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4575" windowHeight="11445" activeTab="2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A3191" i="1"/>
  <c r="AA3190"/>
  <c r="AA3189"/>
  <c r="AA3188"/>
  <c r="AA3187"/>
  <c r="AA3186"/>
  <c r="AA3185"/>
  <c r="AA3184"/>
  <c r="AA3183"/>
  <c r="AA3182"/>
  <c r="AA3181"/>
  <c r="AA3180"/>
  <c r="AA3179"/>
  <c r="AA3178"/>
  <c r="AA3177"/>
  <c r="AA3176"/>
  <c r="AA3175"/>
  <c r="AA3174"/>
  <c r="AA3173"/>
  <c r="AA3172"/>
  <c r="AA3171"/>
  <c r="AA3170"/>
  <c r="AA3169"/>
  <c r="AA3168"/>
  <c r="AA3167"/>
  <c r="AA3166"/>
  <c r="AA3165"/>
  <c r="AA3164"/>
  <c r="AA3163"/>
  <c r="AA3162"/>
  <c r="AA3161"/>
  <c r="AA3160"/>
  <c r="AA3159"/>
  <c r="AA3158"/>
  <c r="AA3157"/>
  <c r="AA3156"/>
  <c r="AA3155"/>
  <c r="AA3154"/>
  <c r="AA3153"/>
  <c r="AA3152"/>
  <c r="AA3151"/>
  <c r="AA3150"/>
  <c r="AA3149"/>
  <c r="AA3148"/>
  <c r="AA3147"/>
  <c r="AA3146"/>
  <c r="AA3145"/>
  <c r="AA3144"/>
  <c r="AA3143"/>
  <c r="AA3142"/>
  <c r="AA3141"/>
  <c r="AA3140"/>
  <c r="AA3139"/>
  <c r="AA3138"/>
  <c r="AA3137"/>
  <c r="AA3136"/>
  <c r="AA3135"/>
  <c r="AA3134"/>
  <c r="AA3133"/>
  <c r="AA3132"/>
  <c r="AA3131"/>
  <c r="AA3130"/>
  <c r="AA3129"/>
  <c r="AA3128"/>
  <c r="AA3127"/>
  <c r="AA3126"/>
  <c r="AA3125"/>
  <c r="AA3124"/>
  <c r="AA3123"/>
  <c r="AA3122"/>
  <c r="AA3121"/>
  <c r="AA3120"/>
  <c r="AA3119"/>
  <c r="AA3118"/>
  <c r="AA3117"/>
  <c r="AA3116"/>
  <c r="AA3115"/>
  <c r="AA3114"/>
  <c r="AA3113"/>
  <c r="AA3112"/>
  <c r="AA3111"/>
  <c r="AA3110"/>
  <c r="AA3109"/>
  <c r="AA3108"/>
  <c r="AA3107"/>
  <c r="AA3106"/>
  <c r="AA3105"/>
  <c r="AA3104"/>
  <c r="AA3103"/>
  <c r="AA3102"/>
  <c r="AA3101"/>
  <c r="AA3100"/>
  <c r="AA3099"/>
  <c r="AA3098"/>
  <c r="AA3097"/>
  <c r="AA3096"/>
  <c r="AA3095"/>
  <c r="AA3094"/>
  <c r="AA3093"/>
  <c r="AA3092"/>
  <c r="AA3091"/>
  <c r="AA3090"/>
  <c r="AA3089"/>
  <c r="AA3088"/>
  <c r="AA3087"/>
  <c r="AA3086"/>
  <c r="AA3085"/>
  <c r="AA3084"/>
  <c r="AA3083"/>
  <c r="AA3082"/>
  <c r="AA3081"/>
  <c r="AA3080"/>
  <c r="AA3079"/>
  <c r="AA3078"/>
  <c r="AA3077"/>
  <c r="AA3076"/>
  <c r="AA3075"/>
  <c r="AA3074"/>
  <c r="AA3073"/>
  <c r="AA3072"/>
  <c r="AA3071"/>
  <c r="AA3070"/>
  <c r="AA3069"/>
  <c r="AA3068"/>
  <c r="AA3067"/>
  <c r="AA3066"/>
  <c r="AA3065"/>
  <c r="AA3064"/>
  <c r="AA3063"/>
  <c r="AA3062"/>
  <c r="AA3061"/>
  <c r="AA3060"/>
  <c r="AA3059"/>
  <c r="AA3058"/>
  <c r="AA3057"/>
  <c r="AA3056"/>
  <c r="AA3055"/>
  <c r="AA3054"/>
  <c r="AA3053"/>
  <c r="AA3052"/>
  <c r="AA3051"/>
  <c r="AA3050"/>
  <c r="AA3049"/>
  <c r="AA3048"/>
  <c r="AA3047"/>
  <c r="AA3046"/>
  <c r="AA3045"/>
  <c r="AA3044"/>
  <c r="AA3043"/>
  <c r="AA3042"/>
  <c r="AA3041"/>
  <c r="AA3040"/>
  <c r="AA3039"/>
  <c r="AA3038"/>
  <c r="AA3037"/>
  <c r="AA3036"/>
  <c r="AA3035"/>
  <c r="AA3034"/>
  <c r="AA3033"/>
  <c r="AA3032"/>
  <c r="AA3031"/>
  <c r="AA3030"/>
  <c r="AA3029"/>
  <c r="AA3028"/>
  <c r="AA3027"/>
  <c r="AA3026"/>
  <c r="AA3025"/>
  <c r="AA3024"/>
  <c r="AA3023"/>
  <c r="AA3022"/>
  <c r="AA3021"/>
  <c r="AA3020"/>
  <c r="AA3019"/>
  <c r="AA3018"/>
  <c r="AA3017"/>
  <c r="AA3016"/>
  <c r="AA3015"/>
  <c r="AA3014"/>
  <c r="AA3013"/>
  <c r="AA3012"/>
  <c r="AA3011"/>
  <c r="AA3010"/>
  <c r="AA3009"/>
  <c r="AA3008"/>
  <c r="AA3007"/>
  <c r="AA3006"/>
  <c r="AA3005"/>
  <c r="AA3004"/>
  <c r="AA3003"/>
  <c r="AA3002"/>
  <c r="AA3001"/>
  <c r="AA3000"/>
  <c r="AA2999"/>
  <c r="AA2998"/>
  <c r="AA2997"/>
  <c r="AA2996"/>
  <c r="AA2995"/>
  <c r="AA2994"/>
  <c r="AA2993"/>
  <c r="AA2992"/>
  <c r="AA2991"/>
  <c r="AA2990"/>
  <c r="AA2989"/>
  <c r="AA2988"/>
  <c r="AA2987"/>
  <c r="AA2986"/>
  <c r="AA2985"/>
  <c r="AA2984"/>
  <c r="AA2983"/>
  <c r="AA2982"/>
  <c r="AA2981"/>
  <c r="AA2980"/>
  <c r="AA2979"/>
  <c r="AA2978"/>
  <c r="AA2977"/>
  <c r="AA2976"/>
  <c r="AA2975"/>
  <c r="AA2974"/>
  <c r="AA2973"/>
  <c r="AA2972"/>
  <c r="AA2971"/>
  <c r="AA2970"/>
  <c r="AA2969"/>
  <c r="AA2968"/>
  <c r="AA2967"/>
  <c r="AA2966"/>
  <c r="AA2965"/>
  <c r="AA2964"/>
  <c r="AA2963"/>
  <c r="AA2962"/>
  <c r="AA2961"/>
  <c r="AA2960"/>
  <c r="AA2959"/>
  <c r="AA2958"/>
  <c r="AA2957"/>
  <c r="AA2956"/>
  <c r="AA2955"/>
  <c r="AA2954"/>
  <c r="AA2953"/>
  <c r="AA2952"/>
  <c r="AA2951"/>
  <c r="AA2950"/>
  <c r="AA2949"/>
  <c r="AA2948"/>
  <c r="AA2947"/>
  <c r="AA2946"/>
  <c r="AA2945"/>
  <c r="AA2944"/>
  <c r="AA2943"/>
  <c r="AA2942"/>
  <c r="AA2941"/>
  <c r="AA2940"/>
  <c r="AA2939"/>
  <c r="AA2938"/>
  <c r="AA2937"/>
  <c r="AA2936"/>
  <c r="AA2935"/>
  <c r="AA2934"/>
  <c r="AA2933"/>
  <c r="AA2932"/>
  <c r="AA2931"/>
  <c r="AA2930"/>
  <c r="AA2929"/>
  <c r="AA2928"/>
  <c r="AA2927"/>
  <c r="AA2926"/>
  <c r="AA2925"/>
  <c r="AA2924"/>
  <c r="AA2923"/>
  <c r="AA2922"/>
  <c r="AA2921"/>
  <c r="AA2920"/>
  <c r="AA2919"/>
  <c r="AA2918"/>
  <c r="AA2917"/>
  <c r="AA2916"/>
  <c r="AA2915"/>
  <c r="AA2914"/>
  <c r="AA2913"/>
  <c r="AA2912"/>
  <c r="AA2911"/>
  <c r="AA2910"/>
  <c r="AA2909"/>
  <c r="AA2908"/>
  <c r="AA2907"/>
  <c r="AA2906"/>
  <c r="AA2905"/>
  <c r="AA2904"/>
  <c r="AA2903"/>
  <c r="AA2902"/>
  <c r="AA2901"/>
  <c r="AA2900"/>
  <c r="AA2899"/>
  <c r="AA2898"/>
  <c r="AA2897"/>
  <c r="AA2896"/>
  <c r="AA2895"/>
  <c r="AA2894"/>
  <c r="AA2893"/>
  <c r="AA2892"/>
  <c r="AA2891"/>
  <c r="AA2890"/>
  <c r="AA2889"/>
  <c r="AA2888"/>
  <c r="AA2887"/>
  <c r="AA2886"/>
  <c r="AA2885"/>
  <c r="AA2884"/>
  <c r="AA2883"/>
  <c r="AA2882"/>
  <c r="AA2881"/>
  <c r="AA2880"/>
  <c r="AA2879"/>
  <c r="AA2878"/>
  <c r="AA2877"/>
  <c r="AA2876"/>
  <c r="AA2875"/>
  <c r="AA2874"/>
  <c r="AA2873"/>
  <c r="AA2872"/>
  <c r="AA2871"/>
  <c r="AA2870"/>
  <c r="AA2869"/>
  <c r="AA2868"/>
  <c r="AA2867"/>
  <c r="AA2866"/>
  <c r="AA2865"/>
  <c r="AA2864"/>
  <c r="AA2863"/>
  <c r="AA2862"/>
  <c r="AA2861"/>
  <c r="AA2860"/>
  <c r="AA2859"/>
  <c r="AA2858"/>
  <c r="AA2857"/>
  <c r="AA2856"/>
  <c r="AA2855"/>
  <c r="AA2854"/>
  <c r="AA2853"/>
  <c r="AA2852"/>
  <c r="AA2851"/>
  <c r="AA2850"/>
  <c r="AA2849"/>
  <c r="AA2848"/>
  <c r="AA2847"/>
  <c r="AA2846"/>
  <c r="AA2845"/>
  <c r="AA2844"/>
  <c r="AA2843"/>
  <c r="AA2842"/>
  <c r="AA2841"/>
  <c r="AA2840"/>
  <c r="AA2839"/>
  <c r="AA2838"/>
  <c r="AA2837"/>
  <c r="AA2836"/>
  <c r="AA2835"/>
  <c r="AA2834"/>
  <c r="AA2833"/>
  <c r="AA2832"/>
  <c r="AA2831"/>
  <c r="AA2830"/>
  <c r="AA2829"/>
  <c r="AA2828"/>
  <c r="AA2827"/>
  <c r="AA2826"/>
  <c r="AA2825"/>
  <c r="AA2824"/>
  <c r="AA2823"/>
  <c r="AA2822"/>
  <c r="AA2821"/>
  <c r="AA2820"/>
  <c r="AA2819"/>
  <c r="AA2818"/>
  <c r="AA2817"/>
  <c r="AA2816"/>
  <c r="AA2815"/>
  <c r="AA2814"/>
  <c r="AA2813"/>
  <c r="AA2812"/>
  <c r="AA2811"/>
  <c r="AA2810"/>
  <c r="AA2809"/>
  <c r="AA2808"/>
  <c r="AA2807"/>
  <c r="AA2806"/>
  <c r="AA2805"/>
  <c r="AA2804"/>
  <c r="AA2803"/>
  <c r="AA2802"/>
  <c r="AA2801"/>
  <c r="AA2800"/>
  <c r="AA2799"/>
  <c r="AA2798"/>
  <c r="AA2797"/>
  <c r="AA2796"/>
  <c r="AA2795"/>
  <c r="AA2794"/>
  <c r="AA2793"/>
  <c r="AA2792"/>
  <c r="AA2791"/>
  <c r="AA2790"/>
  <c r="AA2789"/>
  <c r="AA2788"/>
  <c r="AA2787"/>
  <c r="AA2786"/>
  <c r="AA2785"/>
  <c r="AA2784"/>
  <c r="AA2783"/>
  <c r="AA2782"/>
  <c r="AA2781"/>
  <c r="AA2780"/>
  <c r="AA2779"/>
  <c r="AA2778"/>
  <c r="AA2777"/>
  <c r="AA2776"/>
  <c r="AA2775"/>
  <c r="AA2774"/>
  <c r="AA2773"/>
  <c r="AA2772"/>
  <c r="AA2771"/>
  <c r="AA2770"/>
  <c r="AA2769"/>
  <c r="AA2768"/>
  <c r="AA2767"/>
  <c r="AA2766"/>
  <c r="AA2765"/>
  <c r="AA2764"/>
  <c r="AA2763"/>
  <c r="AA2762"/>
  <c r="AA2761"/>
  <c r="AA2760"/>
  <c r="AA2759"/>
  <c r="AA2758"/>
  <c r="AA2757"/>
  <c r="AA2756"/>
  <c r="AA2755"/>
  <c r="AA2754"/>
  <c r="AA2753"/>
  <c r="AA2752"/>
  <c r="AA2751"/>
  <c r="AA2750"/>
  <c r="AA2749"/>
  <c r="AA2748"/>
  <c r="AA2747"/>
  <c r="AA2746"/>
  <c r="AA2745"/>
  <c r="AA2744"/>
  <c r="AA2743"/>
  <c r="AA2742"/>
  <c r="AA2741"/>
  <c r="AA2740"/>
  <c r="AA2739"/>
  <c r="AA2738"/>
  <c r="AA2737"/>
  <c r="AA2736"/>
  <c r="AA2735"/>
  <c r="AA2734"/>
  <c r="AA2733"/>
  <c r="AA2732"/>
  <c r="AA2731"/>
  <c r="AA2730"/>
  <c r="AA2729"/>
  <c r="AA2728"/>
  <c r="AA2727"/>
  <c r="AA2726"/>
  <c r="AA2725"/>
  <c r="AA2724"/>
  <c r="AA2723"/>
  <c r="AA2722"/>
  <c r="AA2721"/>
  <c r="AA2720"/>
  <c r="AA2719"/>
  <c r="AA2718"/>
  <c r="AA2717"/>
  <c r="AA2716"/>
  <c r="AA2715"/>
  <c r="AA2714"/>
  <c r="AA2713"/>
  <c r="AA2712"/>
  <c r="AA2711"/>
  <c r="AA2710"/>
  <c r="AA2709"/>
  <c r="AA2708"/>
  <c r="AA2707"/>
  <c r="AA2706"/>
  <c r="AA2705"/>
  <c r="AA2704"/>
  <c r="AA2703"/>
  <c r="AA2702"/>
  <c r="AA2701"/>
  <c r="AA2700"/>
  <c r="AA2699"/>
  <c r="AA2698"/>
  <c r="AA2697"/>
  <c r="AA2696"/>
  <c r="AA2695"/>
  <c r="AA2694"/>
  <c r="AA2693"/>
  <c r="AA2692"/>
  <c r="AA2691"/>
  <c r="AA2690"/>
  <c r="AA2689"/>
  <c r="AA2688"/>
  <c r="AA2687"/>
  <c r="AA2686"/>
  <c r="AA2685"/>
  <c r="AA2684"/>
  <c r="AA2683"/>
  <c r="AA2682"/>
  <c r="AA2681"/>
  <c r="AA2680"/>
  <c r="AA2679"/>
  <c r="AA2678"/>
  <c r="AA2677"/>
  <c r="AA2676"/>
  <c r="AA2675"/>
  <c r="AA2674"/>
  <c r="AA2673"/>
  <c r="AA2672"/>
  <c r="AA2671"/>
  <c r="AA2670"/>
  <c r="AA2669"/>
  <c r="AA2668"/>
  <c r="AA2667"/>
  <c r="AA2666"/>
  <c r="AA2665"/>
  <c r="AA2664"/>
  <c r="AA2663"/>
  <c r="AA2662"/>
  <c r="AA2661"/>
  <c r="AA2660"/>
  <c r="AA2659"/>
  <c r="AA2658"/>
  <c r="AA2657"/>
  <c r="AA2656"/>
  <c r="AA2655"/>
  <c r="AA2654"/>
  <c r="AA2653"/>
  <c r="AA2652"/>
  <c r="AA2651"/>
  <c r="AA2650"/>
  <c r="AA2649"/>
  <c r="AA2648"/>
  <c r="AA2647"/>
  <c r="AA2646"/>
  <c r="AA2645"/>
  <c r="AA2644"/>
  <c r="AA2643"/>
  <c r="AA2642"/>
  <c r="AA2641"/>
  <c r="AA2640"/>
  <c r="AA2639"/>
  <c r="AA2638"/>
  <c r="AA2637"/>
  <c r="AA2636"/>
  <c r="AA2635"/>
  <c r="AA2634"/>
  <c r="AA2633"/>
  <c r="AA2632"/>
  <c r="AA2631"/>
  <c r="AA2630"/>
  <c r="AA2629"/>
  <c r="AA2628"/>
  <c r="AA2627"/>
  <c r="AA2626"/>
  <c r="AA2625"/>
  <c r="AA2624"/>
  <c r="AA2623"/>
  <c r="AA2622"/>
  <c r="AA2621"/>
  <c r="AA2620"/>
  <c r="AA2619"/>
  <c r="AA2618"/>
  <c r="AA2617"/>
  <c r="AA2616"/>
  <c r="AA2615"/>
  <c r="AA2614"/>
  <c r="AA2613"/>
  <c r="AA2612"/>
  <c r="AA2611"/>
  <c r="AA2610"/>
  <c r="AA2609"/>
  <c r="AA2608"/>
  <c r="AA2607"/>
  <c r="AA2606"/>
  <c r="AA2605"/>
  <c r="AA2604"/>
  <c r="AA2603"/>
  <c r="AA2602"/>
  <c r="AA2601"/>
  <c r="AA2600"/>
  <c r="AA2599"/>
  <c r="AA2598"/>
  <c r="AA2597"/>
  <c r="AA2596"/>
  <c r="AA2595"/>
  <c r="AA2594"/>
  <c r="AA2593"/>
  <c r="AA2592"/>
  <c r="AA2591"/>
  <c r="AA2590"/>
  <c r="AA2589"/>
  <c r="AA2588"/>
  <c r="AA2587"/>
  <c r="AA2586"/>
  <c r="AA2585"/>
  <c r="AA2584"/>
  <c r="AA2583"/>
  <c r="AA2582"/>
  <c r="AA2581"/>
  <c r="AA2580"/>
  <c r="AA2579"/>
  <c r="AA2578"/>
  <c r="AA2577"/>
  <c r="AA2576"/>
  <c r="AA2575"/>
  <c r="AA2574"/>
  <c r="AA2573"/>
  <c r="AA2572"/>
  <c r="AA2571"/>
  <c r="AA2570"/>
  <c r="AA2569"/>
  <c r="AA2568"/>
  <c r="AA2567"/>
  <c r="AA2566"/>
  <c r="AA2565"/>
  <c r="AA2564"/>
  <c r="AA2563"/>
  <c r="AA2562"/>
  <c r="AA2561"/>
  <c r="AA2560"/>
  <c r="AA2559"/>
  <c r="AA2558"/>
  <c r="AA2557"/>
  <c r="AA2556"/>
  <c r="AA2555"/>
  <c r="AA2554"/>
  <c r="AA2553"/>
  <c r="AA2552"/>
  <c r="AA2551"/>
  <c r="AA2550"/>
  <c r="AA2549"/>
  <c r="AA2548"/>
  <c r="AA2547"/>
  <c r="AA2546"/>
  <c r="AA2545"/>
  <c r="AA2544"/>
  <c r="AA2543"/>
  <c r="AA2542"/>
  <c r="AA2541"/>
  <c r="AA2540"/>
  <c r="AA2539"/>
  <c r="AA2538"/>
  <c r="AA2537"/>
  <c r="AA2536"/>
  <c r="AA2535"/>
  <c r="AA2534"/>
  <c r="AA2533"/>
  <c r="AA2532"/>
  <c r="AA2531"/>
  <c r="AA2530"/>
  <c r="AA2529"/>
  <c r="AA2528"/>
  <c r="AA2527"/>
  <c r="AA2526"/>
  <c r="AA2525"/>
  <c r="AA2524"/>
  <c r="AA2523"/>
  <c r="AA2522"/>
  <c r="AA2521"/>
  <c r="AA2520"/>
  <c r="AA2519"/>
  <c r="AA2518"/>
  <c r="AA2517"/>
  <c r="AA2516"/>
  <c r="AA2515"/>
  <c r="AA2514"/>
  <c r="AA2513"/>
  <c r="AA2512"/>
  <c r="AA2511"/>
  <c r="AA2510"/>
  <c r="AA2509"/>
  <c r="AA2508"/>
  <c r="AA2507"/>
  <c r="AA2506"/>
  <c r="AA2505"/>
  <c r="AA2504"/>
  <c r="AA2503"/>
  <c r="AA2502"/>
  <c r="AA2501"/>
  <c r="AA2500"/>
  <c r="AA2499"/>
  <c r="AA2498"/>
  <c r="AA2497"/>
  <c r="AA2496"/>
  <c r="AA2495"/>
  <c r="AA2494"/>
  <c r="AA2493"/>
  <c r="AA2492"/>
  <c r="AA2491"/>
  <c r="AA2490"/>
  <c r="AA2489"/>
  <c r="AA2488"/>
  <c r="AA2487"/>
  <c r="AA2486"/>
  <c r="AA2485"/>
  <c r="AA2484"/>
  <c r="AA2483"/>
  <c r="AA2482"/>
  <c r="AA2481"/>
  <c r="AA2480"/>
  <c r="AA2479"/>
  <c r="AA2478"/>
  <c r="AA2477"/>
  <c r="AA2476"/>
  <c r="AA2475"/>
  <c r="AA2474"/>
  <c r="AA2473"/>
  <c r="AA2472"/>
  <c r="AA2471"/>
  <c r="AA2470"/>
  <c r="AA2469"/>
  <c r="AA2468"/>
  <c r="AA2467"/>
  <c r="AA2466"/>
  <c r="AA2465"/>
  <c r="AA2464"/>
  <c r="AA2463"/>
  <c r="AA2462"/>
  <c r="AA2461"/>
  <c r="AA2460"/>
  <c r="AA2459"/>
  <c r="AA2458"/>
  <c r="AA2457"/>
  <c r="AA2456"/>
  <c r="AA2455"/>
  <c r="AA2454"/>
  <c r="AA2453"/>
  <c r="AA2452"/>
  <c r="AA2451"/>
  <c r="AA2450"/>
  <c r="AA2449"/>
  <c r="AA2448"/>
  <c r="AA2447"/>
  <c r="AA2446"/>
  <c r="AA2445"/>
  <c r="AA2444"/>
  <c r="AA2443"/>
  <c r="AA2442"/>
  <c r="AA2441"/>
  <c r="AA2440"/>
  <c r="AA2439"/>
  <c r="AA2438"/>
  <c r="AA2437"/>
  <c r="AA2436"/>
  <c r="AA2435"/>
  <c r="AA2434"/>
  <c r="AA2433"/>
  <c r="AA2432"/>
  <c r="AA2431"/>
  <c r="AA2430"/>
  <c r="AA2429"/>
  <c r="AA2428"/>
  <c r="AA2427"/>
  <c r="AA2426"/>
  <c r="AA2425"/>
  <c r="AA2424"/>
  <c r="AA2423"/>
  <c r="AA2422"/>
  <c r="AA2421"/>
  <c r="AA2420"/>
  <c r="AA2419"/>
  <c r="AA2418"/>
  <c r="AA2417"/>
  <c r="AA2416"/>
  <c r="AA2415"/>
  <c r="AA2414"/>
  <c r="AA2413"/>
  <c r="AA2412"/>
  <c r="AA2411"/>
  <c r="AA2410"/>
  <c r="AA2409"/>
  <c r="AA2408"/>
  <c r="AA2407"/>
  <c r="AA2406"/>
  <c r="AA2405"/>
  <c r="AA2404"/>
  <c r="AA2403"/>
  <c r="AA2402"/>
  <c r="AA2401"/>
  <c r="AA2400"/>
  <c r="AA2399"/>
  <c r="AA2398"/>
  <c r="AA2397"/>
  <c r="AA2396"/>
  <c r="AA2395"/>
  <c r="AA2394"/>
  <c r="AA2393"/>
  <c r="AA2392"/>
  <c r="AA2391"/>
  <c r="AA2390"/>
  <c r="AA2389"/>
  <c r="AA2388"/>
  <c r="AA2387"/>
  <c r="AA2386"/>
  <c r="AA2385"/>
  <c r="AA2384"/>
  <c r="AA2383"/>
  <c r="AA2382"/>
  <c r="AA2381"/>
  <c r="AA2380"/>
  <c r="AA2379"/>
  <c r="AA2378"/>
  <c r="AA2377"/>
  <c r="AA2376"/>
  <c r="AA2375"/>
  <c r="AA2374"/>
  <c r="AA2373"/>
  <c r="AA2372"/>
  <c r="AA2371"/>
  <c r="AA2370"/>
  <c r="AA2369"/>
  <c r="AA2368"/>
  <c r="AA2367"/>
  <c r="AA2366"/>
  <c r="AA2365"/>
  <c r="AA2364"/>
  <c r="AA2363"/>
  <c r="AA2362"/>
  <c r="AA2361"/>
  <c r="AA2360"/>
  <c r="AA2359"/>
  <c r="AA2358"/>
  <c r="AA2357"/>
  <c r="AA2356"/>
  <c r="AA2355"/>
  <c r="AA2354"/>
  <c r="AA2353"/>
  <c r="AA2352"/>
  <c r="AA2351"/>
  <c r="AA2350"/>
  <c r="AA2349"/>
  <c r="AA2348"/>
  <c r="AA2347"/>
  <c r="AA2346"/>
  <c r="AA2345"/>
  <c r="AA2344"/>
  <c r="AA2343"/>
  <c r="AA2342"/>
  <c r="AA2341"/>
  <c r="AA2340"/>
  <c r="AA2339"/>
  <c r="AA2338"/>
  <c r="AA2337"/>
  <c r="AA2336"/>
  <c r="AA2335"/>
  <c r="AA2334"/>
  <c r="AA2333"/>
  <c r="AA2332"/>
  <c r="AA2331"/>
  <c r="AA2330"/>
  <c r="AA2329"/>
  <c r="AA2328"/>
  <c r="AA2327"/>
  <c r="AA2326"/>
  <c r="AA2325"/>
  <c r="AA2324"/>
  <c r="AA2323"/>
  <c r="AA2322"/>
  <c r="AA2321"/>
  <c r="AA2320"/>
  <c r="AA2319"/>
  <c r="AA2318"/>
  <c r="AA2317"/>
  <c r="AA2316"/>
  <c r="AA2315"/>
  <c r="AA2314"/>
  <c r="AA2313"/>
  <c r="AA2312"/>
  <c r="AA2311"/>
  <c r="AA2310"/>
  <c r="AA2309"/>
  <c r="AA2308"/>
  <c r="AA2307"/>
  <c r="AA2306"/>
  <c r="AA2305"/>
  <c r="AA2304"/>
  <c r="AA2303"/>
  <c r="AA2302"/>
  <c r="AA2301"/>
  <c r="AA2300"/>
  <c r="AA2299"/>
  <c r="AA2298"/>
  <c r="AA2297"/>
  <c r="AA2296"/>
  <c r="AA2295"/>
  <c r="AA2294"/>
  <c r="AA2293"/>
  <c r="AA2292"/>
  <c r="AA2291"/>
  <c r="AA2290"/>
  <c r="AA2289"/>
  <c r="AA2288"/>
  <c r="AA2287"/>
  <c r="AA2286"/>
  <c r="AA2285"/>
  <c r="AA2284"/>
  <c r="AA2283"/>
  <c r="AA2282"/>
  <c r="AA2281"/>
  <c r="AA2280"/>
  <c r="AA2279"/>
  <c r="AA2278"/>
  <c r="AA2277"/>
  <c r="AA2276"/>
  <c r="AA2275"/>
  <c r="AA2274"/>
  <c r="AA2273"/>
  <c r="AA2272"/>
  <c r="AA2271"/>
  <c r="AA2270"/>
  <c r="AA2269"/>
  <c r="AA2268"/>
  <c r="AA2267"/>
  <c r="AA2266"/>
  <c r="AA2265"/>
  <c r="AA2264"/>
  <c r="AA2263"/>
  <c r="AA2262"/>
  <c r="AA2261"/>
  <c r="AA2260"/>
  <c r="AA2259"/>
  <c r="AA2258"/>
  <c r="AA2257"/>
  <c r="AA2256"/>
  <c r="AA2255"/>
  <c r="AA2254"/>
  <c r="AA2253"/>
  <c r="AA2252"/>
  <c r="AA2251"/>
  <c r="AA2250"/>
  <c r="AA2249"/>
  <c r="AA2248"/>
  <c r="AA2247"/>
  <c r="AA2246"/>
  <c r="AA2245"/>
  <c r="AA2244"/>
  <c r="AA2243"/>
  <c r="AA2242"/>
  <c r="AA2241"/>
  <c r="AA2240"/>
  <c r="AA2239"/>
  <c r="AA2238"/>
  <c r="AA2237"/>
  <c r="AA2236"/>
  <c r="AA2235"/>
  <c r="AA2234"/>
  <c r="AA2233"/>
  <c r="AA2232"/>
  <c r="AA2231"/>
  <c r="AA2230"/>
  <c r="AA2229"/>
  <c r="AA2228"/>
  <c r="AA2227"/>
  <c r="AA2226"/>
  <c r="AA2225"/>
  <c r="AA2224"/>
  <c r="AA2223"/>
  <c r="AA2222"/>
  <c r="AA2221"/>
  <c r="AA2220"/>
  <c r="AA2219"/>
  <c r="AA2218"/>
  <c r="AA2217"/>
  <c r="AA2216"/>
  <c r="AA2215"/>
  <c r="AA2214"/>
  <c r="AA2213"/>
  <c r="AA2212"/>
  <c r="AA2211"/>
  <c r="AA2210"/>
  <c r="AA2209"/>
  <c r="AA2208"/>
  <c r="AA2207"/>
  <c r="AA2206"/>
  <c r="AA2205"/>
  <c r="AA2204"/>
  <c r="AA2203"/>
  <c r="AA2202"/>
  <c r="AA2201"/>
  <c r="AA2200"/>
  <c r="AA2199"/>
  <c r="AA2198"/>
  <c r="AA2197"/>
  <c r="AA2196"/>
  <c r="AA2195"/>
  <c r="AA2194"/>
  <c r="AA2193"/>
  <c r="AA2192"/>
  <c r="AA2191"/>
  <c r="AA2190"/>
  <c r="AA2189"/>
  <c r="AA2188"/>
  <c r="AA2187"/>
  <c r="AA2186"/>
  <c r="AA2185"/>
  <c r="AA2184"/>
  <c r="AA2183"/>
  <c r="AA2182"/>
  <c r="AA2181"/>
  <c r="AA2180"/>
  <c r="AA2179"/>
  <c r="AA2178"/>
  <c r="AA2177"/>
  <c r="AA2176"/>
  <c r="AA2175"/>
  <c r="AA2174"/>
  <c r="AA2173"/>
  <c r="AA2172"/>
  <c r="AA2171"/>
  <c r="AA2170"/>
  <c r="AA2169"/>
  <c r="AA2168"/>
  <c r="AA2167"/>
  <c r="AA2166"/>
  <c r="AA2165"/>
  <c r="AA2164"/>
  <c r="AA2163"/>
  <c r="AA2162"/>
  <c r="AA2161"/>
  <c r="AA2160"/>
  <c r="AA2159"/>
  <c r="AA2158"/>
  <c r="AA2157"/>
  <c r="AA2156"/>
  <c r="AA2155"/>
  <c r="AA2154"/>
  <c r="AA2153"/>
  <c r="AA2152"/>
  <c r="AA2151"/>
  <c r="AA2150"/>
  <c r="AA2149"/>
  <c r="AA2148"/>
  <c r="AA2147"/>
  <c r="AA2146"/>
  <c r="AA2145"/>
  <c r="AA2144"/>
  <c r="AA2143"/>
  <c r="AA2142"/>
  <c r="AA2141"/>
  <c r="AA2140"/>
  <c r="AA2139"/>
  <c r="AA2138"/>
  <c r="AA2137"/>
  <c r="AA2136"/>
  <c r="AA2135"/>
  <c r="AA2134"/>
  <c r="AA2133"/>
  <c r="AA2132"/>
  <c r="AA2131"/>
  <c r="AA2130"/>
  <c r="AA2129"/>
  <c r="AA2128"/>
  <c r="AA2127"/>
  <c r="AA2126"/>
  <c r="AA2125"/>
  <c r="AA2124"/>
  <c r="AA2123"/>
  <c r="AA2122"/>
  <c r="AA2121"/>
  <c r="AA2120"/>
  <c r="AA2119"/>
  <c r="AA2118"/>
  <c r="AA2117"/>
  <c r="AA2116"/>
  <c r="AA2115"/>
  <c r="AA2114"/>
  <c r="AA2113"/>
  <c r="AA2112"/>
  <c r="AA2111"/>
  <c r="AA2110"/>
  <c r="AA2109"/>
  <c r="AA2108"/>
  <c r="AA2107"/>
  <c r="AA2106"/>
  <c r="AA2105"/>
  <c r="AA2104"/>
  <c r="AA2103"/>
  <c r="AA2102"/>
  <c r="AA2101"/>
  <c r="AA2100"/>
  <c r="AA2099"/>
  <c r="AA2098"/>
  <c r="AA2097"/>
  <c r="AA2096"/>
  <c r="AA2095"/>
  <c r="AA2094"/>
  <c r="AA2093"/>
  <c r="AA2092"/>
  <c r="AA2091"/>
  <c r="AA2090"/>
  <c r="AA2089"/>
  <c r="AA2088"/>
  <c r="AA2087"/>
  <c r="AA2086"/>
  <c r="AA2085"/>
  <c r="AA2084"/>
  <c r="AA2083"/>
  <c r="AA2082"/>
  <c r="AA2081"/>
  <c r="AA2080"/>
  <c r="AA2079"/>
  <c r="AA2078"/>
  <c r="AA2077"/>
  <c r="AA2076"/>
  <c r="AA2075"/>
  <c r="AA2074"/>
  <c r="AA2073"/>
  <c r="AA2072"/>
  <c r="AA2071"/>
  <c r="AA2070"/>
  <c r="AA2069"/>
  <c r="AA2068"/>
  <c r="AA2067"/>
  <c r="AA2066"/>
  <c r="AA2065"/>
  <c r="AA2064"/>
  <c r="AA2063"/>
  <c r="AA2062"/>
  <c r="AA2061"/>
  <c r="AA2060"/>
  <c r="AA2059"/>
  <c r="AA2058"/>
  <c r="AA2057"/>
  <c r="AA2056"/>
  <c r="AA2055"/>
  <c r="AA2054"/>
  <c r="AA2053"/>
  <c r="AA2052"/>
  <c r="AA2051"/>
  <c r="AA2050"/>
  <c r="AA2049"/>
  <c r="AA2048"/>
  <c r="AA2047"/>
  <c r="AA2046"/>
  <c r="AA2045"/>
  <c r="AA2044"/>
  <c r="AA2043"/>
  <c r="AA2042"/>
  <c r="AA2041"/>
  <c r="AA2040"/>
  <c r="AA2039"/>
  <c r="AA2038"/>
  <c r="AA2037"/>
  <c r="AA2036"/>
  <c r="AA2035"/>
  <c r="AA2034"/>
  <c r="AA2033"/>
  <c r="AA2032"/>
  <c r="AA2031"/>
  <c r="AA2030"/>
  <c r="AA2029"/>
  <c r="AA2028"/>
  <c r="AA2027"/>
  <c r="AA2026"/>
  <c r="AA2025"/>
  <c r="AA2024"/>
  <c r="AA2023"/>
  <c r="AA2022"/>
  <c r="AA2021"/>
  <c r="AA2020"/>
  <c r="AA2019"/>
  <c r="AA2018"/>
  <c r="AA2017"/>
  <c r="AA2016"/>
  <c r="AA2015"/>
  <c r="AA2014"/>
  <c r="AA2013"/>
  <c r="AA2012"/>
  <c r="AA2011"/>
  <c r="AA2010"/>
  <c r="AA2009"/>
  <c r="AA2008"/>
  <c r="AA2007"/>
  <c r="AA2006"/>
  <c r="AA2005"/>
  <c r="AA2004"/>
  <c r="AA2003"/>
  <c r="AA2002"/>
  <c r="AA2001"/>
  <c r="AA2000"/>
  <c r="AA1999"/>
  <c r="AA1998"/>
  <c r="AA1997"/>
  <c r="AA1996"/>
  <c r="AA1995"/>
  <c r="AA1994"/>
  <c r="AA1993"/>
  <c r="AA1992"/>
  <c r="AA1991"/>
  <c r="AA1990"/>
  <c r="AA1989"/>
  <c r="AA1988"/>
  <c r="AA1987"/>
  <c r="AA1986"/>
  <c r="AA1985"/>
  <c r="AA1984"/>
  <c r="AA1983"/>
  <c r="AA1982"/>
  <c r="AA1981"/>
  <c r="AA1980"/>
  <c r="AA1979"/>
  <c r="AA1978"/>
  <c r="AA1977"/>
  <c r="AA1976"/>
  <c r="AA1975"/>
  <c r="AA1974"/>
  <c r="AA1973"/>
  <c r="AA1972"/>
  <c r="AA1971"/>
  <c r="AA1970"/>
  <c r="AA1969"/>
  <c r="AA1968"/>
  <c r="AA1967"/>
  <c r="AA1966"/>
  <c r="AA1965"/>
  <c r="AA1964"/>
  <c r="AA1963"/>
  <c r="AA1962"/>
  <c r="AA1961"/>
  <c r="AA1960"/>
  <c r="AA1959"/>
  <c r="AA1958"/>
  <c r="AA1957"/>
  <c r="AA1956"/>
  <c r="AA1955"/>
  <c r="AA1954"/>
  <c r="AA1953"/>
  <c r="AA1952"/>
  <c r="AA1951"/>
  <c r="AA1950"/>
  <c r="AA1949"/>
  <c r="AA1948"/>
  <c r="AA1947"/>
  <c r="AA1946"/>
  <c r="AA1945"/>
  <c r="AA1944"/>
  <c r="AA1943"/>
  <c r="AA1942"/>
  <c r="AA1941"/>
  <c r="AA1940"/>
  <c r="AA1939"/>
  <c r="AA1938"/>
  <c r="AA1937"/>
  <c r="AA1936"/>
  <c r="AA1935"/>
  <c r="AA1934"/>
  <c r="AA1933"/>
  <c r="AA1932"/>
  <c r="AA1931"/>
  <c r="AA1930"/>
  <c r="AA1929"/>
  <c r="AA1928"/>
  <c r="AA1927"/>
  <c r="AA1926"/>
  <c r="AA1925"/>
  <c r="AA1924"/>
  <c r="AA1923"/>
  <c r="AA1922"/>
  <c r="AA1921"/>
  <c r="AA1920"/>
  <c r="AA1919"/>
  <c r="AA1918"/>
  <c r="AA1917"/>
  <c r="AA1916"/>
  <c r="AA1915"/>
  <c r="AA1914"/>
  <c r="AA1913"/>
  <c r="AA1912"/>
  <c r="AA1911"/>
  <c r="AA1910"/>
  <c r="AA1909"/>
  <c r="AA1908"/>
  <c r="AA1907"/>
  <c r="AA1906"/>
  <c r="AA1905"/>
  <c r="AA1904"/>
  <c r="AA1903"/>
  <c r="AA1902"/>
  <c r="AA1901"/>
  <c r="AA1900"/>
  <c r="AA1899"/>
  <c r="AA1898"/>
  <c r="AA1897"/>
  <c r="AA1896"/>
  <c r="AA1895"/>
  <c r="AA1894"/>
  <c r="AA1893"/>
  <c r="AA1892"/>
  <c r="AA1891"/>
  <c r="AA1890"/>
  <c r="AA1889"/>
  <c r="AA1888"/>
  <c r="AA1887"/>
  <c r="AA1886"/>
  <c r="AA1885"/>
  <c r="AA1884"/>
  <c r="AA1883"/>
  <c r="AA1882"/>
  <c r="AA1881"/>
  <c r="AA1880"/>
  <c r="AA1879"/>
  <c r="AA1878"/>
  <c r="AA1877"/>
  <c r="AA1876"/>
  <c r="AA1875"/>
  <c r="AA1874"/>
  <c r="AA1873"/>
  <c r="AA1872"/>
  <c r="AA1871"/>
  <c r="AA1870"/>
  <c r="AA1869"/>
  <c r="AA1868"/>
  <c r="AA1867"/>
  <c r="AA1866"/>
  <c r="AA1865"/>
  <c r="AA1864"/>
  <c r="AA1863"/>
  <c r="AA1862"/>
  <c r="AA1861"/>
  <c r="AA1860"/>
  <c r="AA1859"/>
  <c r="AA1858"/>
  <c r="AA1857"/>
  <c r="AA1856"/>
  <c r="AA1855"/>
  <c r="AA1854"/>
  <c r="AA1853"/>
  <c r="AA1852"/>
  <c r="AA1851"/>
  <c r="AA1850"/>
  <c r="AA1849"/>
  <c r="AA1848"/>
  <c r="AA1847"/>
  <c r="AA1846"/>
  <c r="AA1845"/>
  <c r="AA1844"/>
  <c r="AA1843"/>
  <c r="AA1842"/>
  <c r="AA1841"/>
  <c r="AA1840"/>
  <c r="AA1839"/>
  <c r="AA1838"/>
  <c r="AA1837"/>
  <c r="AA1836"/>
  <c r="AA1835"/>
  <c r="AA1834"/>
  <c r="AA1833"/>
  <c r="AA1832"/>
  <c r="AA1831"/>
  <c r="AA1830"/>
  <c r="AA1829"/>
  <c r="AA1828"/>
  <c r="AA1827"/>
  <c r="AA1826"/>
  <c r="AA1825"/>
  <c r="AA1824"/>
  <c r="AA1823"/>
  <c r="AA1822"/>
  <c r="AA1821"/>
  <c r="AA1820"/>
  <c r="AA1819"/>
  <c r="AA1818"/>
  <c r="AA1817"/>
  <c r="AA1816"/>
  <c r="AA1815"/>
  <c r="AA1814"/>
  <c r="AA1813"/>
  <c r="AA1812"/>
  <c r="AA1811"/>
  <c r="AA1810"/>
  <c r="AA1809"/>
  <c r="AA1808"/>
  <c r="AA1807"/>
  <c r="AA1806"/>
  <c r="AA1805"/>
  <c r="AA1804"/>
  <c r="AA1803"/>
  <c r="AA1802"/>
  <c r="AA1801"/>
  <c r="AA1800"/>
  <c r="AA1799"/>
  <c r="AA1798"/>
  <c r="AA1797"/>
  <c r="AA1796"/>
  <c r="AA1795"/>
  <c r="AA1794"/>
  <c r="AA1793"/>
  <c r="AA1792"/>
  <c r="AA1791"/>
  <c r="AA1790"/>
  <c r="AA1789"/>
  <c r="AA1788"/>
  <c r="AA1787"/>
  <c r="AA1786"/>
  <c r="AA1785"/>
  <c r="AA1784"/>
  <c r="AA1783"/>
  <c r="AA1782"/>
  <c r="AA1781"/>
  <c r="AA1780"/>
  <c r="AA1779"/>
  <c r="AA1778"/>
  <c r="AA1777"/>
  <c r="AA1776"/>
  <c r="AA1775"/>
  <c r="AA1774"/>
  <c r="AA1773"/>
  <c r="AA1772"/>
  <c r="AA1771"/>
  <c r="AA1770"/>
  <c r="AA1769"/>
  <c r="AA1768"/>
  <c r="AA1767"/>
  <c r="AA1766"/>
  <c r="AA1765"/>
  <c r="AA1764"/>
  <c r="AA1763"/>
  <c r="AA1762"/>
  <c r="AA1761"/>
  <c r="AA1760"/>
  <c r="AA1759"/>
  <c r="AA1758"/>
  <c r="AA1757"/>
  <c r="AA1756"/>
  <c r="AA1755"/>
  <c r="AA1754"/>
  <c r="AA1753"/>
  <c r="AA1752"/>
  <c r="AA1751"/>
  <c r="AA1750"/>
  <c r="AA1749"/>
  <c r="AA1748"/>
  <c r="AA1747"/>
  <c r="AA1746"/>
  <c r="AA1745"/>
  <c r="AA1744"/>
  <c r="AA1743"/>
  <c r="AA1742"/>
  <c r="AA1741"/>
  <c r="AA1740"/>
  <c r="AA1739"/>
  <c r="AA1738"/>
  <c r="AA1737"/>
  <c r="AA1736"/>
  <c r="AA1735"/>
  <c r="AA1734"/>
  <c r="AA1733"/>
  <c r="AA1732"/>
  <c r="AA1731"/>
  <c r="AA1730"/>
  <c r="AA1729"/>
  <c r="AA1728"/>
  <c r="AA1727"/>
  <c r="AA1726"/>
  <c r="AA1725"/>
  <c r="AA1724"/>
  <c r="AA1723"/>
  <c r="AA1722"/>
  <c r="AA1721"/>
  <c r="AA1720"/>
  <c r="AA1719"/>
  <c r="AA1718"/>
  <c r="AA1717"/>
  <c r="AA1716"/>
  <c r="AA1715"/>
  <c r="AA1714"/>
  <c r="AA1713"/>
  <c r="AA1712"/>
  <c r="AA1711"/>
  <c r="AA1710"/>
  <c r="AA1709"/>
  <c r="AA1708"/>
  <c r="AA1707"/>
  <c r="AA1706"/>
  <c r="AA1705"/>
  <c r="AA1704"/>
  <c r="AA1703"/>
  <c r="AA1702"/>
  <c r="AA1701"/>
  <c r="AA1700"/>
  <c r="AA1699"/>
  <c r="AA1698"/>
  <c r="AA1697"/>
  <c r="AA1696"/>
  <c r="AA1695"/>
  <c r="AA1694"/>
  <c r="AA1693"/>
  <c r="AA1692"/>
  <c r="AA1691"/>
  <c r="AA1690"/>
  <c r="AA1689"/>
  <c r="AA1688"/>
  <c r="AA1687"/>
  <c r="AA1686"/>
  <c r="AA1685"/>
  <c r="AA1684"/>
  <c r="AA1683"/>
  <c r="AA1682"/>
  <c r="AA1681"/>
  <c r="AA1680"/>
  <c r="AA1679"/>
  <c r="AA1678"/>
  <c r="AA1677"/>
  <c r="AA1676"/>
  <c r="AA1675"/>
  <c r="AA1674"/>
  <c r="AA1673"/>
  <c r="AA1672"/>
  <c r="AA1671"/>
  <c r="AA1670"/>
  <c r="AA1669"/>
  <c r="AA1668"/>
  <c r="AA1667"/>
  <c r="AA1666"/>
  <c r="AA1665"/>
  <c r="AA1664"/>
  <c r="AA1663"/>
  <c r="AA1662"/>
  <c r="AA1661"/>
  <c r="AA1660"/>
  <c r="AA1659"/>
  <c r="AA1658"/>
  <c r="AA1657"/>
  <c r="AA1656"/>
  <c r="AA1655"/>
  <c r="AA1654"/>
  <c r="AA1653"/>
  <c r="AA1652"/>
  <c r="AA1651"/>
  <c r="AA1650"/>
  <c r="AA1649"/>
  <c r="AA1648"/>
  <c r="AA1647"/>
  <c r="AA1646"/>
  <c r="AA1645"/>
  <c r="AA1644"/>
  <c r="AA1643"/>
  <c r="AA1642"/>
  <c r="AA1641"/>
  <c r="AA1640"/>
  <c r="AA1639"/>
  <c r="AA1638"/>
  <c r="AA1637"/>
  <c r="AA1636"/>
  <c r="AA1635"/>
  <c r="AA1634"/>
  <c r="AA1633"/>
  <c r="AA1632"/>
  <c r="AA1631"/>
  <c r="AA1630"/>
  <c r="AA1629"/>
  <c r="AA1628"/>
  <c r="AA1627"/>
  <c r="AA1626"/>
  <c r="AA1625"/>
  <c r="AA1624"/>
  <c r="AA1623"/>
  <c r="AA1622"/>
  <c r="AA1621"/>
  <c r="AA1620"/>
  <c r="AA1619"/>
  <c r="AA1618"/>
  <c r="AA1617"/>
  <c r="AA1616"/>
  <c r="AA1615"/>
  <c r="AA1614"/>
  <c r="AA1613"/>
  <c r="AA1612"/>
  <c r="AA1611"/>
  <c r="AA1610"/>
  <c r="AA1609"/>
  <c r="AA1608"/>
  <c r="AA1607"/>
  <c r="AA1606"/>
  <c r="AA1605"/>
  <c r="AA1604"/>
  <c r="AA1603"/>
  <c r="AA1602"/>
  <c r="AA1601"/>
  <c r="AA1600"/>
  <c r="AA1599"/>
  <c r="AA1598"/>
  <c r="AA1597"/>
  <c r="AA1596"/>
  <c r="AA1595"/>
  <c r="AA1594"/>
  <c r="AA1593"/>
  <c r="AA1592"/>
  <c r="AA1591"/>
  <c r="AA1590"/>
  <c r="AA1589"/>
  <c r="AA1588"/>
  <c r="AA1587"/>
  <c r="AA1586"/>
  <c r="AA1585"/>
  <c r="AA1584"/>
  <c r="AA1583"/>
  <c r="AA1582"/>
  <c r="AA1581"/>
  <c r="AA1580"/>
  <c r="AA1579"/>
  <c r="AA1578"/>
  <c r="AA1577"/>
  <c r="AA1576"/>
  <c r="AA1575"/>
  <c r="AA1574"/>
  <c r="AA1573"/>
  <c r="AA1572"/>
  <c r="AA1571"/>
  <c r="AA1570"/>
  <c r="AA1569"/>
  <c r="AA1568"/>
  <c r="AA1567"/>
  <c r="AA1566"/>
  <c r="AA1565"/>
  <c r="AA1564"/>
  <c r="AA1563"/>
  <c r="AA1562"/>
  <c r="AA1561"/>
  <c r="AA1560"/>
  <c r="AA1559"/>
  <c r="AA1558"/>
  <c r="AA1557"/>
  <c r="AA1556"/>
  <c r="AA1555"/>
  <c r="AA1554"/>
  <c r="AA1553"/>
  <c r="AA1552"/>
  <c r="AA1551"/>
  <c r="AA1550"/>
  <c r="AA1549"/>
  <c r="AA1548"/>
  <c r="AA1547"/>
  <c r="AA1546"/>
  <c r="AA1545"/>
  <c r="AA1544"/>
  <c r="AA1543"/>
  <c r="AA1542"/>
  <c r="AA1541"/>
  <c r="AA1540"/>
  <c r="AA1539"/>
  <c r="AA1538"/>
  <c r="AA1537"/>
  <c r="AA1536"/>
  <c r="AA1535"/>
  <c r="AA1534"/>
  <c r="AA1533"/>
  <c r="AA1532"/>
  <c r="AA1531"/>
  <c r="AA1530"/>
  <c r="AA1529"/>
  <c r="AA1528"/>
  <c r="AA1527"/>
  <c r="AA1526"/>
  <c r="AA1525"/>
  <c r="AA1524"/>
  <c r="AA1523"/>
  <c r="AA1522"/>
  <c r="AA1521"/>
  <c r="AA1520"/>
  <c r="AA1519"/>
  <c r="AA1518"/>
  <c r="AA1517"/>
  <c r="AA1516"/>
  <c r="AA1515"/>
  <c r="AA1514"/>
  <c r="AA1513"/>
  <c r="AA1512"/>
  <c r="AA1511"/>
  <c r="AA1510"/>
  <c r="AA1509"/>
  <c r="AA1508"/>
  <c r="AA1507"/>
  <c r="AA1506"/>
  <c r="AA1505"/>
  <c r="AA1504"/>
  <c r="AA1503"/>
  <c r="AA1502"/>
  <c r="AA1501"/>
  <c r="AA1500"/>
  <c r="AA1499"/>
  <c r="AA1498"/>
  <c r="AA1497"/>
  <c r="AA1496"/>
  <c r="AA1495"/>
  <c r="AA1494"/>
  <c r="AA1493"/>
  <c r="AA1492"/>
  <c r="AA1491"/>
  <c r="AA1490"/>
  <c r="AA1489"/>
  <c r="AA1488"/>
  <c r="AA1487"/>
  <c r="AA1486"/>
  <c r="AA1485"/>
  <c r="AA1484"/>
  <c r="AA1483"/>
  <c r="AA1482"/>
  <c r="AA1481"/>
  <c r="AA1480"/>
  <c r="AA1479"/>
  <c r="AA1478"/>
  <c r="AA1477"/>
  <c r="AA1476"/>
  <c r="AA1475"/>
  <c r="AA1474"/>
  <c r="AA1473"/>
  <c r="AA1472"/>
  <c r="AA1471"/>
  <c r="AA1470"/>
  <c r="AA1469"/>
  <c r="AA1468"/>
  <c r="AA1467"/>
  <c r="AA1466"/>
  <c r="AA1465"/>
  <c r="AA1464"/>
  <c r="AA1463"/>
  <c r="AA1462"/>
  <c r="AA1461"/>
  <c r="AA1460"/>
  <c r="AA1459"/>
  <c r="AA1458"/>
  <c r="AA1457"/>
  <c r="AA1456"/>
  <c r="AA1455"/>
  <c r="AA1454"/>
  <c r="AA1453"/>
  <c r="AA1452"/>
  <c r="AA1451"/>
  <c r="AA1450"/>
  <c r="AA1449"/>
  <c r="AA1448"/>
  <c r="AA1447"/>
  <c r="AA1446"/>
  <c r="AA1445"/>
  <c r="AA1444"/>
  <c r="AA1443"/>
  <c r="AA1442"/>
  <c r="AA1441"/>
  <c r="AA1440"/>
  <c r="AA1439"/>
  <c r="AA1438"/>
  <c r="AA1437"/>
  <c r="AA1436"/>
  <c r="AA1435"/>
  <c r="AA1434"/>
  <c r="AA1433"/>
  <c r="AA1432"/>
  <c r="AA1431"/>
  <c r="AA1430"/>
  <c r="AA1429"/>
  <c r="AA1428"/>
  <c r="AA1427"/>
  <c r="AA1426"/>
  <c r="AA1425"/>
  <c r="AA1424"/>
  <c r="AA1423"/>
  <c r="AA1422"/>
  <c r="AA1421"/>
  <c r="AA1420"/>
  <c r="AA1419"/>
  <c r="AA1418"/>
  <c r="AA1417"/>
  <c r="AA1416"/>
  <c r="AA1415"/>
  <c r="AA1414"/>
  <c r="AA1413"/>
  <c r="AA1412"/>
  <c r="AA1411"/>
  <c r="AA1410"/>
  <c r="AA1409"/>
  <c r="AA1408"/>
  <c r="AA1407"/>
  <c r="AA1406"/>
  <c r="AA1405"/>
  <c r="AA1404"/>
  <c r="AA1403"/>
  <c r="AA1402"/>
  <c r="AA1401"/>
  <c r="AA1400"/>
  <c r="AA1399"/>
  <c r="AA1398"/>
  <c r="AA1397"/>
  <c r="AA1396"/>
  <c r="AA1395"/>
  <c r="AA1394"/>
  <c r="AA1393"/>
  <c r="AA1392"/>
  <c r="AA1391"/>
  <c r="AA1390"/>
  <c r="AA1389"/>
  <c r="AA1388"/>
  <c r="AA1387"/>
  <c r="AA1386"/>
  <c r="AA1385"/>
  <c r="AA1384"/>
  <c r="AA1383"/>
  <c r="AA1382"/>
  <c r="AA1381"/>
  <c r="AA1380"/>
  <c r="AA1379"/>
  <c r="AA1378"/>
  <c r="AA1377"/>
  <c r="AA1376"/>
  <c r="AA1375"/>
  <c r="AA1374"/>
  <c r="AA1373"/>
  <c r="AA1372"/>
  <c r="AA1371"/>
  <c r="AA1370"/>
  <c r="AA1369"/>
  <c r="AA1368"/>
  <c r="AA1367"/>
  <c r="AA1366"/>
  <c r="AA1365"/>
  <c r="AA1364"/>
  <c r="AA1363"/>
  <c r="AA1362"/>
  <c r="AA1361"/>
  <c r="AA1360"/>
  <c r="AA1359"/>
  <c r="AA1358"/>
  <c r="AA1357"/>
  <c r="AA1356"/>
  <c r="AA1355"/>
  <c r="AA1354"/>
  <c r="AA1353"/>
  <c r="AA1352"/>
  <c r="AA1351"/>
  <c r="AA1350"/>
  <c r="AA1349"/>
  <c r="AA1348"/>
  <c r="AA1347"/>
  <c r="AA1346"/>
  <c r="AA1345"/>
  <c r="AA1344"/>
  <c r="AA1343"/>
  <c r="AA1342"/>
  <c r="AA1341"/>
  <c r="AA1340"/>
  <c r="AA1339"/>
  <c r="AA1338"/>
  <c r="AA1337"/>
  <c r="AA1336"/>
  <c r="AA1335"/>
  <c r="AA1334"/>
  <c r="AA1333"/>
  <c r="AA1332"/>
  <c r="AA1331"/>
  <c r="AA1330"/>
  <c r="AA1329"/>
  <c r="AA1328"/>
  <c r="AA1327"/>
  <c r="AA1326"/>
  <c r="AA1325"/>
  <c r="AA1324"/>
  <c r="AA1323"/>
  <c r="AA1322"/>
  <c r="AA1321"/>
  <c r="AA1320"/>
  <c r="AA1319"/>
  <c r="AA1318"/>
  <c r="AA1317"/>
  <c r="AA1316"/>
  <c r="AA1315"/>
  <c r="AA1314"/>
  <c r="AA1313"/>
  <c r="AA1312"/>
  <c r="AA1311"/>
  <c r="AA1310"/>
  <c r="AA1309"/>
  <c r="AA1308"/>
  <c r="AA1307"/>
  <c r="AA1306"/>
  <c r="AA1305"/>
  <c r="AA1304"/>
  <c r="AA1303"/>
  <c r="AA1302"/>
  <c r="AA1301"/>
  <c r="AA1300"/>
  <c r="AA1299"/>
  <c r="AA1298"/>
  <c r="AA1297"/>
  <c r="AA1296"/>
  <c r="AA1295"/>
  <c r="AA1294"/>
  <c r="AA1293"/>
  <c r="AA1292"/>
  <c r="AA1291"/>
  <c r="AA1290"/>
  <c r="AA1289"/>
  <c r="AA1288"/>
  <c r="AA1287"/>
  <c r="AA1286"/>
  <c r="AA1285"/>
  <c r="AA1284"/>
  <c r="AA1283"/>
  <c r="AA1282"/>
  <c r="AA1281"/>
  <c r="AA1280"/>
  <c r="AA1279"/>
  <c r="AA1278"/>
  <c r="AA1277"/>
  <c r="AA1276"/>
  <c r="AA1275"/>
  <c r="AA1274"/>
  <c r="AA1273"/>
  <c r="AA1272"/>
  <c r="AA1271"/>
  <c r="AA1270"/>
  <c r="AA1269"/>
  <c r="AA1268"/>
  <c r="AA1267"/>
  <c r="AA1266"/>
  <c r="AA1265"/>
  <c r="AA1264"/>
  <c r="AA1263"/>
  <c r="AA1262"/>
  <c r="AA1261"/>
  <c r="AA1260"/>
  <c r="AA1259"/>
  <c r="AA1258"/>
  <c r="AA1257"/>
  <c r="AA1256"/>
  <c r="AA1255"/>
  <c r="AA1254"/>
  <c r="AA1253"/>
  <c r="AA1252"/>
  <c r="AA1251"/>
  <c r="AA1250"/>
  <c r="AA1249"/>
  <c r="AA1248"/>
  <c r="AA1247"/>
  <c r="AA1246"/>
  <c r="AA1245"/>
  <c r="AA1244"/>
  <c r="AA1243"/>
  <c r="AA1242"/>
  <c r="AA1241"/>
  <c r="AA1240"/>
  <c r="AA1239"/>
  <c r="AA1238"/>
  <c r="AA1237"/>
  <c r="AA1236"/>
  <c r="AA1235"/>
  <c r="AA1234"/>
  <c r="AA1233"/>
  <c r="AA1232"/>
  <c r="AA1231"/>
  <c r="AA1230"/>
  <c r="AA1229"/>
  <c r="AA1228"/>
  <c r="AA1227"/>
  <c r="AA1226"/>
  <c r="AA1225"/>
  <c r="AA1224"/>
  <c r="AA1223"/>
  <c r="AA1222"/>
  <c r="AA1221"/>
  <c r="AA1220"/>
  <c r="AA1219"/>
  <c r="AA1218"/>
  <c r="AA1217"/>
  <c r="AA1216"/>
  <c r="AA1215"/>
  <c r="AA1214"/>
  <c r="AA1213"/>
  <c r="AA1212"/>
  <c r="AA1211"/>
  <c r="AA1210"/>
  <c r="AA1209"/>
  <c r="AA1208"/>
  <c r="AA1207"/>
  <c r="AA1206"/>
  <c r="AA1205"/>
  <c r="AA1204"/>
  <c r="AA1203"/>
  <c r="AA1202"/>
  <c r="AA1201"/>
  <c r="AA1200"/>
  <c r="AA1199"/>
  <c r="AA1198"/>
  <c r="AA1197"/>
  <c r="AA1196"/>
  <c r="AA1195"/>
  <c r="AA1194"/>
  <c r="AA1193"/>
  <c r="AA1192"/>
  <c r="AA1191"/>
  <c r="AA1190"/>
  <c r="AA1189"/>
  <c r="AA1188"/>
  <c r="AA1187"/>
  <c r="AA1186"/>
  <c r="AA1185"/>
  <c r="AA1184"/>
  <c r="AA1183"/>
  <c r="AA1182"/>
  <c r="AA1181"/>
  <c r="AA1180"/>
  <c r="AA1179"/>
  <c r="AA1178"/>
  <c r="AA1177"/>
  <c r="AA1176"/>
  <c r="AA1175"/>
  <c r="AA1174"/>
  <c r="AA1173"/>
  <c r="AA1172"/>
  <c r="AA1171"/>
  <c r="AA1170"/>
  <c r="AA1169"/>
  <c r="AA1168"/>
  <c r="AA1167"/>
  <c r="AA1166"/>
  <c r="AA1165"/>
  <c r="AA1164"/>
  <c r="AA1163"/>
  <c r="AA1162"/>
  <c r="AA1161"/>
  <c r="AA1160"/>
  <c r="AA1159"/>
  <c r="AA1158"/>
  <c r="AA1157"/>
  <c r="AA1156"/>
  <c r="AA1155"/>
  <c r="AA1154"/>
  <c r="AA1153"/>
  <c r="AA1152"/>
  <c r="AA1151"/>
  <c r="AA1150"/>
  <c r="AA1149"/>
  <c r="AA1148"/>
  <c r="AA1147"/>
  <c r="AA1146"/>
  <c r="AA1145"/>
  <c r="AA1144"/>
  <c r="AA1143"/>
  <c r="AA1142"/>
  <c r="AA1141"/>
  <c r="AA1140"/>
  <c r="AA1139"/>
  <c r="AA1138"/>
  <c r="AA1137"/>
  <c r="AA1136"/>
  <c r="AA1135"/>
  <c r="AA1134"/>
  <c r="AA1133"/>
  <c r="AA1132"/>
  <c r="AA1131"/>
  <c r="AA1130"/>
  <c r="AA1129"/>
  <c r="AA1128"/>
  <c r="AA1127"/>
  <c r="AA1126"/>
  <c r="AA1125"/>
  <c r="AA1124"/>
  <c r="AA1123"/>
  <c r="AA1122"/>
  <c r="AA1121"/>
  <c r="AA1120"/>
  <c r="AA1119"/>
  <c r="AA1118"/>
  <c r="AA1117"/>
  <c r="AA1116"/>
  <c r="AA1115"/>
  <c r="AA1114"/>
  <c r="AA1113"/>
  <c r="AA1112"/>
  <c r="AA1111"/>
  <c r="AA1110"/>
  <c r="AA1109"/>
  <c r="AA1108"/>
  <c r="AA1107"/>
  <c r="AA1106"/>
  <c r="AA1105"/>
  <c r="AA1104"/>
  <c r="AA1103"/>
  <c r="AA1102"/>
  <c r="AA1101"/>
  <c r="AA1100"/>
  <c r="AA1099"/>
  <c r="AA1098"/>
  <c r="AA1097"/>
  <c r="AA1096"/>
  <c r="AA1095"/>
  <c r="AA1094"/>
  <c r="AA1093"/>
  <c r="AA1092"/>
  <c r="AA1091"/>
  <c r="AA1090"/>
  <c r="AA1089"/>
  <c r="AA1088"/>
  <c r="AA1087"/>
  <c r="AA1086"/>
  <c r="AA1085"/>
  <c r="AA1084"/>
  <c r="AA1083"/>
  <c r="AA1082"/>
  <c r="AA1081"/>
  <c r="AA1080"/>
  <c r="AA1079"/>
  <c r="AA1078"/>
  <c r="AA1077"/>
  <c r="AA1076"/>
  <c r="AA1075"/>
  <c r="AA1074"/>
  <c r="AA1073"/>
  <c r="AA1072"/>
  <c r="AA1071"/>
  <c r="AA1070"/>
  <c r="AA1069"/>
  <c r="AA1068"/>
  <c r="AA1067"/>
  <c r="AA1066"/>
  <c r="AA1065"/>
  <c r="AA1064"/>
  <c r="AA1063"/>
  <c r="AA1062"/>
  <c r="AA1061"/>
  <c r="AA1060"/>
  <c r="AA1059"/>
  <c r="AA1058"/>
  <c r="AA1057"/>
  <c r="AA1056"/>
  <c r="AA1055"/>
  <c r="AA1054"/>
  <c r="AA1053"/>
  <c r="AA1052"/>
  <c r="AA1051"/>
  <c r="AA1050"/>
  <c r="AA1049"/>
  <c r="AA1048"/>
  <c r="AA1047"/>
  <c r="AA1046"/>
  <c r="AA1045"/>
  <c r="AA1044"/>
  <c r="AA1043"/>
  <c r="AA1042"/>
  <c r="AA1041"/>
  <c r="AA1040"/>
  <c r="AA1039"/>
  <c r="AA1038"/>
  <c r="AA1037"/>
  <c r="AA1036"/>
  <c r="AA1035"/>
  <c r="AA1034"/>
  <c r="AA1033"/>
  <c r="AA1032"/>
  <c r="AA1031"/>
  <c r="AA1030"/>
  <c r="AA1029"/>
  <c r="AA1028"/>
  <c r="AA1027"/>
  <c r="AA1026"/>
  <c r="AA1025"/>
  <c r="AA1024"/>
  <c r="AA1023"/>
  <c r="AA1022"/>
  <c r="AA1021"/>
  <c r="AA1020"/>
  <c r="AA1019"/>
  <c r="AA1018"/>
  <c r="AA1017"/>
  <c r="AA1016"/>
  <c r="AA1015"/>
  <c r="AA1014"/>
  <c r="AA1013"/>
  <c r="AA1012"/>
  <c r="AA1011"/>
  <c r="AA1010"/>
  <c r="AA1009"/>
  <c r="AA1008"/>
  <c r="AA1007"/>
  <c r="AA1006"/>
  <c r="AA1005"/>
  <c r="AA1004"/>
  <c r="AA1003"/>
  <c r="AA1002"/>
  <c r="AA1001"/>
  <c r="AA1000"/>
  <c r="AA999"/>
  <c r="AA998"/>
  <c r="AA997"/>
  <c r="AA996"/>
  <c r="AA995"/>
  <c r="AA994"/>
  <c r="AA993"/>
  <c r="AA992"/>
  <c r="AA991"/>
  <c r="AA990"/>
  <c r="AA989"/>
  <c r="AA988"/>
  <c r="AA987"/>
  <c r="AA986"/>
  <c r="AA985"/>
  <c r="AA984"/>
  <c r="AA983"/>
  <c r="AA982"/>
  <c r="AA981"/>
  <c r="AA980"/>
  <c r="AA979"/>
  <c r="AA978"/>
  <c r="AA977"/>
  <c r="AA976"/>
  <c r="AA975"/>
  <c r="AA974"/>
  <c r="AA973"/>
  <c r="AA972"/>
  <c r="AA971"/>
  <c r="AA970"/>
  <c r="AA969"/>
  <c r="AA968"/>
  <c r="AA967"/>
  <c r="AA966"/>
  <c r="AA965"/>
  <c r="AA964"/>
  <c r="AA963"/>
  <c r="AA962"/>
  <c r="AA961"/>
  <c r="AA960"/>
  <c r="AA959"/>
  <c r="AA958"/>
  <c r="AA957"/>
  <c r="AA956"/>
  <c r="AA955"/>
  <c r="AA954"/>
  <c r="AA953"/>
  <c r="AA952"/>
  <c r="AA951"/>
  <c r="AA950"/>
  <c r="AA949"/>
  <c r="AA948"/>
  <c r="AA947"/>
  <c r="AA946"/>
  <c r="AA945"/>
  <c r="AA944"/>
  <c r="AA943"/>
  <c r="AA942"/>
  <c r="AA941"/>
  <c r="AA940"/>
  <c r="AA939"/>
  <c r="AA938"/>
  <c r="AA937"/>
  <c r="AA936"/>
  <c r="AA935"/>
  <c r="AA934"/>
  <c r="AA933"/>
  <c r="AA932"/>
  <c r="AA931"/>
  <c r="AA930"/>
  <c r="AA929"/>
  <c r="AA928"/>
  <c r="AA927"/>
  <c r="AA926"/>
  <c r="AA925"/>
  <c r="AA924"/>
  <c r="AA923"/>
  <c r="AA922"/>
  <c r="AA921"/>
  <c r="AA920"/>
  <c r="AA919"/>
  <c r="AA918"/>
  <c r="AA917"/>
  <c r="AA916"/>
  <c r="AA915"/>
  <c r="AA914"/>
  <c r="AA913"/>
  <c r="AA912"/>
  <c r="AA911"/>
  <c r="AA910"/>
  <c r="AA909"/>
  <c r="AA908"/>
  <c r="AA907"/>
  <c r="AA906"/>
  <c r="AA905"/>
  <c r="AA904"/>
  <c r="AA903"/>
  <c r="AA902"/>
  <c r="AA901"/>
  <c r="AA900"/>
  <c r="AA899"/>
  <c r="AA898"/>
  <c r="AA897"/>
  <c r="AA896"/>
  <c r="AA895"/>
  <c r="AA894"/>
  <c r="AA893"/>
  <c r="AA892"/>
  <c r="AA891"/>
  <c r="AA890"/>
  <c r="AA889"/>
  <c r="AA888"/>
  <c r="AA887"/>
  <c r="AA886"/>
  <c r="AA885"/>
  <c r="AA884"/>
  <c r="AA883"/>
  <c r="AA882"/>
  <c r="AA881"/>
  <c r="AA880"/>
  <c r="AA879"/>
  <c r="AA878"/>
  <c r="AA877"/>
  <c r="AA876"/>
  <c r="AA875"/>
  <c r="AA874"/>
  <c r="AA873"/>
  <c r="AA872"/>
  <c r="AA871"/>
  <c r="AA870"/>
  <c r="AA869"/>
  <c r="AA868"/>
  <c r="AA867"/>
  <c r="AA866"/>
  <c r="AA865"/>
  <c r="AA864"/>
  <c r="AA863"/>
  <c r="AA862"/>
  <c r="AA861"/>
  <c r="AA860"/>
  <c r="AA859"/>
  <c r="AA858"/>
  <c r="AA857"/>
  <c r="AA856"/>
  <c r="AA855"/>
  <c r="AA854"/>
  <c r="AA853"/>
  <c r="AA852"/>
  <c r="AA851"/>
  <c r="AA850"/>
  <c r="AA849"/>
  <c r="AA848"/>
  <c r="AA847"/>
  <c r="AA846"/>
  <c r="AA845"/>
  <c r="AA844"/>
  <c r="AA843"/>
  <c r="AA842"/>
  <c r="AA841"/>
  <c r="AA840"/>
  <c r="AA839"/>
  <c r="AA838"/>
  <c r="AA837"/>
  <c r="AA836"/>
  <c r="AA835"/>
  <c r="AA834"/>
  <c r="AA833"/>
  <c r="AA832"/>
  <c r="AA831"/>
  <c r="AA830"/>
  <c r="AA829"/>
  <c r="AA828"/>
  <c r="AA827"/>
  <c r="AA826"/>
  <c r="AA825"/>
  <c r="AA824"/>
  <c r="AA823"/>
  <c r="AA822"/>
  <c r="AA821"/>
  <c r="AA820"/>
  <c r="AA819"/>
  <c r="AA818"/>
  <c r="AA817"/>
  <c r="AA816"/>
  <c r="AA815"/>
  <c r="AA814"/>
  <c r="AA813"/>
  <c r="AA812"/>
  <c r="AA811"/>
  <c r="AA810"/>
  <c r="AA809"/>
  <c r="AA808"/>
  <c r="AA807"/>
  <c r="AA806"/>
  <c r="AA805"/>
  <c r="AA804"/>
  <c r="AA803"/>
  <c r="AA802"/>
  <c r="AA801"/>
  <c r="AA800"/>
  <c r="AA799"/>
  <c r="AA798"/>
  <c r="AA797"/>
  <c r="AA796"/>
  <c r="AA795"/>
  <c r="AA794"/>
  <c r="AA793"/>
  <c r="AA792"/>
  <c r="AA791"/>
  <c r="AA790"/>
  <c r="AA789"/>
  <c r="AA788"/>
  <c r="AA787"/>
  <c r="AA786"/>
  <c r="AA785"/>
  <c r="AA784"/>
  <c r="AA783"/>
  <c r="AA782"/>
  <c r="AA781"/>
  <c r="AA780"/>
  <c r="AA779"/>
  <c r="AA778"/>
  <c r="AA777"/>
  <c r="AA776"/>
  <c r="AA775"/>
  <c r="AA774"/>
  <c r="AA773"/>
  <c r="AA772"/>
  <c r="AA771"/>
  <c r="AA770"/>
  <c r="AA769"/>
  <c r="AA768"/>
  <c r="AA767"/>
  <c r="AA766"/>
  <c r="AA765"/>
  <c r="AA764"/>
  <c r="AA763"/>
  <c r="AA762"/>
  <c r="AA761"/>
  <c r="AA760"/>
  <c r="AA759"/>
  <c r="AA758"/>
  <c r="AA757"/>
  <c r="AA756"/>
  <c r="AA755"/>
  <c r="AA754"/>
  <c r="AA753"/>
  <c r="AA752"/>
  <c r="AA751"/>
  <c r="AA750"/>
  <c r="AA749"/>
  <c r="AA748"/>
  <c r="AA747"/>
  <c r="AA746"/>
  <c r="AA745"/>
  <c r="AA744"/>
  <c r="AA743"/>
  <c r="AA742"/>
  <c r="AA741"/>
  <c r="AA740"/>
  <c r="AA739"/>
  <c r="AA738"/>
  <c r="AA737"/>
  <c r="AA736"/>
  <c r="AA735"/>
  <c r="AA734"/>
  <c r="AA733"/>
  <c r="AA732"/>
  <c r="AA731"/>
  <c r="AA730"/>
  <c r="AA729"/>
  <c r="AA728"/>
  <c r="AA727"/>
  <c r="AA726"/>
  <c r="AA725"/>
  <c r="AA724"/>
  <c r="AA723"/>
  <c r="AA722"/>
  <c r="AA721"/>
  <c r="AA720"/>
  <c r="AA719"/>
  <c r="AA718"/>
  <c r="AA717"/>
  <c r="AA716"/>
  <c r="AA715"/>
  <c r="AA714"/>
  <c r="AA713"/>
  <c r="AA712"/>
  <c r="AA711"/>
  <c r="AA710"/>
  <c r="AA709"/>
  <c r="AA708"/>
  <c r="AA707"/>
  <c r="AA706"/>
  <c r="AA705"/>
  <c r="AA704"/>
  <c r="AA703"/>
  <c r="AA702"/>
  <c r="AA701"/>
  <c r="AA700"/>
  <c r="AA699"/>
  <c r="AA698"/>
  <c r="AA697"/>
  <c r="AA696"/>
  <c r="AA695"/>
  <c r="AA694"/>
  <c r="AA693"/>
  <c r="AA692"/>
  <c r="AA691"/>
  <c r="AA690"/>
  <c r="AA689"/>
  <c r="AA688"/>
  <c r="AA687"/>
  <c r="AA686"/>
  <c r="AA685"/>
  <c r="AA684"/>
  <c r="AA683"/>
  <c r="AA682"/>
  <c r="AA681"/>
  <c r="AA680"/>
  <c r="AA679"/>
  <c r="AA678"/>
  <c r="AA677"/>
  <c r="AA676"/>
  <c r="AA675"/>
  <c r="AA674"/>
  <c r="AA673"/>
  <c r="AA672"/>
  <c r="AA671"/>
  <c r="AA670"/>
  <c r="AA669"/>
  <c r="AA668"/>
  <c r="AA667"/>
  <c r="AA666"/>
  <c r="AA665"/>
  <c r="AA664"/>
  <c r="AA663"/>
  <c r="AA662"/>
  <c r="AA661"/>
  <c r="AA660"/>
  <c r="AA659"/>
  <c r="AA658"/>
  <c r="AA657"/>
  <c r="AA656"/>
  <c r="AA655"/>
  <c r="AA654"/>
  <c r="AA653"/>
  <c r="AA652"/>
  <c r="AA651"/>
  <c r="AA650"/>
  <c r="AA649"/>
  <c r="AA648"/>
  <c r="AA647"/>
  <c r="AA646"/>
  <c r="AA645"/>
  <c r="AA644"/>
  <c r="AA643"/>
  <c r="AA642"/>
  <c r="AA641"/>
  <c r="AA640"/>
  <c r="AA639"/>
  <c r="AA638"/>
  <c r="AA637"/>
  <c r="AA636"/>
  <c r="AA635"/>
  <c r="AA634"/>
  <c r="AA633"/>
  <c r="AA632"/>
  <c r="AA631"/>
  <c r="AA630"/>
  <c r="AA629"/>
  <c r="AA628"/>
  <c r="AA627"/>
  <c r="AA626"/>
  <c r="AA625"/>
  <c r="AA624"/>
  <c r="AA623"/>
  <c r="AA622"/>
  <c r="AA621"/>
  <c r="AA620"/>
  <c r="AA619"/>
  <c r="AA618"/>
  <c r="AA617"/>
  <c r="AA616"/>
  <c r="AA615"/>
  <c r="AA614"/>
  <c r="AA613"/>
  <c r="AA612"/>
  <c r="AA611"/>
  <c r="AA610"/>
  <c r="AA609"/>
  <c r="AA608"/>
  <c r="AA607"/>
  <c r="AA606"/>
  <c r="AA605"/>
  <c r="AA604"/>
  <c r="AA603"/>
  <c r="AA602"/>
  <c r="AA601"/>
  <c r="AA600"/>
  <c r="AA599"/>
  <c r="AA598"/>
  <c r="AA597"/>
  <c r="AA596"/>
  <c r="AA595"/>
  <c r="AA594"/>
  <c r="AA593"/>
  <c r="AA592"/>
  <c r="AA591"/>
  <c r="AA590"/>
  <c r="AA589"/>
  <c r="AA588"/>
  <c r="AA587"/>
  <c r="AA586"/>
  <c r="AA585"/>
  <c r="AA584"/>
  <c r="AA583"/>
  <c r="AA582"/>
  <c r="AA581"/>
  <c r="AA580"/>
  <c r="AA579"/>
  <c r="AA578"/>
  <c r="AA577"/>
  <c r="AA576"/>
  <c r="AA575"/>
  <c r="AA574"/>
  <c r="AA573"/>
  <c r="AA572"/>
  <c r="AA571"/>
  <c r="AA570"/>
  <c r="AA569"/>
  <c r="AA568"/>
  <c r="AA567"/>
  <c r="AA566"/>
  <c r="AA565"/>
  <c r="AA564"/>
  <c r="AA563"/>
  <c r="AA562"/>
  <c r="AA561"/>
  <c r="AA560"/>
  <c r="AA559"/>
  <c r="AA558"/>
  <c r="AA557"/>
  <c r="AA556"/>
  <c r="AA555"/>
  <c r="AA554"/>
  <c r="AA553"/>
  <c r="AA552"/>
  <c r="AA551"/>
  <c r="AA550"/>
  <c r="AA549"/>
  <c r="AA548"/>
  <c r="AA547"/>
  <c r="AA546"/>
  <c r="AA545"/>
  <c r="AA544"/>
  <c r="AA543"/>
  <c r="AA542"/>
  <c r="AA541"/>
  <c r="AA540"/>
  <c r="AA539"/>
  <c r="AA538"/>
  <c r="AA537"/>
  <c r="AA536"/>
  <c r="AA535"/>
  <c r="AA534"/>
  <c r="AA533"/>
  <c r="AA532"/>
  <c r="AA531"/>
  <c r="AA530"/>
  <c r="AA529"/>
  <c r="AA528"/>
  <c r="AA527"/>
  <c r="AA526"/>
  <c r="AA525"/>
  <c r="AA524"/>
  <c r="AA523"/>
  <c r="AA522"/>
  <c r="AA521"/>
  <c r="AA520"/>
  <c r="AA519"/>
  <c r="AA518"/>
  <c r="AA517"/>
  <c r="AA516"/>
  <c r="AA515"/>
  <c r="AA514"/>
  <c r="AA513"/>
  <c r="AA512"/>
  <c r="AA511"/>
  <c r="AA510"/>
  <c r="AA509"/>
  <c r="AA508"/>
  <c r="AA507"/>
  <c r="AA506"/>
  <c r="AA505"/>
  <c r="AA504"/>
  <c r="AA503"/>
  <c r="AA502"/>
  <c r="AA501"/>
  <c r="AA500"/>
  <c r="AA499"/>
  <c r="AA498"/>
  <c r="AA497"/>
  <c r="AA496"/>
  <c r="AA495"/>
  <c r="AA494"/>
  <c r="AA493"/>
  <c r="AA492"/>
  <c r="AA491"/>
  <c r="AA490"/>
  <c r="AA489"/>
  <c r="AA488"/>
  <c r="AA487"/>
  <c r="AA486"/>
  <c r="AA485"/>
  <c r="AA484"/>
  <c r="AA483"/>
  <c r="AA482"/>
  <c r="AA481"/>
  <c r="AA480"/>
  <c r="AA479"/>
  <c r="AA478"/>
  <c r="AA477"/>
  <c r="AA476"/>
  <c r="AA475"/>
  <c r="AA474"/>
  <c r="AA473"/>
  <c r="AA472"/>
  <c r="AA471"/>
  <c r="AA470"/>
  <c r="AA469"/>
  <c r="AA468"/>
  <c r="AA467"/>
  <c r="AA466"/>
  <c r="AA465"/>
  <c r="AA464"/>
  <c r="AA463"/>
  <c r="AA462"/>
  <c r="AA461"/>
  <c r="AA460"/>
  <c r="AA459"/>
  <c r="AA458"/>
  <c r="AA457"/>
  <c r="AA456"/>
  <c r="AA455"/>
  <c r="AA454"/>
  <c r="AA453"/>
  <c r="AA452"/>
  <c r="AA451"/>
  <c r="AA450"/>
  <c r="AA449"/>
  <c r="AA448"/>
  <c r="AA447"/>
  <c r="AA446"/>
  <c r="AA445"/>
  <c r="AA444"/>
  <c r="AA443"/>
  <c r="AA442"/>
  <c r="AA441"/>
  <c r="AA440"/>
  <c r="AA439"/>
  <c r="AA438"/>
  <c r="AA437"/>
  <c r="AA436"/>
  <c r="AA435"/>
  <c r="AA434"/>
  <c r="AA433"/>
  <c r="AA432"/>
  <c r="AA431"/>
  <c r="AA430"/>
  <c r="AA429"/>
  <c r="AA428"/>
  <c r="AA427"/>
  <c r="AA426"/>
  <c r="AA425"/>
  <c r="AA424"/>
  <c r="AA423"/>
  <c r="AA422"/>
  <c r="AA421"/>
  <c r="AA420"/>
  <c r="AA419"/>
  <c r="AA418"/>
  <c r="AA417"/>
  <c r="AA416"/>
  <c r="AA415"/>
  <c r="AA414"/>
  <c r="AA413"/>
  <c r="AA412"/>
  <c r="AA411"/>
  <c r="AA410"/>
  <c r="AA409"/>
  <c r="AA408"/>
  <c r="AA407"/>
  <c r="AA406"/>
  <c r="AA405"/>
  <c r="AA404"/>
  <c r="AA403"/>
  <c r="AA402"/>
  <c r="AA401"/>
  <c r="AA400"/>
  <c r="AA399"/>
  <c r="AA398"/>
  <c r="AA397"/>
  <c r="AA396"/>
  <c r="AA395"/>
  <c r="AA394"/>
  <c r="AA393"/>
  <c r="AA392"/>
  <c r="AA391"/>
  <c r="AA390"/>
  <c r="AA389"/>
  <c r="AA388"/>
  <c r="AA387"/>
  <c r="AA386"/>
  <c r="AA385"/>
  <c r="AA384"/>
  <c r="AA383"/>
  <c r="AA382"/>
  <c r="AA381"/>
  <c r="AA380"/>
  <c r="AA379"/>
  <c r="AA378"/>
  <c r="AA377"/>
  <c r="AA376"/>
  <c r="AA375"/>
  <c r="AA374"/>
  <c r="AA373"/>
  <c r="AA372"/>
  <c r="AA371"/>
  <c r="AA370"/>
  <c r="AA369"/>
  <c r="AA368"/>
  <c r="AA367"/>
  <c r="AA366"/>
  <c r="AA365"/>
  <c r="AA364"/>
  <c r="AA363"/>
  <c r="AA362"/>
  <c r="AA361"/>
  <c r="AA360"/>
  <c r="AA359"/>
  <c r="AA358"/>
  <c r="AA357"/>
  <c r="AA356"/>
  <c r="AA355"/>
  <c r="AA354"/>
  <c r="AA353"/>
  <c r="AA352"/>
  <c r="AA351"/>
  <c r="AA350"/>
  <c r="AA349"/>
  <c r="AA348"/>
  <c r="AA347"/>
  <c r="AA346"/>
  <c r="AA345"/>
  <c r="AA344"/>
  <c r="AA343"/>
  <c r="AA342"/>
  <c r="AA341"/>
  <c r="AA340"/>
  <c r="AA339"/>
  <c r="AA338"/>
  <c r="AA337"/>
  <c r="AA336"/>
  <c r="AA335"/>
  <c r="AA334"/>
  <c r="AA333"/>
  <c r="AA332"/>
  <c r="AA331"/>
  <c r="AA330"/>
  <c r="AA329"/>
  <c r="AA328"/>
  <c r="AA327"/>
  <c r="AA326"/>
  <c r="AA325"/>
  <c r="AA324"/>
  <c r="AA323"/>
  <c r="AA322"/>
  <c r="AA321"/>
  <c r="AA320"/>
  <c r="AA319"/>
  <c r="AA318"/>
  <c r="AA317"/>
  <c r="AA316"/>
  <c r="AA315"/>
  <c r="AA314"/>
  <c r="AA313"/>
  <c r="AA312"/>
  <c r="AA311"/>
  <c r="AA310"/>
  <c r="AA309"/>
  <c r="AA308"/>
  <c r="AA307"/>
  <c r="AA306"/>
  <c r="AA305"/>
  <c r="AA304"/>
  <c r="AA303"/>
  <c r="AA302"/>
  <c r="AA301"/>
  <c r="AA300"/>
  <c r="AA299"/>
  <c r="AA298"/>
  <c r="AA297"/>
  <c r="AA296"/>
  <c r="AA295"/>
  <c r="AA294"/>
  <c r="AA293"/>
  <c r="AA292"/>
  <c r="AA291"/>
  <c r="AA290"/>
  <c r="AA289"/>
  <c r="AA288"/>
  <c r="AA287"/>
  <c r="AA286"/>
  <c r="AA285"/>
  <c r="AA284"/>
  <c r="AA283"/>
  <c r="AA282"/>
  <c r="AA281"/>
  <c r="AA280"/>
  <c r="AA279"/>
  <c r="AA278"/>
  <c r="AA277"/>
  <c r="AA276"/>
  <c r="AA275"/>
  <c r="AA274"/>
  <c r="AA273"/>
  <c r="AA272"/>
  <c r="AA271"/>
  <c r="AA270"/>
  <c r="AA269"/>
  <c r="AA268"/>
  <c r="AA267"/>
  <c r="AA266"/>
  <c r="AA265"/>
  <c r="AA264"/>
  <c r="AA263"/>
  <c r="AA262"/>
  <c r="AA261"/>
  <c r="AA260"/>
  <c r="AA259"/>
  <c r="AA258"/>
  <c r="AA257"/>
  <c r="AA256"/>
  <c r="AA255"/>
  <c r="AA254"/>
  <c r="AA253"/>
  <c r="AA252"/>
  <c r="AA251"/>
  <c r="AA250"/>
  <c r="AA249"/>
  <c r="AA248"/>
  <c r="AA247"/>
  <c r="AA246"/>
  <c r="AA245"/>
  <c r="AA244"/>
  <c r="AA243"/>
  <c r="AA242"/>
  <c r="AA241"/>
  <c r="AA240"/>
  <c r="AA239"/>
  <c r="AA238"/>
  <c r="AA237"/>
  <c r="AA236"/>
  <c r="AA235"/>
  <c r="AA234"/>
  <c r="AA233"/>
  <c r="AA232"/>
  <c r="AA231"/>
  <c r="AA230"/>
  <c r="AA229"/>
  <c r="AA228"/>
  <c r="AA227"/>
  <c r="AA226"/>
  <c r="AA225"/>
  <c r="AA224"/>
  <c r="AA223"/>
  <c r="AA222"/>
  <c r="AA221"/>
  <c r="AA220"/>
  <c r="AA219"/>
  <c r="AA218"/>
  <c r="AA217"/>
  <c r="AA216"/>
  <c r="AA215"/>
  <c r="AA214"/>
  <c r="AA213"/>
  <c r="AA212"/>
  <c r="AA211"/>
  <c r="AA210"/>
  <c r="AA209"/>
  <c r="AA208"/>
  <c r="AA207"/>
  <c r="AA206"/>
  <c r="AA205"/>
  <c r="AA204"/>
  <c r="AA203"/>
  <c r="AA202"/>
  <c r="AA201"/>
  <c r="AA200"/>
  <c r="AA199"/>
  <c r="AA198"/>
  <c r="AA197"/>
  <c r="AA196"/>
  <c r="AA195"/>
  <c r="AA194"/>
  <c r="AA193"/>
  <c r="AA192"/>
  <c r="AA191"/>
  <c r="AA190"/>
  <c r="AA189"/>
  <c r="AA188"/>
  <c r="AA187"/>
  <c r="AA186"/>
  <c r="AA185"/>
  <c r="AA184"/>
  <c r="AA183"/>
  <c r="AA182"/>
  <c r="AA181"/>
  <c r="AA180"/>
  <c r="AA179"/>
  <c r="AA178"/>
  <c r="AA177"/>
  <c r="AA176"/>
  <c r="AA175"/>
  <c r="AA174"/>
  <c r="AA173"/>
  <c r="AA172"/>
  <c r="AA171"/>
  <c r="AA170"/>
  <c r="AA169"/>
  <c r="AA168"/>
  <c r="AA167"/>
  <c r="AA166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5"/>
  <c r="AA144"/>
  <c r="AA143"/>
  <c r="AA142"/>
  <c r="AA141"/>
  <c r="AA140"/>
  <c r="AA139"/>
  <c r="AA138"/>
  <c r="AA137"/>
  <c r="AA136"/>
  <c r="AA135"/>
  <c r="AA134"/>
  <c r="AA133"/>
  <c r="AA132"/>
  <c r="AA131"/>
  <c r="AA130"/>
  <c r="AA129"/>
  <c r="AA128"/>
  <c r="AA127"/>
  <c r="AA126"/>
  <c r="AA125"/>
  <c r="AA124"/>
  <c r="AA123"/>
  <c r="AA122"/>
  <c r="AA121"/>
  <c r="AA120"/>
  <c r="AA119"/>
  <c r="AA118"/>
  <c r="AA117"/>
  <c r="AA116"/>
  <c r="AA115"/>
  <c r="AA114"/>
  <c r="AA113"/>
  <c r="AA112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AA81"/>
  <c r="AA80"/>
  <c r="AA79"/>
  <c r="AA78"/>
  <c r="AA77"/>
  <c r="AA76"/>
  <c r="AA75"/>
  <c r="AA74"/>
  <c r="AA73"/>
  <c r="AA72"/>
  <c r="AA71"/>
  <c r="AA70"/>
  <c r="AA69"/>
  <c r="AA68"/>
  <c r="AA67"/>
  <c r="AA66"/>
  <c r="AA65"/>
  <c r="AA64"/>
  <c r="AA63"/>
  <c r="AA62"/>
  <c r="AA61"/>
  <c r="AA60"/>
  <c r="AA59"/>
  <c r="AA58"/>
  <c r="Z3171"/>
  <c r="Z3166"/>
  <c r="Z3096"/>
  <c r="Z3146"/>
  <c r="Z3165"/>
  <c r="Z3085"/>
  <c r="Z3061"/>
  <c r="Z3118"/>
  <c r="Z3099"/>
  <c r="Z3134"/>
  <c r="Z3044"/>
  <c r="Z2972"/>
  <c r="Z2973"/>
  <c r="Z3046"/>
  <c r="Z3184"/>
  <c r="Z3067"/>
  <c r="Z2904"/>
  <c r="Z2808"/>
  <c r="Z2801"/>
  <c r="Z2875"/>
  <c r="Z3030"/>
  <c r="Z3001"/>
  <c r="Z2812"/>
  <c r="Z2703"/>
  <c r="Z2684"/>
  <c r="Z2754"/>
  <c r="Z2924"/>
  <c r="Z2800"/>
  <c r="Z2676"/>
  <c r="Z2643"/>
  <c r="Z2716"/>
  <c r="Z2866"/>
  <c r="Z3090"/>
  <c r="Z2852"/>
  <c r="Z2727"/>
  <c r="Z2689"/>
  <c r="Z2743"/>
  <c r="Z2883"/>
  <c r="Z3100"/>
  <c r="Z3152"/>
  <c r="Z2977"/>
  <c r="Z2847"/>
  <c r="Z2807"/>
  <c r="Z2848"/>
  <c r="Z2979"/>
  <c r="Z3154"/>
  <c r="Z2983"/>
  <c r="Z3012"/>
  <c r="Z3119"/>
  <c r="Z2894"/>
  <c r="Z2815"/>
  <c r="Z2821"/>
  <c r="Z2925"/>
  <c r="Z3084"/>
  <c r="Z2841"/>
  <c r="Z2654"/>
  <c r="Z2560"/>
  <c r="Z2558"/>
  <c r="Z2648"/>
  <c r="Z2839"/>
  <c r="Z3076"/>
  <c r="Z2960"/>
  <c r="Z2681"/>
  <c r="Z2501"/>
  <c r="Z2400"/>
  <c r="Z2390"/>
  <c r="Z2466"/>
  <c r="Z2630"/>
  <c r="Z2895"/>
  <c r="Z2889"/>
  <c r="Z2596"/>
  <c r="Z2407"/>
  <c r="Z2290"/>
  <c r="Z2345"/>
  <c r="Z2510"/>
  <c r="Z2759"/>
  <c r="Z3075"/>
  <c r="Z2890"/>
  <c r="Z2590"/>
  <c r="Z2392"/>
  <c r="Z2280"/>
  <c r="Z2254"/>
  <c r="Z2313"/>
  <c r="Z2459"/>
  <c r="Z3019"/>
  <c r="Z2964"/>
  <c r="Z2656"/>
  <c r="Z2448"/>
  <c r="Z2320"/>
  <c r="Z2294"/>
  <c r="Z2335"/>
  <c r="Z2476"/>
  <c r="Z2711"/>
  <c r="Z3021"/>
  <c r="Z3094"/>
  <c r="Z2805"/>
  <c r="Z2564"/>
  <c r="Z2440"/>
  <c r="Z2399"/>
  <c r="Z2439"/>
  <c r="Z2561"/>
  <c r="Z2799"/>
  <c r="Z3081"/>
  <c r="Z3003"/>
  <c r="Z2779"/>
  <c r="Z2620"/>
  <c r="Z2566"/>
  <c r="Z2600"/>
  <c r="Z2736"/>
  <c r="Z2949"/>
  <c r="Z3037"/>
  <c r="Z2897"/>
  <c r="Z2834"/>
  <c r="Z2861"/>
  <c r="Z2974"/>
  <c r="Z3139"/>
  <c r="Z3177"/>
  <c r="Z3128"/>
  <c r="Z3138"/>
  <c r="Z2766"/>
  <c r="Z2872"/>
  <c r="Z3048"/>
  <c r="Z2516"/>
  <c r="Z2435"/>
  <c r="Z2441"/>
  <c r="Z2721"/>
  <c r="Z2992"/>
  <c r="Z2286"/>
  <c r="Z2203"/>
  <c r="Z2199"/>
  <c r="Z2283"/>
  <c r="Z2455"/>
  <c r="Z2718"/>
  <c r="Z3051"/>
  <c r="Z2951"/>
  <c r="Z2574"/>
  <c r="Z2310"/>
  <c r="Z2136"/>
  <c r="Z2044"/>
  <c r="Z2031"/>
  <c r="Z2109"/>
  <c r="Z2258"/>
  <c r="Z2507"/>
  <c r="Z2857"/>
  <c r="Z2886"/>
  <c r="Z2511"/>
  <c r="Z2230"/>
  <c r="Z2048"/>
  <c r="Z1956"/>
  <c r="Z1935"/>
  <c r="Z2146"/>
  <c r="Z2377"/>
  <c r="Z2713"/>
  <c r="Z3113"/>
  <c r="Z2901"/>
  <c r="Z2512"/>
  <c r="Z2221"/>
  <c r="Z2033"/>
  <c r="Z1929"/>
  <c r="Z1900"/>
  <c r="Z1962"/>
  <c r="Z2093"/>
  <c r="Z2317"/>
  <c r="Z2636"/>
  <c r="Z3042"/>
  <c r="Z2981"/>
  <c r="Z2578"/>
  <c r="Z2289"/>
  <c r="Z2087"/>
  <c r="Z1978"/>
  <c r="Z1938"/>
  <c r="Z1990"/>
  <c r="Z2119"/>
  <c r="Z2325"/>
  <c r="Z2637"/>
  <c r="Z3039"/>
  <c r="Z3111"/>
  <c r="Z2417"/>
  <c r="Z2208"/>
  <c r="Z2079"/>
  <c r="Z2038"/>
  <c r="Z2074"/>
  <c r="Z2200"/>
  <c r="Z2408"/>
  <c r="Z2719"/>
  <c r="Z3098"/>
  <c r="Z2950"/>
  <c r="Z2618"/>
  <c r="Z2398"/>
  <c r="Z2255"/>
  <c r="Z2211"/>
  <c r="Z2241"/>
  <c r="Z2346"/>
  <c r="Z2555"/>
  <c r="Z2865"/>
  <c r="Z3183"/>
  <c r="Z2911"/>
  <c r="Z2664"/>
  <c r="Z2518"/>
  <c r="Z2454"/>
  <c r="Z2474"/>
  <c r="Z2583"/>
  <c r="Z2798"/>
  <c r="Z3005"/>
  <c r="Z2853"/>
  <c r="Z2781"/>
  <c r="Z2802"/>
  <c r="Z2905"/>
  <c r="Z3068"/>
  <c r="Z2922"/>
  <c r="Z2406"/>
  <c r="Z2509"/>
  <c r="Z2704"/>
  <c r="Z2984"/>
  <c r="Z2174"/>
  <c r="Z2101"/>
  <c r="Z2188"/>
  <c r="Z2357"/>
  <c r="Z2625"/>
  <c r="Z2993"/>
  <c r="Z2374"/>
  <c r="Z2125"/>
  <c r="Z1961"/>
  <c r="Z1866"/>
  <c r="Z1864"/>
  <c r="Z1953"/>
  <c r="Z2112"/>
  <c r="Z2353"/>
  <c r="Z2708"/>
  <c r="Z3122"/>
  <c r="Z3040"/>
  <c r="Z2592"/>
  <c r="Z2240"/>
  <c r="Z1818"/>
  <c r="Z1724"/>
  <c r="Z1718"/>
  <c r="Z1788"/>
  <c r="Z1927"/>
  <c r="Z2162"/>
  <c r="Z2488"/>
  <c r="Z2931"/>
  <c r="Z2994"/>
  <c r="Z2532"/>
  <c r="Z2171"/>
  <c r="Z1904"/>
  <c r="Z1736"/>
  <c r="Z1653"/>
  <c r="Z1633"/>
  <c r="Z1688"/>
  <c r="Z1822"/>
  <c r="Z2039"/>
  <c r="Z2344"/>
  <c r="Z2778"/>
  <c r="Z3009"/>
  <c r="Z2540"/>
  <c r="Z1896"/>
  <c r="Z1721"/>
  <c r="Z1630"/>
  <c r="Z1610"/>
  <c r="Z1655"/>
  <c r="Z1779"/>
  <c r="Z1988"/>
  <c r="Z2285"/>
  <c r="Z2693"/>
  <c r="Z3151"/>
  <c r="Z3093"/>
  <c r="Z2616"/>
  <c r="Z2243"/>
  <c r="Z1963"/>
  <c r="Z1775"/>
  <c r="Z1663"/>
  <c r="Z1636"/>
  <c r="Z1675"/>
  <c r="Z1793"/>
  <c r="Z1996"/>
  <c r="Z2288"/>
  <c r="Z2685"/>
  <c r="Z3143"/>
  <c r="Z2784"/>
  <c r="Z2378"/>
  <c r="Z2084"/>
  <c r="Z1870"/>
  <c r="Z1765"/>
  <c r="Z1720"/>
  <c r="Z1758"/>
  <c r="Z1862"/>
  <c r="Z2067"/>
  <c r="Z2354"/>
  <c r="Z2748"/>
  <c r="Z2586"/>
  <c r="Z2278"/>
  <c r="Z2058"/>
  <c r="Z1926"/>
  <c r="Z1869"/>
  <c r="Z1903"/>
  <c r="Z2020"/>
  <c r="Z2216"/>
  <c r="Z2502"/>
  <c r="Z2892"/>
  <c r="Z2882"/>
  <c r="Z2546"/>
  <c r="Z2314"/>
  <c r="Z2170"/>
  <c r="Z2114"/>
  <c r="Z2132"/>
  <c r="Z2239"/>
  <c r="Z2430"/>
  <c r="Z2723"/>
  <c r="Z3077"/>
  <c r="Z2645"/>
  <c r="Z2491"/>
  <c r="Z2420"/>
  <c r="Z2438"/>
  <c r="Z2536"/>
  <c r="Z2734"/>
  <c r="Z3007"/>
  <c r="Z3055"/>
  <c r="Z2820"/>
  <c r="Z2828"/>
  <c r="Z2928"/>
  <c r="Z3088"/>
  <c r="Z2468"/>
  <c r="Z2572"/>
  <c r="Z2786"/>
  <c r="Z3054"/>
  <c r="Z2077"/>
  <c r="Z2092"/>
  <c r="Z2185"/>
  <c r="Z2362"/>
  <c r="Z2642"/>
  <c r="Z3011"/>
  <c r="Z2025"/>
  <c r="Z1800"/>
  <c r="Z1803"/>
  <c r="Z1874"/>
  <c r="Z2047"/>
  <c r="Z2306"/>
  <c r="Z2649"/>
  <c r="Z3092"/>
  <c r="Z2065"/>
  <c r="Z1826"/>
  <c r="Z1602"/>
  <c r="Z1662"/>
  <c r="Z1808"/>
  <c r="Z2043"/>
  <c r="Z2367"/>
  <c r="Z2811"/>
  <c r="Z2726"/>
  <c r="Z2272"/>
  <c r="Z1933"/>
  <c r="Z1696"/>
  <c r="Z1555"/>
  <c r="Z1478"/>
  <c r="Z1529"/>
  <c r="Z1848"/>
  <c r="Z2168"/>
  <c r="Z2577"/>
  <c r="Z3091"/>
  <c r="Z2666"/>
  <c r="Z2217"/>
  <c r="Z1859"/>
  <c r="Z1631"/>
  <c r="Z1494"/>
  <c r="Z1407"/>
  <c r="Z1391"/>
  <c r="Z1444"/>
  <c r="Z1557"/>
  <c r="Z1739"/>
  <c r="Z2032"/>
  <c r="Z2437"/>
  <c r="Z2947"/>
  <c r="Z3187"/>
  <c r="Z2686"/>
  <c r="Z1861"/>
  <c r="Z1624"/>
  <c r="Z1485"/>
  <c r="Z1385"/>
  <c r="Z1363"/>
  <c r="Z1411"/>
  <c r="Z1520"/>
  <c r="Z1690"/>
  <c r="Z1977"/>
  <c r="Z2351"/>
  <c r="Z2860"/>
  <c r="Z2782"/>
  <c r="Z2304"/>
  <c r="Z1934"/>
  <c r="Z1672"/>
  <c r="Z1427"/>
  <c r="Z1392"/>
  <c r="Z1436"/>
  <c r="Z1534"/>
  <c r="Z1701"/>
  <c r="Z1981"/>
  <c r="Z2341"/>
  <c r="Z2843"/>
  <c r="Z2943"/>
  <c r="Z2451"/>
  <c r="Z2066"/>
  <c r="Z1792"/>
  <c r="Z1609"/>
  <c r="Z1513"/>
  <c r="Z1480"/>
  <c r="Z1507"/>
  <c r="Z1598"/>
  <c r="Z1773"/>
  <c r="Z2041"/>
  <c r="Z2412"/>
  <c r="Z3140"/>
  <c r="Z2673"/>
  <c r="Z2268"/>
  <c r="Z1976"/>
  <c r="Z1770"/>
  <c r="Z1649"/>
  <c r="Z1607"/>
  <c r="Z1628"/>
  <c r="Z1719"/>
  <c r="Z1899"/>
  <c r="Z2178"/>
  <c r="Z2545"/>
  <c r="Z3020"/>
  <c r="Z2976"/>
  <c r="Z2547"/>
  <c r="Z2224"/>
  <c r="Z2008"/>
  <c r="Z1856"/>
  <c r="Z1814"/>
  <c r="Z1834"/>
  <c r="Z1924"/>
  <c r="Z2115"/>
  <c r="Z2384"/>
  <c r="Z2760"/>
  <c r="Z3172"/>
  <c r="Z2921"/>
  <c r="Z2565"/>
  <c r="Z2322"/>
  <c r="Z2175"/>
  <c r="Z2103"/>
  <c r="Z2215"/>
  <c r="Z2396"/>
  <c r="Z2671"/>
  <c r="Z3033"/>
  <c r="Z2996"/>
  <c r="Z2741"/>
  <c r="Z2557"/>
  <c r="Z2480"/>
  <c r="Z2484"/>
  <c r="Z2573"/>
  <c r="Z2768"/>
  <c r="Z3027"/>
  <c r="Z3176"/>
  <c r="Z3038"/>
  <c r="Z2955"/>
  <c r="Z2953"/>
  <c r="Z3026"/>
  <c r="Z3159"/>
  <c r="Z2956"/>
  <c r="Z2467"/>
  <c r="Z2753"/>
  <c r="Z1897"/>
  <c r="Z2072"/>
  <c r="Z2330"/>
  <c r="Z2700"/>
  <c r="Z3127"/>
  <c r="Z1558"/>
  <c r="Z1776"/>
  <c r="Z2015"/>
  <c r="Z2338"/>
  <c r="Z2795"/>
  <c r="Z2541"/>
  <c r="Z1581"/>
  <c r="Z1375"/>
  <c r="Z1371"/>
  <c r="Z1441"/>
  <c r="Z1562"/>
  <c r="Z1767"/>
  <c r="Z2071"/>
  <c r="Z2490"/>
  <c r="Z3017"/>
  <c r="Z2416"/>
  <c r="Z1994"/>
  <c r="Z1670"/>
  <c r="Z1246"/>
  <c r="Z1237"/>
  <c r="Z1300"/>
  <c r="Z1421"/>
  <c r="Z1604"/>
  <c r="Z2274"/>
  <c r="Z2792"/>
  <c r="Z2927"/>
  <c r="Z2359"/>
  <c r="Z1932"/>
  <c r="Z1618"/>
  <c r="Z1409"/>
  <c r="Z1257"/>
  <c r="Z1165"/>
  <c r="Z1143"/>
  <c r="Z1202"/>
  <c r="Z1327"/>
  <c r="Z1508"/>
  <c r="Z1755"/>
  <c r="Z2133"/>
  <c r="Z2619"/>
  <c r="Z3170"/>
  <c r="Z2948"/>
  <c r="Z2383"/>
  <c r="Z1943"/>
  <c r="Z1619"/>
  <c r="Z1401"/>
  <c r="Z1244"/>
  <c r="Z1137"/>
  <c r="Z1109"/>
  <c r="Z1164"/>
  <c r="Z1289"/>
  <c r="Z1461"/>
  <c r="Z1699"/>
  <c r="Z2055"/>
  <c r="Z2537"/>
  <c r="Z3108"/>
  <c r="Z3035"/>
  <c r="Z2471"/>
  <c r="Z2018"/>
  <c r="Z1671"/>
  <c r="Z1453"/>
  <c r="Z1291"/>
  <c r="Z1178"/>
  <c r="Z1145"/>
  <c r="Z1183"/>
  <c r="Z1305"/>
  <c r="Z1473"/>
  <c r="Z1703"/>
  <c r="Z2050"/>
  <c r="Z2524"/>
  <c r="Z3089"/>
  <c r="Z3163"/>
  <c r="Z2627"/>
  <c r="Z2156"/>
  <c r="Z1797"/>
  <c r="Z1550"/>
  <c r="Z1379"/>
  <c r="Z1283"/>
  <c r="Z1238"/>
  <c r="Z1272"/>
  <c r="Z1366"/>
  <c r="Z1531"/>
  <c r="Z1761"/>
  <c r="Z2118"/>
  <c r="Z2569"/>
  <c r="Z3124"/>
  <c r="Z2873"/>
  <c r="Z2366"/>
  <c r="Z1991"/>
  <c r="Z1706"/>
  <c r="Z1532"/>
  <c r="Z1426"/>
  <c r="Z1377"/>
  <c r="Z1400"/>
  <c r="Z1642"/>
  <c r="Z1881"/>
  <c r="Z2247"/>
  <c r="Z2709"/>
  <c r="Z2665"/>
  <c r="Z2253"/>
  <c r="Z1949"/>
  <c r="Z1730"/>
  <c r="Z1613"/>
  <c r="Z1566"/>
  <c r="Z1584"/>
  <c r="Z1661"/>
  <c r="Z1830"/>
  <c r="Z2086"/>
  <c r="Z2444"/>
  <c r="Z2913"/>
  <c r="Z3029"/>
  <c r="Z2598"/>
  <c r="Z2270"/>
  <c r="Z2034"/>
  <c r="Z1883"/>
  <c r="Z1824"/>
  <c r="Z1837"/>
  <c r="Z1918"/>
  <c r="Z2095"/>
  <c r="Z2355"/>
  <c r="Z2729"/>
  <c r="Z3144"/>
  <c r="Z3031"/>
  <c r="Z2692"/>
  <c r="Z2428"/>
  <c r="Z2261"/>
  <c r="Z2184"/>
  <c r="Z2186"/>
  <c r="Z2275"/>
  <c r="Z2453"/>
  <c r="Z2722"/>
  <c r="Z3064"/>
  <c r="Z3149"/>
  <c r="Z2926"/>
  <c r="Z2739"/>
  <c r="Z2638"/>
  <c r="Z2632"/>
  <c r="Z2724"/>
  <c r="Z2900"/>
  <c r="Z3126"/>
  <c r="Z3148"/>
  <c r="Z3135"/>
  <c r="Z3186"/>
  <c r="Z2458"/>
  <c r="Z2662"/>
  <c r="Z2963"/>
  <c r="Z2014"/>
  <c r="Z2189"/>
  <c r="Z2464"/>
  <c r="Z2846"/>
  <c r="Z1658"/>
  <c r="Z1819"/>
  <c r="Z2062"/>
  <c r="Z2410"/>
  <c r="Z2867"/>
  <c r="Z1346"/>
  <c r="Z1416"/>
  <c r="Z1549"/>
  <c r="Z1753"/>
  <c r="Z2070"/>
  <c r="Z2500"/>
  <c r="Z3023"/>
  <c r="Z2266"/>
  <c r="Z1229"/>
  <c r="Z1146"/>
  <c r="Z1220"/>
  <c r="Z1347"/>
  <c r="Z1541"/>
  <c r="Z1817"/>
  <c r="Z2214"/>
  <c r="Z2731"/>
  <c r="Z2679"/>
  <c r="Z2150"/>
  <c r="Z1738"/>
  <c r="Z1253"/>
  <c r="Z1092"/>
  <c r="Z987"/>
  <c r="Z973"/>
  <c r="Z1057"/>
  <c r="Z1190"/>
  <c r="Z1388"/>
  <c r="Z1637"/>
  <c r="Z2007"/>
  <c r="Z2492"/>
  <c r="Z3078"/>
  <c r="Z2631"/>
  <c r="Z2099"/>
  <c r="Z1689"/>
  <c r="Z1181"/>
  <c r="Z1006"/>
  <c r="Z896"/>
  <c r="Z877"/>
  <c r="Z935"/>
  <c r="Z1293"/>
  <c r="Z1535"/>
  <c r="Z1857"/>
  <c r="Z2329"/>
  <c r="Z2937"/>
  <c r="Z2661"/>
  <c r="Z2120"/>
  <c r="Z1698"/>
  <c r="Z1413"/>
  <c r="Z1176"/>
  <c r="Z983"/>
  <c r="Z872"/>
  <c r="Z854"/>
  <c r="Z892"/>
  <c r="Z1038"/>
  <c r="Z1239"/>
  <c r="Z1489"/>
  <c r="Z1801"/>
  <c r="Z2252"/>
  <c r="Z2838"/>
  <c r="Z2764"/>
  <c r="Z2204"/>
  <c r="Z1768"/>
  <c r="Z1468"/>
  <c r="Z1232"/>
  <c r="Z1047"/>
  <c r="Z917"/>
  <c r="Z878"/>
  <c r="Z922"/>
  <c r="Z1063"/>
  <c r="Z1248"/>
  <c r="Z1490"/>
  <c r="Z1794"/>
  <c r="Z2236"/>
  <c r="Z2941"/>
  <c r="Z2347"/>
  <c r="Z1894"/>
  <c r="Z1571"/>
  <c r="Z1337"/>
  <c r="Z1154"/>
  <c r="Z1034"/>
  <c r="Z979"/>
  <c r="Z1019"/>
  <c r="Z1131"/>
  <c r="Z1316"/>
  <c r="Z1537"/>
  <c r="Z1846"/>
  <c r="Z2293"/>
  <c r="Z2859"/>
  <c r="Z2580"/>
  <c r="Z2105"/>
  <c r="Z1733"/>
  <c r="Z1496"/>
  <c r="Z1320"/>
  <c r="Z1200"/>
  <c r="Z1148"/>
  <c r="Z1170"/>
  <c r="Z1275"/>
  <c r="Z1434"/>
  <c r="Z1646"/>
  <c r="Z1974"/>
  <c r="Z2413"/>
  <c r="Z2978"/>
  <c r="Z2899"/>
  <c r="Z2386"/>
  <c r="Z1995"/>
  <c r="Z1702"/>
  <c r="Z1521"/>
  <c r="Z1402"/>
  <c r="Z1354"/>
  <c r="Z1368"/>
  <c r="Z1455"/>
  <c r="Z1827"/>
  <c r="Z2164"/>
  <c r="Z2602"/>
  <c r="Z3131"/>
  <c r="Z2752"/>
  <c r="Z2323"/>
  <c r="Z2013"/>
  <c r="Z1785"/>
  <c r="Z1650"/>
  <c r="Z1594"/>
  <c r="Z1601"/>
  <c r="Z1674"/>
  <c r="Z1838"/>
  <c r="Z2085"/>
  <c r="Z2432"/>
  <c r="Z2888"/>
  <c r="Z3153"/>
  <c r="Z2755"/>
  <c r="Z2404"/>
  <c r="Z2157"/>
  <c r="Z1998"/>
  <c r="Z1913"/>
  <c r="Z1917"/>
  <c r="Z2173"/>
  <c r="Z2426"/>
  <c r="Z2791"/>
  <c r="Z3178"/>
  <c r="Z2909"/>
  <c r="Z2622"/>
  <c r="Z2450"/>
  <c r="Z2350"/>
  <c r="Z2343"/>
  <c r="Z2431"/>
  <c r="Z2595"/>
  <c r="Z2864"/>
  <c r="Z3161"/>
  <c r="Z3150"/>
  <c r="Z2997"/>
  <c r="Z2903"/>
  <c r="Z2880"/>
  <c r="Z2958"/>
  <c r="Z3103"/>
  <c r="Z2401"/>
  <c r="Z2694"/>
  <c r="Z3060"/>
  <c r="Z1948"/>
  <c r="Z2212"/>
  <c r="Z2563"/>
  <c r="Z3025"/>
  <c r="Z1603"/>
  <c r="Z1828"/>
  <c r="Z2151"/>
  <c r="Z2588"/>
  <c r="Z3116"/>
  <c r="Z1206"/>
  <c r="Z1124"/>
  <c r="Z1127"/>
  <c r="Z1214"/>
  <c r="Z1551"/>
  <c r="Z1832"/>
  <c r="Z2231"/>
  <c r="Z2761"/>
  <c r="Z2027"/>
  <c r="Z1162"/>
  <c r="Z990"/>
  <c r="Z904"/>
  <c r="Z894"/>
  <c r="Z970"/>
  <c r="Z1128"/>
  <c r="Z1343"/>
  <c r="Z1599"/>
  <c r="Z1965"/>
  <c r="Z2457"/>
  <c r="Z3052"/>
  <c r="Z3047"/>
  <c r="Z2423"/>
  <c r="Z1906"/>
  <c r="Z1545"/>
  <c r="Z1268"/>
  <c r="Z1029"/>
  <c r="Z853"/>
  <c r="Z759"/>
  <c r="Z743"/>
  <c r="Z818"/>
  <c r="Z949"/>
  <c r="Z1177"/>
  <c r="Z1445"/>
  <c r="Z1769"/>
  <c r="Z2226"/>
  <c r="Z2832"/>
  <c r="Z3018"/>
  <c r="Z2381"/>
  <c r="Z1854"/>
  <c r="Z1499"/>
  <c r="Z1211"/>
  <c r="Z945"/>
  <c r="Z771"/>
  <c r="Z681"/>
  <c r="Z662"/>
  <c r="Z719"/>
  <c r="Z846"/>
  <c r="Z1069"/>
  <c r="Z1336"/>
  <c r="Z1644"/>
  <c r="Z2082"/>
  <c r="Z2652"/>
  <c r="Z3045"/>
  <c r="Z2405"/>
  <c r="Z1871"/>
  <c r="Z1509"/>
  <c r="Z1212"/>
  <c r="Z936"/>
  <c r="Z754"/>
  <c r="Z661"/>
  <c r="Z633"/>
  <c r="Z677"/>
  <c r="Z799"/>
  <c r="Z1002"/>
  <c r="Z1285"/>
  <c r="Z1587"/>
  <c r="Z2003"/>
  <c r="Z2554"/>
  <c r="Z3181"/>
  <c r="Z3133"/>
  <c r="Z2504"/>
  <c r="Z1966"/>
  <c r="Z1564"/>
  <c r="Z1270"/>
  <c r="Z998"/>
  <c r="Z810"/>
  <c r="Z696"/>
  <c r="Z664"/>
  <c r="Z699"/>
  <c r="Z821"/>
  <c r="Z1013"/>
  <c r="Z1286"/>
  <c r="Z1583"/>
  <c r="Z1992"/>
  <c r="Z2535"/>
  <c r="Z3157"/>
  <c r="Z2675"/>
  <c r="Z2116"/>
  <c r="Z1677"/>
  <c r="Z1378"/>
  <c r="Z1119"/>
  <c r="Z910"/>
  <c r="Z795"/>
  <c r="Z745"/>
  <c r="Z779"/>
  <c r="Z885"/>
  <c r="Z1339"/>
  <c r="Z1625"/>
  <c r="Z2036"/>
  <c r="Z2575"/>
  <c r="Z2929"/>
  <c r="Z2327"/>
  <c r="Z1858"/>
  <c r="Z1538"/>
  <c r="Z1303"/>
  <c r="Z1099"/>
  <c r="Z956"/>
  <c r="Z902"/>
  <c r="Z928"/>
  <c r="Z1049"/>
  <c r="Z1450"/>
  <c r="Z1731"/>
  <c r="Z2155"/>
  <c r="Z3180"/>
  <c r="Z2629"/>
  <c r="Z2140"/>
  <c r="Z1760"/>
  <c r="Z1510"/>
  <c r="Z1325"/>
  <c r="Z1198"/>
  <c r="Z1135"/>
  <c r="Z1158"/>
  <c r="Z1247"/>
  <c r="Z1608"/>
  <c r="Z1909"/>
  <c r="Z2339"/>
  <c r="Z2898"/>
  <c r="Z3008"/>
  <c r="Z2494"/>
  <c r="Z2081"/>
  <c r="Z1780"/>
  <c r="Z1577"/>
  <c r="Z1458"/>
  <c r="Z1396"/>
  <c r="Z1406"/>
  <c r="Z1487"/>
  <c r="Z1615"/>
  <c r="Z1840"/>
  <c r="Z2605"/>
  <c r="Z3129"/>
  <c r="Z2942"/>
  <c r="Z2498"/>
  <c r="Z2158"/>
  <c r="Z1908"/>
  <c r="Z1766"/>
  <c r="Z1692"/>
  <c r="Z1694"/>
  <c r="Z1774"/>
  <c r="Z1920"/>
  <c r="Z2172"/>
  <c r="Z2519"/>
  <c r="Z2962"/>
  <c r="Z2999"/>
  <c r="Z2635"/>
  <c r="Z2364"/>
  <c r="Z2194"/>
  <c r="Z2110"/>
  <c r="Z2098"/>
  <c r="Z2179"/>
  <c r="Z2332"/>
  <c r="Z2585"/>
  <c r="Z2944"/>
  <c r="Z3160"/>
  <c r="Z2935"/>
  <c r="Z2737"/>
  <c r="Z2623"/>
  <c r="Z2606"/>
  <c r="Z2690"/>
  <c r="Z2854"/>
  <c r="Z3080"/>
  <c r="Z3185"/>
  <c r="Z3168"/>
  <c r="Z3014"/>
  <c r="Z2169"/>
  <c r="Z2452"/>
  <c r="Z2835"/>
  <c r="Z1729"/>
  <c r="Z2326"/>
  <c r="Z2796"/>
  <c r="Z1262"/>
  <c r="Z1195"/>
  <c r="Z1205"/>
  <c r="Z1287"/>
  <c r="Z1430"/>
  <c r="Z1623"/>
  <c r="Z1928"/>
  <c r="Z2342"/>
  <c r="Z2893"/>
  <c r="Z1150"/>
  <c r="Z907"/>
  <c r="Z909"/>
  <c r="Z988"/>
  <c r="Z1155"/>
  <c r="Z1367"/>
  <c r="Z2011"/>
  <c r="Z2513"/>
  <c r="Z1188"/>
  <c r="Z941"/>
  <c r="Z781"/>
  <c r="Z708"/>
  <c r="Z764"/>
  <c r="Z906"/>
  <c r="Z1144"/>
  <c r="Z1425"/>
  <c r="Z1743"/>
  <c r="Z2823"/>
  <c r="Z1710"/>
  <c r="Z1073"/>
  <c r="Z819"/>
  <c r="Z654"/>
  <c r="Z567"/>
  <c r="Z549"/>
  <c r="Z612"/>
  <c r="Z738"/>
  <c r="Z953"/>
  <c r="Z1256"/>
  <c r="Z1572"/>
  <c r="Z2567"/>
  <c r="Z2797"/>
  <c r="Z2161"/>
  <c r="Z1664"/>
  <c r="Z1323"/>
  <c r="Z992"/>
  <c r="Z739"/>
  <c r="Z585"/>
  <c r="Z500"/>
  <c r="Z479"/>
  <c r="Z524"/>
  <c r="Z640"/>
  <c r="Z844"/>
  <c r="Z1132"/>
  <c r="Z1463"/>
  <c r="Z2409"/>
  <c r="Z3074"/>
  <c r="Z2830"/>
  <c r="Z2183"/>
  <c r="Z1683"/>
  <c r="Z1333"/>
  <c r="Z993"/>
  <c r="Z734"/>
  <c r="Z563"/>
  <c r="Z478"/>
  <c r="Z448"/>
  <c r="Z498"/>
  <c r="Z599"/>
  <c r="Z784"/>
  <c r="Z1080"/>
  <c r="Z1404"/>
  <c r="Z1784"/>
  <c r="Z2316"/>
  <c r="Z2988"/>
  <c r="Z2940"/>
  <c r="Z2277"/>
  <c r="Z1754"/>
  <c r="Z1390"/>
  <c r="Z1074"/>
  <c r="Z789"/>
  <c r="Z611"/>
  <c r="Z514"/>
  <c r="Z483"/>
  <c r="Z517"/>
  <c r="Z616"/>
  <c r="Z796"/>
  <c r="Z1082"/>
  <c r="Z1772"/>
  <c r="Z2296"/>
  <c r="Z2954"/>
  <c r="Z3097"/>
  <c r="Z2443"/>
  <c r="Z1892"/>
  <c r="Z1505"/>
  <c r="Z1189"/>
  <c r="Z901"/>
  <c r="Z717"/>
  <c r="Z600"/>
  <c r="Z550"/>
  <c r="Z588"/>
  <c r="Z686"/>
  <c r="Z858"/>
  <c r="Z1136"/>
  <c r="Z1448"/>
  <c r="Z1820"/>
  <c r="Z2331"/>
  <c r="Z2683"/>
  <c r="Z2113"/>
  <c r="Z1665"/>
  <c r="Z1362"/>
  <c r="Z1097"/>
  <c r="Z870"/>
  <c r="Z746"/>
  <c r="Z703"/>
  <c r="Z726"/>
  <c r="Z825"/>
  <c r="Z1005"/>
  <c r="Z1263"/>
  <c r="Z1925"/>
  <c r="Z2456"/>
  <c r="Z3083"/>
  <c r="Z2998"/>
  <c r="Z2402"/>
  <c r="Z1915"/>
  <c r="Z1575"/>
  <c r="Z1332"/>
  <c r="Z1121"/>
  <c r="Z975"/>
  <c r="Z913"/>
  <c r="Z930"/>
  <c r="Z1037"/>
  <c r="Z1210"/>
  <c r="Z1432"/>
  <c r="Z2117"/>
  <c r="Z2640"/>
  <c r="Z2783"/>
  <c r="Z2262"/>
  <c r="Z1855"/>
  <c r="Z1588"/>
  <c r="Z1398"/>
  <c r="Z1278"/>
  <c r="Z1216"/>
  <c r="Z1222"/>
  <c r="Z1304"/>
  <c r="Z1443"/>
  <c r="Z1641"/>
  <c r="Z1950"/>
  <c r="Z2363"/>
  <c r="Z2915"/>
  <c r="Z2697"/>
  <c r="Z2263"/>
  <c r="Z1937"/>
  <c r="Z1709"/>
  <c r="Z1576"/>
  <c r="Z1517"/>
  <c r="Z1580"/>
  <c r="Z1713"/>
  <c r="Z1947"/>
  <c r="Z2273"/>
  <c r="Z2714"/>
  <c r="Z3162"/>
  <c r="Z2763"/>
  <c r="Z2403"/>
  <c r="Z2145"/>
  <c r="Z1980"/>
  <c r="Z1879"/>
  <c r="Z1868"/>
  <c r="Z1954"/>
  <c r="Z2340"/>
  <c r="Z2695"/>
  <c r="Z3110"/>
  <c r="Z2969"/>
  <c r="Z2688"/>
  <c r="Z2495"/>
  <c r="Z2389"/>
  <c r="Z2372"/>
  <c r="Z2445"/>
  <c r="Z2597"/>
  <c r="Z2858"/>
  <c r="Z3102"/>
  <c r="Z3002"/>
  <c r="Z2982"/>
  <c r="Z3032"/>
  <c r="Z2496"/>
  <c r="Z2804"/>
  <c r="Z3147"/>
  <c r="Z1789"/>
  <c r="Z1970"/>
  <c r="Z2234"/>
  <c r="Z2599"/>
  <c r="Z3063"/>
  <c r="Z1428"/>
  <c r="Z1569"/>
  <c r="Z1791"/>
  <c r="Z2123"/>
  <c r="Z3101"/>
  <c r="Z1083"/>
  <c r="Z999"/>
  <c r="Z1009"/>
  <c r="Z1098"/>
  <c r="Z1258"/>
  <c r="Z1464"/>
  <c r="Z1734"/>
  <c r="Z2143"/>
  <c r="Z2663"/>
  <c r="Z1191"/>
  <c r="Z950"/>
  <c r="Z804"/>
  <c r="Z727"/>
  <c r="Z805"/>
  <c r="Z951"/>
  <c r="Z1194"/>
  <c r="Z1472"/>
  <c r="Z1809"/>
  <c r="Z2914"/>
  <c r="Z1315"/>
  <c r="Z995"/>
  <c r="Z753"/>
  <c r="Z608"/>
  <c r="Z532"/>
  <c r="Z529"/>
  <c r="Z591"/>
  <c r="Z723"/>
  <c r="Z938"/>
  <c r="Z1250"/>
  <c r="Z1573"/>
  <c r="Z2016"/>
  <c r="Z2607"/>
  <c r="Z1553"/>
  <c r="Z1204"/>
  <c r="Z859"/>
  <c r="Z634"/>
  <c r="Z492"/>
  <c r="Z408"/>
  <c r="Z443"/>
  <c r="Z562"/>
  <c r="Z763"/>
  <c r="Z1071"/>
  <c r="Z1805"/>
  <c r="Z2348"/>
  <c r="Z3036"/>
  <c r="Z2570"/>
  <c r="Z1967"/>
  <c r="Z1515"/>
  <c r="Z1147"/>
  <c r="Z813"/>
  <c r="Z574"/>
  <c r="Z419"/>
  <c r="Z379"/>
  <c r="Z364"/>
  <c r="Z389"/>
  <c r="Z472"/>
  <c r="Z657"/>
  <c r="Z927"/>
  <c r="Z1301"/>
  <c r="Z1666"/>
  <c r="Z2193"/>
  <c r="Z2869"/>
  <c r="Z2603"/>
  <c r="Z1993"/>
  <c r="Z1528"/>
  <c r="Z1159"/>
  <c r="Z814"/>
  <c r="Z558"/>
  <c r="Z405"/>
  <c r="Z350"/>
  <c r="Z375"/>
  <c r="Z429"/>
  <c r="Z606"/>
  <c r="Z861"/>
  <c r="Z1235"/>
  <c r="Z1606"/>
  <c r="Z2106"/>
  <c r="Z2725"/>
  <c r="Z2076"/>
  <c r="Z1592"/>
  <c r="Z1224"/>
  <c r="Z860"/>
  <c r="Z615"/>
  <c r="Z442"/>
  <c r="Z383"/>
  <c r="Z365"/>
  <c r="Z444"/>
  <c r="Z618"/>
  <c r="Z863"/>
  <c r="Z1225"/>
  <c r="Z1593"/>
  <c r="Z2080"/>
  <c r="Z2730"/>
  <c r="Z2908"/>
  <c r="Z2238"/>
  <c r="Z1712"/>
  <c r="Z1344"/>
  <c r="Z996"/>
  <c r="Z722"/>
  <c r="Z537"/>
  <c r="Z431"/>
  <c r="Z398"/>
  <c r="Z422"/>
  <c r="Z521"/>
  <c r="Z680"/>
  <c r="Z931"/>
  <c r="Z2128"/>
  <c r="Z2767"/>
  <c r="Z3125"/>
  <c r="Z2472"/>
  <c r="Z1907"/>
  <c r="Z1514"/>
  <c r="Z1193"/>
  <c r="Z889"/>
  <c r="Z695"/>
  <c r="Z583"/>
  <c r="Z531"/>
  <c r="Z546"/>
  <c r="Z642"/>
  <c r="Z815"/>
  <c r="Z1077"/>
  <c r="Z1380"/>
  <c r="Z1728"/>
  <c r="Z2233"/>
  <c r="Z2876"/>
  <c r="Z2794"/>
  <c r="Z2197"/>
  <c r="Z1732"/>
  <c r="Z1423"/>
  <c r="Z1152"/>
  <c r="Z923"/>
  <c r="Z790"/>
  <c r="Z730"/>
  <c r="Z741"/>
  <c r="Z842"/>
  <c r="Z1010"/>
  <c r="Z1260"/>
  <c r="Z1536"/>
  <c r="Z1901"/>
  <c r="Z2418"/>
  <c r="Z3043"/>
  <c r="Z3142"/>
  <c r="Z2556"/>
  <c r="Z1686"/>
  <c r="Z1435"/>
  <c r="Z1236"/>
  <c r="Z1093"/>
  <c r="Z1015"/>
  <c r="Z1028"/>
  <c r="Z1108"/>
  <c r="Z1271"/>
  <c r="Z1486"/>
  <c r="Z1752"/>
  <c r="Z2153"/>
  <c r="Z2680"/>
  <c r="Z3013"/>
  <c r="Z2481"/>
  <c r="Z2061"/>
  <c r="Z1748"/>
  <c r="Z1547"/>
  <c r="Z1417"/>
  <c r="Z1350"/>
  <c r="Z1351"/>
  <c r="Z1418"/>
  <c r="Z1548"/>
  <c r="Z1750"/>
  <c r="Z2063"/>
  <c r="Z2483"/>
  <c r="Z3016"/>
  <c r="Z2995"/>
  <c r="Z2543"/>
  <c r="Z2195"/>
  <c r="Z1946"/>
  <c r="Z1781"/>
  <c r="Z1700"/>
  <c r="Z1691"/>
  <c r="Z1756"/>
  <c r="Z2141"/>
  <c r="Z2469"/>
  <c r="Z2910"/>
  <c r="Z3106"/>
  <c r="Z2750"/>
  <c r="Z2470"/>
  <c r="Z2282"/>
  <c r="Z2182"/>
  <c r="Z2167"/>
  <c r="Z2227"/>
  <c r="Z2385"/>
  <c r="Z2621"/>
  <c r="Z2968"/>
  <c r="Z3086"/>
  <c r="Z2907"/>
  <c r="Z2790"/>
  <c r="Z2757"/>
  <c r="Z2822"/>
  <c r="Z2971"/>
  <c r="Z2307"/>
  <c r="Z2593"/>
  <c r="Z2987"/>
  <c r="Z2049"/>
  <c r="Z2411"/>
  <c r="Z2878"/>
  <c r="Z1169"/>
  <c r="Z1185"/>
  <c r="Z1281"/>
  <c r="Z1627"/>
  <c r="Z1940"/>
  <c r="Z2360"/>
  <c r="Z2920"/>
  <c r="Z887"/>
  <c r="Z830"/>
  <c r="Z840"/>
  <c r="Z914"/>
  <c r="Z1319"/>
  <c r="Z1586"/>
  <c r="Z1960"/>
  <c r="Z2463"/>
  <c r="Z1027"/>
  <c r="Z783"/>
  <c r="Z643"/>
  <c r="Z573"/>
  <c r="Z572"/>
  <c r="Z638"/>
  <c r="Z777"/>
  <c r="Z1016"/>
  <c r="Z1321"/>
  <c r="Z1645"/>
  <c r="Z2108"/>
  <c r="Z2706"/>
  <c r="Z1156"/>
  <c r="Z834"/>
  <c r="Z435"/>
  <c r="Z561"/>
  <c r="Z767"/>
  <c r="Z1086"/>
  <c r="Z1433"/>
  <c r="Z1833"/>
  <c r="Z2394"/>
  <c r="Z3069"/>
  <c r="Z2427"/>
  <c r="Z1414"/>
  <c r="Z1036"/>
  <c r="Z714"/>
  <c r="Z495"/>
  <c r="Z331"/>
  <c r="Z358"/>
  <c r="Z418"/>
  <c r="Z602"/>
  <c r="Z876"/>
  <c r="Z1259"/>
  <c r="Z1638"/>
  <c r="Z2165"/>
  <c r="Z2844"/>
  <c r="Z3109"/>
  <c r="Z2393"/>
  <c r="Z1799"/>
  <c r="Z1370"/>
  <c r="Z967"/>
  <c r="Z424"/>
  <c r="Z298"/>
  <c r="Z285"/>
  <c r="Z313"/>
  <c r="Z372"/>
  <c r="Z506"/>
  <c r="Z755"/>
  <c r="Z1122"/>
  <c r="Z1524"/>
  <c r="Z2012"/>
  <c r="Z2660"/>
  <c r="Z3136"/>
  <c r="Z2425"/>
  <c r="Z1823"/>
  <c r="Z1381"/>
  <c r="Z978"/>
  <c r="Z653"/>
  <c r="Z335"/>
  <c r="Z286"/>
  <c r="Z268"/>
  <c r="Z293"/>
  <c r="Z348"/>
  <c r="Z452"/>
  <c r="Z702"/>
  <c r="Z1067"/>
  <c r="Z1459"/>
  <c r="Z1912"/>
  <c r="Z2548"/>
  <c r="Z2533"/>
  <c r="Z1456"/>
  <c r="Z713"/>
  <c r="Z465"/>
  <c r="Z359"/>
  <c r="Z308"/>
  <c r="Z287"/>
  <c r="Z305"/>
  <c r="Z357"/>
  <c r="Z460"/>
  <c r="Z704"/>
  <c r="Z1060"/>
  <c r="Z1447"/>
  <c r="Z1893"/>
  <c r="Z2522"/>
  <c r="Z2059"/>
  <c r="Z1570"/>
  <c r="Z1192"/>
  <c r="Z833"/>
  <c r="Z566"/>
  <c r="Z399"/>
  <c r="Z353"/>
  <c r="Z332"/>
  <c r="Z344"/>
  <c r="Z527"/>
  <c r="Z761"/>
  <c r="Z1105"/>
  <c r="Z1492"/>
  <c r="Z1939"/>
  <c r="Z2551"/>
  <c r="Z2967"/>
  <c r="Z2291"/>
  <c r="Z1751"/>
  <c r="Z1369"/>
  <c r="Z1026"/>
  <c r="Z733"/>
  <c r="Z542"/>
  <c r="Z428"/>
  <c r="Z393"/>
  <c r="Z402"/>
  <c r="Z496"/>
  <c r="Z646"/>
  <c r="Z881"/>
  <c r="Z1226"/>
  <c r="Z1579"/>
  <c r="Z2045"/>
  <c r="Z2668"/>
  <c r="Z2594"/>
  <c r="Z2022"/>
  <c r="Z1590"/>
  <c r="Z1276"/>
  <c r="Z971"/>
  <c r="Z756"/>
  <c r="Z630"/>
  <c r="Z581"/>
  <c r="Z589"/>
  <c r="Z668"/>
  <c r="Z838"/>
  <c r="Z1090"/>
  <c r="Z1387"/>
  <c r="Z1726"/>
  <c r="Z2219"/>
  <c r="Z2856"/>
  <c r="Z2989"/>
  <c r="Z2375"/>
  <c r="Z1886"/>
  <c r="Z1543"/>
  <c r="Z1290"/>
  <c r="Z1075"/>
  <c r="Z905"/>
  <c r="Z845"/>
  <c r="Z848"/>
  <c r="Z926"/>
  <c r="Z1102"/>
  <c r="Z1331"/>
  <c r="Z1596"/>
  <c r="Z1973"/>
  <c r="Z2477"/>
  <c r="Z3095"/>
  <c r="Z2829"/>
  <c r="Z2302"/>
  <c r="Z1884"/>
  <c r="Z1600"/>
  <c r="Z1403"/>
  <c r="Z1269"/>
  <c r="Z1197"/>
  <c r="Z1196"/>
  <c r="Z1266"/>
  <c r="Z1399"/>
  <c r="Z1873"/>
  <c r="Z2292"/>
  <c r="Z2810"/>
  <c r="Z2352"/>
  <c r="Z2019"/>
  <c r="Z1777"/>
  <c r="Z1622"/>
  <c r="Z1554"/>
  <c r="Z1546"/>
  <c r="Z1605"/>
  <c r="Z1727"/>
  <c r="Z1959"/>
  <c r="Z2702"/>
  <c r="Z2938"/>
  <c r="Z2552"/>
  <c r="Z2284"/>
  <c r="Z2096"/>
  <c r="Z2002"/>
  <c r="Z1987"/>
  <c r="Z2046"/>
  <c r="Z2192"/>
  <c r="Z2429"/>
  <c r="Z2769"/>
  <c r="Z3155"/>
  <c r="Z2912"/>
  <c r="Z2705"/>
  <c r="Z2579"/>
  <c r="Z2553"/>
  <c r="Z2612"/>
  <c r="Z2776"/>
  <c r="Z2422"/>
  <c r="Z2814"/>
  <c r="Z1888"/>
  <c r="Z2246"/>
  <c r="Z2701"/>
  <c r="Z3189"/>
  <c r="Z1022"/>
  <c r="Z1040"/>
  <c r="Z1123"/>
  <c r="Z1294"/>
  <c r="Z1503"/>
  <c r="Z1787"/>
  <c r="Z2198"/>
  <c r="Z2738"/>
  <c r="Z683"/>
  <c r="Z690"/>
  <c r="Z765"/>
  <c r="Z924"/>
  <c r="Z1171"/>
  <c r="Z1457"/>
  <c r="Z1802"/>
  <c r="Z2295"/>
  <c r="Z2919"/>
  <c r="Z1186"/>
  <c r="Z862"/>
  <c r="Z515"/>
  <c r="Z439"/>
  <c r="Z436"/>
  <c r="Z510"/>
  <c r="Z639"/>
  <c r="Z856"/>
  <c r="Z1174"/>
  <c r="Z1519"/>
  <c r="Z1944"/>
  <c r="Z2526"/>
  <c r="Z3179"/>
  <c r="Z1003"/>
  <c r="Z688"/>
  <c r="Z477"/>
  <c r="Z363"/>
  <c r="Z432"/>
  <c r="Z628"/>
  <c r="Z912"/>
  <c r="Z1299"/>
  <c r="Z1680"/>
  <c r="Z2218"/>
  <c r="Z2916"/>
  <c r="Z2991"/>
  <c r="Z2269"/>
  <c r="Z1697"/>
  <c r="Z1292"/>
  <c r="Z873"/>
  <c r="Z580"/>
  <c r="Z254"/>
  <c r="Z289"/>
  <c r="Z351"/>
  <c r="Z471"/>
  <c r="Z732"/>
  <c r="Z1104"/>
  <c r="Z1512"/>
  <c r="Z1999"/>
  <c r="Z2658"/>
  <c r="Z2965"/>
  <c r="Z2232"/>
  <c r="Z1660"/>
  <c r="Z1245"/>
  <c r="Z228"/>
  <c r="Z214"/>
  <c r="Z243"/>
  <c r="Z303"/>
  <c r="Z391"/>
  <c r="Z621"/>
  <c r="Z960"/>
  <c r="Z1389"/>
  <c r="Z1843"/>
  <c r="Z2478"/>
  <c r="Z3188"/>
  <c r="Z3004"/>
  <c r="Z2265"/>
  <c r="Z1682"/>
  <c r="Z1261"/>
  <c r="Z841"/>
  <c r="Z523"/>
  <c r="Z355"/>
  <c r="Z265"/>
  <c r="Z216"/>
  <c r="Z201"/>
  <c r="Z223"/>
  <c r="Z275"/>
  <c r="Z374"/>
  <c r="Z554"/>
  <c r="Z886"/>
  <c r="Z1326"/>
  <c r="Z1763"/>
  <c r="Z2376"/>
  <c r="Z3114"/>
  <c r="Z3105"/>
  <c r="Z2369"/>
  <c r="Z1764"/>
  <c r="Z1330"/>
  <c r="Z898"/>
  <c r="Z579"/>
  <c r="Z382"/>
  <c r="Z291"/>
  <c r="Z236"/>
  <c r="Z215"/>
  <c r="Z235"/>
  <c r="Z288"/>
  <c r="Z377"/>
  <c r="Z555"/>
  <c r="Z882"/>
  <c r="Z1314"/>
  <c r="Z1737"/>
  <c r="Z2337"/>
  <c r="Z3072"/>
  <c r="Z2544"/>
  <c r="Z1905"/>
  <c r="Z1452"/>
  <c r="Z1052"/>
  <c r="Z687"/>
  <c r="Z438"/>
  <c r="Z339"/>
  <c r="Z283"/>
  <c r="Z258"/>
  <c r="Z270"/>
  <c r="Z395"/>
  <c r="Z622"/>
  <c r="Z942"/>
  <c r="Z1356"/>
  <c r="Z1783"/>
  <c r="Z2380"/>
  <c r="Z3104"/>
  <c r="Z2809"/>
  <c r="Z2135"/>
  <c r="Z1620"/>
  <c r="Z1241"/>
  <c r="Z416"/>
  <c r="Z360"/>
  <c r="Z333"/>
  <c r="Z343"/>
  <c r="Z388"/>
  <c r="Z512"/>
  <c r="Z736"/>
  <c r="Z1081"/>
  <c r="Z1451"/>
  <c r="Z1877"/>
  <c r="Z2485"/>
  <c r="Z3169"/>
  <c r="Z3107"/>
  <c r="Z2436"/>
  <c r="Z1860"/>
  <c r="Z1471"/>
  <c r="Z1126"/>
  <c r="Z829"/>
  <c r="Z624"/>
  <c r="Z501"/>
  <c r="Z441"/>
  <c r="Z453"/>
  <c r="Z534"/>
  <c r="Z684"/>
  <c r="Z920"/>
  <c r="Z1252"/>
  <c r="Z1595"/>
  <c r="Z2054"/>
  <c r="Z2669"/>
  <c r="Z2824"/>
  <c r="Z1422"/>
  <c r="Z1141"/>
  <c r="Z903"/>
  <c r="Z758"/>
  <c r="Z694"/>
  <c r="Z700"/>
  <c r="Z774"/>
  <c r="Z934"/>
  <c r="Z1182"/>
  <c r="Z1466"/>
  <c r="Z2308"/>
  <c r="Z2933"/>
  <c r="Z2655"/>
  <c r="Z2142"/>
  <c r="Z1740"/>
  <c r="Z1482"/>
  <c r="Z1279"/>
  <c r="Z1118"/>
  <c r="Z1050"/>
  <c r="Z1046"/>
  <c r="Z1114"/>
  <c r="Z1267"/>
  <c r="Z1469"/>
  <c r="Z1725"/>
  <c r="Z2124"/>
  <c r="Z2628"/>
  <c r="Z3145"/>
  <c r="Z2634"/>
  <c r="Z2196"/>
  <c r="Z1853"/>
  <c r="Z1632"/>
  <c r="Z1500"/>
  <c r="Z1420"/>
  <c r="Z1484"/>
  <c r="Z1597"/>
  <c r="Z2111"/>
  <c r="Z2523"/>
  <c r="Z3173"/>
  <c r="Z2765"/>
  <c r="Z2391"/>
  <c r="Z2122"/>
  <c r="Z1942"/>
  <c r="Z1842"/>
  <c r="Z1831"/>
  <c r="Z1882"/>
  <c r="Z2029"/>
  <c r="Z2256"/>
  <c r="Z2581"/>
  <c r="Z3022"/>
  <c r="Z2740"/>
  <c r="Z2530"/>
  <c r="Z2414"/>
  <c r="Z2387"/>
  <c r="Z2447"/>
  <c r="Z2587"/>
  <c r="Z3175"/>
  <c r="Z3079"/>
  <c r="Z2001"/>
  <c r="Z2276"/>
  <c r="Z2650"/>
  <c r="Z3112"/>
  <c r="Z1539"/>
  <c r="Z1762"/>
  <c r="Z2097"/>
  <c r="Z2542"/>
  <c r="Z3087"/>
  <c r="Z879"/>
  <c r="Z890"/>
  <c r="Z986"/>
  <c r="Z1167"/>
  <c r="Z1386"/>
  <c r="Z1659"/>
  <c r="Z2052"/>
  <c r="Z2571"/>
  <c r="Z3164"/>
  <c r="Z564"/>
  <c r="Z575"/>
  <c r="Z650"/>
  <c r="Z798"/>
  <c r="Z1044"/>
  <c r="Z1340"/>
  <c r="Z1669"/>
  <c r="Z2147"/>
  <c r="Z2756"/>
  <c r="Z1070"/>
  <c r="Z742"/>
  <c r="Z533"/>
  <c r="Z525"/>
  <c r="Z729"/>
  <c r="Z1045"/>
  <c r="Z1806"/>
  <c r="Z2370"/>
  <c r="Z3059"/>
  <c r="Z1678"/>
  <c r="Z1280"/>
  <c r="Z865"/>
  <c r="Z578"/>
  <c r="Z370"/>
  <c r="Z518"/>
  <c r="Z778"/>
  <c r="Z1168"/>
  <c r="Z1565"/>
  <c r="Z2073"/>
  <c r="Z2749"/>
  <c r="Z2855"/>
  <c r="Z2139"/>
  <c r="Z752"/>
  <c r="Z462"/>
  <c r="Z198"/>
  <c r="Z227"/>
  <c r="Z292"/>
  <c r="Z387"/>
  <c r="Z610"/>
  <c r="Z958"/>
  <c r="Z1393"/>
  <c r="Z1849"/>
  <c r="Z2503"/>
  <c r="Z2827"/>
  <c r="Z2104"/>
  <c r="Z1559"/>
  <c r="Z1117"/>
  <c r="Z711"/>
  <c r="Z411"/>
  <c r="Z212"/>
  <c r="Z178"/>
  <c r="Z240"/>
  <c r="Z334"/>
  <c r="Z504"/>
  <c r="Z835"/>
  <c r="Z1274"/>
  <c r="Z1711"/>
  <c r="Z2324"/>
  <c r="Z3070"/>
  <c r="Z2871"/>
  <c r="Z2137"/>
  <c r="Z1133"/>
  <c r="Z718"/>
  <c r="Z410"/>
  <c r="Z296"/>
  <c r="Z207"/>
  <c r="Z166"/>
  <c r="Z154"/>
  <c r="Z171"/>
  <c r="Z217"/>
  <c r="Z312"/>
  <c r="Z445"/>
  <c r="Z760"/>
  <c r="Z1201"/>
  <c r="Z1635"/>
  <c r="Z2220"/>
  <c r="Z2980"/>
  <c r="Z2985"/>
  <c r="Z2235"/>
  <c r="Z1648"/>
  <c r="Z1219"/>
  <c r="Z775"/>
  <c r="Z461"/>
  <c r="Z230"/>
  <c r="Z182"/>
  <c r="Z165"/>
  <c r="Z180"/>
  <c r="Z225"/>
  <c r="Z320"/>
  <c r="Z447"/>
  <c r="Z750"/>
  <c r="Z1180"/>
  <c r="Z1616"/>
  <c r="Z2191"/>
  <c r="Z2939"/>
  <c r="Z3137"/>
  <c r="Z1790"/>
  <c r="Z1341"/>
  <c r="Z908"/>
  <c r="Z576"/>
  <c r="Z376"/>
  <c r="Z277"/>
  <c r="Z224"/>
  <c r="Z200"/>
  <c r="Z209"/>
  <c r="Z260"/>
  <c r="Z345"/>
  <c r="Z507"/>
  <c r="Z817"/>
  <c r="Z1233"/>
  <c r="Z1654"/>
  <c r="Z2223"/>
  <c r="Z2657"/>
  <c r="Z2005"/>
  <c r="Z1518"/>
  <c r="Z1111"/>
  <c r="Z494"/>
  <c r="Z361"/>
  <c r="Z302"/>
  <c r="Z269"/>
  <c r="Z282"/>
  <c r="Z330"/>
  <c r="Z397"/>
  <c r="Z614"/>
  <c r="Z1335"/>
  <c r="Z1747"/>
  <c r="Z2328"/>
  <c r="Z3049"/>
  <c r="Z2299"/>
  <c r="Z1746"/>
  <c r="Z1358"/>
  <c r="Z994"/>
  <c r="Z705"/>
  <c r="Z511"/>
  <c r="Z394"/>
  <c r="Z378"/>
  <c r="Z420"/>
  <c r="Z559"/>
  <c r="Z792"/>
  <c r="Z1116"/>
  <c r="Z1488"/>
  <c r="Z2515"/>
  <c r="Z2678"/>
  <c r="Z2083"/>
  <c r="Z1629"/>
  <c r="Z1313"/>
  <c r="Z1011"/>
  <c r="Z776"/>
  <c r="Z644"/>
  <c r="Z582"/>
  <c r="Z584"/>
  <c r="Z658"/>
  <c r="Z811"/>
  <c r="Z1058"/>
  <c r="Z1348"/>
  <c r="Z1681"/>
  <c r="Z2154"/>
  <c r="Z2773"/>
  <c r="Z3115"/>
  <c r="Z2517"/>
  <c r="Z2009"/>
  <c r="Z1626"/>
  <c r="Z1364"/>
  <c r="Z1151"/>
  <c r="Z982"/>
  <c r="Z897"/>
  <c r="Z893"/>
  <c r="Z972"/>
  <c r="Z1134"/>
  <c r="Z1352"/>
  <c r="Z2475"/>
  <c r="Z3028"/>
  <c r="Z2497"/>
  <c r="Z2057"/>
  <c r="Z1735"/>
  <c r="Z1530"/>
  <c r="Z1317"/>
  <c r="Z1311"/>
  <c r="Z1361"/>
  <c r="Z1969"/>
  <c r="Z2361"/>
  <c r="Z3065"/>
  <c r="Z2608"/>
  <c r="Z2251"/>
  <c r="Z1989"/>
  <c r="Z1812"/>
  <c r="Z1717"/>
  <c r="Z1887"/>
  <c r="Z2434"/>
  <c r="Z3190"/>
  <c r="Z2881"/>
  <c r="Z2582"/>
  <c r="Z2382"/>
  <c r="Z2267"/>
  <c r="Z2248"/>
  <c r="Z2301"/>
  <c r="Z2442"/>
  <c r="Z3062"/>
  <c r="Z2952"/>
  <c r="Z2918"/>
  <c r="Z2473"/>
  <c r="Z2787"/>
  <c r="Z3141"/>
  <c r="Z1876"/>
  <c r="Z2152"/>
  <c r="Z2527"/>
  <c r="Z3000"/>
  <c r="Z1209"/>
  <c r="Z1657"/>
  <c r="Z1985"/>
  <c r="Z2415"/>
  <c r="Z2970"/>
  <c r="Z772"/>
  <c r="Z791"/>
  <c r="Z869"/>
  <c r="Z1062"/>
  <c r="Z1295"/>
  <c r="Z1563"/>
  <c r="Z1936"/>
  <c r="Z2449"/>
  <c r="Z3066"/>
  <c r="Z474"/>
  <c r="Z482"/>
  <c r="Z543"/>
  <c r="Z691"/>
  <c r="Z916"/>
  <c r="Z1240"/>
  <c r="Z1574"/>
  <c r="Z2023"/>
  <c r="Z2614"/>
  <c r="Z651"/>
  <c r="Z425"/>
  <c r="Z626"/>
  <c r="Z915"/>
  <c r="Z1309"/>
  <c r="Z1695"/>
  <c r="Z2249"/>
  <c r="Z2946"/>
  <c r="Z2840"/>
  <c r="Z1172"/>
  <c r="Z766"/>
  <c r="Z487"/>
  <c r="Z250"/>
  <c r="Z322"/>
  <c r="Z413"/>
  <c r="Z674"/>
  <c r="Z1059"/>
  <c r="Z1475"/>
  <c r="Z1957"/>
  <c r="Z2609"/>
  <c r="Z2735"/>
  <c r="Z2028"/>
  <c r="Z1504"/>
  <c r="Z660"/>
  <c r="Z159"/>
  <c r="Z183"/>
  <c r="Z239"/>
  <c r="Z336"/>
  <c r="Z513"/>
  <c r="Z849"/>
  <c r="Z1298"/>
  <c r="Z1741"/>
  <c r="Z2365"/>
  <c r="Z3121"/>
  <c r="Z2707"/>
  <c r="Z1997"/>
  <c r="Z1476"/>
  <c r="Z1012"/>
  <c r="Z609"/>
  <c r="Z174"/>
  <c r="Z131"/>
  <c r="Z122"/>
  <c r="Z138"/>
  <c r="Z192"/>
  <c r="Z281"/>
  <c r="Z400"/>
  <c r="Z1163"/>
  <c r="Z1611"/>
  <c r="Z2201"/>
  <c r="Z2957"/>
  <c r="Z2747"/>
  <c r="Z2026"/>
  <c r="Z1033"/>
  <c r="Z619"/>
  <c r="Z367"/>
  <c r="Z247"/>
  <c r="Z167"/>
  <c r="Z124"/>
  <c r="Z118"/>
  <c r="Z129"/>
  <c r="Z175"/>
  <c r="Z252"/>
  <c r="Z386"/>
  <c r="Z656"/>
  <c r="Z1088"/>
  <c r="Z1540"/>
  <c r="Z2100"/>
  <c r="Z2845"/>
  <c r="Z2870"/>
  <c r="Z2129"/>
  <c r="Z1560"/>
  <c r="Z1106"/>
  <c r="Z679"/>
  <c r="Z392"/>
  <c r="Z267"/>
  <c r="Z137"/>
  <c r="Z123"/>
  <c r="Z133"/>
  <c r="Z259"/>
  <c r="Z652"/>
  <c r="Z1076"/>
  <c r="Z1523"/>
  <c r="Z2068"/>
  <c r="Z2806"/>
  <c r="Z3041"/>
  <c r="Z2298"/>
  <c r="Z1687"/>
  <c r="Z812"/>
  <c r="Z484"/>
  <c r="Z326"/>
  <c r="Z231"/>
  <c r="Z179"/>
  <c r="Z160"/>
  <c r="Z170"/>
  <c r="Z208"/>
  <c r="Z295"/>
  <c r="Z403"/>
  <c r="Z701"/>
  <c r="Z1112"/>
  <c r="Z1556"/>
  <c r="Z2107"/>
  <c r="Z2831"/>
  <c r="Z2539"/>
  <c r="Z1889"/>
  <c r="Z1431"/>
  <c r="Z1007"/>
  <c r="Z648"/>
  <c r="Z396"/>
  <c r="Z314"/>
  <c r="Z222"/>
  <c r="Z233"/>
  <c r="Z274"/>
  <c r="Z520"/>
  <c r="Z823"/>
  <c r="Z1228"/>
  <c r="Z1643"/>
  <c r="Z2209"/>
  <c r="Z2934"/>
  <c r="Z2868"/>
  <c r="Z1652"/>
  <c r="Z1265"/>
  <c r="Z880"/>
  <c r="Z605"/>
  <c r="Z414"/>
  <c r="Z324"/>
  <c r="Z373"/>
  <c r="Z464"/>
  <c r="Z682"/>
  <c r="Z1000"/>
  <c r="Z2379"/>
  <c r="Z3082"/>
  <c r="Z2550"/>
  <c r="Z1979"/>
  <c r="Z1542"/>
  <c r="Z1215"/>
  <c r="Z888"/>
  <c r="Z676"/>
  <c r="Z538"/>
  <c r="Z485"/>
  <c r="Z490"/>
  <c r="Z548"/>
  <c r="Z697"/>
  <c r="Z925"/>
  <c r="Z1249"/>
  <c r="Z1585"/>
  <c r="Z2030"/>
  <c r="Z2624"/>
  <c r="Z3015"/>
  <c r="Z2395"/>
  <c r="Z1891"/>
  <c r="Z1273"/>
  <c r="Z1043"/>
  <c r="Z866"/>
  <c r="Z794"/>
  <c r="Z793"/>
  <c r="Z1021"/>
  <c r="Z1251"/>
  <c r="Z2923"/>
  <c r="Z2371"/>
  <c r="Z1952"/>
  <c r="Z1639"/>
  <c r="Z1439"/>
  <c r="Z1297"/>
  <c r="Z1217"/>
  <c r="Z1203"/>
  <c r="Z1264"/>
  <c r="Z1844"/>
  <c r="Z2245"/>
  <c r="Z2959"/>
  <c r="Z2493"/>
  <c r="Z2134"/>
  <c r="Z1863"/>
  <c r="Z1705"/>
  <c r="Z1617"/>
  <c r="Z3120"/>
  <c r="Z2758"/>
  <c r="Z2461"/>
  <c r="Z2259"/>
  <c r="Z2149"/>
  <c r="Z2126"/>
  <c r="Z2177"/>
  <c r="Z3132"/>
  <c r="Z2826"/>
  <c r="Z2789"/>
  <c r="Z2368"/>
  <c r="Z2674"/>
  <c r="Z3053"/>
  <c r="Z2053"/>
  <c r="Z2421"/>
  <c r="Z2896"/>
  <c r="Z1100"/>
  <c r="Z1110"/>
  <c r="Z1218"/>
  <c r="Z1582"/>
  <c r="Z1875"/>
  <c r="Z2312"/>
  <c r="Z2863"/>
  <c r="Z693"/>
  <c r="Z710"/>
  <c r="Z788"/>
  <c r="Z952"/>
  <c r="Z1207"/>
  <c r="Z1491"/>
  <c r="Z1839"/>
  <c r="Z2336"/>
  <c r="Z2975"/>
  <c r="Z466"/>
  <c r="Z607"/>
  <c r="Z832"/>
  <c r="Z1149"/>
  <c r="Z1497"/>
  <c r="Z1919"/>
  <c r="Z2514"/>
  <c r="Z3174"/>
  <c r="Z2213"/>
  <c r="Z569"/>
  <c r="Z385"/>
  <c r="Z541"/>
  <c r="Z827"/>
  <c r="Z1221"/>
  <c r="Z1612"/>
  <c r="Z2144"/>
  <c r="Z2833"/>
  <c r="Z2742"/>
  <c r="Z2042"/>
  <c r="Z1094"/>
  <c r="Z689"/>
  <c r="Z271"/>
  <c r="Z380"/>
  <c r="Z592"/>
  <c r="Z946"/>
  <c r="Z1382"/>
  <c r="Z1847"/>
  <c r="Z2505"/>
  <c r="Z1945"/>
  <c r="Z1437"/>
  <c r="Z963"/>
  <c r="Z586"/>
  <c r="Z125"/>
  <c r="Z142"/>
  <c r="Z195"/>
  <c r="Z294"/>
  <c r="Z427"/>
  <c r="Z749"/>
  <c r="Z1208"/>
  <c r="Z1656"/>
  <c r="Z2260"/>
  <c r="Z3024"/>
  <c r="Z2601"/>
  <c r="Z1902"/>
  <c r="Z1395"/>
  <c r="Z918"/>
  <c r="Z108"/>
  <c r="Z97"/>
  <c r="Z114"/>
  <c r="Z157"/>
  <c r="Z241"/>
  <c r="Z369"/>
  <c r="Z632"/>
  <c r="Z1072"/>
  <c r="Z1533"/>
  <c r="Z2094"/>
  <c r="Z2849"/>
  <c r="Z2647"/>
  <c r="Z1941"/>
  <c r="Z1419"/>
  <c r="Z932"/>
  <c r="Z536"/>
  <c r="Z329"/>
  <c r="Z204"/>
  <c r="Z130"/>
  <c r="Z99"/>
  <c r="Z85"/>
  <c r="Z102"/>
  <c r="Z135"/>
  <c r="Z210"/>
  <c r="Z340"/>
  <c r="Z570"/>
  <c r="Z976"/>
  <c r="Z1460"/>
  <c r="Z2000"/>
  <c r="Z2732"/>
  <c r="Z2777"/>
  <c r="Z2037"/>
  <c r="Z1495"/>
  <c r="Z1020"/>
  <c r="Z601"/>
  <c r="Z356"/>
  <c r="Z229"/>
  <c r="Z150"/>
  <c r="Z111"/>
  <c r="Z98"/>
  <c r="Z110"/>
  <c r="Z140"/>
  <c r="Z219"/>
  <c r="Z341"/>
  <c r="Z556"/>
  <c r="Z959"/>
  <c r="Z1971"/>
  <c r="Z2682"/>
  <c r="Z2961"/>
  <c r="Z2206"/>
  <c r="Z1614"/>
  <c r="Z1166"/>
  <c r="Z725"/>
  <c r="Z407"/>
  <c r="Z284"/>
  <c r="Z193"/>
  <c r="Z139"/>
  <c r="Z127"/>
  <c r="Z132"/>
  <c r="Z177"/>
  <c r="Z249"/>
  <c r="Z371"/>
  <c r="Z617"/>
  <c r="Z1018"/>
  <c r="Z1481"/>
  <c r="Z2004"/>
  <c r="Z2717"/>
  <c r="Z3167"/>
  <c r="Z2446"/>
  <c r="Z1811"/>
  <c r="Z1355"/>
  <c r="Z911"/>
  <c r="Z565"/>
  <c r="Z366"/>
  <c r="Z266"/>
  <c r="Z206"/>
  <c r="Z188"/>
  <c r="Z234"/>
  <c r="Z319"/>
  <c r="Z430"/>
  <c r="Z724"/>
  <c r="Z1130"/>
  <c r="Z1561"/>
  <c r="Z2102"/>
  <c r="Z2818"/>
  <c r="Z2775"/>
  <c r="Z2091"/>
  <c r="Z1578"/>
  <c r="Z1179"/>
  <c r="Z807"/>
  <c r="Z530"/>
  <c r="Z381"/>
  <c r="Z318"/>
  <c r="Z279"/>
  <c r="Z597"/>
  <c r="Z891"/>
  <c r="Z1306"/>
  <c r="Z1708"/>
  <c r="Z2271"/>
  <c r="Z2990"/>
  <c r="Z3130"/>
  <c r="Z2460"/>
  <c r="Z1878"/>
  <c r="Z1477"/>
  <c r="Z1120"/>
  <c r="Z816"/>
  <c r="Z596"/>
  <c r="Z463"/>
  <c r="Z401"/>
  <c r="Z406"/>
  <c r="Z476"/>
  <c r="Z613"/>
  <c r="Z1157"/>
  <c r="Z1931"/>
  <c r="Z2521"/>
  <c r="Z2930"/>
  <c r="Z2303"/>
  <c r="Z1813"/>
  <c r="Z1467"/>
  <c r="Z1184"/>
  <c r="Z940"/>
  <c r="Z782"/>
  <c r="Z715"/>
  <c r="Z706"/>
  <c r="Z769"/>
  <c r="Z919"/>
  <c r="Z1161"/>
  <c r="Z2244"/>
  <c r="Z2819"/>
  <c r="Z2279"/>
  <c r="Z1850"/>
  <c r="Z1567"/>
  <c r="Z1359"/>
  <c r="Z1213"/>
  <c r="Z1107"/>
  <c r="Z1173"/>
  <c r="Z2862"/>
  <c r="Z2397"/>
  <c r="Z2040"/>
  <c r="Z1786"/>
  <c r="Z1621"/>
  <c r="Z2651"/>
  <c r="Z2356"/>
  <c r="Z2166"/>
  <c r="Z2051"/>
  <c r="Z2075"/>
  <c r="Z3050"/>
  <c r="Z2851"/>
  <c r="Z2720"/>
  <c r="Z2297"/>
  <c r="Z2584"/>
  <c r="Z2986"/>
  <c r="Z1986"/>
  <c r="Z2334"/>
  <c r="Z2813"/>
  <c r="Z1030"/>
  <c r="Z1053"/>
  <c r="Z1142"/>
  <c r="Z1522"/>
  <c r="Z1815"/>
  <c r="Z2228"/>
  <c r="Z2780"/>
  <c r="Z631"/>
  <c r="Z641"/>
  <c r="Z721"/>
  <c r="Z875"/>
  <c r="Z1129"/>
  <c r="Z1429"/>
  <c r="Z1771"/>
  <c r="Z2257"/>
  <c r="Z2885"/>
  <c r="Z540"/>
  <c r="Z751"/>
  <c r="Z1084"/>
  <c r="Z1438"/>
  <c r="Z1845"/>
  <c r="Z2424"/>
  <c r="Z3117"/>
  <c r="Z1199"/>
  <c r="Z803"/>
  <c r="Z519"/>
  <c r="Z352"/>
  <c r="Z747"/>
  <c r="Z1140"/>
  <c r="Z1552"/>
  <c r="Z2056"/>
  <c r="Z2744"/>
  <c r="Z2667"/>
  <c r="Z1982"/>
  <c r="Z1023"/>
  <c r="Z629"/>
  <c r="Z185"/>
  <c r="Z244"/>
  <c r="Z342"/>
  <c r="Z528"/>
  <c r="Z867"/>
  <c r="Z1324"/>
  <c r="Z1782"/>
  <c r="Z2419"/>
  <c r="Z3156"/>
  <c r="Z2559"/>
  <c r="Z1867"/>
  <c r="Z899"/>
  <c r="Z526"/>
  <c r="Z121"/>
  <c r="Z172"/>
  <c r="Z255"/>
  <c r="Z685"/>
  <c r="Z1125"/>
  <c r="Z1591"/>
  <c r="Z2180"/>
  <c r="Z2945"/>
  <c r="Z2538"/>
  <c r="Z1841"/>
  <c r="Z1342"/>
  <c r="Z855"/>
  <c r="Z480"/>
  <c r="Z300"/>
  <c r="Z186"/>
  <c r="Z78"/>
  <c r="Z90"/>
  <c r="Z205"/>
  <c r="Z560"/>
  <c r="Z980"/>
  <c r="Z1470"/>
  <c r="Z2017"/>
  <c r="Z2751"/>
  <c r="Z2576"/>
  <c r="Z1865"/>
  <c r="Z864"/>
  <c r="Z489"/>
  <c r="Z299"/>
  <c r="Z113"/>
  <c r="Z81"/>
  <c r="Z74"/>
  <c r="Z82"/>
  <c r="Z117"/>
  <c r="Z189"/>
  <c r="Z309"/>
  <c r="Z509"/>
  <c r="Z895"/>
  <c r="Z1394"/>
  <c r="Z1910"/>
  <c r="Z2633"/>
  <c r="Z2699"/>
  <c r="Z1975"/>
  <c r="Z1440"/>
  <c r="Z948"/>
  <c r="Z539"/>
  <c r="Z327"/>
  <c r="Z197"/>
  <c r="Z126"/>
  <c r="Z87"/>
  <c r="Z79"/>
  <c r="Z84"/>
  <c r="Z119"/>
  <c r="Z191"/>
  <c r="Z310"/>
  <c r="Z503"/>
  <c r="Z883"/>
  <c r="Z1374"/>
  <c r="Z1880"/>
  <c r="Z2589"/>
  <c r="Z2891"/>
  <c r="Z1101"/>
  <c r="Z663"/>
  <c r="Z384"/>
  <c r="Z251"/>
  <c r="Z168"/>
  <c r="Z120"/>
  <c r="Z106"/>
  <c r="Z115"/>
  <c r="Z144"/>
  <c r="Z337"/>
  <c r="Z545"/>
  <c r="Z933"/>
  <c r="Z1412"/>
  <c r="Z1914"/>
  <c r="Z2615"/>
  <c r="Z3123"/>
  <c r="Z2373"/>
  <c r="Z1744"/>
  <c r="Z1302"/>
  <c r="Z852"/>
  <c r="Z516"/>
  <c r="Z338"/>
  <c r="Z238"/>
  <c r="Z181"/>
  <c r="Z158"/>
  <c r="Z164"/>
  <c r="Z199"/>
  <c r="Z655"/>
  <c r="Z1066"/>
  <c r="Z1498"/>
  <c r="Z2021"/>
  <c r="Z2728"/>
  <c r="Z2696"/>
  <c r="Z2024"/>
  <c r="Z1527"/>
  <c r="Z1113"/>
  <c r="Z735"/>
  <c r="Z467"/>
  <c r="Z347"/>
  <c r="Z276"/>
  <c r="Z248"/>
  <c r="Z828"/>
  <c r="Z1634"/>
  <c r="Z2187"/>
  <c r="Z2906"/>
  <c r="Z3073"/>
  <c r="Z2388"/>
  <c r="Z1821"/>
  <c r="Z1415"/>
  <c r="Z1065"/>
  <c r="Z740"/>
  <c r="Z535"/>
  <c r="Z412"/>
  <c r="Z544"/>
  <c r="Z757"/>
  <c r="Z1087"/>
  <c r="Z2433"/>
  <c r="Z2850"/>
  <c r="Z2222"/>
  <c r="Z1742"/>
  <c r="Z1410"/>
  <c r="Z1115"/>
  <c r="Z720"/>
  <c r="Z645"/>
  <c r="Z637"/>
  <c r="Z709"/>
  <c r="Z851"/>
  <c r="Z1089"/>
  <c r="Z2160"/>
  <c r="Z2745"/>
  <c r="Z2210"/>
  <c r="Z1795"/>
  <c r="Z1511"/>
  <c r="Z1307"/>
  <c r="Z1139"/>
  <c r="Z1056"/>
  <c r="Z1039"/>
  <c r="Z1103"/>
  <c r="Z1243"/>
  <c r="Z2788"/>
  <c r="Z2318"/>
  <c r="Z1972"/>
  <c r="Z1716"/>
  <c r="Z1568"/>
  <c r="Z2966"/>
  <c r="Z2568"/>
  <c r="Z2287"/>
  <c r="Z2090"/>
  <c r="Z1984"/>
  <c r="Z2770"/>
  <c r="Z2237"/>
  <c r="Z2531"/>
  <c r="Z2932"/>
  <c r="Z1673"/>
  <c r="Z1923"/>
  <c r="Z2281"/>
  <c r="Z2746"/>
  <c r="Z965"/>
  <c r="Z985"/>
  <c r="Z1096"/>
  <c r="Z1483"/>
  <c r="Z1757"/>
  <c r="Z2176"/>
  <c r="Z2715"/>
  <c r="Z587"/>
  <c r="Z595"/>
  <c r="Z673"/>
  <c r="Z836"/>
  <c r="Z1715"/>
  <c r="Z2202"/>
  <c r="Z2825"/>
  <c r="Z1001"/>
  <c r="Z502"/>
  <c r="Z712"/>
  <c r="Z1017"/>
  <c r="Z1383"/>
  <c r="Z1798"/>
  <c r="Z2358"/>
  <c r="Z3057"/>
  <c r="Z1153"/>
  <c r="Z748"/>
  <c r="Z328"/>
  <c r="Z433"/>
  <c r="Z707"/>
  <c r="Z1091"/>
  <c r="Z2006"/>
  <c r="Z2677"/>
  <c r="Z2611"/>
  <c r="Z1930"/>
  <c r="Z964"/>
  <c r="Z590"/>
  <c r="Z162"/>
  <c r="Z218"/>
  <c r="Z323"/>
  <c r="Z486"/>
  <c r="Z824"/>
  <c r="Z1277"/>
  <c r="Z1723"/>
  <c r="Z2349"/>
  <c r="Z2520"/>
  <c r="Z857"/>
  <c r="Z491"/>
  <c r="Z109"/>
  <c r="Z148"/>
  <c r="Z237"/>
  <c r="Z368"/>
  <c r="Z635"/>
  <c r="Z1085"/>
  <c r="Z1544"/>
  <c r="Z2121"/>
  <c r="Z2877"/>
  <c r="Z2487"/>
  <c r="Z1804"/>
  <c r="Z1312"/>
  <c r="Z820"/>
  <c r="Z434"/>
  <c r="Z273"/>
  <c r="Z163"/>
  <c r="Z66"/>
  <c r="Z77"/>
  <c r="Z116"/>
  <c r="Z190"/>
  <c r="Z522"/>
  <c r="Z921"/>
  <c r="Z1424"/>
  <c r="Z1958"/>
  <c r="Z2687"/>
  <c r="Z2534"/>
  <c r="Z1836"/>
  <c r="Z1328"/>
  <c r="Z831"/>
  <c r="Z440"/>
  <c r="Z272"/>
  <c r="Z96"/>
  <c r="Z69"/>
  <c r="Z61"/>
  <c r="Z71"/>
  <c r="Z100"/>
  <c r="Z278"/>
  <c r="Z456"/>
  <c r="Z850"/>
  <c r="Z1851"/>
  <c r="Z2562"/>
  <c r="Z2644"/>
  <c r="Z1921"/>
  <c r="Z1397"/>
  <c r="Z900"/>
  <c r="Z508"/>
  <c r="Z307"/>
  <c r="Z184"/>
  <c r="Z112"/>
  <c r="Z76"/>
  <c r="Z67"/>
  <c r="Z75"/>
  <c r="Z105"/>
  <c r="Z169"/>
  <c r="Z280"/>
  <c r="Z451"/>
  <c r="Z839"/>
  <c r="Z1329"/>
  <c r="Z1835"/>
  <c r="Z2529"/>
  <c r="Z2842"/>
  <c r="Z2089"/>
  <c r="Z1525"/>
  <c r="Z1064"/>
  <c r="Z623"/>
  <c r="Z362"/>
  <c r="Z232"/>
  <c r="Z146"/>
  <c r="Z107"/>
  <c r="Z88"/>
  <c r="Z194"/>
  <c r="Z316"/>
  <c r="Z505"/>
  <c r="Z874"/>
  <c r="Z1360"/>
  <c r="Z1852"/>
  <c r="Z2549"/>
  <c r="Z2321"/>
  <c r="Z1707"/>
  <c r="Z1254"/>
  <c r="Z809"/>
  <c r="Z469"/>
  <c r="Z321"/>
  <c r="Z213"/>
  <c r="Z161"/>
  <c r="Z136"/>
  <c r="Z141"/>
  <c r="Z603"/>
  <c r="Z991"/>
  <c r="Z1454"/>
  <c r="Z1964"/>
  <c r="Z2653"/>
  <c r="Z2641"/>
  <c r="Z1983"/>
  <c r="Z1493"/>
  <c r="Z1078"/>
  <c r="Z692"/>
  <c r="Z426"/>
  <c r="Z325"/>
  <c r="Z253"/>
  <c r="Z226"/>
  <c r="Z493"/>
  <c r="Z768"/>
  <c r="Z1175"/>
  <c r="Z1589"/>
  <c r="Z2130"/>
  <c r="Z2836"/>
  <c r="Z3034"/>
  <c r="Z2333"/>
  <c r="Z1778"/>
  <c r="Z1372"/>
  <c r="Z1004"/>
  <c r="Z698"/>
  <c r="Z499"/>
  <c r="Z390"/>
  <c r="Z716"/>
  <c r="Z1025"/>
  <c r="Z2803"/>
  <c r="Z2181"/>
  <c r="Z1704"/>
  <c r="Z1365"/>
  <c r="Z1079"/>
  <c r="Z826"/>
  <c r="Z670"/>
  <c r="Z593"/>
  <c r="Z659"/>
  <c r="Z797"/>
  <c r="Z1032"/>
  <c r="Z2691"/>
  <c r="Z2159"/>
  <c r="Z1745"/>
  <c r="Z1474"/>
  <c r="Z1255"/>
  <c r="Z1095"/>
  <c r="Z989"/>
  <c r="Z974"/>
  <c r="Z1055"/>
  <c r="Z1187"/>
  <c r="Z2733"/>
  <c r="Z2264"/>
  <c r="Z1911"/>
  <c r="Z1668"/>
  <c r="Z1526"/>
  <c r="Z2917"/>
  <c r="Z2525"/>
  <c r="Z2229"/>
  <c r="Z2035"/>
  <c r="Z1922"/>
  <c r="Z3182"/>
  <c r="Z2936"/>
  <c r="Z2712"/>
  <c r="Z2010"/>
  <c r="Z2207"/>
  <c r="Z2499"/>
  <c r="Z2887"/>
  <c r="Z1651"/>
  <c r="Z1890"/>
  <c r="Z2250"/>
  <c r="Z2710"/>
  <c r="Z3191"/>
  <c r="Z1008"/>
  <c r="Z939"/>
  <c r="Z955"/>
  <c r="Z1231"/>
  <c r="Z1449"/>
  <c r="Z1722"/>
  <c r="Z2138"/>
  <c r="Z2670"/>
  <c r="Z625"/>
  <c r="Z553"/>
  <c r="Z568"/>
  <c r="Z649"/>
  <c r="Z806"/>
  <c r="Z1054"/>
  <c r="Z1349"/>
  <c r="Z1685"/>
  <c r="Z2163"/>
  <c r="Z2785"/>
  <c r="Z966"/>
  <c r="Z669"/>
  <c r="Z473"/>
  <c r="Z675"/>
  <c r="Z977"/>
  <c r="Z1357"/>
  <c r="Z1759"/>
  <c r="Z2319"/>
  <c r="Z2774"/>
  <c r="Z731"/>
  <c r="Z449"/>
  <c r="Z246"/>
  <c r="Z317"/>
  <c r="Z409"/>
  <c r="Z672"/>
  <c r="Z1061"/>
  <c r="Z1479"/>
  <c r="Z1968"/>
  <c r="Z2626"/>
  <c r="Z2591"/>
  <c r="Z1408"/>
  <c r="Z944"/>
  <c r="Z151"/>
  <c r="Z203"/>
  <c r="Z306"/>
  <c r="Z450"/>
  <c r="Z785"/>
  <c r="Z1242"/>
  <c r="Z1693"/>
  <c r="Z2315"/>
  <c r="Z3071"/>
  <c r="Z1816"/>
  <c r="Z1322"/>
  <c r="Z843"/>
  <c r="Z459"/>
  <c r="Z95"/>
  <c r="Z221"/>
  <c r="Z354"/>
  <c r="Z604"/>
  <c r="Z1042"/>
  <c r="Z1516"/>
  <c r="Z2078"/>
  <c r="Z2837"/>
  <c r="Z2465"/>
  <c r="Z1288"/>
  <c r="Z786"/>
  <c r="Z415"/>
  <c r="Z262"/>
  <c r="Z155"/>
  <c r="Z91"/>
  <c r="Z62"/>
  <c r="Z73"/>
  <c r="Z104"/>
  <c r="Z176"/>
  <c r="Z297"/>
  <c r="Z497"/>
  <c r="Z884"/>
  <c r="Z1384"/>
  <c r="Z2639"/>
  <c r="Z2508"/>
  <c r="Z1810"/>
  <c r="Z1310"/>
  <c r="Z808"/>
  <c r="Z421"/>
  <c r="Z261"/>
  <c r="Z149"/>
  <c r="Z86"/>
  <c r="Z64"/>
  <c r="Z58"/>
  <c r="Z24" s="1"/>
  <c r="Z65"/>
  <c r="Z153"/>
  <c r="Z263"/>
  <c r="Z822"/>
  <c r="Z1318"/>
  <c r="Z1825"/>
  <c r="Z2528"/>
  <c r="Z2617"/>
  <c r="Z1898"/>
  <c r="Z1376"/>
  <c r="Z871"/>
  <c r="Z488"/>
  <c r="Z173"/>
  <c r="Z103"/>
  <c r="Z72"/>
  <c r="Z63"/>
  <c r="Z68"/>
  <c r="Z93"/>
  <c r="Z156"/>
  <c r="Z264"/>
  <c r="Z423"/>
  <c r="Z802"/>
  <c r="Z1796"/>
  <c r="Z2482"/>
  <c r="Z2817"/>
  <c r="Z2064"/>
  <c r="Z1506"/>
  <c r="Z1031"/>
  <c r="Z598"/>
  <c r="Z349"/>
  <c r="Z220"/>
  <c r="Z134"/>
  <c r="Z94"/>
  <c r="Z83"/>
  <c r="Z187"/>
  <c r="Z470"/>
  <c r="Z847"/>
  <c r="Z1334"/>
  <c r="Z1829"/>
  <c r="Z3058"/>
  <c r="Z2305"/>
  <c r="Z1684"/>
  <c r="Z1234"/>
  <c r="Z773"/>
  <c r="Z446"/>
  <c r="Z304"/>
  <c r="Z202"/>
  <c r="Z147"/>
  <c r="Z128"/>
  <c r="Z577"/>
  <c r="Z954"/>
  <c r="Z1916"/>
  <c r="Z2610"/>
  <c r="Z1955"/>
  <c r="Z1465"/>
  <c r="Z1051"/>
  <c r="Z667"/>
  <c r="Z404"/>
  <c r="Z315"/>
  <c r="Z245"/>
  <c r="Z454"/>
  <c r="Z737"/>
  <c r="Z1138"/>
  <c r="Z2088"/>
  <c r="Z2793"/>
  <c r="Z3010"/>
  <c r="Z2311"/>
  <c r="Z1749"/>
  <c r="Z1353"/>
  <c r="Z969"/>
  <c r="Z671"/>
  <c r="Z468"/>
  <c r="Z475"/>
  <c r="Z678"/>
  <c r="Z981"/>
  <c r="Z2772"/>
  <c r="Z1676"/>
  <c r="Z1048"/>
  <c r="Z800"/>
  <c r="Z647"/>
  <c r="Z571"/>
  <c r="Z557"/>
  <c r="Z627"/>
  <c r="Z762"/>
  <c r="Z984"/>
  <c r="Z1296"/>
  <c r="Z2659"/>
  <c r="Z2131"/>
  <c r="Z1446"/>
  <c r="Z1230"/>
  <c r="Z1068"/>
  <c r="Z957"/>
  <c r="Z943"/>
  <c r="Z1014"/>
  <c r="Z1160"/>
  <c r="Z2698"/>
  <c r="Z2242"/>
  <c r="Z1885"/>
  <c r="Z1647"/>
  <c r="Z1501"/>
  <c r="Z2879"/>
  <c r="Z2486"/>
  <c r="Z2205"/>
  <c r="Z3158"/>
  <c r="Z2902"/>
  <c r="Z2672"/>
  <c r="Z2884"/>
  <c r="Z2190"/>
  <c r="Z2479"/>
  <c r="Z2874"/>
  <c r="Z1640"/>
  <c r="Z1872"/>
  <c r="Z2225"/>
  <c r="Z997"/>
  <c r="Z929"/>
  <c r="Z947"/>
  <c r="Z1223"/>
  <c r="Z1442"/>
  <c r="Z1714"/>
  <c r="Z2127"/>
  <c r="Z2646"/>
  <c r="Z1282"/>
  <c r="Z968"/>
  <c r="Z744"/>
  <c r="Z620"/>
  <c r="Z547"/>
  <c r="Z552"/>
  <c r="Z636"/>
  <c r="Z787"/>
  <c r="Z1035"/>
  <c r="Z1338"/>
  <c r="Z1667"/>
  <c r="Z2148"/>
  <c r="Z2762"/>
  <c r="Z962"/>
  <c r="Z666"/>
  <c r="Z458"/>
  <c r="Z457"/>
  <c r="Z665"/>
  <c r="Z961"/>
  <c r="Z1345"/>
  <c r="Z2309"/>
  <c r="Z3006"/>
  <c r="Z2771"/>
  <c r="Z2069"/>
  <c r="Z728"/>
  <c r="Z242"/>
  <c r="Z311"/>
  <c r="Z1041"/>
  <c r="Z1462"/>
  <c r="Z1951"/>
  <c r="Z2604"/>
  <c r="Z1405"/>
  <c r="Z937"/>
  <c r="Z551"/>
  <c r="Z143"/>
  <c r="Z196"/>
  <c r="Z301"/>
  <c r="Z437"/>
  <c r="Z770"/>
  <c r="Z1227"/>
  <c r="Z1679"/>
  <c r="Z2300"/>
  <c r="Z3056"/>
  <c r="Z2489"/>
  <c r="Z837"/>
  <c r="Z455"/>
  <c r="Z80"/>
  <c r="Z92"/>
  <c r="Z211"/>
  <c r="Z346"/>
  <c r="Z594"/>
  <c r="Z1024"/>
  <c r="Z1502"/>
  <c r="Z2060"/>
  <c r="Z2816"/>
  <c r="Z2462"/>
  <c r="Z1284"/>
  <c r="Z780"/>
  <c r="Z257"/>
  <c r="Z152"/>
  <c r="Z89"/>
  <c r="Z59"/>
  <c r="Z70"/>
  <c r="Z101"/>
  <c r="Z290"/>
  <c r="Z481"/>
  <c r="Z868"/>
  <c r="Z1373"/>
  <c r="Z1895"/>
  <c r="Z2613"/>
  <c r="Z2506"/>
  <c r="Z1807"/>
  <c r="Z1308"/>
  <c r="Z801"/>
  <c r="Z417"/>
  <c r="Z256"/>
  <c r="Z145"/>
  <c r="Z60"/>
  <c r="Z20" l="1"/>
  <c r="Z21"/>
  <c r="Z22"/>
  <c r="Z23"/>
  <c r="G6"/>
  <c r="J10"/>
  <c r="J9"/>
  <c r="J8"/>
  <c r="J7"/>
  <c r="J6"/>
  <c r="I10"/>
  <c r="I9"/>
  <c r="I8"/>
  <c r="I7"/>
  <c r="I6"/>
  <c r="H10"/>
  <c r="H9"/>
  <c r="H8"/>
  <c r="H7"/>
  <c r="H6"/>
  <c r="G10"/>
  <c r="G9"/>
  <c r="G8"/>
  <c r="G7"/>
  <c r="F10"/>
  <c r="F9"/>
  <c r="F8"/>
  <c r="F7"/>
  <c r="F6"/>
  <c r="E10"/>
  <c r="E9"/>
  <c r="E8"/>
  <c r="E7"/>
  <c r="E6"/>
  <c r="D9"/>
  <c r="C9"/>
  <c r="D8"/>
  <c r="C8"/>
  <c r="B9"/>
  <c r="B8"/>
  <c r="B6"/>
  <c r="D6"/>
  <c r="C6"/>
  <c r="Q3171"/>
  <c r="P3171"/>
  <c r="O3171"/>
  <c r="U3171" s="1"/>
  <c r="N3171"/>
  <c r="M3171"/>
  <c r="Y3171" s="1"/>
  <c r="L3171"/>
  <c r="K3171"/>
  <c r="Q3166"/>
  <c r="P3166"/>
  <c r="O3166"/>
  <c r="U3166" s="1"/>
  <c r="N3166"/>
  <c r="M3166"/>
  <c r="Y3166" s="1"/>
  <c r="L3166"/>
  <c r="K3166"/>
  <c r="Q3096"/>
  <c r="P3096"/>
  <c r="O3096"/>
  <c r="U3096" s="1"/>
  <c r="N3096"/>
  <c r="M3096"/>
  <c r="Y3096" s="1"/>
  <c r="L3096"/>
  <c r="K3096"/>
  <c r="Q3146"/>
  <c r="P3146"/>
  <c r="O3146"/>
  <c r="U3146" s="1"/>
  <c r="N3146"/>
  <c r="M3146"/>
  <c r="Y3146" s="1"/>
  <c r="L3146"/>
  <c r="K3146"/>
  <c r="Q3165"/>
  <c r="P3165"/>
  <c r="O3165"/>
  <c r="U3165" s="1"/>
  <c r="N3165"/>
  <c r="M3165"/>
  <c r="Y3165" s="1"/>
  <c r="L3165"/>
  <c r="K3165"/>
  <c r="Q3085"/>
  <c r="P3085"/>
  <c r="O3085"/>
  <c r="U3085" s="1"/>
  <c r="N3085"/>
  <c r="M3085"/>
  <c r="Y3085" s="1"/>
  <c r="L3085"/>
  <c r="K3085"/>
  <c r="Q3061"/>
  <c r="P3061"/>
  <c r="O3061"/>
  <c r="U3061" s="1"/>
  <c r="N3061"/>
  <c r="M3061"/>
  <c r="Y3061" s="1"/>
  <c r="L3061"/>
  <c r="K3061"/>
  <c r="Q3118"/>
  <c r="P3118"/>
  <c r="O3118"/>
  <c r="U3118" s="1"/>
  <c r="N3118"/>
  <c r="M3118"/>
  <c r="Y3118" s="1"/>
  <c r="L3118"/>
  <c r="K3118"/>
  <c r="Q3099"/>
  <c r="P3099"/>
  <c r="O3099"/>
  <c r="U3099" s="1"/>
  <c r="N3099"/>
  <c r="M3099"/>
  <c r="Y3099" s="1"/>
  <c r="L3099"/>
  <c r="K3099"/>
  <c r="Q3134"/>
  <c r="P3134"/>
  <c r="O3134"/>
  <c r="U3134" s="1"/>
  <c r="N3134"/>
  <c r="M3134"/>
  <c r="Y3134" s="1"/>
  <c r="L3134"/>
  <c r="K3134"/>
  <c r="Q3044"/>
  <c r="P3044"/>
  <c r="O3044"/>
  <c r="U3044" s="1"/>
  <c r="N3044"/>
  <c r="M3044"/>
  <c r="Y3044" s="1"/>
  <c r="L3044"/>
  <c r="K3044"/>
  <c r="Q2972"/>
  <c r="P2972"/>
  <c r="O2972"/>
  <c r="U2972" s="1"/>
  <c r="N2972"/>
  <c r="M2972"/>
  <c r="Y2972" s="1"/>
  <c r="L2972"/>
  <c r="K2972"/>
  <c r="Q2973"/>
  <c r="P2973"/>
  <c r="O2973"/>
  <c r="U2973" s="1"/>
  <c r="N2973"/>
  <c r="M2973"/>
  <c r="Y2973" s="1"/>
  <c r="L2973"/>
  <c r="K2973"/>
  <c r="Q3046"/>
  <c r="P3046"/>
  <c r="O3046"/>
  <c r="U3046" s="1"/>
  <c r="N3046"/>
  <c r="M3046"/>
  <c r="Y3046" s="1"/>
  <c r="L3046"/>
  <c r="K3046"/>
  <c r="Q3184"/>
  <c r="P3184"/>
  <c r="O3184"/>
  <c r="U3184" s="1"/>
  <c r="N3184"/>
  <c r="M3184"/>
  <c r="Y3184" s="1"/>
  <c r="L3184"/>
  <c r="K3184"/>
  <c r="Q3067"/>
  <c r="P3067"/>
  <c r="O3067"/>
  <c r="U3067" s="1"/>
  <c r="N3067"/>
  <c r="M3067"/>
  <c r="Y3067" s="1"/>
  <c r="L3067"/>
  <c r="K3067"/>
  <c r="Q2904"/>
  <c r="P2904"/>
  <c r="O2904"/>
  <c r="U2904" s="1"/>
  <c r="N2904"/>
  <c r="M2904"/>
  <c r="Y2904" s="1"/>
  <c r="L2904"/>
  <c r="K2904"/>
  <c r="Q2808"/>
  <c r="P2808"/>
  <c r="O2808"/>
  <c r="U2808" s="1"/>
  <c r="N2808"/>
  <c r="M2808"/>
  <c r="Y2808" s="1"/>
  <c r="L2808"/>
  <c r="K2808"/>
  <c r="Q2801"/>
  <c r="P2801"/>
  <c r="O2801"/>
  <c r="U2801" s="1"/>
  <c r="N2801"/>
  <c r="M2801"/>
  <c r="Y2801" s="1"/>
  <c r="L2801"/>
  <c r="K2801"/>
  <c r="Q2875"/>
  <c r="P2875"/>
  <c r="O2875"/>
  <c r="U2875" s="1"/>
  <c r="N2875"/>
  <c r="M2875"/>
  <c r="Y2875" s="1"/>
  <c r="L2875"/>
  <c r="K2875"/>
  <c r="Q3030"/>
  <c r="P3030"/>
  <c r="O3030"/>
  <c r="U3030" s="1"/>
  <c r="N3030"/>
  <c r="M3030"/>
  <c r="Y3030" s="1"/>
  <c r="L3030"/>
  <c r="K3030"/>
  <c r="Q3001"/>
  <c r="P3001"/>
  <c r="O3001"/>
  <c r="U3001" s="1"/>
  <c r="N3001"/>
  <c r="M3001"/>
  <c r="Y3001" s="1"/>
  <c r="L3001"/>
  <c r="K3001"/>
  <c r="Q2812"/>
  <c r="P2812"/>
  <c r="O2812"/>
  <c r="U2812" s="1"/>
  <c r="N2812"/>
  <c r="M2812"/>
  <c r="Y2812" s="1"/>
  <c r="L2812"/>
  <c r="K2812"/>
  <c r="Q2703"/>
  <c r="P2703"/>
  <c r="O2703"/>
  <c r="U2703" s="1"/>
  <c r="N2703"/>
  <c r="M2703"/>
  <c r="Y2703" s="1"/>
  <c r="L2703"/>
  <c r="K2703"/>
  <c r="Q2684"/>
  <c r="P2684"/>
  <c r="O2684"/>
  <c r="U2684" s="1"/>
  <c r="N2684"/>
  <c r="M2684"/>
  <c r="Y2684" s="1"/>
  <c r="L2684"/>
  <c r="K2684"/>
  <c r="Q2754"/>
  <c r="P2754"/>
  <c r="O2754"/>
  <c r="U2754" s="1"/>
  <c r="N2754"/>
  <c r="M2754"/>
  <c r="Y2754" s="1"/>
  <c r="L2754"/>
  <c r="K2754"/>
  <c r="Q2924"/>
  <c r="P2924"/>
  <c r="O2924"/>
  <c r="U2924" s="1"/>
  <c r="N2924"/>
  <c r="M2924"/>
  <c r="Y2924" s="1"/>
  <c r="L2924"/>
  <c r="K2924"/>
  <c r="Q2800"/>
  <c r="P2800"/>
  <c r="O2800"/>
  <c r="U2800" s="1"/>
  <c r="N2800"/>
  <c r="M2800"/>
  <c r="Y2800" s="1"/>
  <c r="L2800"/>
  <c r="K2800"/>
  <c r="Q2676"/>
  <c r="P2676"/>
  <c r="O2676"/>
  <c r="U2676" s="1"/>
  <c r="N2676"/>
  <c r="M2676"/>
  <c r="Y2676" s="1"/>
  <c r="L2676"/>
  <c r="K2676"/>
  <c r="Q2643"/>
  <c r="P2643"/>
  <c r="O2643"/>
  <c r="U2643" s="1"/>
  <c r="N2643"/>
  <c r="M2643"/>
  <c r="Y2643" s="1"/>
  <c r="L2643"/>
  <c r="K2643"/>
  <c r="Q2716"/>
  <c r="P2716"/>
  <c r="O2716"/>
  <c r="U2716" s="1"/>
  <c r="N2716"/>
  <c r="M2716"/>
  <c r="Y2716" s="1"/>
  <c r="L2716"/>
  <c r="K2716"/>
  <c r="Q2866"/>
  <c r="P2866"/>
  <c r="O2866"/>
  <c r="N2866"/>
  <c r="M2866"/>
  <c r="L2866"/>
  <c r="K2866"/>
  <c r="Q3090"/>
  <c r="P3090"/>
  <c r="O3090"/>
  <c r="U3090" s="1"/>
  <c r="N3090"/>
  <c r="M3090"/>
  <c r="Y3090" s="1"/>
  <c r="L3090"/>
  <c r="K3090"/>
  <c r="Q2852"/>
  <c r="P2852"/>
  <c r="O2852"/>
  <c r="U2852" s="1"/>
  <c r="N2852"/>
  <c r="M2852"/>
  <c r="Y2852" s="1"/>
  <c r="L2852"/>
  <c r="K2852"/>
  <c r="Q2727"/>
  <c r="P2727"/>
  <c r="O2727"/>
  <c r="U2727" s="1"/>
  <c r="N2727"/>
  <c r="M2727"/>
  <c r="Y2727" s="1"/>
  <c r="L2727"/>
  <c r="K2727"/>
  <c r="Q2689"/>
  <c r="P2689"/>
  <c r="O2689"/>
  <c r="U2689" s="1"/>
  <c r="N2689"/>
  <c r="M2689"/>
  <c r="Y2689" s="1"/>
  <c r="L2689"/>
  <c r="K2689"/>
  <c r="Q2743"/>
  <c r="P2743"/>
  <c r="O2743"/>
  <c r="U2743" s="1"/>
  <c r="N2743"/>
  <c r="M2743"/>
  <c r="Y2743" s="1"/>
  <c r="L2743"/>
  <c r="K2743"/>
  <c r="Q2883"/>
  <c r="P2883"/>
  <c r="O2883"/>
  <c r="U2883" s="1"/>
  <c r="N2883"/>
  <c r="M2883"/>
  <c r="Y2883" s="1"/>
  <c r="L2883"/>
  <c r="K2883"/>
  <c r="Q3100"/>
  <c r="P3100"/>
  <c r="O3100"/>
  <c r="U3100" s="1"/>
  <c r="N3100"/>
  <c r="M3100"/>
  <c r="Y3100" s="1"/>
  <c r="L3100"/>
  <c r="K3100"/>
  <c r="Q3152"/>
  <c r="P3152"/>
  <c r="O3152"/>
  <c r="U3152" s="1"/>
  <c r="N3152"/>
  <c r="M3152"/>
  <c r="Y3152" s="1"/>
  <c r="L3152"/>
  <c r="K3152"/>
  <c r="Q2977"/>
  <c r="P2977"/>
  <c r="O2977"/>
  <c r="U2977" s="1"/>
  <c r="N2977"/>
  <c r="M2977"/>
  <c r="Y2977" s="1"/>
  <c r="L2977"/>
  <c r="K2977"/>
  <c r="Q2847"/>
  <c r="P2847"/>
  <c r="O2847"/>
  <c r="U2847" s="1"/>
  <c r="N2847"/>
  <c r="M2847"/>
  <c r="Y2847" s="1"/>
  <c r="L2847"/>
  <c r="K2847"/>
  <c r="Q2807"/>
  <c r="P2807"/>
  <c r="O2807"/>
  <c r="U2807" s="1"/>
  <c r="N2807"/>
  <c r="M2807"/>
  <c r="Y2807" s="1"/>
  <c r="L2807"/>
  <c r="K2807"/>
  <c r="Q2848"/>
  <c r="P2848"/>
  <c r="O2848"/>
  <c r="U2848" s="1"/>
  <c r="N2848"/>
  <c r="M2848"/>
  <c r="Y2848" s="1"/>
  <c r="L2848"/>
  <c r="K2848"/>
  <c r="Q2979"/>
  <c r="P2979"/>
  <c r="O2979"/>
  <c r="U2979" s="1"/>
  <c r="N2979"/>
  <c r="M2979"/>
  <c r="Y2979" s="1"/>
  <c r="L2979"/>
  <c r="K2979"/>
  <c r="Q3154"/>
  <c r="P3154"/>
  <c r="O3154"/>
  <c r="U3154" s="1"/>
  <c r="N3154"/>
  <c r="M3154"/>
  <c r="Y3154" s="1"/>
  <c r="L3154"/>
  <c r="K3154"/>
  <c r="Q2983"/>
  <c r="P2983"/>
  <c r="O2983"/>
  <c r="U2983" s="1"/>
  <c r="N2983"/>
  <c r="M2983"/>
  <c r="Y2983" s="1"/>
  <c r="L2983"/>
  <c r="K2983"/>
  <c r="Q3012"/>
  <c r="P3012"/>
  <c r="O3012"/>
  <c r="U3012" s="1"/>
  <c r="N3012"/>
  <c r="M3012"/>
  <c r="Y3012" s="1"/>
  <c r="L3012"/>
  <c r="K3012"/>
  <c r="Q3119"/>
  <c r="P3119"/>
  <c r="O3119"/>
  <c r="U3119" s="1"/>
  <c r="N3119"/>
  <c r="M3119"/>
  <c r="Y3119" s="1"/>
  <c r="L3119"/>
  <c r="K3119"/>
  <c r="Q2894"/>
  <c r="P2894"/>
  <c r="O2894"/>
  <c r="U2894" s="1"/>
  <c r="N2894"/>
  <c r="M2894"/>
  <c r="Y2894" s="1"/>
  <c r="L2894"/>
  <c r="K2894"/>
  <c r="Q2815"/>
  <c r="P2815"/>
  <c r="O2815"/>
  <c r="U2815" s="1"/>
  <c r="N2815"/>
  <c r="M2815"/>
  <c r="Y2815" s="1"/>
  <c r="L2815"/>
  <c r="K2815"/>
  <c r="Q2821"/>
  <c r="P2821"/>
  <c r="O2821"/>
  <c r="U2821" s="1"/>
  <c r="N2821"/>
  <c r="M2821"/>
  <c r="Y2821" s="1"/>
  <c r="L2821"/>
  <c r="K2821"/>
  <c r="Q2925"/>
  <c r="P2925"/>
  <c r="O2925"/>
  <c r="U2925" s="1"/>
  <c r="N2925"/>
  <c r="M2925"/>
  <c r="Y2925" s="1"/>
  <c r="L2925"/>
  <c r="K2925"/>
  <c r="Q3084"/>
  <c r="P3084"/>
  <c r="O3084"/>
  <c r="U3084" s="1"/>
  <c r="N3084"/>
  <c r="M3084"/>
  <c r="Y3084" s="1"/>
  <c r="L3084"/>
  <c r="K3084"/>
  <c r="Q2841"/>
  <c r="P2841"/>
  <c r="O2841"/>
  <c r="U2841" s="1"/>
  <c r="N2841"/>
  <c r="M2841"/>
  <c r="Y2841" s="1"/>
  <c r="L2841"/>
  <c r="K2841"/>
  <c r="Q2654"/>
  <c r="P2654"/>
  <c r="O2654"/>
  <c r="U2654" s="1"/>
  <c r="N2654"/>
  <c r="M2654"/>
  <c r="Y2654" s="1"/>
  <c r="L2654"/>
  <c r="K2654"/>
  <c r="Q2560"/>
  <c r="P2560"/>
  <c r="O2560"/>
  <c r="U2560" s="1"/>
  <c r="N2560"/>
  <c r="M2560"/>
  <c r="Y2560" s="1"/>
  <c r="L2560"/>
  <c r="K2560"/>
  <c r="Q2558"/>
  <c r="P2558"/>
  <c r="O2558"/>
  <c r="U2558" s="1"/>
  <c r="N2558"/>
  <c r="M2558"/>
  <c r="Y2558" s="1"/>
  <c r="L2558"/>
  <c r="K2558"/>
  <c r="Q2648"/>
  <c r="P2648"/>
  <c r="O2648"/>
  <c r="U2648" s="1"/>
  <c r="N2648"/>
  <c r="M2648"/>
  <c r="Y2648" s="1"/>
  <c r="L2648"/>
  <c r="K2648"/>
  <c r="Q2839"/>
  <c r="P2839"/>
  <c r="O2839"/>
  <c r="U2839" s="1"/>
  <c r="N2839"/>
  <c r="M2839"/>
  <c r="Y2839" s="1"/>
  <c r="L2839"/>
  <c r="K2839"/>
  <c r="Q3076"/>
  <c r="P3076"/>
  <c r="O3076"/>
  <c r="U3076" s="1"/>
  <c r="N3076"/>
  <c r="M3076"/>
  <c r="Y3076" s="1"/>
  <c r="L3076"/>
  <c r="K3076"/>
  <c r="Q2960"/>
  <c r="P2960"/>
  <c r="O2960"/>
  <c r="U2960" s="1"/>
  <c r="N2960"/>
  <c r="M2960"/>
  <c r="Y2960" s="1"/>
  <c r="L2960"/>
  <c r="K2960"/>
  <c r="Q2681"/>
  <c r="P2681"/>
  <c r="O2681"/>
  <c r="U2681" s="1"/>
  <c r="N2681"/>
  <c r="M2681"/>
  <c r="Y2681" s="1"/>
  <c r="L2681"/>
  <c r="K2681"/>
  <c r="Q2501"/>
  <c r="P2501"/>
  <c r="O2501"/>
  <c r="U2501" s="1"/>
  <c r="N2501"/>
  <c r="M2501"/>
  <c r="Y2501" s="1"/>
  <c r="L2501"/>
  <c r="K2501"/>
  <c r="Q2400"/>
  <c r="P2400"/>
  <c r="O2400"/>
  <c r="U2400" s="1"/>
  <c r="N2400"/>
  <c r="M2400"/>
  <c r="Y2400" s="1"/>
  <c r="L2400"/>
  <c r="K2400"/>
  <c r="Q2390"/>
  <c r="P2390"/>
  <c r="O2390"/>
  <c r="U2390" s="1"/>
  <c r="N2390"/>
  <c r="M2390"/>
  <c r="Y2390" s="1"/>
  <c r="L2390"/>
  <c r="K2390"/>
  <c r="Q2466"/>
  <c r="P2466"/>
  <c r="O2466"/>
  <c r="U2466" s="1"/>
  <c r="N2466"/>
  <c r="M2466"/>
  <c r="Y2466" s="1"/>
  <c r="L2466"/>
  <c r="K2466"/>
  <c r="Q2630"/>
  <c r="P2630"/>
  <c r="O2630"/>
  <c r="U2630" s="1"/>
  <c r="N2630"/>
  <c r="M2630"/>
  <c r="Y2630" s="1"/>
  <c r="L2630"/>
  <c r="K2630"/>
  <c r="Q2895"/>
  <c r="P2895"/>
  <c r="O2895"/>
  <c r="U2895" s="1"/>
  <c r="N2895"/>
  <c r="M2895"/>
  <c r="Y2895" s="1"/>
  <c r="L2895"/>
  <c r="K2895"/>
  <c r="Q2889"/>
  <c r="P2889"/>
  <c r="O2889"/>
  <c r="U2889" s="1"/>
  <c r="N2889"/>
  <c r="M2889"/>
  <c r="Y2889" s="1"/>
  <c r="L2889"/>
  <c r="K2889"/>
  <c r="Q2596"/>
  <c r="P2596"/>
  <c r="O2596"/>
  <c r="U2596" s="1"/>
  <c r="N2596"/>
  <c r="M2596"/>
  <c r="Y2596" s="1"/>
  <c r="L2596"/>
  <c r="K2596"/>
  <c r="Q2407"/>
  <c r="P2407"/>
  <c r="O2407"/>
  <c r="U2407" s="1"/>
  <c r="N2407"/>
  <c r="M2407"/>
  <c r="Y2407" s="1"/>
  <c r="L2407"/>
  <c r="K2407"/>
  <c r="Q2290"/>
  <c r="P2290"/>
  <c r="O2290"/>
  <c r="U2290" s="1"/>
  <c r="N2290"/>
  <c r="M2290"/>
  <c r="Y2290" s="1"/>
  <c r="L2290"/>
  <c r="K2290"/>
  <c r="Q2345"/>
  <c r="P2345"/>
  <c r="O2345"/>
  <c r="U2345" s="1"/>
  <c r="N2345"/>
  <c r="M2345"/>
  <c r="Y2345" s="1"/>
  <c r="L2345"/>
  <c r="K2345"/>
  <c r="Q2510"/>
  <c r="P2510"/>
  <c r="O2510"/>
  <c r="U2510" s="1"/>
  <c r="N2510"/>
  <c r="M2510"/>
  <c r="Y2510" s="1"/>
  <c r="L2510"/>
  <c r="K2510"/>
  <c r="Q2759"/>
  <c r="P2759"/>
  <c r="O2759"/>
  <c r="U2759" s="1"/>
  <c r="N2759"/>
  <c r="M2759"/>
  <c r="Y2759" s="1"/>
  <c r="L2759"/>
  <c r="K2759"/>
  <c r="Q3075"/>
  <c r="P3075"/>
  <c r="O3075"/>
  <c r="U3075" s="1"/>
  <c r="N3075"/>
  <c r="M3075"/>
  <c r="Y3075" s="1"/>
  <c r="L3075"/>
  <c r="K3075"/>
  <c r="Q2890"/>
  <c r="P2890"/>
  <c r="O2890"/>
  <c r="U2890" s="1"/>
  <c r="N2890"/>
  <c r="M2890"/>
  <c r="Y2890" s="1"/>
  <c r="L2890"/>
  <c r="K2890"/>
  <c r="Q2590"/>
  <c r="P2590"/>
  <c r="O2590"/>
  <c r="U2590" s="1"/>
  <c r="N2590"/>
  <c r="M2590"/>
  <c r="Y2590" s="1"/>
  <c r="L2590"/>
  <c r="K2590"/>
  <c r="Q2392"/>
  <c r="P2392"/>
  <c r="O2392"/>
  <c r="U2392" s="1"/>
  <c r="N2392"/>
  <c r="M2392"/>
  <c r="Y2392" s="1"/>
  <c r="L2392"/>
  <c r="K2392"/>
  <c r="Q2280"/>
  <c r="P2280"/>
  <c r="O2280"/>
  <c r="U2280" s="1"/>
  <c r="N2280"/>
  <c r="M2280"/>
  <c r="Y2280" s="1"/>
  <c r="L2280"/>
  <c r="K2280"/>
  <c r="Q2254"/>
  <c r="P2254"/>
  <c r="O2254"/>
  <c r="U2254" s="1"/>
  <c r="N2254"/>
  <c r="M2254"/>
  <c r="Y2254" s="1"/>
  <c r="L2254"/>
  <c r="K2254"/>
  <c r="Q2313"/>
  <c r="P2313"/>
  <c r="O2313"/>
  <c r="U2313" s="1"/>
  <c r="N2313"/>
  <c r="M2313"/>
  <c r="Y2313" s="1"/>
  <c r="L2313"/>
  <c r="K2313"/>
  <c r="Q2459"/>
  <c r="P2459"/>
  <c r="O2459"/>
  <c r="U2459" s="1"/>
  <c r="N2459"/>
  <c r="M2459"/>
  <c r="Y2459" s="1"/>
  <c r="L2459"/>
  <c r="K2459"/>
  <c r="Q3019"/>
  <c r="P3019"/>
  <c r="O3019"/>
  <c r="U3019" s="1"/>
  <c r="N3019"/>
  <c r="M3019"/>
  <c r="Y3019" s="1"/>
  <c r="L3019"/>
  <c r="K3019"/>
  <c r="Q2964"/>
  <c r="P2964"/>
  <c r="O2964"/>
  <c r="U2964" s="1"/>
  <c r="N2964"/>
  <c r="M2964"/>
  <c r="Y2964" s="1"/>
  <c r="L2964"/>
  <c r="K2964"/>
  <c r="Q2656"/>
  <c r="P2656"/>
  <c r="O2656"/>
  <c r="U2656" s="1"/>
  <c r="N2656"/>
  <c r="M2656"/>
  <c r="Y2656" s="1"/>
  <c r="L2656"/>
  <c r="K2656"/>
  <c r="Q2448"/>
  <c r="P2448"/>
  <c r="O2448"/>
  <c r="U2448" s="1"/>
  <c r="N2448"/>
  <c r="M2448"/>
  <c r="Y2448" s="1"/>
  <c r="L2448"/>
  <c r="K2448"/>
  <c r="Q2320"/>
  <c r="P2320"/>
  <c r="O2320"/>
  <c r="U2320" s="1"/>
  <c r="N2320"/>
  <c r="M2320"/>
  <c r="Y2320" s="1"/>
  <c r="L2320"/>
  <c r="K2320"/>
  <c r="Q2294"/>
  <c r="P2294"/>
  <c r="O2294"/>
  <c r="U2294" s="1"/>
  <c r="N2294"/>
  <c r="M2294"/>
  <c r="Y2294" s="1"/>
  <c r="L2294"/>
  <c r="K2294"/>
  <c r="Q2335"/>
  <c r="P2335"/>
  <c r="O2335"/>
  <c r="U2335" s="1"/>
  <c r="N2335"/>
  <c r="M2335"/>
  <c r="Y2335" s="1"/>
  <c r="L2335"/>
  <c r="K2335"/>
  <c r="Q2476"/>
  <c r="P2476"/>
  <c r="O2476"/>
  <c r="U2476" s="1"/>
  <c r="N2476"/>
  <c r="M2476"/>
  <c r="Y2476" s="1"/>
  <c r="L2476"/>
  <c r="K2476"/>
  <c r="Q2711"/>
  <c r="P2711"/>
  <c r="O2711"/>
  <c r="U2711" s="1"/>
  <c r="N2711"/>
  <c r="M2711"/>
  <c r="Y2711" s="1"/>
  <c r="L2711"/>
  <c r="K2711"/>
  <c r="Q3021"/>
  <c r="P3021"/>
  <c r="O3021"/>
  <c r="U3021" s="1"/>
  <c r="N3021"/>
  <c r="M3021"/>
  <c r="Y3021" s="1"/>
  <c r="L3021"/>
  <c r="K3021"/>
  <c r="Q3094"/>
  <c r="P3094"/>
  <c r="O3094"/>
  <c r="U3094" s="1"/>
  <c r="N3094"/>
  <c r="M3094"/>
  <c r="Y3094" s="1"/>
  <c r="L3094"/>
  <c r="K3094"/>
  <c r="Q2805"/>
  <c r="P2805"/>
  <c r="O2805"/>
  <c r="N2805"/>
  <c r="M2805"/>
  <c r="L2805"/>
  <c r="K2805"/>
  <c r="Q2564"/>
  <c r="P2564"/>
  <c r="O2564"/>
  <c r="U2564" s="1"/>
  <c r="N2564"/>
  <c r="M2564"/>
  <c r="Y2564" s="1"/>
  <c r="L2564"/>
  <c r="K2564"/>
  <c r="Q2440"/>
  <c r="P2440"/>
  <c r="O2440"/>
  <c r="U2440" s="1"/>
  <c r="N2440"/>
  <c r="M2440"/>
  <c r="Y2440" s="1"/>
  <c r="L2440"/>
  <c r="K2440"/>
  <c r="Q2399"/>
  <c r="P2399"/>
  <c r="O2399"/>
  <c r="U2399" s="1"/>
  <c r="N2399"/>
  <c r="M2399"/>
  <c r="Y2399" s="1"/>
  <c r="L2399"/>
  <c r="K2399"/>
  <c r="Q2439"/>
  <c r="P2439"/>
  <c r="O2439"/>
  <c r="U2439" s="1"/>
  <c r="N2439"/>
  <c r="M2439"/>
  <c r="Y2439" s="1"/>
  <c r="L2439"/>
  <c r="K2439"/>
  <c r="Q2561"/>
  <c r="P2561"/>
  <c r="O2561"/>
  <c r="U2561" s="1"/>
  <c r="N2561"/>
  <c r="M2561"/>
  <c r="Y2561" s="1"/>
  <c r="L2561"/>
  <c r="K2561"/>
  <c r="Q2799"/>
  <c r="P2799"/>
  <c r="O2799"/>
  <c r="U2799" s="1"/>
  <c r="N2799"/>
  <c r="M2799"/>
  <c r="Y2799" s="1"/>
  <c r="L2799"/>
  <c r="K2799"/>
  <c r="Q3081"/>
  <c r="P3081"/>
  <c r="O3081"/>
  <c r="U3081" s="1"/>
  <c r="N3081"/>
  <c r="M3081"/>
  <c r="Y3081" s="1"/>
  <c r="L3081"/>
  <c r="K3081"/>
  <c r="Q3003"/>
  <c r="P3003"/>
  <c r="O3003"/>
  <c r="U3003" s="1"/>
  <c r="N3003"/>
  <c r="M3003"/>
  <c r="Y3003" s="1"/>
  <c r="L3003"/>
  <c r="K3003"/>
  <c r="Q2779"/>
  <c r="P2779"/>
  <c r="O2779"/>
  <c r="U2779" s="1"/>
  <c r="N2779"/>
  <c r="M2779"/>
  <c r="Y2779" s="1"/>
  <c r="L2779"/>
  <c r="K2779"/>
  <c r="Q2620"/>
  <c r="P2620"/>
  <c r="O2620"/>
  <c r="U2620" s="1"/>
  <c r="N2620"/>
  <c r="M2620"/>
  <c r="Y2620" s="1"/>
  <c r="L2620"/>
  <c r="K2620"/>
  <c r="Q2566"/>
  <c r="P2566"/>
  <c r="O2566"/>
  <c r="U2566" s="1"/>
  <c r="N2566"/>
  <c r="M2566"/>
  <c r="Y2566" s="1"/>
  <c r="L2566"/>
  <c r="K2566"/>
  <c r="Q2600"/>
  <c r="P2600"/>
  <c r="O2600"/>
  <c r="U2600" s="1"/>
  <c r="N2600"/>
  <c r="M2600"/>
  <c r="Y2600" s="1"/>
  <c r="L2600"/>
  <c r="K2600"/>
  <c r="Q2736"/>
  <c r="P2736"/>
  <c r="O2736"/>
  <c r="U2736" s="1"/>
  <c r="N2736"/>
  <c r="M2736"/>
  <c r="Y2736" s="1"/>
  <c r="L2736"/>
  <c r="K2736"/>
  <c r="Q2949"/>
  <c r="P2949"/>
  <c r="O2949"/>
  <c r="U2949" s="1"/>
  <c r="N2949"/>
  <c r="M2949"/>
  <c r="Y2949" s="1"/>
  <c r="L2949"/>
  <c r="K2949"/>
  <c r="Q3037"/>
  <c r="P3037"/>
  <c r="O3037"/>
  <c r="U3037" s="1"/>
  <c r="N3037"/>
  <c r="M3037"/>
  <c r="Y3037" s="1"/>
  <c r="L3037"/>
  <c r="K3037"/>
  <c r="Q2897"/>
  <c r="P2897"/>
  <c r="O2897"/>
  <c r="U2897" s="1"/>
  <c r="N2897"/>
  <c r="M2897"/>
  <c r="Y2897" s="1"/>
  <c r="L2897"/>
  <c r="K2897"/>
  <c r="Q2834"/>
  <c r="P2834"/>
  <c r="O2834"/>
  <c r="U2834" s="1"/>
  <c r="N2834"/>
  <c r="M2834"/>
  <c r="Y2834" s="1"/>
  <c r="L2834"/>
  <c r="K2834"/>
  <c r="Q2861"/>
  <c r="P2861"/>
  <c r="O2861"/>
  <c r="U2861" s="1"/>
  <c r="N2861"/>
  <c r="M2861"/>
  <c r="Y2861" s="1"/>
  <c r="L2861"/>
  <c r="K2861"/>
  <c r="Q2974"/>
  <c r="P2974"/>
  <c r="O2974"/>
  <c r="U2974" s="1"/>
  <c r="N2974"/>
  <c r="M2974"/>
  <c r="Y2974" s="1"/>
  <c r="L2974"/>
  <c r="K2974"/>
  <c r="Q3139"/>
  <c r="P3139"/>
  <c r="O3139"/>
  <c r="U3139" s="1"/>
  <c r="N3139"/>
  <c r="M3139"/>
  <c r="Y3139" s="1"/>
  <c r="L3139"/>
  <c r="K3139"/>
  <c r="Q3177"/>
  <c r="P3177"/>
  <c r="O3177"/>
  <c r="U3177" s="1"/>
  <c r="N3177"/>
  <c r="M3177"/>
  <c r="Y3177" s="1"/>
  <c r="L3177"/>
  <c r="K3177"/>
  <c r="Q3128"/>
  <c r="P3128"/>
  <c r="O3128"/>
  <c r="U3128" s="1"/>
  <c r="N3128"/>
  <c r="M3128"/>
  <c r="Y3128" s="1"/>
  <c r="L3128"/>
  <c r="K3128"/>
  <c r="Q3138"/>
  <c r="P3138"/>
  <c r="O3138"/>
  <c r="U3138" s="1"/>
  <c r="N3138"/>
  <c r="M3138"/>
  <c r="Y3138" s="1"/>
  <c r="L3138"/>
  <c r="K3138"/>
  <c r="Q2766"/>
  <c r="P2766"/>
  <c r="O2766"/>
  <c r="U2766" s="1"/>
  <c r="N2766"/>
  <c r="M2766"/>
  <c r="Y2766" s="1"/>
  <c r="L2766"/>
  <c r="K2766"/>
  <c r="Q2872"/>
  <c r="P2872"/>
  <c r="O2872"/>
  <c r="U2872" s="1"/>
  <c r="N2872"/>
  <c r="M2872"/>
  <c r="Y2872" s="1"/>
  <c r="L2872"/>
  <c r="K2872"/>
  <c r="Q3048"/>
  <c r="P3048"/>
  <c r="O3048"/>
  <c r="U3048" s="1"/>
  <c r="N3048"/>
  <c r="M3048"/>
  <c r="Y3048" s="1"/>
  <c r="L3048"/>
  <c r="K3048"/>
  <c r="Q2516"/>
  <c r="P2516"/>
  <c r="O2516"/>
  <c r="U2516" s="1"/>
  <c r="N2516"/>
  <c r="M2516"/>
  <c r="Y2516" s="1"/>
  <c r="L2516"/>
  <c r="K2516"/>
  <c r="Q2435"/>
  <c r="P2435"/>
  <c r="O2435"/>
  <c r="U2435" s="1"/>
  <c r="N2435"/>
  <c r="M2435"/>
  <c r="Y2435" s="1"/>
  <c r="L2435"/>
  <c r="K2435"/>
  <c r="Q2441"/>
  <c r="P2441"/>
  <c r="O2441"/>
  <c r="U2441" s="1"/>
  <c r="N2441"/>
  <c r="M2441"/>
  <c r="Y2441" s="1"/>
  <c r="L2441"/>
  <c r="K2441"/>
  <c r="Q2721"/>
  <c r="P2721"/>
  <c r="O2721"/>
  <c r="U2721" s="1"/>
  <c r="N2721"/>
  <c r="M2721"/>
  <c r="Y2721" s="1"/>
  <c r="L2721"/>
  <c r="K2721"/>
  <c r="Q2992"/>
  <c r="P2992"/>
  <c r="O2992"/>
  <c r="U2992" s="1"/>
  <c r="N2992"/>
  <c r="M2992"/>
  <c r="Y2992" s="1"/>
  <c r="L2992"/>
  <c r="K2992"/>
  <c r="Q2286"/>
  <c r="P2286"/>
  <c r="O2286"/>
  <c r="U2286" s="1"/>
  <c r="N2286"/>
  <c r="M2286"/>
  <c r="Y2286" s="1"/>
  <c r="L2286"/>
  <c r="K2286"/>
  <c r="Q2203"/>
  <c r="P2203"/>
  <c r="O2203"/>
  <c r="U2203" s="1"/>
  <c r="N2203"/>
  <c r="M2203"/>
  <c r="Y2203" s="1"/>
  <c r="L2203"/>
  <c r="K2203"/>
  <c r="Q2199"/>
  <c r="P2199"/>
  <c r="O2199"/>
  <c r="U2199" s="1"/>
  <c r="N2199"/>
  <c r="M2199"/>
  <c r="Y2199" s="1"/>
  <c r="L2199"/>
  <c r="K2199"/>
  <c r="Q2283"/>
  <c r="P2283"/>
  <c r="O2283"/>
  <c r="U2283" s="1"/>
  <c r="N2283"/>
  <c r="M2283"/>
  <c r="Y2283" s="1"/>
  <c r="L2283"/>
  <c r="K2283"/>
  <c r="Q2455"/>
  <c r="P2455"/>
  <c r="O2455"/>
  <c r="U2455" s="1"/>
  <c r="N2455"/>
  <c r="M2455"/>
  <c r="Y2455" s="1"/>
  <c r="L2455"/>
  <c r="K2455"/>
  <c r="Q2718"/>
  <c r="P2718"/>
  <c r="O2718"/>
  <c r="U2718" s="1"/>
  <c r="N2718"/>
  <c r="M2718"/>
  <c r="Y2718" s="1"/>
  <c r="L2718"/>
  <c r="K2718"/>
  <c r="Q3051"/>
  <c r="P3051"/>
  <c r="O3051"/>
  <c r="U3051" s="1"/>
  <c r="N3051"/>
  <c r="M3051"/>
  <c r="Y3051" s="1"/>
  <c r="L3051"/>
  <c r="K3051"/>
  <c r="Q2951"/>
  <c r="P2951"/>
  <c r="O2951"/>
  <c r="U2951" s="1"/>
  <c r="N2951"/>
  <c r="M2951"/>
  <c r="Y2951" s="1"/>
  <c r="L2951"/>
  <c r="K2951"/>
  <c r="Q2574"/>
  <c r="P2574"/>
  <c r="O2574"/>
  <c r="U2574" s="1"/>
  <c r="N2574"/>
  <c r="M2574"/>
  <c r="Y2574" s="1"/>
  <c r="L2574"/>
  <c r="K2574"/>
  <c r="Q2310"/>
  <c r="P2310"/>
  <c r="O2310"/>
  <c r="U2310" s="1"/>
  <c r="N2310"/>
  <c r="M2310"/>
  <c r="Y2310" s="1"/>
  <c r="L2310"/>
  <c r="K2310"/>
  <c r="Q2136"/>
  <c r="P2136"/>
  <c r="O2136"/>
  <c r="U2136" s="1"/>
  <c r="N2136"/>
  <c r="M2136"/>
  <c r="Y2136" s="1"/>
  <c r="L2136"/>
  <c r="K2136"/>
  <c r="Q2044"/>
  <c r="P2044"/>
  <c r="O2044"/>
  <c r="U2044" s="1"/>
  <c r="N2044"/>
  <c r="M2044"/>
  <c r="Y2044" s="1"/>
  <c r="L2044"/>
  <c r="K2044"/>
  <c r="Q2031"/>
  <c r="P2031"/>
  <c r="O2031"/>
  <c r="U2031" s="1"/>
  <c r="N2031"/>
  <c r="M2031"/>
  <c r="Y2031" s="1"/>
  <c r="L2031"/>
  <c r="K2031"/>
  <c r="Q2109"/>
  <c r="P2109"/>
  <c r="O2109"/>
  <c r="U2109" s="1"/>
  <c r="N2109"/>
  <c r="M2109"/>
  <c r="Y2109" s="1"/>
  <c r="L2109"/>
  <c r="K2109"/>
  <c r="Q2258"/>
  <c r="P2258"/>
  <c r="O2258"/>
  <c r="U2258" s="1"/>
  <c r="N2258"/>
  <c r="M2258"/>
  <c r="Y2258" s="1"/>
  <c r="L2258"/>
  <c r="K2258"/>
  <c r="Q2507"/>
  <c r="P2507"/>
  <c r="O2507"/>
  <c r="U2507" s="1"/>
  <c r="N2507"/>
  <c r="M2507"/>
  <c r="Y2507" s="1"/>
  <c r="L2507"/>
  <c r="K2507"/>
  <c r="Q2857"/>
  <c r="P2857"/>
  <c r="O2857"/>
  <c r="U2857" s="1"/>
  <c r="N2857"/>
  <c r="M2857"/>
  <c r="Y2857" s="1"/>
  <c r="L2857"/>
  <c r="K2857"/>
  <c r="Q2886"/>
  <c r="P2886"/>
  <c r="O2886"/>
  <c r="U2886" s="1"/>
  <c r="N2886"/>
  <c r="M2886"/>
  <c r="Y2886" s="1"/>
  <c r="L2886"/>
  <c r="K2886"/>
  <c r="Q2511"/>
  <c r="P2511"/>
  <c r="O2511"/>
  <c r="U2511" s="1"/>
  <c r="N2511"/>
  <c r="M2511"/>
  <c r="Y2511" s="1"/>
  <c r="L2511"/>
  <c r="K2511"/>
  <c r="Q2230"/>
  <c r="P2230"/>
  <c r="O2230"/>
  <c r="U2230" s="1"/>
  <c r="N2230"/>
  <c r="M2230"/>
  <c r="Y2230" s="1"/>
  <c r="L2230"/>
  <c r="K2230"/>
  <c r="Q2048"/>
  <c r="P2048"/>
  <c r="O2048"/>
  <c r="U2048" s="1"/>
  <c r="N2048"/>
  <c r="M2048"/>
  <c r="Y2048" s="1"/>
  <c r="L2048"/>
  <c r="K2048"/>
  <c r="Q1956"/>
  <c r="P1956"/>
  <c r="O1956"/>
  <c r="U1956" s="1"/>
  <c r="N1956"/>
  <c r="M1956"/>
  <c r="Y1956" s="1"/>
  <c r="L1956"/>
  <c r="K1956"/>
  <c r="Q1935"/>
  <c r="P1935"/>
  <c r="O1935"/>
  <c r="U1935" s="1"/>
  <c r="N1935"/>
  <c r="M1935"/>
  <c r="Y1935" s="1"/>
  <c r="L1935"/>
  <c r="K1935"/>
  <c r="Q2146"/>
  <c r="P2146"/>
  <c r="O2146"/>
  <c r="U2146" s="1"/>
  <c r="N2146"/>
  <c r="M2146"/>
  <c r="Y2146" s="1"/>
  <c r="L2146"/>
  <c r="K2146"/>
  <c r="Q2377"/>
  <c r="P2377"/>
  <c r="O2377"/>
  <c r="U2377" s="1"/>
  <c r="N2377"/>
  <c r="M2377"/>
  <c r="Y2377" s="1"/>
  <c r="L2377"/>
  <c r="K2377"/>
  <c r="Q2713"/>
  <c r="P2713"/>
  <c r="O2713"/>
  <c r="U2713" s="1"/>
  <c r="N2713"/>
  <c r="M2713"/>
  <c r="Y2713" s="1"/>
  <c r="L2713"/>
  <c r="K2713"/>
  <c r="Q3113"/>
  <c r="P3113"/>
  <c r="O3113"/>
  <c r="U3113" s="1"/>
  <c r="N3113"/>
  <c r="M3113"/>
  <c r="Y3113" s="1"/>
  <c r="L3113"/>
  <c r="K3113"/>
  <c r="Q2901"/>
  <c r="P2901"/>
  <c r="O2901"/>
  <c r="U2901" s="1"/>
  <c r="N2901"/>
  <c r="M2901"/>
  <c r="Y2901" s="1"/>
  <c r="L2901"/>
  <c r="K2901"/>
  <c r="Q2512"/>
  <c r="P2512"/>
  <c r="O2512"/>
  <c r="U2512" s="1"/>
  <c r="N2512"/>
  <c r="M2512"/>
  <c r="Y2512" s="1"/>
  <c r="L2512"/>
  <c r="K2512"/>
  <c r="Q2221"/>
  <c r="P2221"/>
  <c r="O2221"/>
  <c r="U2221" s="1"/>
  <c r="N2221"/>
  <c r="M2221"/>
  <c r="Y2221" s="1"/>
  <c r="L2221"/>
  <c r="K2221"/>
  <c r="Q2033"/>
  <c r="P2033"/>
  <c r="O2033"/>
  <c r="U2033" s="1"/>
  <c r="N2033"/>
  <c r="M2033"/>
  <c r="Y2033" s="1"/>
  <c r="L2033"/>
  <c r="K2033"/>
  <c r="Q1929"/>
  <c r="P1929"/>
  <c r="O1929"/>
  <c r="U1929" s="1"/>
  <c r="N1929"/>
  <c r="M1929"/>
  <c r="Y1929" s="1"/>
  <c r="L1929"/>
  <c r="K1929"/>
  <c r="Q1900"/>
  <c r="P1900"/>
  <c r="O1900"/>
  <c r="U1900" s="1"/>
  <c r="N1900"/>
  <c r="M1900"/>
  <c r="Y1900" s="1"/>
  <c r="L1900"/>
  <c r="K1900"/>
  <c r="Q1962"/>
  <c r="P1962"/>
  <c r="O1962"/>
  <c r="U1962" s="1"/>
  <c r="N1962"/>
  <c r="M1962"/>
  <c r="Y1962" s="1"/>
  <c r="L1962"/>
  <c r="K1962"/>
  <c r="Q2093"/>
  <c r="P2093"/>
  <c r="O2093"/>
  <c r="U2093" s="1"/>
  <c r="N2093"/>
  <c r="M2093"/>
  <c r="Y2093" s="1"/>
  <c r="L2093"/>
  <c r="K2093"/>
  <c r="Q2317"/>
  <c r="P2317"/>
  <c r="O2317"/>
  <c r="U2317" s="1"/>
  <c r="N2317"/>
  <c r="M2317"/>
  <c r="Y2317" s="1"/>
  <c r="L2317"/>
  <c r="K2317"/>
  <c r="Q2636"/>
  <c r="P2636"/>
  <c r="O2636"/>
  <c r="U2636" s="1"/>
  <c r="N2636"/>
  <c r="M2636"/>
  <c r="Y2636" s="1"/>
  <c r="L2636"/>
  <c r="K2636"/>
  <c r="Q3042"/>
  <c r="P3042"/>
  <c r="O3042"/>
  <c r="U3042" s="1"/>
  <c r="N3042"/>
  <c r="M3042"/>
  <c r="Y3042" s="1"/>
  <c r="L3042"/>
  <c r="K3042"/>
  <c r="Q2981"/>
  <c r="P2981"/>
  <c r="O2981"/>
  <c r="U2981" s="1"/>
  <c r="N2981"/>
  <c r="M2981"/>
  <c r="Y2981" s="1"/>
  <c r="L2981"/>
  <c r="K2981"/>
  <c r="Q2578"/>
  <c r="P2578"/>
  <c r="O2578"/>
  <c r="U2578" s="1"/>
  <c r="N2578"/>
  <c r="M2578"/>
  <c r="Y2578" s="1"/>
  <c r="L2578"/>
  <c r="K2578"/>
  <c r="Q2289"/>
  <c r="P2289"/>
  <c r="O2289"/>
  <c r="U2289" s="1"/>
  <c r="N2289"/>
  <c r="M2289"/>
  <c r="Y2289" s="1"/>
  <c r="L2289"/>
  <c r="K2289"/>
  <c r="Q2087"/>
  <c r="P2087"/>
  <c r="O2087"/>
  <c r="U2087" s="1"/>
  <c r="N2087"/>
  <c r="M2087"/>
  <c r="Y2087" s="1"/>
  <c r="L2087"/>
  <c r="K2087"/>
  <c r="Q1978"/>
  <c r="P1978"/>
  <c r="O1978"/>
  <c r="U1978" s="1"/>
  <c r="N1978"/>
  <c r="M1978"/>
  <c r="Y1978" s="1"/>
  <c r="L1978"/>
  <c r="K1978"/>
  <c r="Q1938"/>
  <c r="P1938"/>
  <c r="O1938"/>
  <c r="U1938" s="1"/>
  <c r="N1938"/>
  <c r="M1938"/>
  <c r="Y1938" s="1"/>
  <c r="L1938"/>
  <c r="K1938"/>
  <c r="Q1990"/>
  <c r="P1990"/>
  <c r="O1990"/>
  <c r="U1990" s="1"/>
  <c r="N1990"/>
  <c r="M1990"/>
  <c r="Y1990" s="1"/>
  <c r="L1990"/>
  <c r="K1990"/>
  <c r="Q2119"/>
  <c r="P2119"/>
  <c r="O2119"/>
  <c r="U2119" s="1"/>
  <c r="N2119"/>
  <c r="M2119"/>
  <c r="Y2119" s="1"/>
  <c r="L2119"/>
  <c r="K2119"/>
  <c r="Q2325"/>
  <c r="P2325"/>
  <c r="O2325"/>
  <c r="U2325" s="1"/>
  <c r="N2325"/>
  <c r="M2325"/>
  <c r="Y2325" s="1"/>
  <c r="L2325"/>
  <c r="K2325"/>
  <c r="Q2637"/>
  <c r="P2637"/>
  <c r="O2637"/>
  <c r="U2637" s="1"/>
  <c r="N2637"/>
  <c r="M2637"/>
  <c r="Y2637" s="1"/>
  <c r="L2637"/>
  <c r="K2637"/>
  <c r="Q3039"/>
  <c r="P3039"/>
  <c r="O3039"/>
  <c r="U3039" s="1"/>
  <c r="N3039"/>
  <c r="M3039"/>
  <c r="Y3039" s="1"/>
  <c r="L3039"/>
  <c r="K3039"/>
  <c r="Q3111"/>
  <c r="P3111"/>
  <c r="O3111"/>
  <c r="U3111" s="1"/>
  <c r="N3111"/>
  <c r="M3111"/>
  <c r="Y3111" s="1"/>
  <c r="L3111"/>
  <c r="K3111"/>
  <c r="Q2417"/>
  <c r="P2417"/>
  <c r="O2417"/>
  <c r="U2417" s="1"/>
  <c r="N2417"/>
  <c r="M2417"/>
  <c r="Y2417" s="1"/>
  <c r="L2417"/>
  <c r="K2417"/>
  <c r="Q2208"/>
  <c r="P2208"/>
  <c r="O2208"/>
  <c r="U2208" s="1"/>
  <c r="N2208"/>
  <c r="M2208"/>
  <c r="Y2208" s="1"/>
  <c r="L2208"/>
  <c r="K2208"/>
  <c r="Q2079"/>
  <c r="P2079"/>
  <c r="O2079"/>
  <c r="U2079" s="1"/>
  <c r="N2079"/>
  <c r="M2079"/>
  <c r="Y2079" s="1"/>
  <c r="L2079"/>
  <c r="K2079"/>
  <c r="Q2038"/>
  <c r="P2038"/>
  <c r="O2038"/>
  <c r="U2038" s="1"/>
  <c r="N2038"/>
  <c r="M2038"/>
  <c r="Y2038" s="1"/>
  <c r="L2038"/>
  <c r="K2038"/>
  <c r="Q2074"/>
  <c r="P2074"/>
  <c r="O2074"/>
  <c r="U2074" s="1"/>
  <c r="N2074"/>
  <c r="M2074"/>
  <c r="Y2074" s="1"/>
  <c r="L2074"/>
  <c r="K2074"/>
  <c r="Q2200"/>
  <c r="P2200"/>
  <c r="O2200"/>
  <c r="U2200" s="1"/>
  <c r="N2200"/>
  <c r="M2200"/>
  <c r="Y2200" s="1"/>
  <c r="L2200"/>
  <c r="K2200"/>
  <c r="Q2408"/>
  <c r="P2408"/>
  <c r="O2408"/>
  <c r="U2408" s="1"/>
  <c r="N2408"/>
  <c r="M2408"/>
  <c r="Y2408" s="1"/>
  <c r="L2408"/>
  <c r="K2408"/>
  <c r="Q2719"/>
  <c r="P2719"/>
  <c r="O2719"/>
  <c r="U2719" s="1"/>
  <c r="N2719"/>
  <c r="M2719"/>
  <c r="Y2719" s="1"/>
  <c r="L2719"/>
  <c r="K2719"/>
  <c r="Q3098"/>
  <c r="P3098"/>
  <c r="O3098"/>
  <c r="U3098" s="1"/>
  <c r="N3098"/>
  <c r="M3098"/>
  <c r="Y3098" s="1"/>
  <c r="L3098"/>
  <c r="K3098"/>
  <c r="Q2950"/>
  <c r="P2950"/>
  <c r="O2950"/>
  <c r="U2950" s="1"/>
  <c r="N2950"/>
  <c r="M2950"/>
  <c r="Y2950" s="1"/>
  <c r="L2950"/>
  <c r="K2950"/>
  <c r="Q2618"/>
  <c r="P2618"/>
  <c r="O2618"/>
  <c r="U2618" s="1"/>
  <c r="N2618"/>
  <c r="M2618"/>
  <c r="Y2618" s="1"/>
  <c r="L2618"/>
  <c r="K2618"/>
  <c r="Q2398"/>
  <c r="P2398"/>
  <c r="O2398"/>
  <c r="U2398" s="1"/>
  <c r="N2398"/>
  <c r="M2398"/>
  <c r="Y2398" s="1"/>
  <c r="L2398"/>
  <c r="K2398"/>
  <c r="Q2255"/>
  <c r="P2255"/>
  <c r="O2255"/>
  <c r="U2255" s="1"/>
  <c r="N2255"/>
  <c r="M2255"/>
  <c r="Y2255" s="1"/>
  <c r="L2255"/>
  <c r="K2255"/>
  <c r="Q2211"/>
  <c r="P2211"/>
  <c r="O2211"/>
  <c r="U2211" s="1"/>
  <c r="N2211"/>
  <c r="M2211"/>
  <c r="Y2211" s="1"/>
  <c r="L2211"/>
  <c r="K2211"/>
  <c r="Q2241"/>
  <c r="P2241"/>
  <c r="O2241"/>
  <c r="U2241" s="1"/>
  <c r="N2241"/>
  <c r="M2241"/>
  <c r="Y2241" s="1"/>
  <c r="L2241"/>
  <c r="K2241"/>
  <c r="Q2346"/>
  <c r="P2346"/>
  <c r="O2346"/>
  <c r="U2346" s="1"/>
  <c r="N2346"/>
  <c r="M2346"/>
  <c r="Y2346" s="1"/>
  <c r="L2346"/>
  <c r="K2346"/>
  <c r="Q2555"/>
  <c r="P2555"/>
  <c r="O2555"/>
  <c r="U2555" s="1"/>
  <c r="N2555"/>
  <c r="M2555"/>
  <c r="Y2555" s="1"/>
  <c r="L2555"/>
  <c r="K2555"/>
  <c r="Q2865"/>
  <c r="P2865"/>
  <c r="O2865"/>
  <c r="U2865" s="1"/>
  <c r="N2865"/>
  <c r="M2865"/>
  <c r="Y2865" s="1"/>
  <c r="L2865"/>
  <c r="K2865"/>
  <c r="Q3183"/>
  <c r="P3183"/>
  <c r="O3183"/>
  <c r="U3183" s="1"/>
  <c r="N3183"/>
  <c r="M3183"/>
  <c r="Y3183" s="1"/>
  <c r="L3183"/>
  <c r="K3183"/>
  <c r="Q2911"/>
  <c r="P2911"/>
  <c r="O2911"/>
  <c r="U2911" s="1"/>
  <c r="N2911"/>
  <c r="M2911"/>
  <c r="Y2911" s="1"/>
  <c r="L2911"/>
  <c r="K2911"/>
  <c r="Q2664"/>
  <c r="P2664"/>
  <c r="O2664"/>
  <c r="U2664" s="1"/>
  <c r="N2664"/>
  <c r="M2664"/>
  <c r="Y2664" s="1"/>
  <c r="L2664"/>
  <c r="K2664"/>
  <c r="Q2518"/>
  <c r="P2518"/>
  <c r="O2518"/>
  <c r="U2518" s="1"/>
  <c r="N2518"/>
  <c r="M2518"/>
  <c r="Y2518" s="1"/>
  <c r="L2518"/>
  <c r="K2518"/>
  <c r="Q2454"/>
  <c r="P2454"/>
  <c r="O2454"/>
  <c r="U2454" s="1"/>
  <c r="N2454"/>
  <c r="M2454"/>
  <c r="Y2454" s="1"/>
  <c r="L2454"/>
  <c r="K2454"/>
  <c r="Q2474"/>
  <c r="P2474"/>
  <c r="O2474"/>
  <c r="U2474" s="1"/>
  <c r="N2474"/>
  <c r="M2474"/>
  <c r="Y2474" s="1"/>
  <c r="L2474"/>
  <c r="K2474"/>
  <c r="Q2583"/>
  <c r="P2583"/>
  <c r="O2583"/>
  <c r="U2583" s="1"/>
  <c r="N2583"/>
  <c r="M2583"/>
  <c r="Y2583" s="1"/>
  <c r="L2583"/>
  <c r="K2583"/>
  <c r="Q2798"/>
  <c r="P2798"/>
  <c r="O2798"/>
  <c r="U2798" s="1"/>
  <c r="N2798"/>
  <c r="M2798"/>
  <c r="Y2798" s="1"/>
  <c r="L2798"/>
  <c r="K2798"/>
  <c r="Q3005"/>
  <c r="P3005"/>
  <c r="O3005"/>
  <c r="U3005" s="1"/>
  <c r="N3005"/>
  <c r="M3005"/>
  <c r="Y3005" s="1"/>
  <c r="L3005"/>
  <c r="K3005"/>
  <c r="Q2853"/>
  <c r="P2853"/>
  <c r="O2853"/>
  <c r="U2853" s="1"/>
  <c r="N2853"/>
  <c r="M2853"/>
  <c r="Y2853" s="1"/>
  <c r="L2853"/>
  <c r="K2853"/>
  <c r="Q2781"/>
  <c r="P2781"/>
  <c r="O2781"/>
  <c r="U2781" s="1"/>
  <c r="N2781"/>
  <c r="M2781"/>
  <c r="Y2781" s="1"/>
  <c r="L2781"/>
  <c r="K2781"/>
  <c r="Q2802"/>
  <c r="P2802"/>
  <c r="O2802"/>
  <c r="U2802" s="1"/>
  <c r="N2802"/>
  <c r="M2802"/>
  <c r="Y2802" s="1"/>
  <c r="L2802"/>
  <c r="K2802"/>
  <c r="Q2905"/>
  <c r="P2905"/>
  <c r="O2905"/>
  <c r="U2905" s="1"/>
  <c r="N2905"/>
  <c r="M2905"/>
  <c r="Y2905" s="1"/>
  <c r="L2905"/>
  <c r="K2905"/>
  <c r="Q3068"/>
  <c r="P3068"/>
  <c r="O3068"/>
  <c r="U3068" s="1"/>
  <c r="N3068"/>
  <c r="M3068"/>
  <c r="Y3068" s="1"/>
  <c r="L3068"/>
  <c r="K3068"/>
  <c r="Q2922"/>
  <c r="P2922"/>
  <c r="O2922"/>
  <c r="U2922" s="1"/>
  <c r="N2922"/>
  <c r="M2922"/>
  <c r="Y2922" s="1"/>
  <c r="L2922"/>
  <c r="K2922"/>
  <c r="Q2406"/>
  <c r="P2406"/>
  <c r="O2406"/>
  <c r="U2406" s="1"/>
  <c r="N2406"/>
  <c r="M2406"/>
  <c r="Y2406" s="1"/>
  <c r="L2406"/>
  <c r="K2406"/>
  <c r="Q2509"/>
  <c r="P2509"/>
  <c r="O2509"/>
  <c r="U2509" s="1"/>
  <c r="N2509"/>
  <c r="M2509"/>
  <c r="Y2509" s="1"/>
  <c r="L2509"/>
  <c r="K2509"/>
  <c r="Q2704"/>
  <c r="P2704"/>
  <c r="O2704"/>
  <c r="U2704" s="1"/>
  <c r="N2704"/>
  <c r="M2704"/>
  <c r="Y2704" s="1"/>
  <c r="L2704"/>
  <c r="K2704"/>
  <c r="Q2984"/>
  <c r="P2984"/>
  <c r="O2984"/>
  <c r="U2984" s="1"/>
  <c r="N2984"/>
  <c r="M2984"/>
  <c r="Y2984" s="1"/>
  <c r="L2984"/>
  <c r="K2984"/>
  <c r="Q2174"/>
  <c r="P2174"/>
  <c r="O2174"/>
  <c r="U2174" s="1"/>
  <c r="N2174"/>
  <c r="M2174"/>
  <c r="Y2174" s="1"/>
  <c r="L2174"/>
  <c r="K2174"/>
  <c r="Q2101"/>
  <c r="P2101"/>
  <c r="O2101"/>
  <c r="U2101" s="1"/>
  <c r="N2101"/>
  <c r="M2101"/>
  <c r="Y2101" s="1"/>
  <c r="L2101"/>
  <c r="K2101"/>
  <c r="Q2188"/>
  <c r="P2188"/>
  <c r="O2188"/>
  <c r="U2188" s="1"/>
  <c r="N2188"/>
  <c r="M2188"/>
  <c r="Y2188" s="1"/>
  <c r="L2188"/>
  <c r="K2188"/>
  <c r="Q2357"/>
  <c r="P2357"/>
  <c r="O2357"/>
  <c r="U2357" s="1"/>
  <c r="N2357"/>
  <c r="M2357"/>
  <c r="Y2357" s="1"/>
  <c r="L2357"/>
  <c r="K2357"/>
  <c r="Q2625"/>
  <c r="P2625"/>
  <c r="O2625"/>
  <c r="U2625" s="1"/>
  <c r="N2625"/>
  <c r="M2625"/>
  <c r="Y2625" s="1"/>
  <c r="L2625"/>
  <c r="K2625"/>
  <c r="Q2993"/>
  <c r="P2993"/>
  <c r="O2993"/>
  <c r="U2993" s="1"/>
  <c r="N2993"/>
  <c r="M2993"/>
  <c r="Y2993" s="1"/>
  <c r="L2993"/>
  <c r="K2993"/>
  <c r="Q2374"/>
  <c r="P2374"/>
  <c r="O2374"/>
  <c r="U2374" s="1"/>
  <c r="N2374"/>
  <c r="M2374"/>
  <c r="Y2374" s="1"/>
  <c r="L2374"/>
  <c r="K2374"/>
  <c r="Q2125"/>
  <c r="P2125"/>
  <c r="O2125"/>
  <c r="U2125" s="1"/>
  <c r="N2125"/>
  <c r="M2125"/>
  <c r="Y2125" s="1"/>
  <c r="L2125"/>
  <c r="K2125"/>
  <c r="Q1961"/>
  <c r="P1961"/>
  <c r="O1961"/>
  <c r="U1961" s="1"/>
  <c r="N1961"/>
  <c r="M1961"/>
  <c r="Y1961" s="1"/>
  <c r="L1961"/>
  <c r="K1961"/>
  <c r="Q1866"/>
  <c r="P1866"/>
  <c r="O1866"/>
  <c r="N1866"/>
  <c r="M1866"/>
  <c r="L1866"/>
  <c r="K1866"/>
  <c r="Q1864"/>
  <c r="P1864"/>
  <c r="O1864"/>
  <c r="U1864" s="1"/>
  <c r="N1864"/>
  <c r="M1864"/>
  <c r="Y1864" s="1"/>
  <c r="L1864"/>
  <c r="K1864"/>
  <c r="Q1953"/>
  <c r="P1953"/>
  <c r="O1953"/>
  <c r="U1953" s="1"/>
  <c r="N1953"/>
  <c r="M1953"/>
  <c r="Y1953" s="1"/>
  <c r="L1953"/>
  <c r="K1953"/>
  <c r="Q2112"/>
  <c r="P2112"/>
  <c r="O2112"/>
  <c r="U2112" s="1"/>
  <c r="N2112"/>
  <c r="M2112"/>
  <c r="Y2112" s="1"/>
  <c r="L2112"/>
  <c r="K2112"/>
  <c r="Q2353"/>
  <c r="P2353"/>
  <c r="O2353"/>
  <c r="U2353" s="1"/>
  <c r="N2353"/>
  <c r="M2353"/>
  <c r="Y2353" s="1"/>
  <c r="L2353"/>
  <c r="K2353"/>
  <c r="Q2708"/>
  <c r="P2708"/>
  <c r="O2708"/>
  <c r="U2708" s="1"/>
  <c r="N2708"/>
  <c r="M2708"/>
  <c r="Y2708" s="1"/>
  <c r="L2708"/>
  <c r="K2708"/>
  <c r="Q3122"/>
  <c r="P3122"/>
  <c r="O3122"/>
  <c r="U3122" s="1"/>
  <c r="N3122"/>
  <c r="M3122"/>
  <c r="Y3122" s="1"/>
  <c r="L3122"/>
  <c r="K3122"/>
  <c r="Q3040"/>
  <c r="P3040"/>
  <c r="O3040"/>
  <c r="U3040" s="1"/>
  <c r="N3040"/>
  <c r="M3040"/>
  <c r="Y3040" s="1"/>
  <c r="L3040"/>
  <c r="K3040"/>
  <c r="Q2592"/>
  <c r="P2592"/>
  <c r="O2592"/>
  <c r="U2592" s="1"/>
  <c r="N2592"/>
  <c r="M2592"/>
  <c r="Y2592" s="1"/>
  <c r="L2592"/>
  <c r="K2592"/>
  <c r="Q2240"/>
  <c r="P2240"/>
  <c r="O2240"/>
  <c r="U2240" s="1"/>
  <c r="N2240"/>
  <c r="M2240"/>
  <c r="Y2240" s="1"/>
  <c r="L2240"/>
  <c r="K2240"/>
  <c r="Q1818"/>
  <c r="P1818"/>
  <c r="O1818"/>
  <c r="U1818" s="1"/>
  <c r="N1818"/>
  <c r="M1818"/>
  <c r="Y1818" s="1"/>
  <c r="L1818"/>
  <c r="K1818"/>
  <c r="Q1724"/>
  <c r="P1724"/>
  <c r="O1724"/>
  <c r="U1724" s="1"/>
  <c r="N1724"/>
  <c r="M1724"/>
  <c r="Y1724" s="1"/>
  <c r="L1724"/>
  <c r="K1724"/>
  <c r="Q1718"/>
  <c r="P1718"/>
  <c r="O1718"/>
  <c r="U1718" s="1"/>
  <c r="N1718"/>
  <c r="M1718"/>
  <c r="Y1718" s="1"/>
  <c r="L1718"/>
  <c r="K1718"/>
  <c r="Q1788"/>
  <c r="P1788"/>
  <c r="O1788"/>
  <c r="U1788" s="1"/>
  <c r="N1788"/>
  <c r="M1788"/>
  <c r="Y1788" s="1"/>
  <c r="L1788"/>
  <c r="K1788"/>
  <c r="Q1927"/>
  <c r="P1927"/>
  <c r="O1927"/>
  <c r="U1927" s="1"/>
  <c r="N1927"/>
  <c r="M1927"/>
  <c r="Y1927" s="1"/>
  <c r="L1927"/>
  <c r="K1927"/>
  <c r="Q2162"/>
  <c r="P2162"/>
  <c r="O2162"/>
  <c r="U2162" s="1"/>
  <c r="N2162"/>
  <c r="M2162"/>
  <c r="Y2162" s="1"/>
  <c r="L2162"/>
  <c r="K2162"/>
  <c r="Q2488"/>
  <c r="P2488"/>
  <c r="O2488"/>
  <c r="U2488" s="1"/>
  <c r="N2488"/>
  <c r="M2488"/>
  <c r="Y2488" s="1"/>
  <c r="L2488"/>
  <c r="K2488"/>
  <c r="Q2931"/>
  <c r="P2931"/>
  <c r="O2931"/>
  <c r="U2931" s="1"/>
  <c r="N2931"/>
  <c r="M2931"/>
  <c r="Y2931" s="1"/>
  <c r="L2931"/>
  <c r="K2931"/>
  <c r="Q2994"/>
  <c r="P2994"/>
  <c r="O2994"/>
  <c r="U2994" s="1"/>
  <c r="N2994"/>
  <c r="M2994"/>
  <c r="Y2994" s="1"/>
  <c r="L2994"/>
  <c r="K2994"/>
  <c r="Q2532"/>
  <c r="P2532"/>
  <c r="O2532"/>
  <c r="U2532" s="1"/>
  <c r="N2532"/>
  <c r="M2532"/>
  <c r="Y2532" s="1"/>
  <c r="L2532"/>
  <c r="K2532"/>
  <c r="Q2171"/>
  <c r="P2171"/>
  <c r="O2171"/>
  <c r="U2171" s="1"/>
  <c r="N2171"/>
  <c r="M2171"/>
  <c r="Y2171" s="1"/>
  <c r="L2171"/>
  <c r="K2171"/>
  <c r="Q1904"/>
  <c r="P1904"/>
  <c r="O1904"/>
  <c r="U1904" s="1"/>
  <c r="N1904"/>
  <c r="M1904"/>
  <c r="Y1904" s="1"/>
  <c r="L1904"/>
  <c r="K1904"/>
  <c r="Q1736"/>
  <c r="P1736"/>
  <c r="O1736"/>
  <c r="U1736" s="1"/>
  <c r="N1736"/>
  <c r="M1736"/>
  <c r="Y1736" s="1"/>
  <c r="L1736"/>
  <c r="K1736"/>
  <c r="Q1653"/>
  <c r="P1653"/>
  <c r="O1653"/>
  <c r="U1653" s="1"/>
  <c r="N1653"/>
  <c r="M1653"/>
  <c r="Y1653" s="1"/>
  <c r="L1653"/>
  <c r="K1653"/>
  <c r="Q1633"/>
  <c r="P1633"/>
  <c r="O1633"/>
  <c r="U1633" s="1"/>
  <c r="N1633"/>
  <c r="M1633"/>
  <c r="Y1633" s="1"/>
  <c r="L1633"/>
  <c r="K1633"/>
  <c r="Q1688"/>
  <c r="P1688"/>
  <c r="O1688"/>
  <c r="U1688" s="1"/>
  <c r="N1688"/>
  <c r="M1688"/>
  <c r="Y1688" s="1"/>
  <c r="L1688"/>
  <c r="K1688"/>
  <c r="Q1822"/>
  <c r="P1822"/>
  <c r="O1822"/>
  <c r="U1822" s="1"/>
  <c r="N1822"/>
  <c r="M1822"/>
  <c r="Y1822" s="1"/>
  <c r="L1822"/>
  <c r="K1822"/>
  <c r="Q2039"/>
  <c r="P2039"/>
  <c r="O2039"/>
  <c r="U2039" s="1"/>
  <c r="N2039"/>
  <c r="M2039"/>
  <c r="Y2039" s="1"/>
  <c r="L2039"/>
  <c r="K2039"/>
  <c r="Q2344"/>
  <c r="P2344"/>
  <c r="O2344"/>
  <c r="U2344" s="1"/>
  <c r="N2344"/>
  <c r="M2344"/>
  <c r="Y2344" s="1"/>
  <c r="L2344"/>
  <c r="K2344"/>
  <c r="Q2778"/>
  <c r="P2778"/>
  <c r="O2778"/>
  <c r="U2778" s="1"/>
  <c r="N2778"/>
  <c r="M2778"/>
  <c r="Y2778" s="1"/>
  <c r="L2778"/>
  <c r="K2778"/>
  <c r="Q3009"/>
  <c r="P3009"/>
  <c r="O3009"/>
  <c r="U3009" s="1"/>
  <c r="N3009"/>
  <c r="M3009"/>
  <c r="Y3009" s="1"/>
  <c r="L3009"/>
  <c r="K3009"/>
  <c r="Q2540"/>
  <c r="P2540"/>
  <c r="O2540"/>
  <c r="U2540" s="1"/>
  <c r="N2540"/>
  <c r="M2540"/>
  <c r="Y2540" s="1"/>
  <c r="L2540"/>
  <c r="K2540"/>
  <c r="Q1896"/>
  <c r="P1896"/>
  <c r="O1896"/>
  <c r="U1896" s="1"/>
  <c r="N1896"/>
  <c r="M1896"/>
  <c r="Y1896" s="1"/>
  <c r="L1896"/>
  <c r="K1896"/>
  <c r="Q1721"/>
  <c r="P1721"/>
  <c r="O1721"/>
  <c r="U1721" s="1"/>
  <c r="N1721"/>
  <c r="M1721"/>
  <c r="Y1721" s="1"/>
  <c r="L1721"/>
  <c r="K1721"/>
  <c r="Q1630"/>
  <c r="P1630"/>
  <c r="O1630"/>
  <c r="U1630" s="1"/>
  <c r="N1630"/>
  <c r="M1630"/>
  <c r="Y1630" s="1"/>
  <c r="L1630"/>
  <c r="K1630"/>
  <c r="Q1610"/>
  <c r="P1610"/>
  <c r="O1610"/>
  <c r="U1610" s="1"/>
  <c r="N1610"/>
  <c r="M1610"/>
  <c r="Y1610" s="1"/>
  <c r="L1610"/>
  <c r="K1610"/>
  <c r="Q1655"/>
  <c r="P1655"/>
  <c r="O1655"/>
  <c r="U1655" s="1"/>
  <c r="N1655"/>
  <c r="M1655"/>
  <c r="Y1655" s="1"/>
  <c r="L1655"/>
  <c r="K1655"/>
  <c r="Q1779"/>
  <c r="P1779"/>
  <c r="O1779"/>
  <c r="U1779" s="1"/>
  <c r="N1779"/>
  <c r="M1779"/>
  <c r="Y1779" s="1"/>
  <c r="L1779"/>
  <c r="K1779"/>
  <c r="Q1988"/>
  <c r="P1988"/>
  <c r="O1988"/>
  <c r="U1988" s="1"/>
  <c r="N1988"/>
  <c r="M1988"/>
  <c r="Y1988" s="1"/>
  <c r="L1988"/>
  <c r="K1988"/>
  <c r="Q2285"/>
  <c r="P2285"/>
  <c r="O2285"/>
  <c r="U2285" s="1"/>
  <c r="N2285"/>
  <c r="M2285"/>
  <c r="Y2285" s="1"/>
  <c r="L2285"/>
  <c r="K2285"/>
  <c r="Q2693"/>
  <c r="P2693"/>
  <c r="O2693"/>
  <c r="U2693" s="1"/>
  <c r="N2693"/>
  <c r="M2693"/>
  <c r="Y2693" s="1"/>
  <c r="L2693"/>
  <c r="K2693"/>
  <c r="Q3151"/>
  <c r="P3151"/>
  <c r="O3151"/>
  <c r="U3151" s="1"/>
  <c r="N3151"/>
  <c r="M3151"/>
  <c r="Y3151" s="1"/>
  <c r="L3151"/>
  <c r="K3151"/>
  <c r="Q3093"/>
  <c r="P3093"/>
  <c r="O3093"/>
  <c r="U3093" s="1"/>
  <c r="N3093"/>
  <c r="M3093"/>
  <c r="Y3093" s="1"/>
  <c r="L3093"/>
  <c r="K3093"/>
  <c r="Q2616"/>
  <c r="P2616"/>
  <c r="O2616"/>
  <c r="U2616" s="1"/>
  <c r="N2616"/>
  <c r="M2616"/>
  <c r="Y2616" s="1"/>
  <c r="L2616"/>
  <c r="K2616"/>
  <c r="Q2243"/>
  <c r="P2243"/>
  <c r="O2243"/>
  <c r="U2243" s="1"/>
  <c r="N2243"/>
  <c r="M2243"/>
  <c r="Y2243" s="1"/>
  <c r="L2243"/>
  <c r="K2243"/>
  <c r="Q1963"/>
  <c r="P1963"/>
  <c r="O1963"/>
  <c r="U1963" s="1"/>
  <c r="N1963"/>
  <c r="M1963"/>
  <c r="Y1963" s="1"/>
  <c r="L1963"/>
  <c r="K1963"/>
  <c r="Q1775"/>
  <c r="P1775"/>
  <c r="O1775"/>
  <c r="U1775" s="1"/>
  <c r="N1775"/>
  <c r="M1775"/>
  <c r="Y1775" s="1"/>
  <c r="L1775"/>
  <c r="K1775"/>
  <c r="Q1663"/>
  <c r="P1663"/>
  <c r="O1663"/>
  <c r="U1663" s="1"/>
  <c r="N1663"/>
  <c r="M1663"/>
  <c r="Y1663" s="1"/>
  <c r="L1663"/>
  <c r="K1663"/>
  <c r="Q1636"/>
  <c r="P1636"/>
  <c r="O1636"/>
  <c r="U1636" s="1"/>
  <c r="N1636"/>
  <c r="M1636"/>
  <c r="Y1636" s="1"/>
  <c r="L1636"/>
  <c r="K1636"/>
  <c r="Q1675"/>
  <c r="P1675"/>
  <c r="O1675"/>
  <c r="U1675" s="1"/>
  <c r="N1675"/>
  <c r="M1675"/>
  <c r="Y1675" s="1"/>
  <c r="L1675"/>
  <c r="K1675"/>
  <c r="Q1793"/>
  <c r="P1793"/>
  <c r="O1793"/>
  <c r="U1793" s="1"/>
  <c r="N1793"/>
  <c r="M1793"/>
  <c r="Y1793" s="1"/>
  <c r="L1793"/>
  <c r="K1793"/>
  <c r="Q1996"/>
  <c r="P1996"/>
  <c r="O1996"/>
  <c r="U1996" s="1"/>
  <c r="N1996"/>
  <c r="M1996"/>
  <c r="Y1996" s="1"/>
  <c r="L1996"/>
  <c r="K1996"/>
  <c r="Q2288"/>
  <c r="P2288"/>
  <c r="O2288"/>
  <c r="U2288" s="1"/>
  <c r="N2288"/>
  <c r="M2288"/>
  <c r="Y2288" s="1"/>
  <c r="L2288"/>
  <c r="K2288"/>
  <c r="Q2685"/>
  <c r="P2685"/>
  <c r="O2685"/>
  <c r="U2685" s="1"/>
  <c r="N2685"/>
  <c r="M2685"/>
  <c r="Y2685" s="1"/>
  <c r="L2685"/>
  <c r="K2685"/>
  <c r="Q3143"/>
  <c r="P3143"/>
  <c r="O3143"/>
  <c r="U3143" s="1"/>
  <c r="N3143"/>
  <c r="M3143"/>
  <c r="Y3143" s="1"/>
  <c r="L3143"/>
  <c r="K3143"/>
  <c r="Q2784"/>
  <c r="P2784"/>
  <c r="O2784"/>
  <c r="U2784" s="1"/>
  <c r="N2784"/>
  <c r="M2784"/>
  <c r="Y2784" s="1"/>
  <c r="L2784"/>
  <c r="K2784"/>
  <c r="Q2378"/>
  <c r="P2378"/>
  <c r="O2378"/>
  <c r="U2378" s="1"/>
  <c r="N2378"/>
  <c r="M2378"/>
  <c r="Y2378" s="1"/>
  <c r="L2378"/>
  <c r="K2378"/>
  <c r="Q2084"/>
  <c r="P2084"/>
  <c r="O2084"/>
  <c r="U2084" s="1"/>
  <c r="N2084"/>
  <c r="M2084"/>
  <c r="Y2084" s="1"/>
  <c r="L2084"/>
  <c r="K2084"/>
  <c r="Q1870"/>
  <c r="P1870"/>
  <c r="O1870"/>
  <c r="U1870" s="1"/>
  <c r="N1870"/>
  <c r="M1870"/>
  <c r="Y1870" s="1"/>
  <c r="L1870"/>
  <c r="K1870"/>
  <c r="Q1765"/>
  <c r="P1765"/>
  <c r="O1765"/>
  <c r="U1765" s="1"/>
  <c r="N1765"/>
  <c r="M1765"/>
  <c r="Y1765" s="1"/>
  <c r="L1765"/>
  <c r="K1765"/>
  <c r="Q1720"/>
  <c r="P1720"/>
  <c r="O1720"/>
  <c r="U1720" s="1"/>
  <c r="N1720"/>
  <c r="M1720"/>
  <c r="Y1720" s="1"/>
  <c r="L1720"/>
  <c r="K1720"/>
  <c r="Q1758"/>
  <c r="P1758"/>
  <c r="O1758"/>
  <c r="U1758" s="1"/>
  <c r="N1758"/>
  <c r="M1758"/>
  <c r="Y1758" s="1"/>
  <c r="L1758"/>
  <c r="K1758"/>
  <c r="Q1862"/>
  <c r="P1862"/>
  <c r="O1862"/>
  <c r="U1862" s="1"/>
  <c r="N1862"/>
  <c r="M1862"/>
  <c r="Y1862" s="1"/>
  <c r="L1862"/>
  <c r="K1862"/>
  <c r="Q2067"/>
  <c r="P2067"/>
  <c r="O2067"/>
  <c r="U2067" s="1"/>
  <c r="N2067"/>
  <c r="M2067"/>
  <c r="Y2067" s="1"/>
  <c r="L2067"/>
  <c r="K2067"/>
  <c r="Q2354"/>
  <c r="P2354"/>
  <c r="O2354"/>
  <c r="U2354" s="1"/>
  <c r="N2354"/>
  <c r="M2354"/>
  <c r="Y2354" s="1"/>
  <c r="L2354"/>
  <c r="K2354"/>
  <c r="Q2748"/>
  <c r="P2748"/>
  <c r="O2748"/>
  <c r="U2748" s="1"/>
  <c r="N2748"/>
  <c r="M2748"/>
  <c r="Y2748" s="1"/>
  <c r="L2748"/>
  <c r="K2748"/>
  <c r="Q2586"/>
  <c r="P2586"/>
  <c r="O2586"/>
  <c r="U2586" s="1"/>
  <c r="N2586"/>
  <c r="M2586"/>
  <c r="Y2586" s="1"/>
  <c r="L2586"/>
  <c r="K2586"/>
  <c r="Q2278"/>
  <c r="P2278"/>
  <c r="O2278"/>
  <c r="U2278" s="1"/>
  <c r="N2278"/>
  <c r="M2278"/>
  <c r="Y2278" s="1"/>
  <c r="L2278"/>
  <c r="K2278"/>
  <c r="Q2058"/>
  <c r="P2058"/>
  <c r="O2058"/>
  <c r="U2058" s="1"/>
  <c r="N2058"/>
  <c r="M2058"/>
  <c r="Y2058" s="1"/>
  <c r="L2058"/>
  <c r="K2058"/>
  <c r="Q1926"/>
  <c r="P1926"/>
  <c r="O1926"/>
  <c r="U1926" s="1"/>
  <c r="N1926"/>
  <c r="M1926"/>
  <c r="Y1926" s="1"/>
  <c r="L1926"/>
  <c r="K1926"/>
  <c r="Q1869"/>
  <c r="P1869"/>
  <c r="O1869"/>
  <c r="U1869" s="1"/>
  <c r="N1869"/>
  <c r="M1869"/>
  <c r="Y1869" s="1"/>
  <c r="L1869"/>
  <c r="K1869"/>
  <c r="Q1903"/>
  <c r="P1903"/>
  <c r="O1903"/>
  <c r="U1903" s="1"/>
  <c r="N1903"/>
  <c r="M1903"/>
  <c r="Y1903" s="1"/>
  <c r="L1903"/>
  <c r="K1903"/>
  <c r="Q2020"/>
  <c r="P2020"/>
  <c r="O2020"/>
  <c r="U2020" s="1"/>
  <c r="N2020"/>
  <c r="M2020"/>
  <c r="Y2020" s="1"/>
  <c r="L2020"/>
  <c r="K2020"/>
  <c r="Q2216"/>
  <c r="P2216"/>
  <c r="O2216"/>
  <c r="U2216" s="1"/>
  <c r="N2216"/>
  <c r="M2216"/>
  <c r="Y2216" s="1"/>
  <c r="L2216"/>
  <c r="K2216"/>
  <c r="Q2502"/>
  <c r="P2502"/>
  <c r="O2502"/>
  <c r="U2502" s="1"/>
  <c r="N2502"/>
  <c r="M2502"/>
  <c r="Y2502" s="1"/>
  <c r="L2502"/>
  <c r="K2502"/>
  <c r="Q2892"/>
  <c r="P2892"/>
  <c r="O2892"/>
  <c r="U2892" s="1"/>
  <c r="N2892"/>
  <c r="M2892"/>
  <c r="Y2892" s="1"/>
  <c r="L2892"/>
  <c r="K2892"/>
  <c r="Q2882"/>
  <c r="P2882"/>
  <c r="O2882"/>
  <c r="U2882" s="1"/>
  <c r="N2882"/>
  <c r="M2882"/>
  <c r="Y2882" s="1"/>
  <c r="L2882"/>
  <c r="K2882"/>
  <c r="Q2546"/>
  <c r="P2546"/>
  <c r="O2546"/>
  <c r="U2546" s="1"/>
  <c r="N2546"/>
  <c r="M2546"/>
  <c r="Y2546" s="1"/>
  <c r="L2546"/>
  <c r="K2546"/>
  <c r="Q2314"/>
  <c r="P2314"/>
  <c r="O2314"/>
  <c r="U2314" s="1"/>
  <c r="N2314"/>
  <c r="M2314"/>
  <c r="Y2314" s="1"/>
  <c r="L2314"/>
  <c r="K2314"/>
  <c r="Q2170"/>
  <c r="P2170"/>
  <c r="O2170"/>
  <c r="U2170" s="1"/>
  <c r="N2170"/>
  <c r="M2170"/>
  <c r="Y2170" s="1"/>
  <c r="L2170"/>
  <c r="K2170"/>
  <c r="Q2114"/>
  <c r="P2114"/>
  <c r="O2114"/>
  <c r="U2114" s="1"/>
  <c r="N2114"/>
  <c r="M2114"/>
  <c r="Y2114" s="1"/>
  <c r="L2114"/>
  <c r="K2114"/>
  <c r="Q2132"/>
  <c r="P2132"/>
  <c r="O2132"/>
  <c r="U2132" s="1"/>
  <c r="N2132"/>
  <c r="M2132"/>
  <c r="Y2132" s="1"/>
  <c r="L2132"/>
  <c r="K2132"/>
  <c r="Q2239"/>
  <c r="P2239"/>
  <c r="O2239"/>
  <c r="U2239" s="1"/>
  <c r="N2239"/>
  <c r="M2239"/>
  <c r="Y2239" s="1"/>
  <c r="L2239"/>
  <c r="K2239"/>
  <c r="Q2430"/>
  <c r="P2430"/>
  <c r="O2430"/>
  <c r="U2430" s="1"/>
  <c r="N2430"/>
  <c r="M2430"/>
  <c r="Y2430" s="1"/>
  <c r="L2430"/>
  <c r="K2430"/>
  <c r="Q2723"/>
  <c r="P2723"/>
  <c r="O2723"/>
  <c r="U2723" s="1"/>
  <c r="N2723"/>
  <c r="M2723"/>
  <c r="Y2723" s="1"/>
  <c r="L2723"/>
  <c r="K2723"/>
  <c r="Q3077"/>
  <c r="P3077"/>
  <c r="O3077"/>
  <c r="U3077" s="1"/>
  <c r="N3077"/>
  <c r="M3077"/>
  <c r="Y3077" s="1"/>
  <c r="L3077"/>
  <c r="K3077"/>
  <c r="Q2645"/>
  <c r="P2645"/>
  <c r="O2645"/>
  <c r="U2645" s="1"/>
  <c r="N2645"/>
  <c r="M2645"/>
  <c r="Y2645" s="1"/>
  <c r="L2645"/>
  <c r="K2645"/>
  <c r="Q2491"/>
  <c r="P2491"/>
  <c r="O2491"/>
  <c r="U2491" s="1"/>
  <c r="N2491"/>
  <c r="M2491"/>
  <c r="Y2491" s="1"/>
  <c r="L2491"/>
  <c r="K2491"/>
  <c r="Q2420"/>
  <c r="P2420"/>
  <c r="O2420"/>
  <c r="U2420" s="1"/>
  <c r="N2420"/>
  <c r="M2420"/>
  <c r="Y2420" s="1"/>
  <c r="L2420"/>
  <c r="K2420"/>
  <c r="Q2438"/>
  <c r="P2438"/>
  <c r="O2438"/>
  <c r="U2438" s="1"/>
  <c r="N2438"/>
  <c r="M2438"/>
  <c r="Y2438" s="1"/>
  <c r="L2438"/>
  <c r="K2438"/>
  <c r="Q2536"/>
  <c r="P2536"/>
  <c r="O2536"/>
  <c r="U2536" s="1"/>
  <c r="N2536"/>
  <c r="M2536"/>
  <c r="Y2536" s="1"/>
  <c r="L2536"/>
  <c r="K2536"/>
  <c r="Q2734"/>
  <c r="P2734"/>
  <c r="O2734"/>
  <c r="U2734" s="1"/>
  <c r="N2734"/>
  <c r="M2734"/>
  <c r="Y2734" s="1"/>
  <c r="L2734"/>
  <c r="K2734"/>
  <c r="Q3007"/>
  <c r="P3007"/>
  <c r="O3007"/>
  <c r="U3007" s="1"/>
  <c r="N3007"/>
  <c r="M3007"/>
  <c r="Y3007" s="1"/>
  <c r="L3007"/>
  <c r="K3007"/>
  <c r="Q3055"/>
  <c r="P3055"/>
  <c r="O3055"/>
  <c r="U3055" s="1"/>
  <c r="N3055"/>
  <c r="M3055"/>
  <c r="Y3055" s="1"/>
  <c r="L3055"/>
  <c r="K3055"/>
  <c r="Q2820"/>
  <c r="P2820"/>
  <c r="O2820"/>
  <c r="U2820" s="1"/>
  <c r="N2820"/>
  <c r="M2820"/>
  <c r="Y2820" s="1"/>
  <c r="L2820"/>
  <c r="K2820"/>
  <c r="Q2828"/>
  <c r="P2828"/>
  <c r="O2828"/>
  <c r="U2828" s="1"/>
  <c r="N2828"/>
  <c r="M2828"/>
  <c r="Y2828" s="1"/>
  <c r="L2828"/>
  <c r="K2828"/>
  <c r="Q2928"/>
  <c r="P2928"/>
  <c r="O2928"/>
  <c r="U2928" s="1"/>
  <c r="N2928"/>
  <c r="M2928"/>
  <c r="Y2928" s="1"/>
  <c r="L2928"/>
  <c r="K2928"/>
  <c r="Q3088"/>
  <c r="P3088"/>
  <c r="O3088"/>
  <c r="U3088" s="1"/>
  <c r="N3088"/>
  <c r="M3088"/>
  <c r="Y3088" s="1"/>
  <c r="L3088"/>
  <c r="K3088"/>
  <c r="Q2468"/>
  <c r="P2468"/>
  <c r="O2468"/>
  <c r="U2468" s="1"/>
  <c r="N2468"/>
  <c r="M2468"/>
  <c r="Y2468" s="1"/>
  <c r="L2468"/>
  <c r="K2468"/>
  <c r="Q2572"/>
  <c r="P2572"/>
  <c r="O2572"/>
  <c r="U2572" s="1"/>
  <c r="N2572"/>
  <c r="M2572"/>
  <c r="Y2572" s="1"/>
  <c r="L2572"/>
  <c r="K2572"/>
  <c r="Q2786"/>
  <c r="P2786"/>
  <c r="O2786"/>
  <c r="U2786" s="1"/>
  <c r="N2786"/>
  <c r="M2786"/>
  <c r="Y2786" s="1"/>
  <c r="L2786"/>
  <c r="K2786"/>
  <c r="Q3054"/>
  <c r="P3054"/>
  <c r="O3054"/>
  <c r="U3054" s="1"/>
  <c r="N3054"/>
  <c r="M3054"/>
  <c r="Y3054" s="1"/>
  <c r="L3054"/>
  <c r="K3054"/>
  <c r="Q2077"/>
  <c r="P2077"/>
  <c r="O2077"/>
  <c r="U2077" s="1"/>
  <c r="N2077"/>
  <c r="M2077"/>
  <c r="Y2077" s="1"/>
  <c r="L2077"/>
  <c r="K2077"/>
  <c r="Q2092"/>
  <c r="P2092"/>
  <c r="O2092"/>
  <c r="U2092" s="1"/>
  <c r="N2092"/>
  <c r="M2092"/>
  <c r="Y2092" s="1"/>
  <c r="L2092"/>
  <c r="K2092"/>
  <c r="Q2185"/>
  <c r="P2185"/>
  <c r="O2185"/>
  <c r="U2185" s="1"/>
  <c r="N2185"/>
  <c r="M2185"/>
  <c r="Y2185" s="1"/>
  <c r="L2185"/>
  <c r="K2185"/>
  <c r="Q2362"/>
  <c r="P2362"/>
  <c r="O2362"/>
  <c r="U2362" s="1"/>
  <c r="N2362"/>
  <c r="M2362"/>
  <c r="Y2362" s="1"/>
  <c r="L2362"/>
  <c r="K2362"/>
  <c r="Q2642"/>
  <c r="P2642"/>
  <c r="O2642"/>
  <c r="U2642" s="1"/>
  <c r="N2642"/>
  <c r="M2642"/>
  <c r="Y2642" s="1"/>
  <c r="L2642"/>
  <c r="K2642"/>
  <c r="Q3011"/>
  <c r="P3011"/>
  <c r="O3011"/>
  <c r="U3011" s="1"/>
  <c r="N3011"/>
  <c r="M3011"/>
  <c r="Y3011" s="1"/>
  <c r="L3011"/>
  <c r="K3011"/>
  <c r="Q2025"/>
  <c r="P2025"/>
  <c r="O2025"/>
  <c r="U2025" s="1"/>
  <c r="N2025"/>
  <c r="M2025"/>
  <c r="Y2025" s="1"/>
  <c r="L2025"/>
  <c r="K2025"/>
  <c r="Q1800"/>
  <c r="P1800"/>
  <c r="O1800"/>
  <c r="U1800" s="1"/>
  <c r="N1800"/>
  <c r="M1800"/>
  <c r="Y1800" s="1"/>
  <c r="L1800"/>
  <c r="K1800"/>
  <c r="Q1803"/>
  <c r="P1803"/>
  <c r="O1803"/>
  <c r="U1803" s="1"/>
  <c r="N1803"/>
  <c r="M1803"/>
  <c r="Y1803" s="1"/>
  <c r="L1803"/>
  <c r="K1803"/>
  <c r="Q1874"/>
  <c r="P1874"/>
  <c r="O1874"/>
  <c r="U1874" s="1"/>
  <c r="N1874"/>
  <c r="M1874"/>
  <c r="Y1874" s="1"/>
  <c r="L1874"/>
  <c r="K1874"/>
  <c r="Q2047"/>
  <c r="P2047"/>
  <c r="O2047"/>
  <c r="U2047" s="1"/>
  <c r="N2047"/>
  <c r="M2047"/>
  <c r="Y2047" s="1"/>
  <c r="L2047"/>
  <c r="K2047"/>
  <c r="Q2306"/>
  <c r="P2306"/>
  <c r="O2306"/>
  <c r="U2306" s="1"/>
  <c r="N2306"/>
  <c r="M2306"/>
  <c r="Y2306" s="1"/>
  <c r="L2306"/>
  <c r="K2306"/>
  <c r="Q2649"/>
  <c r="P2649"/>
  <c r="O2649"/>
  <c r="U2649" s="1"/>
  <c r="N2649"/>
  <c r="M2649"/>
  <c r="Y2649" s="1"/>
  <c r="L2649"/>
  <c r="K2649"/>
  <c r="Q3092"/>
  <c r="P3092"/>
  <c r="O3092"/>
  <c r="U3092" s="1"/>
  <c r="N3092"/>
  <c r="M3092"/>
  <c r="Y3092" s="1"/>
  <c r="L3092"/>
  <c r="K3092"/>
  <c r="Q2065"/>
  <c r="P2065"/>
  <c r="O2065"/>
  <c r="U2065" s="1"/>
  <c r="N2065"/>
  <c r="M2065"/>
  <c r="Y2065" s="1"/>
  <c r="L2065"/>
  <c r="K2065"/>
  <c r="Q1826"/>
  <c r="P1826"/>
  <c r="O1826"/>
  <c r="U1826" s="1"/>
  <c r="N1826"/>
  <c r="M1826"/>
  <c r="Y1826" s="1"/>
  <c r="L1826"/>
  <c r="K1826"/>
  <c r="Q1602"/>
  <c r="P1602"/>
  <c r="O1602"/>
  <c r="U1602" s="1"/>
  <c r="N1602"/>
  <c r="M1602"/>
  <c r="Y1602" s="1"/>
  <c r="L1602"/>
  <c r="K1602"/>
  <c r="Q1662"/>
  <c r="P1662"/>
  <c r="O1662"/>
  <c r="U1662" s="1"/>
  <c r="N1662"/>
  <c r="M1662"/>
  <c r="Y1662" s="1"/>
  <c r="L1662"/>
  <c r="K1662"/>
  <c r="Q1808"/>
  <c r="P1808"/>
  <c r="O1808"/>
  <c r="U1808" s="1"/>
  <c r="N1808"/>
  <c r="M1808"/>
  <c r="Y1808" s="1"/>
  <c r="L1808"/>
  <c r="K1808"/>
  <c r="Q2043"/>
  <c r="P2043"/>
  <c r="O2043"/>
  <c r="U2043" s="1"/>
  <c r="N2043"/>
  <c r="M2043"/>
  <c r="Y2043" s="1"/>
  <c r="L2043"/>
  <c r="K2043"/>
  <c r="Q2367"/>
  <c r="P2367"/>
  <c r="O2367"/>
  <c r="U2367" s="1"/>
  <c r="N2367"/>
  <c r="M2367"/>
  <c r="Y2367" s="1"/>
  <c r="L2367"/>
  <c r="K2367"/>
  <c r="Q2811"/>
  <c r="P2811"/>
  <c r="O2811"/>
  <c r="U2811" s="1"/>
  <c r="N2811"/>
  <c r="M2811"/>
  <c r="Y2811" s="1"/>
  <c r="L2811"/>
  <c r="K2811"/>
  <c r="Q2726"/>
  <c r="P2726"/>
  <c r="O2726"/>
  <c r="U2726" s="1"/>
  <c r="N2726"/>
  <c r="M2726"/>
  <c r="Y2726" s="1"/>
  <c r="L2726"/>
  <c r="K2726"/>
  <c r="Q2272"/>
  <c r="P2272"/>
  <c r="O2272"/>
  <c r="U2272" s="1"/>
  <c r="N2272"/>
  <c r="M2272"/>
  <c r="Y2272" s="1"/>
  <c r="L2272"/>
  <c r="K2272"/>
  <c r="Q1933"/>
  <c r="P1933"/>
  <c r="O1933"/>
  <c r="U1933" s="1"/>
  <c r="N1933"/>
  <c r="M1933"/>
  <c r="Y1933" s="1"/>
  <c r="L1933"/>
  <c r="K1933"/>
  <c r="Q1696"/>
  <c r="P1696"/>
  <c r="O1696"/>
  <c r="U1696" s="1"/>
  <c r="N1696"/>
  <c r="M1696"/>
  <c r="Y1696" s="1"/>
  <c r="L1696"/>
  <c r="K1696"/>
  <c r="Q1555"/>
  <c r="P1555"/>
  <c r="O1555"/>
  <c r="U1555" s="1"/>
  <c r="N1555"/>
  <c r="M1555"/>
  <c r="Y1555" s="1"/>
  <c r="L1555"/>
  <c r="K1555"/>
  <c r="Q1478"/>
  <c r="P1478"/>
  <c r="O1478"/>
  <c r="U1478" s="1"/>
  <c r="N1478"/>
  <c r="M1478"/>
  <c r="Y1478" s="1"/>
  <c r="L1478"/>
  <c r="K1478"/>
  <c r="Q1529"/>
  <c r="P1529"/>
  <c r="O1529"/>
  <c r="U1529" s="1"/>
  <c r="N1529"/>
  <c r="M1529"/>
  <c r="Y1529" s="1"/>
  <c r="L1529"/>
  <c r="K1529"/>
  <c r="Q1848"/>
  <c r="P1848"/>
  <c r="O1848"/>
  <c r="U1848" s="1"/>
  <c r="N1848"/>
  <c r="M1848"/>
  <c r="Y1848" s="1"/>
  <c r="L1848"/>
  <c r="K1848"/>
  <c r="Q2168"/>
  <c r="P2168"/>
  <c r="O2168"/>
  <c r="U2168" s="1"/>
  <c r="N2168"/>
  <c r="M2168"/>
  <c r="Y2168" s="1"/>
  <c r="L2168"/>
  <c r="K2168"/>
  <c r="Q2577"/>
  <c r="P2577"/>
  <c r="O2577"/>
  <c r="U2577" s="1"/>
  <c r="N2577"/>
  <c r="M2577"/>
  <c r="Y2577" s="1"/>
  <c r="L2577"/>
  <c r="K2577"/>
  <c r="Q3091"/>
  <c r="P3091"/>
  <c r="O3091"/>
  <c r="U3091" s="1"/>
  <c r="N3091"/>
  <c r="M3091"/>
  <c r="Y3091" s="1"/>
  <c r="L3091"/>
  <c r="K3091"/>
  <c r="Q2666"/>
  <c r="P2666"/>
  <c r="O2666"/>
  <c r="U2666" s="1"/>
  <c r="N2666"/>
  <c r="M2666"/>
  <c r="Y2666" s="1"/>
  <c r="L2666"/>
  <c r="K2666"/>
  <c r="Q2217"/>
  <c r="P2217"/>
  <c r="O2217"/>
  <c r="U2217" s="1"/>
  <c r="N2217"/>
  <c r="M2217"/>
  <c r="Y2217" s="1"/>
  <c r="L2217"/>
  <c r="K2217"/>
  <c r="Q1859"/>
  <c r="P1859"/>
  <c r="O1859"/>
  <c r="U1859" s="1"/>
  <c r="N1859"/>
  <c r="M1859"/>
  <c r="Y1859" s="1"/>
  <c r="L1859"/>
  <c r="K1859"/>
  <c r="Q1631"/>
  <c r="P1631"/>
  <c r="O1631"/>
  <c r="U1631" s="1"/>
  <c r="N1631"/>
  <c r="M1631"/>
  <c r="Y1631" s="1"/>
  <c r="L1631"/>
  <c r="K1631"/>
  <c r="Q1494"/>
  <c r="P1494"/>
  <c r="O1494"/>
  <c r="U1494" s="1"/>
  <c r="N1494"/>
  <c r="M1494"/>
  <c r="Y1494" s="1"/>
  <c r="L1494"/>
  <c r="K1494"/>
  <c r="Q1407"/>
  <c r="P1407"/>
  <c r="O1407"/>
  <c r="U1407" s="1"/>
  <c r="N1407"/>
  <c r="M1407"/>
  <c r="Y1407" s="1"/>
  <c r="L1407"/>
  <c r="K1407"/>
  <c r="Q1391"/>
  <c r="P1391"/>
  <c r="O1391"/>
  <c r="U1391" s="1"/>
  <c r="N1391"/>
  <c r="M1391"/>
  <c r="Y1391" s="1"/>
  <c r="L1391"/>
  <c r="K1391"/>
  <c r="Q1444"/>
  <c r="P1444"/>
  <c r="O1444"/>
  <c r="U1444" s="1"/>
  <c r="N1444"/>
  <c r="M1444"/>
  <c r="Y1444" s="1"/>
  <c r="L1444"/>
  <c r="K1444"/>
  <c r="Q1557"/>
  <c r="P1557"/>
  <c r="O1557"/>
  <c r="U1557" s="1"/>
  <c r="N1557"/>
  <c r="M1557"/>
  <c r="Y1557" s="1"/>
  <c r="L1557"/>
  <c r="K1557"/>
  <c r="Q1739"/>
  <c r="P1739"/>
  <c r="O1739"/>
  <c r="U1739" s="1"/>
  <c r="N1739"/>
  <c r="M1739"/>
  <c r="Y1739" s="1"/>
  <c r="L1739"/>
  <c r="K1739"/>
  <c r="Q2032"/>
  <c r="P2032"/>
  <c r="O2032"/>
  <c r="U2032" s="1"/>
  <c r="N2032"/>
  <c r="M2032"/>
  <c r="Y2032" s="1"/>
  <c r="L2032"/>
  <c r="K2032"/>
  <c r="Q2437"/>
  <c r="P2437"/>
  <c r="O2437"/>
  <c r="U2437" s="1"/>
  <c r="N2437"/>
  <c r="M2437"/>
  <c r="Y2437" s="1"/>
  <c r="L2437"/>
  <c r="K2437"/>
  <c r="Q2947"/>
  <c r="P2947"/>
  <c r="O2947"/>
  <c r="U2947" s="1"/>
  <c r="N2947"/>
  <c r="M2947"/>
  <c r="Y2947" s="1"/>
  <c r="L2947"/>
  <c r="K2947"/>
  <c r="Q3187"/>
  <c r="P3187"/>
  <c r="O3187"/>
  <c r="U3187" s="1"/>
  <c r="N3187"/>
  <c r="M3187"/>
  <c r="Y3187" s="1"/>
  <c r="L3187"/>
  <c r="K3187"/>
  <c r="Q2686"/>
  <c r="P2686"/>
  <c r="O2686"/>
  <c r="U2686" s="1"/>
  <c r="N2686"/>
  <c r="M2686"/>
  <c r="Y2686" s="1"/>
  <c r="L2686"/>
  <c r="K2686"/>
  <c r="Q1861"/>
  <c r="P1861"/>
  <c r="O1861"/>
  <c r="U1861" s="1"/>
  <c r="N1861"/>
  <c r="M1861"/>
  <c r="Y1861" s="1"/>
  <c r="L1861"/>
  <c r="K1861"/>
  <c r="Q1624"/>
  <c r="P1624"/>
  <c r="O1624"/>
  <c r="U1624" s="1"/>
  <c r="N1624"/>
  <c r="M1624"/>
  <c r="Y1624" s="1"/>
  <c r="L1624"/>
  <c r="K1624"/>
  <c r="Q1485"/>
  <c r="P1485"/>
  <c r="O1485"/>
  <c r="U1485" s="1"/>
  <c r="N1485"/>
  <c r="M1485"/>
  <c r="Y1485" s="1"/>
  <c r="L1485"/>
  <c r="K1485"/>
  <c r="Q1385"/>
  <c r="P1385"/>
  <c r="O1385"/>
  <c r="U1385" s="1"/>
  <c r="N1385"/>
  <c r="M1385"/>
  <c r="Y1385" s="1"/>
  <c r="L1385"/>
  <c r="K1385"/>
  <c r="Q1363"/>
  <c r="P1363"/>
  <c r="O1363"/>
  <c r="U1363" s="1"/>
  <c r="N1363"/>
  <c r="M1363"/>
  <c r="Y1363" s="1"/>
  <c r="L1363"/>
  <c r="K1363"/>
  <c r="Q1411"/>
  <c r="P1411"/>
  <c r="O1411"/>
  <c r="U1411" s="1"/>
  <c r="N1411"/>
  <c r="M1411"/>
  <c r="Y1411" s="1"/>
  <c r="L1411"/>
  <c r="K1411"/>
  <c r="Q1520"/>
  <c r="P1520"/>
  <c r="O1520"/>
  <c r="U1520" s="1"/>
  <c r="N1520"/>
  <c r="M1520"/>
  <c r="Y1520" s="1"/>
  <c r="L1520"/>
  <c r="K1520"/>
  <c r="Q1690"/>
  <c r="P1690"/>
  <c r="O1690"/>
  <c r="U1690" s="1"/>
  <c r="N1690"/>
  <c r="M1690"/>
  <c r="Y1690" s="1"/>
  <c r="L1690"/>
  <c r="K1690"/>
  <c r="Q1977"/>
  <c r="P1977"/>
  <c r="O1977"/>
  <c r="U1977" s="1"/>
  <c r="N1977"/>
  <c r="M1977"/>
  <c r="Y1977" s="1"/>
  <c r="L1977"/>
  <c r="K1977"/>
  <c r="Q2351"/>
  <c r="P2351"/>
  <c r="O2351"/>
  <c r="U2351" s="1"/>
  <c r="N2351"/>
  <c r="M2351"/>
  <c r="Y2351" s="1"/>
  <c r="L2351"/>
  <c r="K2351"/>
  <c r="Q2860"/>
  <c r="P2860"/>
  <c r="O2860"/>
  <c r="U2860" s="1"/>
  <c r="N2860"/>
  <c r="M2860"/>
  <c r="Y2860" s="1"/>
  <c r="L2860"/>
  <c r="K2860"/>
  <c r="Q2782"/>
  <c r="P2782"/>
  <c r="O2782"/>
  <c r="U2782" s="1"/>
  <c r="N2782"/>
  <c r="M2782"/>
  <c r="Y2782" s="1"/>
  <c r="L2782"/>
  <c r="K2782"/>
  <c r="Q2304"/>
  <c r="P2304"/>
  <c r="O2304"/>
  <c r="U2304" s="1"/>
  <c r="N2304"/>
  <c r="M2304"/>
  <c r="Y2304" s="1"/>
  <c r="L2304"/>
  <c r="K2304"/>
  <c r="Q1934"/>
  <c r="P1934"/>
  <c r="O1934"/>
  <c r="U1934" s="1"/>
  <c r="N1934"/>
  <c r="M1934"/>
  <c r="Y1934" s="1"/>
  <c r="L1934"/>
  <c r="K1934"/>
  <c r="Q1672"/>
  <c r="P1672"/>
  <c r="O1672"/>
  <c r="U1672" s="1"/>
  <c r="N1672"/>
  <c r="M1672"/>
  <c r="Y1672" s="1"/>
  <c r="L1672"/>
  <c r="K1672"/>
  <c r="Q1427"/>
  <c r="P1427"/>
  <c r="O1427"/>
  <c r="U1427" s="1"/>
  <c r="N1427"/>
  <c r="M1427"/>
  <c r="Y1427" s="1"/>
  <c r="L1427"/>
  <c r="K1427"/>
  <c r="Q1392"/>
  <c r="P1392"/>
  <c r="O1392"/>
  <c r="U1392" s="1"/>
  <c r="N1392"/>
  <c r="M1392"/>
  <c r="Y1392" s="1"/>
  <c r="L1392"/>
  <c r="K1392"/>
  <c r="Q1436"/>
  <c r="P1436"/>
  <c r="O1436"/>
  <c r="U1436" s="1"/>
  <c r="N1436"/>
  <c r="M1436"/>
  <c r="Y1436" s="1"/>
  <c r="L1436"/>
  <c r="K1436"/>
  <c r="Q1534"/>
  <c r="P1534"/>
  <c r="O1534"/>
  <c r="U1534" s="1"/>
  <c r="N1534"/>
  <c r="M1534"/>
  <c r="Y1534" s="1"/>
  <c r="L1534"/>
  <c r="K1534"/>
  <c r="Q1701"/>
  <c r="P1701"/>
  <c r="O1701"/>
  <c r="U1701" s="1"/>
  <c r="N1701"/>
  <c r="M1701"/>
  <c r="Y1701" s="1"/>
  <c r="L1701"/>
  <c r="K1701"/>
  <c r="Q1981"/>
  <c r="P1981"/>
  <c r="O1981"/>
  <c r="U1981" s="1"/>
  <c r="N1981"/>
  <c r="M1981"/>
  <c r="Y1981" s="1"/>
  <c r="L1981"/>
  <c r="K1981"/>
  <c r="Q2341"/>
  <c r="P2341"/>
  <c r="O2341"/>
  <c r="U2341" s="1"/>
  <c r="N2341"/>
  <c r="M2341"/>
  <c r="Y2341" s="1"/>
  <c r="L2341"/>
  <c r="K2341"/>
  <c r="Q2843"/>
  <c r="P2843"/>
  <c r="O2843"/>
  <c r="U2843" s="1"/>
  <c r="N2843"/>
  <c r="M2843"/>
  <c r="Y2843" s="1"/>
  <c r="L2843"/>
  <c r="K2843"/>
  <c r="Q2943"/>
  <c r="P2943"/>
  <c r="O2943"/>
  <c r="U2943" s="1"/>
  <c r="N2943"/>
  <c r="M2943"/>
  <c r="Y2943" s="1"/>
  <c r="L2943"/>
  <c r="K2943"/>
  <c r="Q2451"/>
  <c r="P2451"/>
  <c r="O2451"/>
  <c r="U2451" s="1"/>
  <c r="N2451"/>
  <c r="M2451"/>
  <c r="Y2451" s="1"/>
  <c r="L2451"/>
  <c r="K2451"/>
  <c r="Q2066"/>
  <c r="P2066"/>
  <c r="O2066"/>
  <c r="U2066" s="1"/>
  <c r="N2066"/>
  <c r="M2066"/>
  <c r="Y2066" s="1"/>
  <c r="L2066"/>
  <c r="K2066"/>
  <c r="Q1792"/>
  <c r="P1792"/>
  <c r="O1792"/>
  <c r="U1792" s="1"/>
  <c r="N1792"/>
  <c r="M1792"/>
  <c r="Y1792" s="1"/>
  <c r="L1792"/>
  <c r="K1792"/>
  <c r="Q1609"/>
  <c r="P1609"/>
  <c r="O1609"/>
  <c r="U1609" s="1"/>
  <c r="N1609"/>
  <c r="M1609"/>
  <c r="Y1609" s="1"/>
  <c r="L1609"/>
  <c r="K1609"/>
  <c r="Q1513"/>
  <c r="P1513"/>
  <c r="O1513"/>
  <c r="U1513" s="1"/>
  <c r="N1513"/>
  <c r="M1513"/>
  <c r="Y1513" s="1"/>
  <c r="L1513"/>
  <c r="K1513"/>
  <c r="Q1480"/>
  <c r="P1480"/>
  <c r="O1480"/>
  <c r="U1480" s="1"/>
  <c r="N1480"/>
  <c r="M1480"/>
  <c r="Y1480" s="1"/>
  <c r="L1480"/>
  <c r="K1480"/>
  <c r="Q1507"/>
  <c r="P1507"/>
  <c r="O1507"/>
  <c r="U1507" s="1"/>
  <c r="N1507"/>
  <c r="M1507"/>
  <c r="Y1507" s="1"/>
  <c r="L1507"/>
  <c r="K1507"/>
  <c r="Q1598"/>
  <c r="P1598"/>
  <c r="O1598"/>
  <c r="U1598" s="1"/>
  <c r="N1598"/>
  <c r="M1598"/>
  <c r="Y1598" s="1"/>
  <c r="L1598"/>
  <c r="K1598"/>
  <c r="Q1773"/>
  <c r="P1773"/>
  <c r="O1773"/>
  <c r="U1773" s="1"/>
  <c r="N1773"/>
  <c r="M1773"/>
  <c r="Y1773" s="1"/>
  <c r="L1773"/>
  <c r="K1773"/>
  <c r="Q2041"/>
  <c r="P2041"/>
  <c r="O2041"/>
  <c r="U2041" s="1"/>
  <c r="N2041"/>
  <c r="M2041"/>
  <c r="Y2041" s="1"/>
  <c r="L2041"/>
  <c r="K2041"/>
  <c r="Q2412"/>
  <c r="P2412"/>
  <c r="O2412"/>
  <c r="U2412" s="1"/>
  <c r="N2412"/>
  <c r="M2412"/>
  <c r="Y2412" s="1"/>
  <c r="L2412"/>
  <c r="K2412"/>
  <c r="Q3140"/>
  <c r="P3140"/>
  <c r="O3140"/>
  <c r="U3140" s="1"/>
  <c r="N3140"/>
  <c r="M3140"/>
  <c r="Y3140" s="1"/>
  <c r="L3140"/>
  <c r="K3140"/>
  <c r="Q2673"/>
  <c r="P2673"/>
  <c r="O2673"/>
  <c r="U2673" s="1"/>
  <c r="N2673"/>
  <c r="M2673"/>
  <c r="Y2673" s="1"/>
  <c r="L2673"/>
  <c r="K2673"/>
  <c r="Q2268"/>
  <c r="P2268"/>
  <c r="O2268"/>
  <c r="U2268" s="1"/>
  <c r="N2268"/>
  <c r="M2268"/>
  <c r="Y2268" s="1"/>
  <c r="L2268"/>
  <c r="K2268"/>
  <c r="Q1976"/>
  <c r="P1976"/>
  <c r="O1976"/>
  <c r="U1976" s="1"/>
  <c r="N1976"/>
  <c r="M1976"/>
  <c r="Y1976" s="1"/>
  <c r="L1976"/>
  <c r="K1976"/>
  <c r="Q1770"/>
  <c r="P1770"/>
  <c r="O1770"/>
  <c r="U1770" s="1"/>
  <c r="N1770"/>
  <c r="M1770"/>
  <c r="Y1770" s="1"/>
  <c r="L1770"/>
  <c r="K1770"/>
  <c r="Q1649"/>
  <c r="P1649"/>
  <c r="O1649"/>
  <c r="U1649" s="1"/>
  <c r="N1649"/>
  <c r="M1649"/>
  <c r="Y1649" s="1"/>
  <c r="L1649"/>
  <c r="K1649"/>
  <c r="Q1607"/>
  <c r="P1607"/>
  <c r="O1607"/>
  <c r="U1607" s="1"/>
  <c r="N1607"/>
  <c r="M1607"/>
  <c r="Y1607" s="1"/>
  <c r="L1607"/>
  <c r="K1607"/>
  <c r="Q1628"/>
  <c r="P1628"/>
  <c r="O1628"/>
  <c r="U1628" s="1"/>
  <c r="N1628"/>
  <c r="M1628"/>
  <c r="Y1628" s="1"/>
  <c r="L1628"/>
  <c r="K1628"/>
  <c r="Q1719"/>
  <c r="P1719"/>
  <c r="O1719"/>
  <c r="U1719" s="1"/>
  <c r="N1719"/>
  <c r="M1719"/>
  <c r="Y1719" s="1"/>
  <c r="L1719"/>
  <c r="K1719"/>
  <c r="Q1899"/>
  <c r="P1899"/>
  <c r="O1899"/>
  <c r="U1899" s="1"/>
  <c r="N1899"/>
  <c r="M1899"/>
  <c r="Y1899" s="1"/>
  <c r="L1899"/>
  <c r="K1899"/>
  <c r="Q2178"/>
  <c r="P2178"/>
  <c r="O2178"/>
  <c r="U2178" s="1"/>
  <c r="N2178"/>
  <c r="M2178"/>
  <c r="Y2178" s="1"/>
  <c r="L2178"/>
  <c r="K2178"/>
  <c r="Q2545"/>
  <c r="P2545"/>
  <c r="O2545"/>
  <c r="U2545" s="1"/>
  <c r="N2545"/>
  <c r="M2545"/>
  <c r="Y2545" s="1"/>
  <c r="L2545"/>
  <c r="K2545"/>
  <c r="Q3020"/>
  <c r="P3020"/>
  <c r="O3020"/>
  <c r="U3020" s="1"/>
  <c r="N3020"/>
  <c r="M3020"/>
  <c r="Y3020" s="1"/>
  <c r="L3020"/>
  <c r="K3020"/>
  <c r="Q2976"/>
  <c r="P2976"/>
  <c r="O2976"/>
  <c r="U2976" s="1"/>
  <c r="N2976"/>
  <c r="M2976"/>
  <c r="Y2976" s="1"/>
  <c r="L2976"/>
  <c r="K2976"/>
  <c r="Q2547"/>
  <c r="P2547"/>
  <c r="O2547"/>
  <c r="U2547" s="1"/>
  <c r="N2547"/>
  <c r="M2547"/>
  <c r="Y2547" s="1"/>
  <c r="L2547"/>
  <c r="K2547"/>
  <c r="Q2224"/>
  <c r="P2224"/>
  <c r="O2224"/>
  <c r="U2224" s="1"/>
  <c r="N2224"/>
  <c r="M2224"/>
  <c r="Y2224" s="1"/>
  <c r="L2224"/>
  <c r="K2224"/>
  <c r="Q2008"/>
  <c r="P2008"/>
  <c r="O2008"/>
  <c r="U2008" s="1"/>
  <c r="N2008"/>
  <c r="M2008"/>
  <c r="Y2008" s="1"/>
  <c r="L2008"/>
  <c r="K2008"/>
  <c r="Q1856"/>
  <c r="P1856"/>
  <c r="O1856"/>
  <c r="U1856" s="1"/>
  <c r="N1856"/>
  <c r="M1856"/>
  <c r="Y1856" s="1"/>
  <c r="L1856"/>
  <c r="K1856"/>
  <c r="Q1814"/>
  <c r="P1814"/>
  <c r="O1814"/>
  <c r="U1814" s="1"/>
  <c r="N1814"/>
  <c r="M1814"/>
  <c r="Y1814" s="1"/>
  <c r="L1814"/>
  <c r="K1814"/>
  <c r="Q1834"/>
  <c r="P1834"/>
  <c r="O1834"/>
  <c r="U1834" s="1"/>
  <c r="N1834"/>
  <c r="M1834"/>
  <c r="Y1834" s="1"/>
  <c r="L1834"/>
  <c r="K1834"/>
  <c r="Q1924"/>
  <c r="P1924"/>
  <c r="O1924"/>
  <c r="U1924" s="1"/>
  <c r="N1924"/>
  <c r="M1924"/>
  <c r="Y1924" s="1"/>
  <c r="L1924"/>
  <c r="K1924"/>
  <c r="Q2115"/>
  <c r="P2115"/>
  <c r="O2115"/>
  <c r="U2115" s="1"/>
  <c r="N2115"/>
  <c r="M2115"/>
  <c r="Y2115" s="1"/>
  <c r="L2115"/>
  <c r="K2115"/>
  <c r="Q2384"/>
  <c r="P2384"/>
  <c r="O2384"/>
  <c r="U2384" s="1"/>
  <c r="N2384"/>
  <c r="M2384"/>
  <c r="Y2384" s="1"/>
  <c r="L2384"/>
  <c r="K2384"/>
  <c r="Q2760"/>
  <c r="P2760"/>
  <c r="O2760"/>
  <c r="U2760" s="1"/>
  <c r="N2760"/>
  <c r="M2760"/>
  <c r="Y2760" s="1"/>
  <c r="L2760"/>
  <c r="K2760"/>
  <c r="Q3172"/>
  <c r="P3172"/>
  <c r="O3172"/>
  <c r="U3172" s="1"/>
  <c r="N3172"/>
  <c r="M3172"/>
  <c r="Y3172" s="1"/>
  <c r="L3172"/>
  <c r="K3172"/>
  <c r="Q2921"/>
  <c r="P2921"/>
  <c r="O2921"/>
  <c r="U2921" s="1"/>
  <c r="N2921"/>
  <c r="M2921"/>
  <c r="Y2921" s="1"/>
  <c r="L2921"/>
  <c r="K2921"/>
  <c r="Q2565"/>
  <c r="P2565"/>
  <c r="O2565"/>
  <c r="U2565" s="1"/>
  <c r="N2565"/>
  <c r="M2565"/>
  <c r="Y2565" s="1"/>
  <c r="L2565"/>
  <c r="K2565"/>
  <c r="Q2322"/>
  <c r="P2322"/>
  <c r="O2322"/>
  <c r="U2322" s="1"/>
  <c r="N2322"/>
  <c r="M2322"/>
  <c r="Y2322" s="1"/>
  <c r="L2322"/>
  <c r="K2322"/>
  <c r="Q2175"/>
  <c r="P2175"/>
  <c r="O2175"/>
  <c r="U2175" s="1"/>
  <c r="N2175"/>
  <c r="M2175"/>
  <c r="Y2175" s="1"/>
  <c r="L2175"/>
  <c r="K2175"/>
  <c r="Q2103"/>
  <c r="P2103"/>
  <c r="O2103"/>
  <c r="U2103" s="1"/>
  <c r="N2103"/>
  <c r="M2103"/>
  <c r="Y2103" s="1"/>
  <c r="L2103"/>
  <c r="K2103"/>
  <c r="Q2215"/>
  <c r="P2215"/>
  <c r="O2215"/>
  <c r="U2215" s="1"/>
  <c r="N2215"/>
  <c r="M2215"/>
  <c r="Y2215" s="1"/>
  <c r="L2215"/>
  <c r="K2215"/>
  <c r="Q2396"/>
  <c r="P2396"/>
  <c r="O2396"/>
  <c r="U2396" s="1"/>
  <c r="N2396"/>
  <c r="M2396"/>
  <c r="Y2396" s="1"/>
  <c r="L2396"/>
  <c r="K2396"/>
  <c r="Q2671"/>
  <c r="P2671"/>
  <c r="O2671"/>
  <c r="U2671" s="1"/>
  <c r="N2671"/>
  <c r="M2671"/>
  <c r="Y2671" s="1"/>
  <c r="L2671"/>
  <c r="K2671"/>
  <c r="Q3033"/>
  <c r="P3033"/>
  <c r="O3033"/>
  <c r="U3033" s="1"/>
  <c r="N3033"/>
  <c r="M3033"/>
  <c r="Y3033" s="1"/>
  <c r="L3033"/>
  <c r="K3033"/>
  <c r="Q2996"/>
  <c r="P2996"/>
  <c r="O2996"/>
  <c r="U2996" s="1"/>
  <c r="N2996"/>
  <c r="M2996"/>
  <c r="Y2996" s="1"/>
  <c r="L2996"/>
  <c r="K2996"/>
  <c r="Q2741"/>
  <c r="P2741"/>
  <c r="O2741"/>
  <c r="U2741" s="1"/>
  <c r="N2741"/>
  <c r="M2741"/>
  <c r="Y2741" s="1"/>
  <c r="L2741"/>
  <c r="K2741"/>
  <c r="Q2557"/>
  <c r="P2557"/>
  <c r="O2557"/>
  <c r="U2557" s="1"/>
  <c r="N2557"/>
  <c r="M2557"/>
  <c r="Y2557" s="1"/>
  <c r="L2557"/>
  <c r="K2557"/>
  <c r="Q2480"/>
  <c r="P2480"/>
  <c r="O2480"/>
  <c r="U2480" s="1"/>
  <c r="N2480"/>
  <c r="M2480"/>
  <c r="Y2480" s="1"/>
  <c r="L2480"/>
  <c r="K2480"/>
  <c r="Q2484"/>
  <c r="P2484"/>
  <c r="O2484"/>
  <c r="U2484" s="1"/>
  <c r="N2484"/>
  <c r="M2484"/>
  <c r="Y2484" s="1"/>
  <c r="L2484"/>
  <c r="K2484"/>
  <c r="Q2573"/>
  <c r="P2573"/>
  <c r="O2573"/>
  <c r="U2573" s="1"/>
  <c r="N2573"/>
  <c r="M2573"/>
  <c r="Y2573" s="1"/>
  <c r="L2573"/>
  <c r="K2573"/>
  <c r="Q2768"/>
  <c r="P2768"/>
  <c r="O2768"/>
  <c r="U2768" s="1"/>
  <c r="N2768"/>
  <c r="M2768"/>
  <c r="Y2768" s="1"/>
  <c r="L2768"/>
  <c r="K2768"/>
  <c r="Q3027"/>
  <c r="P3027"/>
  <c r="O3027"/>
  <c r="U3027" s="1"/>
  <c r="N3027"/>
  <c r="M3027"/>
  <c r="Y3027" s="1"/>
  <c r="L3027"/>
  <c r="K3027"/>
  <c r="Q3176"/>
  <c r="P3176"/>
  <c r="O3176"/>
  <c r="U3176" s="1"/>
  <c r="N3176"/>
  <c r="M3176"/>
  <c r="Y3176" s="1"/>
  <c r="L3176"/>
  <c r="K3176"/>
  <c r="Q3038"/>
  <c r="P3038"/>
  <c r="O3038"/>
  <c r="U3038" s="1"/>
  <c r="N3038"/>
  <c r="M3038"/>
  <c r="Y3038" s="1"/>
  <c r="L3038"/>
  <c r="K3038"/>
  <c r="Q2955"/>
  <c r="P2955"/>
  <c r="O2955"/>
  <c r="U2955" s="1"/>
  <c r="N2955"/>
  <c r="M2955"/>
  <c r="Y2955" s="1"/>
  <c r="L2955"/>
  <c r="K2955"/>
  <c r="Q2953"/>
  <c r="P2953"/>
  <c r="O2953"/>
  <c r="U2953" s="1"/>
  <c r="N2953"/>
  <c r="M2953"/>
  <c r="Y2953" s="1"/>
  <c r="L2953"/>
  <c r="K2953"/>
  <c r="Q3026"/>
  <c r="P3026"/>
  <c r="O3026"/>
  <c r="U3026" s="1"/>
  <c r="N3026"/>
  <c r="M3026"/>
  <c r="Y3026" s="1"/>
  <c r="L3026"/>
  <c r="K3026"/>
  <c r="Q3159"/>
  <c r="P3159"/>
  <c r="O3159"/>
  <c r="U3159" s="1"/>
  <c r="N3159"/>
  <c r="M3159"/>
  <c r="Y3159" s="1"/>
  <c r="L3159"/>
  <c r="K3159"/>
  <c r="Q2956"/>
  <c r="P2956"/>
  <c r="O2956"/>
  <c r="U2956" s="1"/>
  <c r="N2956"/>
  <c r="M2956"/>
  <c r="Y2956" s="1"/>
  <c r="L2956"/>
  <c r="K2956"/>
  <c r="Q2467"/>
  <c r="P2467"/>
  <c r="O2467"/>
  <c r="U2467" s="1"/>
  <c r="N2467"/>
  <c r="M2467"/>
  <c r="Y2467" s="1"/>
  <c r="L2467"/>
  <c r="K2467"/>
  <c r="Q2753"/>
  <c r="P2753"/>
  <c r="O2753"/>
  <c r="U2753" s="1"/>
  <c r="N2753"/>
  <c r="M2753"/>
  <c r="Y2753" s="1"/>
  <c r="L2753"/>
  <c r="K2753"/>
  <c r="Q1897"/>
  <c r="P1897"/>
  <c r="O1897"/>
  <c r="U1897" s="1"/>
  <c r="N1897"/>
  <c r="M1897"/>
  <c r="Y1897" s="1"/>
  <c r="L1897"/>
  <c r="K1897"/>
  <c r="Q2072"/>
  <c r="P2072"/>
  <c r="O2072"/>
  <c r="U2072" s="1"/>
  <c r="N2072"/>
  <c r="M2072"/>
  <c r="Y2072" s="1"/>
  <c r="L2072"/>
  <c r="K2072"/>
  <c r="Q2330"/>
  <c r="P2330"/>
  <c r="O2330"/>
  <c r="U2330" s="1"/>
  <c r="N2330"/>
  <c r="M2330"/>
  <c r="Y2330" s="1"/>
  <c r="L2330"/>
  <c r="K2330"/>
  <c r="Q2700"/>
  <c r="P2700"/>
  <c r="O2700"/>
  <c r="U2700" s="1"/>
  <c r="N2700"/>
  <c r="M2700"/>
  <c r="Y2700" s="1"/>
  <c r="L2700"/>
  <c r="K2700"/>
  <c r="Q3127"/>
  <c r="P3127"/>
  <c r="O3127"/>
  <c r="U3127" s="1"/>
  <c r="N3127"/>
  <c r="M3127"/>
  <c r="Y3127" s="1"/>
  <c r="L3127"/>
  <c r="K3127"/>
  <c r="Q1558"/>
  <c r="P1558"/>
  <c r="O1558"/>
  <c r="U1558" s="1"/>
  <c r="N1558"/>
  <c r="M1558"/>
  <c r="Y1558" s="1"/>
  <c r="L1558"/>
  <c r="K1558"/>
  <c r="Q1776"/>
  <c r="P1776"/>
  <c r="O1776"/>
  <c r="U1776" s="1"/>
  <c r="N1776"/>
  <c r="M1776"/>
  <c r="Y1776" s="1"/>
  <c r="L1776"/>
  <c r="K1776"/>
  <c r="Q2015"/>
  <c r="P2015"/>
  <c r="O2015"/>
  <c r="U2015" s="1"/>
  <c r="N2015"/>
  <c r="M2015"/>
  <c r="Y2015" s="1"/>
  <c r="L2015"/>
  <c r="K2015"/>
  <c r="Q2338"/>
  <c r="P2338"/>
  <c r="O2338"/>
  <c r="U2338" s="1"/>
  <c r="N2338"/>
  <c r="M2338"/>
  <c r="Y2338" s="1"/>
  <c r="L2338"/>
  <c r="K2338"/>
  <c r="Q2795"/>
  <c r="P2795"/>
  <c r="O2795"/>
  <c r="U2795" s="1"/>
  <c r="N2795"/>
  <c r="M2795"/>
  <c r="Y2795" s="1"/>
  <c r="L2795"/>
  <c r="K2795"/>
  <c r="Q2541"/>
  <c r="P2541"/>
  <c r="O2541"/>
  <c r="U2541" s="1"/>
  <c r="N2541"/>
  <c r="M2541"/>
  <c r="Y2541" s="1"/>
  <c r="L2541"/>
  <c r="K2541"/>
  <c r="Q1581"/>
  <c r="P1581"/>
  <c r="O1581"/>
  <c r="U1581" s="1"/>
  <c r="N1581"/>
  <c r="M1581"/>
  <c r="Y1581" s="1"/>
  <c r="L1581"/>
  <c r="K1581"/>
  <c r="Q1375"/>
  <c r="P1375"/>
  <c r="O1375"/>
  <c r="U1375" s="1"/>
  <c r="N1375"/>
  <c r="M1375"/>
  <c r="Y1375" s="1"/>
  <c r="L1375"/>
  <c r="K1375"/>
  <c r="Q1371"/>
  <c r="P1371"/>
  <c r="O1371"/>
  <c r="U1371" s="1"/>
  <c r="N1371"/>
  <c r="M1371"/>
  <c r="Y1371" s="1"/>
  <c r="L1371"/>
  <c r="K1371"/>
  <c r="Q1441"/>
  <c r="P1441"/>
  <c r="O1441"/>
  <c r="U1441" s="1"/>
  <c r="N1441"/>
  <c r="M1441"/>
  <c r="Y1441" s="1"/>
  <c r="L1441"/>
  <c r="K1441"/>
  <c r="Q1562"/>
  <c r="P1562"/>
  <c r="O1562"/>
  <c r="U1562" s="1"/>
  <c r="N1562"/>
  <c r="M1562"/>
  <c r="Y1562" s="1"/>
  <c r="L1562"/>
  <c r="K1562"/>
  <c r="Q1767"/>
  <c r="P1767"/>
  <c r="O1767"/>
  <c r="U1767" s="1"/>
  <c r="N1767"/>
  <c r="M1767"/>
  <c r="Y1767" s="1"/>
  <c r="L1767"/>
  <c r="K1767"/>
  <c r="Q2071"/>
  <c r="P2071"/>
  <c r="O2071"/>
  <c r="U2071" s="1"/>
  <c r="N2071"/>
  <c r="M2071"/>
  <c r="Y2071" s="1"/>
  <c r="L2071"/>
  <c r="K2071"/>
  <c r="Q2490"/>
  <c r="P2490"/>
  <c r="O2490"/>
  <c r="U2490" s="1"/>
  <c r="N2490"/>
  <c r="M2490"/>
  <c r="Y2490" s="1"/>
  <c r="L2490"/>
  <c r="K2490"/>
  <c r="Q3017"/>
  <c r="P3017"/>
  <c r="O3017"/>
  <c r="U3017" s="1"/>
  <c r="N3017"/>
  <c r="M3017"/>
  <c r="Y3017" s="1"/>
  <c r="L3017"/>
  <c r="K3017"/>
  <c r="Q2416"/>
  <c r="P2416"/>
  <c r="O2416"/>
  <c r="N2416"/>
  <c r="M2416"/>
  <c r="L2416"/>
  <c r="K2416"/>
  <c r="Q1994"/>
  <c r="P1994"/>
  <c r="O1994"/>
  <c r="U1994" s="1"/>
  <c r="N1994"/>
  <c r="M1994"/>
  <c r="Y1994" s="1"/>
  <c r="L1994"/>
  <c r="K1994"/>
  <c r="Q1670"/>
  <c r="P1670"/>
  <c r="O1670"/>
  <c r="U1670" s="1"/>
  <c r="N1670"/>
  <c r="M1670"/>
  <c r="Y1670" s="1"/>
  <c r="L1670"/>
  <c r="K1670"/>
  <c r="Q1246"/>
  <c r="P1246"/>
  <c r="O1246"/>
  <c r="U1246" s="1"/>
  <c r="N1246"/>
  <c r="M1246"/>
  <c r="Y1246" s="1"/>
  <c r="L1246"/>
  <c r="K1246"/>
  <c r="Q1237"/>
  <c r="P1237"/>
  <c r="O1237"/>
  <c r="U1237" s="1"/>
  <c r="N1237"/>
  <c r="M1237"/>
  <c r="Y1237" s="1"/>
  <c r="L1237"/>
  <c r="K1237"/>
  <c r="Q1300"/>
  <c r="P1300"/>
  <c r="O1300"/>
  <c r="U1300" s="1"/>
  <c r="N1300"/>
  <c r="M1300"/>
  <c r="Y1300" s="1"/>
  <c r="L1300"/>
  <c r="K1300"/>
  <c r="Q1421"/>
  <c r="P1421"/>
  <c r="O1421"/>
  <c r="U1421" s="1"/>
  <c r="N1421"/>
  <c r="M1421"/>
  <c r="Y1421" s="1"/>
  <c r="L1421"/>
  <c r="K1421"/>
  <c r="Q1604"/>
  <c r="P1604"/>
  <c r="O1604"/>
  <c r="U1604" s="1"/>
  <c r="N1604"/>
  <c r="M1604"/>
  <c r="Y1604" s="1"/>
  <c r="L1604"/>
  <c r="K1604"/>
  <c r="Q2274"/>
  <c r="P2274"/>
  <c r="O2274"/>
  <c r="U2274" s="1"/>
  <c r="N2274"/>
  <c r="M2274"/>
  <c r="Y2274" s="1"/>
  <c r="L2274"/>
  <c r="K2274"/>
  <c r="Q2792"/>
  <c r="P2792"/>
  <c r="O2792"/>
  <c r="U2792" s="1"/>
  <c r="N2792"/>
  <c r="M2792"/>
  <c r="Y2792" s="1"/>
  <c r="L2792"/>
  <c r="K2792"/>
  <c r="Q2927"/>
  <c r="P2927"/>
  <c r="O2927"/>
  <c r="U2927" s="1"/>
  <c r="N2927"/>
  <c r="M2927"/>
  <c r="Y2927" s="1"/>
  <c r="L2927"/>
  <c r="K2927"/>
  <c r="Q2359"/>
  <c r="P2359"/>
  <c r="O2359"/>
  <c r="U2359" s="1"/>
  <c r="N2359"/>
  <c r="M2359"/>
  <c r="Y2359" s="1"/>
  <c r="L2359"/>
  <c r="K2359"/>
  <c r="Q1932"/>
  <c r="P1932"/>
  <c r="O1932"/>
  <c r="U1932" s="1"/>
  <c r="N1932"/>
  <c r="M1932"/>
  <c r="Y1932" s="1"/>
  <c r="L1932"/>
  <c r="K1932"/>
  <c r="Q1618"/>
  <c r="P1618"/>
  <c r="O1618"/>
  <c r="U1618" s="1"/>
  <c r="N1618"/>
  <c r="M1618"/>
  <c r="Y1618" s="1"/>
  <c r="L1618"/>
  <c r="K1618"/>
  <c r="Q1409"/>
  <c r="P1409"/>
  <c r="O1409"/>
  <c r="U1409" s="1"/>
  <c r="N1409"/>
  <c r="M1409"/>
  <c r="Y1409" s="1"/>
  <c r="L1409"/>
  <c r="K1409"/>
  <c r="Q1257"/>
  <c r="P1257"/>
  <c r="O1257"/>
  <c r="U1257" s="1"/>
  <c r="N1257"/>
  <c r="M1257"/>
  <c r="Y1257" s="1"/>
  <c r="L1257"/>
  <c r="K1257"/>
  <c r="Q1165"/>
  <c r="P1165"/>
  <c r="O1165"/>
  <c r="U1165" s="1"/>
  <c r="N1165"/>
  <c r="M1165"/>
  <c r="Y1165" s="1"/>
  <c r="L1165"/>
  <c r="K1165"/>
  <c r="Q1143"/>
  <c r="P1143"/>
  <c r="O1143"/>
  <c r="U1143" s="1"/>
  <c r="N1143"/>
  <c r="M1143"/>
  <c r="Y1143" s="1"/>
  <c r="L1143"/>
  <c r="K1143"/>
  <c r="Q1202"/>
  <c r="P1202"/>
  <c r="O1202"/>
  <c r="U1202" s="1"/>
  <c r="N1202"/>
  <c r="M1202"/>
  <c r="Y1202" s="1"/>
  <c r="L1202"/>
  <c r="K1202"/>
  <c r="Q1327"/>
  <c r="P1327"/>
  <c r="O1327"/>
  <c r="U1327" s="1"/>
  <c r="N1327"/>
  <c r="M1327"/>
  <c r="Y1327" s="1"/>
  <c r="L1327"/>
  <c r="K1327"/>
  <c r="Q1508"/>
  <c r="P1508"/>
  <c r="O1508"/>
  <c r="U1508" s="1"/>
  <c r="N1508"/>
  <c r="M1508"/>
  <c r="Y1508" s="1"/>
  <c r="L1508"/>
  <c r="K1508"/>
  <c r="Q1755"/>
  <c r="P1755"/>
  <c r="O1755"/>
  <c r="U1755" s="1"/>
  <c r="N1755"/>
  <c r="M1755"/>
  <c r="Y1755" s="1"/>
  <c r="L1755"/>
  <c r="K1755"/>
  <c r="Q2133"/>
  <c r="P2133"/>
  <c r="O2133"/>
  <c r="U2133" s="1"/>
  <c r="N2133"/>
  <c r="M2133"/>
  <c r="Y2133" s="1"/>
  <c r="L2133"/>
  <c r="K2133"/>
  <c r="Q2619"/>
  <c r="P2619"/>
  <c r="O2619"/>
  <c r="U2619" s="1"/>
  <c r="N2619"/>
  <c r="M2619"/>
  <c r="Y2619" s="1"/>
  <c r="L2619"/>
  <c r="K2619"/>
  <c r="Q3170"/>
  <c r="P3170"/>
  <c r="O3170"/>
  <c r="U3170" s="1"/>
  <c r="N3170"/>
  <c r="M3170"/>
  <c r="Y3170" s="1"/>
  <c r="L3170"/>
  <c r="K3170"/>
  <c r="Q2948"/>
  <c r="P2948"/>
  <c r="O2948"/>
  <c r="U2948" s="1"/>
  <c r="N2948"/>
  <c r="M2948"/>
  <c r="Y2948" s="1"/>
  <c r="L2948"/>
  <c r="K2948"/>
  <c r="Q2383"/>
  <c r="P2383"/>
  <c r="O2383"/>
  <c r="U2383" s="1"/>
  <c r="N2383"/>
  <c r="M2383"/>
  <c r="Y2383" s="1"/>
  <c r="L2383"/>
  <c r="K2383"/>
  <c r="Q1943"/>
  <c r="P1943"/>
  <c r="O1943"/>
  <c r="U1943" s="1"/>
  <c r="N1943"/>
  <c r="M1943"/>
  <c r="Y1943" s="1"/>
  <c r="L1943"/>
  <c r="K1943"/>
  <c r="Q1619"/>
  <c r="P1619"/>
  <c r="O1619"/>
  <c r="U1619" s="1"/>
  <c r="N1619"/>
  <c r="M1619"/>
  <c r="Y1619" s="1"/>
  <c r="L1619"/>
  <c r="K1619"/>
  <c r="Q1401"/>
  <c r="P1401"/>
  <c r="O1401"/>
  <c r="U1401" s="1"/>
  <c r="N1401"/>
  <c r="M1401"/>
  <c r="Y1401" s="1"/>
  <c r="L1401"/>
  <c r="K1401"/>
  <c r="Q1244"/>
  <c r="P1244"/>
  <c r="O1244"/>
  <c r="U1244" s="1"/>
  <c r="N1244"/>
  <c r="M1244"/>
  <c r="Y1244" s="1"/>
  <c r="L1244"/>
  <c r="K1244"/>
  <c r="Q1137"/>
  <c r="P1137"/>
  <c r="O1137"/>
  <c r="U1137" s="1"/>
  <c r="N1137"/>
  <c r="M1137"/>
  <c r="Y1137" s="1"/>
  <c r="L1137"/>
  <c r="K1137"/>
  <c r="Q1109"/>
  <c r="P1109"/>
  <c r="O1109"/>
  <c r="U1109" s="1"/>
  <c r="N1109"/>
  <c r="M1109"/>
  <c r="Y1109" s="1"/>
  <c r="L1109"/>
  <c r="K1109"/>
  <c r="Q1164"/>
  <c r="P1164"/>
  <c r="O1164"/>
  <c r="U1164" s="1"/>
  <c r="N1164"/>
  <c r="M1164"/>
  <c r="Y1164" s="1"/>
  <c r="L1164"/>
  <c r="K1164"/>
  <c r="Q1289"/>
  <c r="P1289"/>
  <c r="O1289"/>
  <c r="U1289" s="1"/>
  <c r="N1289"/>
  <c r="M1289"/>
  <c r="Y1289" s="1"/>
  <c r="L1289"/>
  <c r="K1289"/>
  <c r="Q1461"/>
  <c r="P1461"/>
  <c r="O1461"/>
  <c r="U1461" s="1"/>
  <c r="N1461"/>
  <c r="M1461"/>
  <c r="Y1461" s="1"/>
  <c r="L1461"/>
  <c r="K1461"/>
  <c r="Q1699"/>
  <c r="P1699"/>
  <c r="O1699"/>
  <c r="U1699" s="1"/>
  <c r="N1699"/>
  <c r="M1699"/>
  <c r="Y1699" s="1"/>
  <c r="L1699"/>
  <c r="K1699"/>
  <c r="Q2055"/>
  <c r="P2055"/>
  <c r="O2055"/>
  <c r="U2055" s="1"/>
  <c r="N2055"/>
  <c r="M2055"/>
  <c r="Y2055" s="1"/>
  <c r="L2055"/>
  <c r="K2055"/>
  <c r="Q2537"/>
  <c r="P2537"/>
  <c r="O2537"/>
  <c r="U2537" s="1"/>
  <c r="N2537"/>
  <c r="M2537"/>
  <c r="Y2537" s="1"/>
  <c r="L2537"/>
  <c r="K2537"/>
  <c r="Q3108"/>
  <c r="P3108"/>
  <c r="O3108"/>
  <c r="U3108" s="1"/>
  <c r="N3108"/>
  <c r="M3108"/>
  <c r="Y3108" s="1"/>
  <c r="L3108"/>
  <c r="K3108"/>
  <c r="Q3035"/>
  <c r="P3035"/>
  <c r="O3035"/>
  <c r="U3035" s="1"/>
  <c r="N3035"/>
  <c r="M3035"/>
  <c r="Y3035" s="1"/>
  <c r="L3035"/>
  <c r="K3035"/>
  <c r="Q2471"/>
  <c r="P2471"/>
  <c r="O2471"/>
  <c r="U2471" s="1"/>
  <c r="N2471"/>
  <c r="M2471"/>
  <c r="Y2471" s="1"/>
  <c r="L2471"/>
  <c r="K2471"/>
  <c r="Q2018"/>
  <c r="P2018"/>
  <c r="O2018"/>
  <c r="U2018" s="1"/>
  <c r="N2018"/>
  <c r="M2018"/>
  <c r="Y2018" s="1"/>
  <c r="L2018"/>
  <c r="K2018"/>
  <c r="Q1671"/>
  <c r="P1671"/>
  <c r="O1671"/>
  <c r="U1671" s="1"/>
  <c r="N1671"/>
  <c r="M1671"/>
  <c r="Y1671" s="1"/>
  <c r="L1671"/>
  <c r="K1671"/>
  <c r="Q1453"/>
  <c r="P1453"/>
  <c r="O1453"/>
  <c r="U1453" s="1"/>
  <c r="N1453"/>
  <c r="M1453"/>
  <c r="Y1453" s="1"/>
  <c r="L1453"/>
  <c r="K1453"/>
  <c r="Q1291"/>
  <c r="P1291"/>
  <c r="O1291"/>
  <c r="U1291" s="1"/>
  <c r="N1291"/>
  <c r="M1291"/>
  <c r="Y1291" s="1"/>
  <c r="L1291"/>
  <c r="K1291"/>
  <c r="Q1178"/>
  <c r="P1178"/>
  <c r="O1178"/>
  <c r="U1178" s="1"/>
  <c r="N1178"/>
  <c r="M1178"/>
  <c r="Y1178" s="1"/>
  <c r="L1178"/>
  <c r="K1178"/>
  <c r="Q1145"/>
  <c r="P1145"/>
  <c r="O1145"/>
  <c r="U1145" s="1"/>
  <c r="N1145"/>
  <c r="M1145"/>
  <c r="Y1145" s="1"/>
  <c r="L1145"/>
  <c r="K1145"/>
  <c r="Q1183"/>
  <c r="P1183"/>
  <c r="O1183"/>
  <c r="U1183" s="1"/>
  <c r="N1183"/>
  <c r="M1183"/>
  <c r="Y1183" s="1"/>
  <c r="L1183"/>
  <c r="K1183"/>
  <c r="Q1305"/>
  <c r="P1305"/>
  <c r="O1305"/>
  <c r="U1305" s="1"/>
  <c r="N1305"/>
  <c r="M1305"/>
  <c r="Y1305" s="1"/>
  <c r="L1305"/>
  <c r="K1305"/>
  <c r="Q1473"/>
  <c r="P1473"/>
  <c r="O1473"/>
  <c r="U1473" s="1"/>
  <c r="N1473"/>
  <c r="M1473"/>
  <c r="Y1473" s="1"/>
  <c r="L1473"/>
  <c r="K1473"/>
  <c r="Q1703"/>
  <c r="P1703"/>
  <c r="O1703"/>
  <c r="U1703" s="1"/>
  <c r="N1703"/>
  <c r="M1703"/>
  <c r="Y1703" s="1"/>
  <c r="L1703"/>
  <c r="K1703"/>
  <c r="Q2050"/>
  <c r="P2050"/>
  <c r="O2050"/>
  <c r="U2050" s="1"/>
  <c r="N2050"/>
  <c r="M2050"/>
  <c r="Y2050" s="1"/>
  <c r="L2050"/>
  <c r="K2050"/>
  <c r="Q2524"/>
  <c r="P2524"/>
  <c r="O2524"/>
  <c r="U2524" s="1"/>
  <c r="N2524"/>
  <c r="M2524"/>
  <c r="Y2524" s="1"/>
  <c r="L2524"/>
  <c r="K2524"/>
  <c r="Q3089"/>
  <c r="P3089"/>
  <c r="O3089"/>
  <c r="U3089" s="1"/>
  <c r="N3089"/>
  <c r="M3089"/>
  <c r="Y3089" s="1"/>
  <c r="L3089"/>
  <c r="K3089"/>
  <c r="Q3163"/>
  <c r="P3163"/>
  <c r="O3163"/>
  <c r="U3163" s="1"/>
  <c r="N3163"/>
  <c r="M3163"/>
  <c r="Y3163" s="1"/>
  <c r="L3163"/>
  <c r="K3163"/>
  <c r="Q2627"/>
  <c r="P2627"/>
  <c r="O2627"/>
  <c r="U2627" s="1"/>
  <c r="N2627"/>
  <c r="M2627"/>
  <c r="Y2627" s="1"/>
  <c r="L2627"/>
  <c r="K2627"/>
  <c r="Q2156"/>
  <c r="P2156"/>
  <c r="O2156"/>
  <c r="U2156" s="1"/>
  <c r="N2156"/>
  <c r="M2156"/>
  <c r="Y2156" s="1"/>
  <c r="L2156"/>
  <c r="K2156"/>
  <c r="Q1797"/>
  <c r="P1797"/>
  <c r="O1797"/>
  <c r="U1797" s="1"/>
  <c r="N1797"/>
  <c r="M1797"/>
  <c r="Y1797" s="1"/>
  <c r="L1797"/>
  <c r="K1797"/>
  <c r="Q1550"/>
  <c r="P1550"/>
  <c r="O1550"/>
  <c r="U1550" s="1"/>
  <c r="N1550"/>
  <c r="M1550"/>
  <c r="Y1550" s="1"/>
  <c r="L1550"/>
  <c r="K1550"/>
  <c r="Q1379"/>
  <c r="P1379"/>
  <c r="O1379"/>
  <c r="U1379" s="1"/>
  <c r="N1379"/>
  <c r="M1379"/>
  <c r="Y1379" s="1"/>
  <c r="L1379"/>
  <c r="K1379"/>
  <c r="Q1283"/>
  <c r="P1283"/>
  <c r="O1283"/>
  <c r="U1283" s="1"/>
  <c r="N1283"/>
  <c r="M1283"/>
  <c r="Y1283" s="1"/>
  <c r="L1283"/>
  <c r="K1283"/>
  <c r="Q1238"/>
  <c r="P1238"/>
  <c r="O1238"/>
  <c r="U1238" s="1"/>
  <c r="N1238"/>
  <c r="M1238"/>
  <c r="Y1238" s="1"/>
  <c r="L1238"/>
  <c r="K1238"/>
  <c r="Q1272"/>
  <c r="P1272"/>
  <c r="O1272"/>
  <c r="U1272" s="1"/>
  <c r="N1272"/>
  <c r="M1272"/>
  <c r="Y1272" s="1"/>
  <c r="L1272"/>
  <c r="K1272"/>
  <c r="Q1366"/>
  <c r="P1366"/>
  <c r="O1366"/>
  <c r="U1366" s="1"/>
  <c r="N1366"/>
  <c r="M1366"/>
  <c r="Y1366" s="1"/>
  <c r="L1366"/>
  <c r="K1366"/>
  <c r="Q1531"/>
  <c r="P1531"/>
  <c r="O1531"/>
  <c r="U1531" s="1"/>
  <c r="N1531"/>
  <c r="M1531"/>
  <c r="Y1531" s="1"/>
  <c r="L1531"/>
  <c r="K1531"/>
  <c r="Q1761"/>
  <c r="P1761"/>
  <c r="O1761"/>
  <c r="U1761" s="1"/>
  <c r="N1761"/>
  <c r="M1761"/>
  <c r="Y1761" s="1"/>
  <c r="L1761"/>
  <c r="K1761"/>
  <c r="Q2118"/>
  <c r="P2118"/>
  <c r="O2118"/>
  <c r="U2118" s="1"/>
  <c r="N2118"/>
  <c r="M2118"/>
  <c r="Y2118" s="1"/>
  <c r="L2118"/>
  <c r="K2118"/>
  <c r="Q2569"/>
  <c r="P2569"/>
  <c r="O2569"/>
  <c r="U2569" s="1"/>
  <c r="N2569"/>
  <c r="M2569"/>
  <c r="Y2569" s="1"/>
  <c r="L2569"/>
  <c r="K2569"/>
  <c r="Q3124"/>
  <c r="P3124"/>
  <c r="O3124"/>
  <c r="U3124" s="1"/>
  <c r="N3124"/>
  <c r="M3124"/>
  <c r="Y3124" s="1"/>
  <c r="L3124"/>
  <c r="K3124"/>
  <c r="Q2873"/>
  <c r="P2873"/>
  <c r="O2873"/>
  <c r="U2873" s="1"/>
  <c r="N2873"/>
  <c r="M2873"/>
  <c r="Y2873" s="1"/>
  <c r="L2873"/>
  <c r="K2873"/>
  <c r="Q2366"/>
  <c r="P2366"/>
  <c r="O2366"/>
  <c r="U2366" s="1"/>
  <c r="N2366"/>
  <c r="M2366"/>
  <c r="Y2366" s="1"/>
  <c r="L2366"/>
  <c r="K2366"/>
  <c r="Q1991"/>
  <c r="P1991"/>
  <c r="O1991"/>
  <c r="U1991" s="1"/>
  <c r="N1991"/>
  <c r="M1991"/>
  <c r="Y1991" s="1"/>
  <c r="L1991"/>
  <c r="K1991"/>
  <c r="Q1706"/>
  <c r="P1706"/>
  <c r="O1706"/>
  <c r="U1706" s="1"/>
  <c r="N1706"/>
  <c r="M1706"/>
  <c r="Y1706" s="1"/>
  <c r="L1706"/>
  <c r="K1706"/>
  <c r="Q1532"/>
  <c r="P1532"/>
  <c r="O1532"/>
  <c r="U1532" s="1"/>
  <c r="N1532"/>
  <c r="M1532"/>
  <c r="Y1532" s="1"/>
  <c r="L1532"/>
  <c r="K1532"/>
  <c r="Q1426"/>
  <c r="P1426"/>
  <c r="O1426"/>
  <c r="U1426" s="1"/>
  <c r="N1426"/>
  <c r="M1426"/>
  <c r="Y1426" s="1"/>
  <c r="L1426"/>
  <c r="K1426"/>
  <c r="Q1377"/>
  <c r="P1377"/>
  <c r="O1377"/>
  <c r="U1377" s="1"/>
  <c r="N1377"/>
  <c r="M1377"/>
  <c r="Y1377" s="1"/>
  <c r="L1377"/>
  <c r="K1377"/>
  <c r="Q1400"/>
  <c r="P1400"/>
  <c r="O1400"/>
  <c r="U1400" s="1"/>
  <c r="N1400"/>
  <c r="M1400"/>
  <c r="Y1400" s="1"/>
  <c r="L1400"/>
  <c r="K1400"/>
  <c r="Q1642"/>
  <c r="P1642"/>
  <c r="O1642"/>
  <c r="U1642" s="1"/>
  <c r="N1642"/>
  <c r="M1642"/>
  <c r="Y1642" s="1"/>
  <c r="L1642"/>
  <c r="K1642"/>
  <c r="Q1881"/>
  <c r="P1881"/>
  <c r="O1881"/>
  <c r="U1881" s="1"/>
  <c r="N1881"/>
  <c r="M1881"/>
  <c r="Y1881" s="1"/>
  <c r="L1881"/>
  <c r="K1881"/>
  <c r="Q2247"/>
  <c r="P2247"/>
  <c r="O2247"/>
  <c r="U2247" s="1"/>
  <c r="N2247"/>
  <c r="M2247"/>
  <c r="Y2247" s="1"/>
  <c r="L2247"/>
  <c r="K2247"/>
  <c r="Q2709"/>
  <c r="P2709"/>
  <c r="O2709"/>
  <c r="U2709" s="1"/>
  <c r="N2709"/>
  <c r="M2709"/>
  <c r="Y2709" s="1"/>
  <c r="L2709"/>
  <c r="K2709"/>
  <c r="Q2665"/>
  <c r="P2665"/>
  <c r="O2665"/>
  <c r="U2665" s="1"/>
  <c r="N2665"/>
  <c r="M2665"/>
  <c r="Y2665" s="1"/>
  <c r="L2665"/>
  <c r="K2665"/>
  <c r="Q2253"/>
  <c r="P2253"/>
  <c r="O2253"/>
  <c r="U2253" s="1"/>
  <c r="N2253"/>
  <c r="M2253"/>
  <c r="Y2253" s="1"/>
  <c r="L2253"/>
  <c r="K2253"/>
  <c r="Q1949"/>
  <c r="P1949"/>
  <c r="O1949"/>
  <c r="U1949" s="1"/>
  <c r="N1949"/>
  <c r="M1949"/>
  <c r="Y1949" s="1"/>
  <c r="L1949"/>
  <c r="K1949"/>
  <c r="Q1730"/>
  <c r="P1730"/>
  <c r="O1730"/>
  <c r="U1730" s="1"/>
  <c r="N1730"/>
  <c r="M1730"/>
  <c r="Y1730" s="1"/>
  <c r="L1730"/>
  <c r="K1730"/>
  <c r="Q1613"/>
  <c r="P1613"/>
  <c r="O1613"/>
  <c r="U1613" s="1"/>
  <c r="N1613"/>
  <c r="M1613"/>
  <c r="Y1613" s="1"/>
  <c r="L1613"/>
  <c r="K1613"/>
  <c r="Q1566"/>
  <c r="P1566"/>
  <c r="O1566"/>
  <c r="U1566" s="1"/>
  <c r="N1566"/>
  <c r="M1566"/>
  <c r="Y1566" s="1"/>
  <c r="L1566"/>
  <c r="K1566"/>
  <c r="Q1584"/>
  <c r="P1584"/>
  <c r="O1584"/>
  <c r="U1584" s="1"/>
  <c r="N1584"/>
  <c r="M1584"/>
  <c r="Y1584" s="1"/>
  <c r="L1584"/>
  <c r="K1584"/>
  <c r="Q1661"/>
  <c r="P1661"/>
  <c r="O1661"/>
  <c r="U1661" s="1"/>
  <c r="N1661"/>
  <c r="M1661"/>
  <c r="Y1661" s="1"/>
  <c r="L1661"/>
  <c r="K1661"/>
  <c r="Q1830"/>
  <c r="P1830"/>
  <c r="O1830"/>
  <c r="U1830" s="1"/>
  <c r="N1830"/>
  <c r="M1830"/>
  <c r="Y1830" s="1"/>
  <c r="L1830"/>
  <c r="K1830"/>
  <c r="Q2086"/>
  <c r="P2086"/>
  <c r="O2086"/>
  <c r="U2086" s="1"/>
  <c r="N2086"/>
  <c r="M2086"/>
  <c r="Y2086" s="1"/>
  <c r="L2086"/>
  <c r="K2086"/>
  <c r="Q2444"/>
  <c r="P2444"/>
  <c r="O2444"/>
  <c r="U2444" s="1"/>
  <c r="N2444"/>
  <c r="M2444"/>
  <c r="Y2444" s="1"/>
  <c r="L2444"/>
  <c r="K2444"/>
  <c r="Q2913"/>
  <c r="P2913"/>
  <c r="O2913"/>
  <c r="U2913" s="1"/>
  <c r="N2913"/>
  <c r="M2913"/>
  <c r="Y2913" s="1"/>
  <c r="L2913"/>
  <c r="K2913"/>
  <c r="Q3029"/>
  <c r="P3029"/>
  <c r="O3029"/>
  <c r="U3029" s="1"/>
  <c r="N3029"/>
  <c r="M3029"/>
  <c r="Y3029" s="1"/>
  <c r="L3029"/>
  <c r="K3029"/>
  <c r="Q2598"/>
  <c r="P2598"/>
  <c r="O2598"/>
  <c r="U2598" s="1"/>
  <c r="N2598"/>
  <c r="M2598"/>
  <c r="Y2598" s="1"/>
  <c r="L2598"/>
  <c r="K2598"/>
  <c r="Q2270"/>
  <c r="P2270"/>
  <c r="O2270"/>
  <c r="U2270" s="1"/>
  <c r="N2270"/>
  <c r="M2270"/>
  <c r="Y2270" s="1"/>
  <c r="L2270"/>
  <c r="K2270"/>
  <c r="Q2034"/>
  <c r="P2034"/>
  <c r="O2034"/>
  <c r="U2034" s="1"/>
  <c r="N2034"/>
  <c r="M2034"/>
  <c r="Y2034" s="1"/>
  <c r="L2034"/>
  <c r="K2034"/>
  <c r="Q1883"/>
  <c r="P1883"/>
  <c r="O1883"/>
  <c r="U1883" s="1"/>
  <c r="N1883"/>
  <c r="M1883"/>
  <c r="Y1883" s="1"/>
  <c r="L1883"/>
  <c r="K1883"/>
  <c r="Q1824"/>
  <c r="P1824"/>
  <c r="O1824"/>
  <c r="U1824" s="1"/>
  <c r="N1824"/>
  <c r="M1824"/>
  <c r="Y1824" s="1"/>
  <c r="L1824"/>
  <c r="K1824"/>
  <c r="Q1837"/>
  <c r="P1837"/>
  <c r="O1837"/>
  <c r="U1837" s="1"/>
  <c r="N1837"/>
  <c r="M1837"/>
  <c r="Y1837" s="1"/>
  <c r="L1837"/>
  <c r="K1837"/>
  <c r="Q1918"/>
  <c r="P1918"/>
  <c r="O1918"/>
  <c r="U1918" s="1"/>
  <c r="N1918"/>
  <c r="M1918"/>
  <c r="Y1918" s="1"/>
  <c r="L1918"/>
  <c r="K1918"/>
  <c r="Q2095"/>
  <c r="P2095"/>
  <c r="O2095"/>
  <c r="U2095" s="1"/>
  <c r="N2095"/>
  <c r="M2095"/>
  <c r="Y2095" s="1"/>
  <c r="L2095"/>
  <c r="K2095"/>
  <c r="Q2355"/>
  <c r="P2355"/>
  <c r="O2355"/>
  <c r="U2355" s="1"/>
  <c r="N2355"/>
  <c r="M2355"/>
  <c r="Y2355" s="1"/>
  <c r="L2355"/>
  <c r="K2355"/>
  <c r="Q2729"/>
  <c r="P2729"/>
  <c r="O2729"/>
  <c r="U2729" s="1"/>
  <c r="N2729"/>
  <c r="M2729"/>
  <c r="Y2729" s="1"/>
  <c r="L2729"/>
  <c r="K2729"/>
  <c r="Q3144"/>
  <c r="P3144"/>
  <c r="O3144"/>
  <c r="U3144" s="1"/>
  <c r="N3144"/>
  <c r="M3144"/>
  <c r="Y3144" s="1"/>
  <c r="L3144"/>
  <c r="K3144"/>
  <c r="Q3031"/>
  <c r="P3031"/>
  <c r="O3031"/>
  <c r="U3031" s="1"/>
  <c r="N3031"/>
  <c r="M3031"/>
  <c r="Y3031" s="1"/>
  <c r="L3031"/>
  <c r="K3031"/>
  <c r="Q2692"/>
  <c r="P2692"/>
  <c r="O2692"/>
  <c r="U2692" s="1"/>
  <c r="N2692"/>
  <c r="M2692"/>
  <c r="Y2692" s="1"/>
  <c r="L2692"/>
  <c r="K2692"/>
  <c r="Q2428"/>
  <c r="P2428"/>
  <c r="O2428"/>
  <c r="U2428" s="1"/>
  <c r="N2428"/>
  <c r="M2428"/>
  <c r="Y2428" s="1"/>
  <c r="L2428"/>
  <c r="K2428"/>
  <c r="Q2261"/>
  <c r="P2261"/>
  <c r="O2261"/>
  <c r="U2261" s="1"/>
  <c r="N2261"/>
  <c r="M2261"/>
  <c r="Y2261" s="1"/>
  <c r="L2261"/>
  <c r="K2261"/>
  <c r="Q2184"/>
  <c r="P2184"/>
  <c r="O2184"/>
  <c r="U2184" s="1"/>
  <c r="N2184"/>
  <c r="M2184"/>
  <c r="Y2184" s="1"/>
  <c r="L2184"/>
  <c r="K2184"/>
  <c r="Q2186"/>
  <c r="P2186"/>
  <c r="O2186"/>
  <c r="U2186" s="1"/>
  <c r="N2186"/>
  <c r="M2186"/>
  <c r="Y2186" s="1"/>
  <c r="L2186"/>
  <c r="K2186"/>
  <c r="Q2275"/>
  <c r="P2275"/>
  <c r="O2275"/>
  <c r="U2275" s="1"/>
  <c r="N2275"/>
  <c r="M2275"/>
  <c r="Y2275" s="1"/>
  <c r="L2275"/>
  <c r="K2275"/>
  <c r="Q2453"/>
  <c r="P2453"/>
  <c r="O2453"/>
  <c r="U2453" s="1"/>
  <c r="N2453"/>
  <c r="M2453"/>
  <c r="Y2453" s="1"/>
  <c r="L2453"/>
  <c r="K2453"/>
  <c r="Q2722"/>
  <c r="P2722"/>
  <c r="O2722"/>
  <c r="U2722" s="1"/>
  <c r="N2722"/>
  <c r="M2722"/>
  <c r="Y2722" s="1"/>
  <c r="L2722"/>
  <c r="K2722"/>
  <c r="Q3064"/>
  <c r="P3064"/>
  <c r="O3064"/>
  <c r="U3064" s="1"/>
  <c r="N3064"/>
  <c r="M3064"/>
  <c r="Y3064" s="1"/>
  <c r="L3064"/>
  <c r="K3064"/>
  <c r="Q3149"/>
  <c r="P3149"/>
  <c r="O3149"/>
  <c r="U3149" s="1"/>
  <c r="N3149"/>
  <c r="M3149"/>
  <c r="Y3149" s="1"/>
  <c r="L3149"/>
  <c r="K3149"/>
  <c r="Q2926"/>
  <c r="P2926"/>
  <c r="O2926"/>
  <c r="U2926" s="1"/>
  <c r="N2926"/>
  <c r="M2926"/>
  <c r="Y2926" s="1"/>
  <c r="L2926"/>
  <c r="K2926"/>
  <c r="Q2739"/>
  <c r="P2739"/>
  <c r="O2739"/>
  <c r="U2739" s="1"/>
  <c r="N2739"/>
  <c r="M2739"/>
  <c r="Y2739" s="1"/>
  <c r="L2739"/>
  <c r="K2739"/>
  <c r="Q2638"/>
  <c r="P2638"/>
  <c r="O2638"/>
  <c r="U2638" s="1"/>
  <c r="N2638"/>
  <c r="M2638"/>
  <c r="Y2638" s="1"/>
  <c r="L2638"/>
  <c r="K2638"/>
  <c r="Q2632"/>
  <c r="P2632"/>
  <c r="O2632"/>
  <c r="U2632" s="1"/>
  <c r="N2632"/>
  <c r="M2632"/>
  <c r="Y2632" s="1"/>
  <c r="L2632"/>
  <c r="K2632"/>
  <c r="Q2724"/>
  <c r="P2724"/>
  <c r="O2724"/>
  <c r="U2724" s="1"/>
  <c r="N2724"/>
  <c r="M2724"/>
  <c r="Y2724" s="1"/>
  <c r="L2724"/>
  <c r="K2724"/>
  <c r="Q2900"/>
  <c r="P2900"/>
  <c r="O2900"/>
  <c r="U2900" s="1"/>
  <c r="N2900"/>
  <c r="M2900"/>
  <c r="Y2900" s="1"/>
  <c r="L2900"/>
  <c r="K2900"/>
  <c r="Q3126"/>
  <c r="P3126"/>
  <c r="O3126"/>
  <c r="U3126" s="1"/>
  <c r="N3126"/>
  <c r="M3126"/>
  <c r="Y3126" s="1"/>
  <c r="L3126"/>
  <c r="K3126"/>
  <c r="Q3148"/>
  <c r="P3148"/>
  <c r="O3148"/>
  <c r="U3148" s="1"/>
  <c r="N3148"/>
  <c r="M3148"/>
  <c r="Y3148" s="1"/>
  <c r="L3148"/>
  <c r="K3148"/>
  <c r="Q3135"/>
  <c r="P3135"/>
  <c r="O3135"/>
  <c r="U3135" s="1"/>
  <c r="N3135"/>
  <c r="M3135"/>
  <c r="Y3135" s="1"/>
  <c r="L3135"/>
  <c r="K3135"/>
  <c r="Q3186"/>
  <c r="P3186"/>
  <c r="O3186"/>
  <c r="U3186" s="1"/>
  <c r="N3186"/>
  <c r="M3186"/>
  <c r="Y3186" s="1"/>
  <c r="L3186"/>
  <c r="K3186"/>
  <c r="Q2458"/>
  <c r="P2458"/>
  <c r="O2458"/>
  <c r="U2458" s="1"/>
  <c r="N2458"/>
  <c r="M2458"/>
  <c r="Y2458" s="1"/>
  <c r="L2458"/>
  <c r="K2458"/>
  <c r="Q2662"/>
  <c r="P2662"/>
  <c r="O2662"/>
  <c r="U2662" s="1"/>
  <c r="N2662"/>
  <c r="M2662"/>
  <c r="Y2662" s="1"/>
  <c r="L2662"/>
  <c r="K2662"/>
  <c r="Q2963"/>
  <c r="P2963"/>
  <c r="O2963"/>
  <c r="U2963" s="1"/>
  <c r="N2963"/>
  <c r="M2963"/>
  <c r="Y2963" s="1"/>
  <c r="L2963"/>
  <c r="K2963"/>
  <c r="Q2014"/>
  <c r="P2014"/>
  <c r="O2014"/>
  <c r="U2014" s="1"/>
  <c r="N2014"/>
  <c r="M2014"/>
  <c r="Y2014" s="1"/>
  <c r="L2014"/>
  <c r="K2014"/>
  <c r="Q2189"/>
  <c r="P2189"/>
  <c r="O2189"/>
  <c r="U2189" s="1"/>
  <c r="N2189"/>
  <c r="M2189"/>
  <c r="Y2189" s="1"/>
  <c r="L2189"/>
  <c r="K2189"/>
  <c r="Q2464"/>
  <c r="P2464"/>
  <c r="O2464"/>
  <c r="U2464" s="1"/>
  <c r="N2464"/>
  <c r="M2464"/>
  <c r="Y2464" s="1"/>
  <c r="L2464"/>
  <c r="K2464"/>
  <c r="Q2846"/>
  <c r="P2846"/>
  <c r="O2846"/>
  <c r="U2846" s="1"/>
  <c r="N2846"/>
  <c r="M2846"/>
  <c r="Y2846" s="1"/>
  <c r="L2846"/>
  <c r="K2846"/>
  <c r="Q1658"/>
  <c r="P1658"/>
  <c r="O1658"/>
  <c r="U1658" s="1"/>
  <c r="N1658"/>
  <c r="M1658"/>
  <c r="Y1658" s="1"/>
  <c r="L1658"/>
  <c r="K1658"/>
  <c r="Q1819"/>
  <c r="P1819"/>
  <c r="O1819"/>
  <c r="U1819" s="1"/>
  <c r="N1819"/>
  <c r="M1819"/>
  <c r="Y1819" s="1"/>
  <c r="L1819"/>
  <c r="K1819"/>
  <c r="Q2062"/>
  <c r="P2062"/>
  <c r="O2062"/>
  <c r="U2062" s="1"/>
  <c r="N2062"/>
  <c r="M2062"/>
  <c r="Y2062" s="1"/>
  <c r="L2062"/>
  <c r="K2062"/>
  <c r="Q2410"/>
  <c r="P2410"/>
  <c r="O2410"/>
  <c r="U2410" s="1"/>
  <c r="N2410"/>
  <c r="M2410"/>
  <c r="Y2410" s="1"/>
  <c r="L2410"/>
  <c r="K2410"/>
  <c r="Q2867"/>
  <c r="P2867"/>
  <c r="O2867"/>
  <c r="U2867" s="1"/>
  <c r="N2867"/>
  <c r="M2867"/>
  <c r="Y2867" s="1"/>
  <c r="L2867"/>
  <c r="K2867"/>
  <c r="Q1346"/>
  <c r="P1346"/>
  <c r="O1346"/>
  <c r="U1346" s="1"/>
  <c r="N1346"/>
  <c r="M1346"/>
  <c r="Y1346" s="1"/>
  <c r="L1346"/>
  <c r="K1346"/>
  <c r="Q1416"/>
  <c r="P1416"/>
  <c r="O1416"/>
  <c r="U1416" s="1"/>
  <c r="N1416"/>
  <c r="M1416"/>
  <c r="Y1416" s="1"/>
  <c r="L1416"/>
  <c r="K1416"/>
  <c r="Q1549"/>
  <c r="P1549"/>
  <c r="O1549"/>
  <c r="U1549" s="1"/>
  <c r="N1549"/>
  <c r="M1549"/>
  <c r="Y1549" s="1"/>
  <c r="L1549"/>
  <c r="K1549"/>
  <c r="Q1753"/>
  <c r="P1753"/>
  <c r="O1753"/>
  <c r="U1753" s="1"/>
  <c r="N1753"/>
  <c r="M1753"/>
  <c r="Y1753" s="1"/>
  <c r="L1753"/>
  <c r="K1753"/>
  <c r="Q2070"/>
  <c r="P2070"/>
  <c r="O2070"/>
  <c r="U2070" s="1"/>
  <c r="N2070"/>
  <c r="M2070"/>
  <c r="Y2070" s="1"/>
  <c r="L2070"/>
  <c r="K2070"/>
  <c r="Q2500"/>
  <c r="P2500"/>
  <c r="O2500"/>
  <c r="U2500" s="1"/>
  <c r="N2500"/>
  <c r="M2500"/>
  <c r="Y2500" s="1"/>
  <c r="L2500"/>
  <c r="K2500"/>
  <c r="Q3023"/>
  <c r="P3023"/>
  <c r="O3023"/>
  <c r="U3023" s="1"/>
  <c r="N3023"/>
  <c r="M3023"/>
  <c r="Y3023" s="1"/>
  <c r="L3023"/>
  <c r="K3023"/>
  <c r="Q2266"/>
  <c r="P2266"/>
  <c r="O2266"/>
  <c r="U2266" s="1"/>
  <c r="N2266"/>
  <c r="M2266"/>
  <c r="Y2266" s="1"/>
  <c r="L2266"/>
  <c r="K2266"/>
  <c r="Q1229"/>
  <c r="P1229"/>
  <c r="O1229"/>
  <c r="U1229" s="1"/>
  <c r="N1229"/>
  <c r="M1229"/>
  <c r="Y1229" s="1"/>
  <c r="L1229"/>
  <c r="K1229"/>
  <c r="Q1146"/>
  <c r="P1146"/>
  <c r="O1146"/>
  <c r="U1146" s="1"/>
  <c r="N1146"/>
  <c r="M1146"/>
  <c r="Y1146" s="1"/>
  <c r="L1146"/>
  <c r="K1146"/>
  <c r="Q1220"/>
  <c r="P1220"/>
  <c r="O1220"/>
  <c r="U1220" s="1"/>
  <c r="N1220"/>
  <c r="M1220"/>
  <c r="Y1220" s="1"/>
  <c r="L1220"/>
  <c r="K1220"/>
  <c r="Q1347"/>
  <c r="P1347"/>
  <c r="O1347"/>
  <c r="U1347" s="1"/>
  <c r="N1347"/>
  <c r="M1347"/>
  <c r="Y1347" s="1"/>
  <c r="L1347"/>
  <c r="K1347"/>
  <c r="Q1541"/>
  <c r="P1541"/>
  <c r="O1541"/>
  <c r="U1541" s="1"/>
  <c r="N1541"/>
  <c r="M1541"/>
  <c r="Y1541" s="1"/>
  <c r="L1541"/>
  <c r="K1541"/>
  <c r="Q1817"/>
  <c r="P1817"/>
  <c r="O1817"/>
  <c r="U1817" s="1"/>
  <c r="N1817"/>
  <c r="M1817"/>
  <c r="Y1817" s="1"/>
  <c r="L1817"/>
  <c r="K1817"/>
  <c r="Q2214"/>
  <c r="P2214"/>
  <c r="O2214"/>
  <c r="U2214" s="1"/>
  <c r="N2214"/>
  <c r="M2214"/>
  <c r="Y2214" s="1"/>
  <c r="L2214"/>
  <c r="K2214"/>
  <c r="Q2731"/>
  <c r="P2731"/>
  <c r="O2731"/>
  <c r="U2731" s="1"/>
  <c r="N2731"/>
  <c r="M2731"/>
  <c r="Y2731" s="1"/>
  <c r="L2731"/>
  <c r="K2731"/>
  <c r="Q2679"/>
  <c r="P2679"/>
  <c r="O2679"/>
  <c r="U2679" s="1"/>
  <c r="N2679"/>
  <c r="M2679"/>
  <c r="Y2679" s="1"/>
  <c r="L2679"/>
  <c r="K2679"/>
  <c r="Q2150"/>
  <c r="P2150"/>
  <c r="O2150"/>
  <c r="U2150" s="1"/>
  <c r="N2150"/>
  <c r="M2150"/>
  <c r="Y2150" s="1"/>
  <c r="L2150"/>
  <c r="K2150"/>
  <c r="Q1738"/>
  <c r="P1738"/>
  <c r="O1738"/>
  <c r="U1738" s="1"/>
  <c r="N1738"/>
  <c r="M1738"/>
  <c r="Y1738" s="1"/>
  <c r="L1738"/>
  <c r="K1738"/>
  <c r="Q1253"/>
  <c r="P1253"/>
  <c r="O1253"/>
  <c r="U1253" s="1"/>
  <c r="N1253"/>
  <c r="M1253"/>
  <c r="Y1253" s="1"/>
  <c r="L1253"/>
  <c r="K1253"/>
  <c r="Q1092"/>
  <c r="P1092"/>
  <c r="O1092"/>
  <c r="U1092" s="1"/>
  <c r="N1092"/>
  <c r="M1092"/>
  <c r="Y1092" s="1"/>
  <c r="L1092"/>
  <c r="K1092"/>
  <c r="Q987"/>
  <c r="P987"/>
  <c r="O987"/>
  <c r="U987" s="1"/>
  <c r="N987"/>
  <c r="M987"/>
  <c r="Y987" s="1"/>
  <c r="L987"/>
  <c r="K987"/>
  <c r="Q973"/>
  <c r="P973"/>
  <c r="O973"/>
  <c r="U973" s="1"/>
  <c r="N973"/>
  <c r="M973"/>
  <c r="Y973" s="1"/>
  <c r="L973"/>
  <c r="K973"/>
  <c r="Q1057"/>
  <c r="P1057"/>
  <c r="O1057"/>
  <c r="U1057" s="1"/>
  <c r="N1057"/>
  <c r="M1057"/>
  <c r="Y1057" s="1"/>
  <c r="L1057"/>
  <c r="K1057"/>
  <c r="Q1190"/>
  <c r="P1190"/>
  <c r="O1190"/>
  <c r="U1190" s="1"/>
  <c r="N1190"/>
  <c r="M1190"/>
  <c r="Y1190" s="1"/>
  <c r="L1190"/>
  <c r="K1190"/>
  <c r="Q1388"/>
  <c r="P1388"/>
  <c r="O1388"/>
  <c r="U1388" s="1"/>
  <c r="N1388"/>
  <c r="M1388"/>
  <c r="Y1388" s="1"/>
  <c r="L1388"/>
  <c r="K1388"/>
  <c r="Q1637"/>
  <c r="P1637"/>
  <c r="O1637"/>
  <c r="U1637" s="1"/>
  <c r="N1637"/>
  <c r="M1637"/>
  <c r="Y1637" s="1"/>
  <c r="L1637"/>
  <c r="K1637"/>
  <c r="Q2007"/>
  <c r="P2007"/>
  <c r="O2007"/>
  <c r="U2007" s="1"/>
  <c r="N2007"/>
  <c r="M2007"/>
  <c r="Y2007" s="1"/>
  <c r="L2007"/>
  <c r="K2007"/>
  <c r="Q2492"/>
  <c r="P2492"/>
  <c r="O2492"/>
  <c r="U2492" s="1"/>
  <c r="N2492"/>
  <c r="M2492"/>
  <c r="Y2492" s="1"/>
  <c r="L2492"/>
  <c r="K2492"/>
  <c r="Q3078"/>
  <c r="P3078"/>
  <c r="O3078"/>
  <c r="U3078" s="1"/>
  <c r="N3078"/>
  <c r="M3078"/>
  <c r="Y3078" s="1"/>
  <c r="L3078"/>
  <c r="K3078"/>
  <c r="Q2631"/>
  <c r="P2631"/>
  <c r="O2631"/>
  <c r="U2631" s="1"/>
  <c r="N2631"/>
  <c r="M2631"/>
  <c r="Y2631" s="1"/>
  <c r="L2631"/>
  <c r="K2631"/>
  <c r="Q2099"/>
  <c r="P2099"/>
  <c r="O2099"/>
  <c r="U2099" s="1"/>
  <c r="N2099"/>
  <c r="M2099"/>
  <c r="Y2099" s="1"/>
  <c r="L2099"/>
  <c r="K2099"/>
  <c r="Q1689"/>
  <c r="P1689"/>
  <c r="O1689"/>
  <c r="U1689" s="1"/>
  <c r="N1689"/>
  <c r="M1689"/>
  <c r="Y1689" s="1"/>
  <c r="L1689"/>
  <c r="K1689"/>
  <c r="Q1181"/>
  <c r="P1181"/>
  <c r="O1181"/>
  <c r="U1181" s="1"/>
  <c r="N1181"/>
  <c r="M1181"/>
  <c r="Y1181" s="1"/>
  <c r="L1181"/>
  <c r="K1181"/>
  <c r="Q1006"/>
  <c r="P1006"/>
  <c r="O1006"/>
  <c r="U1006" s="1"/>
  <c r="N1006"/>
  <c r="M1006"/>
  <c r="Y1006" s="1"/>
  <c r="L1006"/>
  <c r="K1006"/>
  <c r="Q896"/>
  <c r="P896"/>
  <c r="O896"/>
  <c r="U896" s="1"/>
  <c r="N896"/>
  <c r="M896"/>
  <c r="Y896" s="1"/>
  <c r="L896"/>
  <c r="K896"/>
  <c r="Q877"/>
  <c r="P877"/>
  <c r="O877"/>
  <c r="U877" s="1"/>
  <c r="N877"/>
  <c r="M877"/>
  <c r="Y877" s="1"/>
  <c r="L877"/>
  <c r="K877"/>
  <c r="Q935"/>
  <c r="P935"/>
  <c r="O935"/>
  <c r="U935" s="1"/>
  <c r="N935"/>
  <c r="M935"/>
  <c r="Y935" s="1"/>
  <c r="L935"/>
  <c r="K935"/>
  <c r="Q1293"/>
  <c r="P1293"/>
  <c r="O1293"/>
  <c r="U1293" s="1"/>
  <c r="N1293"/>
  <c r="M1293"/>
  <c r="Y1293" s="1"/>
  <c r="L1293"/>
  <c r="K1293"/>
  <c r="Q1535"/>
  <c r="P1535"/>
  <c r="O1535"/>
  <c r="U1535" s="1"/>
  <c r="N1535"/>
  <c r="M1535"/>
  <c r="Y1535" s="1"/>
  <c r="L1535"/>
  <c r="K1535"/>
  <c r="Q1857"/>
  <c r="P1857"/>
  <c r="O1857"/>
  <c r="U1857" s="1"/>
  <c r="N1857"/>
  <c r="M1857"/>
  <c r="Y1857" s="1"/>
  <c r="L1857"/>
  <c r="K1857"/>
  <c r="Q2329"/>
  <c r="P2329"/>
  <c r="O2329"/>
  <c r="U2329" s="1"/>
  <c r="N2329"/>
  <c r="M2329"/>
  <c r="Y2329" s="1"/>
  <c r="L2329"/>
  <c r="K2329"/>
  <c r="Q2937"/>
  <c r="P2937"/>
  <c r="O2937"/>
  <c r="U2937" s="1"/>
  <c r="N2937"/>
  <c r="M2937"/>
  <c r="Y2937" s="1"/>
  <c r="L2937"/>
  <c r="K2937"/>
  <c r="Q2661"/>
  <c r="P2661"/>
  <c r="O2661"/>
  <c r="U2661" s="1"/>
  <c r="N2661"/>
  <c r="M2661"/>
  <c r="Y2661" s="1"/>
  <c r="L2661"/>
  <c r="K2661"/>
  <c r="Q2120"/>
  <c r="P2120"/>
  <c r="O2120"/>
  <c r="U2120" s="1"/>
  <c r="N2120"/>
  <c r="M2120"/>
  <c r="Y2120" s="1"/>
  <c r="L2120"/>
  <c r="K2120"/>
  <c r="Q1698"/>
  <c r="P1698"/>
  <c r="O1698"/>
  <c r="U1698" s="1"/>
  <c r="N1698"/>
  <c r="M1698"/>
  <c r="Y1698" s="1"/>
  <c r="L1698"/>
  <c r="K1698"/>
  <c r="Q1413"/>
  <c r="P1413"/>
  <c r="O1413"/>
  <c r="U1413" s="1"/>
  <c r="N1413"/>
  <c r="M1413"/>
  <c r="Y1413" s="1"/>
  <c r="L1413"/>
  <c r="K1413"/>
  <c r="Q1176"/>
  <c r="P1176"/>
  <c r="O1176"/>
  <c r="U1176" s="1"/>
  <c r="N1176"/>
  <c r="M1176"/>
  <c r="Y1176" s="1"/>
  <c r="L1176"/>
  <c r="K1176"/>
  <c r="Q983"/>
  <c r="P983"/>
  <c r="O983"/>
  <c r="U983" s="1"/>
  <c r="N983"/>
  <c r="M983"/>
  <c r="Y983" s="1"/>
  <c r="L983"/>
  <c r="K983"/>
  <c r="Q872"/>
  <c r="P872"/>
  <c r="O872"/>
  <c r="U872" s="1"/>
  <c r="N872"/>
  <c r="M872"/>
  <c r="Y872" s="1"/>
  <c r="L872"/>
  <c r="K872"/>
  <c r="Q854"/>
  <c r="P854"/>
  <c r="O854"/>
  <c r="U854" s="1"/>
  <c r="N854"/>
  <c r="M854"/>
  <c r="Y854" s="1"/>
  <c r="L854"/>
  <c r="K854"/>
  <c r="Q892"/>
  <c r="P892"/>
  <c r="O892"/>
  <c r="U892" s="1"/>
  <c r="N892"/>
  <c r="M892"/>
  <c r="Y892" s="1"/>
  <c r="L892"/>
  <c r="K892"/>
  <c r="Q1038"/>
  <c r="P1038"/>
  <c r="O1038"/>
  <c r="U1038" s="1"/>
  <c r="N1038"/>
  <c r="M1038"/>
  <c r="Y1038" s="1"/>
  <c r="L1038"/>
  <c r="K1038"/>
  <c r="Q1239"/>
  <c r="P1239"/>
  <c r="O1239"/>
  <c r="U1239" s="1"/>
  <c r="N1239"/>
  <c r="M1239"/>
  <c r="Y1239" s="1"/>
  <c r="L1239"/>
  <c r="K1239"/>
  <c r="Q1489"/>
  <c r="P1489"/>
  <c r="O1489"/>
  <c r="U1489" s="1"/>
  <c r="N1489"/>
  <c r="M1489"/>
  <c r="Y1489" s="1"/>
  <c r="L1489"/>
  <c r="K1489"/>
  <c r="Q1801"/>
  <c r="P1801"/>
  <c r="O1801"/>
  <c r="U1801" s="1"/>
  <c r="N1801"/>
  <c r="M1801"/>
  <c r="Y1801" s="1"/>
  <c r="L1801"/>
  <c r="K1801"/>
  <c r="Q2252"/>
  <c r="P2252"/>
  <c r="O2252"/>
  <c r="U2252" s="1"/>
  <c r="N2252"/>
  <c r="M2252"/>
  <c r="Y2252" s="1"/>
  <c r="L2252"/>
  <c r="K2252"/>
  <c r="Q2838"/>
  <c r="P2838"/>
  <c r="O2838"/>
  <c r="U2838" s="1"/>
  <c r="N2838"/>
  <c r="M2838"/>
  <c r="Y2838" s="1"/>
  <c r="L2838"/>
  <c r="K2838"/>
  <c r="Q2764"/>
  <c r="P2764"/>
  <c r="O2764"/>
  <c r="U2764" s="1"/>
  <c r="N2764"/>
  <c r="M2764"/>
  <c r="Y2764" s="1"/>
  <c r="L2764"/>
  <c r="K2764"/>
  <c r="Q2204"/>
  <c r="P2204"/>
  <c r="O2204"/>
  <c r="U2204" s="1"/>
  <c r="N2204"/>
  <c r="M2204"/>
  <c r="Y2204" s="1"/>
  <c r="L2204"/>
  <c r="K2204"/>
  <c r="Q1768"/>
  <c r="P1768"/>
  <c r="O1768"/>
  <c r="U1768" s="1"/>
  <c r="N1768"/>
  <c r="M1768"/>
  <c r="Y1768" s="1"/>
  <c r="L1768"/>
  <c r="K1768"/>
  <c r="Q1468"/>
  <c r="P1468"/>
  <c r="O1468"/>
  <c r="U1468" s="1"/>
  <c r="N1468"/>
  <c r="M1468"/>
  <c r="Y1468" s="1"/>
  <c r="L1468"/>
  <c r="K1468"/>
  <c r="Q1232"/>
  <c r="P1232"/>
  <c r="O1232"/>
  <c r="U1232" s="1"/>
  <c r="N1232"/>
  <c r="M1232"/>
  <c r="Y1232" s="1"/>
  <c r="L1232"/>
  <c r="K1232"/>
  <c r="Q1047"/>
  <c r="P1047"/>
  <c r="O1047"/>
  <c r="U1047" s="1"/>
  <c r="N1047"/>
  <c r="M1047"/>
  <c r="Y1047" s="1"/>
  <c r="L1047"/>
  <c r="K1047"/>
  <c r="Q917"/>
  <c r="P917"/>
  <c r="O917"/>
  <c r="U917" s="1"/>
  <c r="N917"/>
  <c r="M917"/>
  <c r="Y917" s="1"/>
  <c r="L917"/>
  <c r="K917"/>
  <c r="Q878"/>
  <c r="P878"/>
  <c r="O878"/>
  <c r="U878" s="1"/>
  <c r="N878"/>
  <c r="M878"/>
  <c r="Y878" s="1"/>
  <c r="L878"/>
  <c r="K878"/>
  <c r="Q922"/>
  <c r="P922"/>
  <c r="O922"/>
  <c r="U922" s="1"/>
  <c r="N922"/>
  <c r="M922"/>
  <c r="Y922" s="1"/>
  <c r="L922"/>
  <c r="K922"/>
  <c r="Q1063"/>
  <c r="P1063"/>
  <c r="O1063"/>
  <c r="U1063" s="1"/>
  <c r="N1063"/>
  <c r="M1063"/>
  <c r="Y1063" s="1"/>
  <c r="L1063"/>
  <c r="K1063"/>
  <c r="Q1248"/>
  <c r="P1248"/>
  <c r="O1248"/>
  <c r="U1248" s="1"/>
  <c r="N1248"/>
  <c r="M1248"/>
  <c r="Y1248" s="1"/>
  <c r="L1248"/>
  <c r="K1248"/>
  <c r="Q1490"/>
  <c r="P1490"/>
  <c r="O1490"/>
  <c r="U1490" s="1"/>
  <c r="N1490"/>
  <c r="M1490"/>
  <c r="Y1490" s="1"/>
  <c r="L1490"/>
  <c r="K1490"/>
  <c r="Q1794"/>
  <c r="P1794"/>
  <c r="O1794"/>
  <c r="U1794" s="1"/>
  <c r="N1794"/>
  <c r="M1794"/>
  <c r="Y1794" s="1"/>
  <c r="L1794"/>
  <c r="K1794"/>
  <c r="Q2236"/>
  <c r="P2236"/>
  <c r="O2236"/>
  <c r="U2236" s="1"/>
  <c r="N2236"/>
  <c r="M2236"/>
  <c r="Y2236" s="1"/>
  <c r="L2236"/>
  <c r="K2236"/>
  <c r="Q2941"/>
  <c r="P2941"/>
  <c r="O2941"/>
  <c r="U2941" s="1"/>
  <c r="N2941"/>
  <c r="M2941"/>
  <c r="Y2941" s="1"/>
  <c r="L2941"/>
  <c r="K2941"/>
  <c r="Q2347"/>
  <c r="P2347"/>
  <c r="O2347"/>
  <c r="U2347" s="1"/>
  <c r="N2347"/>
  <c r="M2347"/>
  <c r="Y2347" s="1"/>
  <c r="L2347"/>
  <c r="K2347"/>
  <c r="Q1894"/>
  <c r="P1894"/>
  <c r="O1894"/>
  <c r="U1894" s="1"/>
  <c r="N1894"/>
  <c r="M1894"/>
  <c r="Y1894" s="1"/>
  <c r="L1894"/>
  <c r="K1894"/>
  <c r="Q1571"/>
  <c r="P1571"/>
  <c r="O1571"/>
  <c r="U1571" s="1"/>
  <c r="N1571"/>
  <c r="M1571"/>
  <c r="Y1571" s="1"/>
  <c r="L1571"/>
  <c r="K1571"/>
  <c r="Q1337"/>
  <c r="P1337"/>
  <c r="O1337"/>
  <c r="U1337" s="1"/>
  <c r="N1337"/>
  <c r="M1337"/>
  <c r="Y1337" s="1"/>
  <c r="L1337"/>
  <c r="K1337"/>
  <c r="Q1154"/>
  <c r="P1154"/>
  <c r="O1154"/>
  <c r="U1154" s="1"/>
  <c r="N1154"/>
  <c r="M1154"/>
  <c r="Y1154" s="1"/>
  <c r="L1154"/>
  <c r="K1154"/>
  <c r="Q1034"/>
  <c r="P1034"/>
  <c r="O1034"/>
  <c r="U1034" s="1"/>
  <c r="N1034"/>
  <c r="M1034"/>
  <c r="Y1034" s="1"/>
  <c r="L1034"/>
  <c r="K1034"/>
  <c r="Q979"/>
  <c r="P979"/>
  <c r="O979"/>
  <c r="U979" s="1"/>
  <c r="N979"/>
  <c r="M979"/>
  <c r="Y979" s="1"/>
  <c r="L979"/>
  <c r="K979"/>
  <c r="Q1019"/>
  <c r="P1019"/>
  <c r="O1019"/>
  <c r="U1019" s="1"/>
  <c r="N1019"/>
  <c r="M1019"/>
  <c r="Y1019" s="1"/>
  <c r="L1019"/>
  <c r="K1019"/>
  <c r="Q1131"/>
  <c r="P1131"/>
  <c r="O1131"/>
  <c r="U1131" s="1"/>
  <c r="N1131"/>
  <c r="M1131"/>
  <c r="Y1131" s="1"/>
  <c r="L1131"/>
  <c r="K1131"/>
  <c r="Q1316"/>
  <c r="P1316"/>
  <c r="O1316"/>
  <c r="U1316" s="1"/>
  <c r="N1316"/>
  <c r="M1316"/>
  <c r="Y1316" s="1"/>
  <c r="L1316"/>
  <c r="K1316"/>
  <c r="Q1537"/>
  <c r="P1537"/>
  <c r="O1537"/>
  <c r="U1537" s="1"/>
  <c r="N1537"/>
  <c r="M1537"/>
  <c r="Y1537" s="1"/>
  <c r="L1537"/>
  <c r="K1537"/>
  <c r="Q1846"/>
  <c r="P1846"/>
  <c r="O1846"/>
  <c r="U1846" s="1"/>
  <c r="N1846"/>
  <c r="M1846"/>
  <c r="Y1846" s="1"/>
  <c r="L1846"/>
  <c r="K1846"/>
  <c r="Q2293"/>
  <c r="P2293"/>
  <c r="O2293"/>
  <c r="U2293" s="1"/>
  <c r="N2293"/>
  <c r="M2293"/>
  <c r="Y2293" s="1"/>
  <c r="L2293"/>
  <c r="K2293"/>
  <c r="Q2859"/>
  <c r="P2859"/>
  <c r="O2859"/>
  <c r="U2859" s="1"/>
  <c r="N2859"/>
  <c r="M2859"/>
  <c r="Y2859" s="1"/>
  <c r="L2859"/>
  <c r="K2859"/>
  <c r="Q2580"/>
  <c r="P2580"/>
  <c r="O2580"/>
  <c r="U2580" s="1"/>
  <c r="N2580"/>
  <c r="M2580"/>
  <c r="Y2580" s="1"/>
  <c r="L2580"/>
  <c r="K2580"/>
  <c r="Q2105"/>
  <c r="P2105"/>
  <c r="O2105"/>
  <c r="U2105" s="1"/>
  <c r="N2105"/>
  <c r="M2105"/>
  <c r="Y2105" s="1"/>
  <c r="L2105"/>
  <c r="K2105"/>
  <c r="Q1733"/>
  <c r="P1733"/>
  <c r="O1733"/>
  <c r="U1733" s="1"/>
  <c r="N1733"/>
  <c r="M1733"/>
  <c r="Y1733" s="1"/>
  <c r="L1733"/>
  <c r="K1733"/>
  <c r="Q1496"/>
  <c r="P1496"/>
  <c r="O1496"/>
  <c r="U1496" s="1"/>
  <c r="N1496"/>
  <c r="M1496"/>
  <c r="Y1496" s="1"/>
  <c r="L1496"/>
  <c r="K1496"/>
  <c r="Q1320"/>
  <c r="P1320"/>
  <c r="O1320"/>
  <c r="U1320" s="1"/>
  <c r="N1320"/>
  <c r="M1320"/>
  <c r="Y1320" s="1"/>
  <c r="L1320"/>
  <c r="K1320"/>
  <c r="Q1200"/>
  <c r="P1200"/>
  <c r="O1200"/>
  <c r="U1200" s="1"/>
  <c r="N1200"/>
  <c r="M1200"/>
  <c r="Y1200" s="1"/>
  <c r="L1200"/>
  <c r="K1200"/>
  <c r="Q1148"/>
  <c r="P1148"/>
  <c r="O1148"/>
  <c r="U1148" s="1"/>
  <c r="N1148"/>
  <c r="M1148"/>
  <c r="Y1148" s="1"/>
  <c r="L1148"/>
  <c r="K1148"/>
  <c r="Q1170"/>
  <c r="P1170"/>
  <c r="O1170"/>
  <c r="U1170" s="1"/>
  <c r="N1170"/>
  <c r="M1170"/>
  <c r="Y1170" s="1"/>
  <c r="L1170"/>
  <c r="K1170"/>
  <c r="Q1275"/>
  <c r="P1275"/>
  <c r="O1275"/>
  <c r="U1275" s="1"/>
  <c r="N1275"/>
  <c r="M1275"/>
  <c r="Y1275" s="1"/>
  <c r="L1275"/>
  <c r="K1275"/>
  <c r="Q1434"/>
  <c r="P1434"/>
  <c r="O1434"/>
  <c r="U1434" s="1"/>
  <c r="N1434"/>
  <c r="M1434"/>
  <c r="Y1434" s="1"/>
  <c r="L1434"/>
  <c r="K1434"/>
  <c r="Q1646"/>
  <c r="P1646"/>
  <c r="O1646"/>
  <c r="U1646" s="1"/>
  <c r="N1646"/>
  <c r="M1646"/>
  <c r="Y1646" s="1"/>
  <c r="L1646"/>
  <c r="K1646"/>
  <c r="Q1974"/>
  <c r="P1974"/>
  <c r="O1974"/>
  <c r="U1974" s="1"/>
  <c r="N1974"/>
  <c r="M1974"/>
  <c r="Y1974" s="1"/>
  <c r="L1974"/>
  <c r="K1974"/>
  <c r="Q2413"/>
  <c r="P2413"/>
  <c r="O2413"/>
  <c r="U2413" s="1"/>
  <c r="N2413"/>
  <c r="M2413"/>
  <c r="Y2413" s="1"/>
  <c r="L2413"/>
  <c r="K2413"/>
  <c r="Q2978"/>
  <c r="P2978"/>
  <c r="O2978"/>
  <c r="U2978" s="1"/>
  <c r="N2978"/>
  <c r="M2978"/>
  <c r="Y2978" s="1"/>
  <c r="L2978"/>
  <c r="K2978"/>
  <c r="Q2899"/>
  <c r="P2899"/>
  <c r="O2899"/>
  <c r="U2899" s="1"/>
  <c r="N2899"/>
  <c r="M2899"/>
  <c r="Y2899" s="1"/>
  <c r="L2899"/>
  <c r="K2899"/>
  <c r="Q2386"/>
  <c r="P2386"/>
  <c r="O2386"/>
  <c r="U2386" s="1"/>
  <c r="N2386"/>
  <c r="M2386"/>
  <c r="Y2386" s="1"/>
  <c r="L2386"/>
  <c r="K2386"/>
  <c r="Q1995"/>
  <c r="P1995"/>
  <c r="O1995"/>
  <c r="U1995" s="1"/>
  <c r="N1995"/>
  <c r="M1995"/>
  <c r="Y1995" s="1"/>
  <c r="L1995"/>
  <c r="K1995"/>
  <c r="Q1702"/>
  <c r="P1702"/>
  <c r="O1702"/>
  <c r="U1702" s="1"/>
  <c r="N1702"/>
  <c r="M1702"/>
  <c r="Y1702" s="1"/>
  <c r="L1702"/>
  <c r="K1702"/>
  <c r="Q1521"/>
  <c r="P1521"/>
  <c r="O1521"/>
  <c r="U1521" s="1"/>
  <c r="N1521"/>
  <c r="M1521"/>
  <c r="Y1521" s="1"/>
  <c r="L1521"/>
  <c r="K1521"/>
  <c r="Q1402"/>
  <c r="P1402"/>
  <c r="O1402"/>
  <c r="U1402" s="1"/>
  <c r="N1402"/>
  <c r="M1402"/>
  <c r="Y1402" s="1"/>
  <c r="L1402"/>
  <c r="K1402"/>
  <c r="Q1354"/>
  <c r="P1354"/>
  <c r="O1354"/>
  <c r="U1354" s="1"/>
  <c r="N1354"/>
  <c r="M1354"/>
  <c r="Y1354" s="1"/>
  <c r="L1354"/>
  <c r="K1354"/>
  <c r="Q1368"/>
  <c r="P1368"/>
  <c r="O1368"/>
  <c r="U1368" s="1"/>
  <c r="N1368"/>
  <c r="M1368"/>
  <c r="Y1368" s="1"/>
  <c r="L1368"/>
  <c r="K1368"/>
  <c r="Q1455"/>
  <c r="P1455"/>
  <c r="O1455"/>
  <c r="U1455" s="1"/>
  <c r="N1455"/>
  <c r="M1455"/>
  <c r="Y1455" s="1"/>
  <c r="L1455"/>
  <c r="K1455"/>
  <c r="Q1827"/>
  <c r="P1827"/>
  <c r="O1827"/>
  <c r="U1827" s="1"/>
  <c r="N1827"/>
  <c r="M1827"/>
  <c r="Y1827" s="1"/>
  <c r="L1827"/>
  <c r="K1827"/>
  <c r="Q2164"/>
  <c r="P2164"/>
  <c r="O2164"/>
  <c r="U2164" s="1"/>
  <c r="N2164"/>
  <c r="M2164"/>
  <c r="Y2164" s="1"/>
  <c r="L2164"/>
  <c r="K2164"/>
  <c r="Q2602"/>
  <c r="P2602"/>
  <c r="O2602"/>
  <c r="U2602" s="1"/>
  <c r="N2602"/>
  <c r="M2602"/>
  <c r="Y2602" s="1"/>
  <c r="L2602"/>
  <c r="K2602"/>
  <c r="Q3131"/>
  <c r="P3131"/>
  <c r="O3131"/>
  <c r="U3131" s="1"/>
  <c r="N3131"/>
  <c r="M3131"/>
  <c r="Y3131" s="1"/>
  <c r="L3131"/>
  <c r="K3131"/>
  <c r="Q2752"/>
  <c r="P2752"/>
  <c r="O2752"/>
  <c r="U2752" s="1"/>
  <c r="N2752"/>
  <c r="M2752"/>
  <c r="Y2752" s="1"/>
  <c r="L2752"/>
  <c r="K2752"/>
  <c r="Q2323"/>
  <c r="P2323"/>
  <c r="O2323"/>
  <c r="U2323" s="1"/>
  <c r="N2323"/>
  <c r="M2323"/>
  <c r="Y2323" s="1"/>
  <c r="L2323"/>
  <c r="K2323"/>
  <c r="Q2013"/>
  <c r="P2013"/>
  <c r="O2013"/>
  <c r="U2013" s="1"/>
  <c r="N2013"/>
  <c r="M2013"/>
  <c r="Y2013" s="1"/>
  <c r="L2013"/>
  <c r="K2013"/>
  <c r="Q1785"/>
  <c r="P1785"/>
  <c r="O1785"/>
  <c r="U1785" s="1"/>
  <c r="N1785"/>
  <c r="M1785"/>
  <c r="Y1785" s="1"/>
  <c r="L1785"/>
  <c r="K1785"/>
  <c r="Q1650"/>
  <c r="P1650"/>
  <c r="O1650"/>
  <c r="U1650" s="1"/>
  <c r="N1650"/>
  <c r="M1650"/>
  <c r="Y1650" s="1"/>
  <c r="L1650"/>
  <c r="K1650"/>
  <c r="Q1594"/>
  <c r="P1594"/>
  <c r="O1594"/>
  <c r="U1594" s="1"/>
  <c r="N1594"/>
  <c r="M1594"/>
  <c r="Y1594" s="1"/>
  <c r="L1594"/>
  <c r="K1594"/>
  <c r="Q1601"/>
  <c r="P1601"/>
  <c r="O1601"/>
  <c r="U1601" s="1"/>
  <c r="N1601"/>
  <c r="M1601"/>
  <c r="Y1601" s="1"/>
  <c r="L1601"/>
  <c r="K1601"/>
  <c r="Q1674"/>
  <c r="P1674"/>
  <c r="O1674"/>
  <c r="U1674" s="1"/>
  <c r="N1674"/>
  <c r="M1674"/>
  <c r="Y1674" s="1"/>
  <c r="L1674"/>
  <c r="K1674"/>
  <c r="Q1838"/>
  <c r="P1838"/>
  <c r="O1838"/>
  <c r="U1838" s="1"/>
  <c r="N1838"/>
  <c r="M1838"/>
  <c r="Y1838" s="1"/>
  <c r="L1838"/>
  <c r="K1838"/>
  <c r="Q2085"/>
  <c r="P2085"/>
  <c r="O2085"/>
  <c r="U2085" s="1"/>
  <c r="N2085"/>
  <c r="M2085"/>
  <c r="Y2085" s="1"/>
  <c r="L2085"/>
  <c r="K2085"/>
  <c r="Q2432"/>
  <c r="P2432"/>
  <c r="O2432"/>
  <c r="U2432" s="1"/>
  <c r="N2432"/>
  <c r="M2432"/>
  <c r="Y2432" s="1"/>
  <c r="L2432"/>
  <c r="K2432"/>
  <c r="Q2888"/>
  <c r="P2888"/>
  <c r="O2888"/>
  <c r="U2888" s="1"/>
  <c r="N2888"/>
  <c r="M2888"/>
  <c r="Y2888" s="1"/>
  <c r="L2888"/>
  <c r="K2888"/>
  <c r="Q3153"/>
  <c r="P3153"/>
  <c r="O3153"/>
  <c r="U3153" s="1"/>
  <c r="N3153"/>
  <c r="M3153"/>
  <c r="Y3153" s="1"/>
  <c r="L3153"/>
  <c r="K3153"/>
  <c r="Q2755"/>
  <c r="P2755"/>
  <c r="O2755"/>
  <c r="U2755" s="1"/>
  <c r="N2755"/>
  <c r="M2755"/>
  <c r="Y2755" s="1"/>
  <c r="L2755"/>
  <c r="K2755"/>
  <c r="Q2404"/>
  <c r="P2404"/>
  <c r="O2404"/>
  <c r="U2404" s="1"/>
  <c r="N2404"/>
  <c r="M2404"/>
  <c r="Y2404" s="1"/>
  <c r="L2404"/>
  <c r="K2404"/>
  <c r="Q2157"/>
  <c r="P2157"/>
  <c r="O2157"/>
  <c r="U2157" s="1"/>
  <c r="N2157"/>
  <c r="M2157"/>
  <c r="Y2157" s="1"/>
  <c r="L2157"/>
  <c r="K2157"/>
  <c r="Q1998"/>
  <c r="P1998"/>
  <c r="O1998"/>
  <c r="U1998" s="1"/>
  <c r="N1998"/>
  <c r="M1998"/>
  <c r="Y1998" s="1"/>
  <c r="L1998"/>
  <c r="K1998"/>
  <c r="Q1913"/>
  <c r="P1913"/>
  <c r="O1913"/>
  <c r="U1913" s="1"/>
  <c r="N1913"/>
  <c r="M1913"/>
  <c r="Y1913" s="1"/>
  <c r="L1913"/>
  <c r="K1913"/>
  <c r="Q1917"/>
  <c r="P1917"/>
  <c r="O1917"/>
  <c r="U1917" s="1"/>
  <c r="N1917"/>
  <c r="M1917"/>
  <c r="Y1917" s="1"/>
  <c r="L1917"/>
  <c r="K1917"/>
  <c r="Q2173"/>
  <c r="P2173"/>
  <c r="O2173"/>
  <c r="U2173" s="1"/>
  <c r="N2173"/>
  <c r="M2173"/>
  <c r="Y2173" s="1"/>
  <c r="L2173"/>
  <c r="K2173"/>
  <c r="Q2426"/>
  <c r="P2426"/>
  <c r="O2426"/>
  <c r="U2426" s="1"/>
  <c r="N2426"/>
  <c r="M2426"/>
  <c r="Y2426" s="1"/>
  <c r="L2426"/>
  <c r="K2426"/>
  <c r="Q2791"/>
  <c r="P2791"/>
  <c r="O2791"/>
  <c r="U2791" s="1"/>
  <c r="N2791"/>
  <c r="M2791"/>
  <c r="Y2791" s="1"/>
  <c r="L2791"/>
  <c r="K2791"/>
  <c r="Q3178"/>
  <c r="P3178"/>
  <c r="O3178"/>
  <c r="U3178" s="1"/>
  <c r="N3178"/>
  <c r="M3178"/>
  <c r="Y3178" s="1"/>
  <c r="L3178"/>
  <c r="K3178"/>
  <c r="Q2909"/>
  <c r="P2909"/>
  <c r="O2909"/>
  <c r="U2909" s="1"/>
  <c r="N2909"/>
  <c r="M2909"/>
  <c r="Y2909" s="1"/>
  <c r="L2909"/>
  <c r="K2909"/>
  <c r="Q2622"/>
  <c r="P2622"/>
  <c r="O2622"/>
  <c r="U2622" s="1"/>
  <c r="N2622"/>
  <c r="M2622"/>
  <c r="Y2622" s="1"/>
  <c r="L2622"/>
  <c r="K2622"/>
  <c r="Q2450"/>
  <c r="P2450"/>
  <c r="O2450"/>
  <c r="U2450" s="1"/>
  <c r="N2450"/>
  <c r="M2450"/>
  <c r="Y2450" s="1"/>
  <c r="L2450"/>
  <c r="K2450"/>
  <c r="Q2350"/>
  <c r="P2350"/>
  <c r="O2350"/>
  <c r="U2350" s="1"/>
  <c r="N2350"/>
  <c r="M2350"/>
  <c r="Y2350" s="1"/>
  <c r="L2350"/>
  <c r="K2350"/>
  <c r="Q2343"/>
  <c r="P2343"/>
  <c r="O2343"/>
  <c r="U2343" s="1"/>
  <c r="N2343"/>
  <c r="M2343"/>
  <c r="Y2343" s="1"/>
  <c r="L2343"/>
  <c r="K2343"/>
  <c r="Q2431"/>
  <c r="P2431"/>
  <c r="O2431"/>
  <c r="U2431" s="1"/>
  <c r="N2431"/>
  <c r="M2431"/>
  <c r="Y2431" s="1"/>
  <c r="L2431"/>
  <c r="K2431"/>
  <c r="Q2595"/>
  <c r="P2595"/>
  <c r="O2595"/>
  <c r="U2595" s="1"/>
  <c r="N2595"/>
  <c r="M2595"/>
  <c r="Y2595" s="1"/>
  <c r="L2595"/>
  <c r="K2595"/>
  <c r="Q2864"/>
  <c r="P2864"/>
  <c r="O2864"/>
  <c r="U2864" s="1"/>
  <c r="N2864"/>
  <c r="M2864"/>
  <c r="Y2864" s="1"/>
  <c r="L2864"/>
  <c r="K2864"/>
  <c r="Q3161"/>
  <c r="P3161"/>
  <c r="O3161"/>
  <c r="U3161" s="1"/>
  <c r="N3161"/>
  <c r="M3161"/>
  <c r="Y3161" s="1"/>
  <c r="L3161"/>
  <c r="K3161"/>
  <c r="Q3150"/>
  <c r="P3150"/>
  <c r="O3150"/>
  <c r="U3150" s="1"/>
  <c r="N3150"/>
  <c r="M3150"/>
  <c r="Y3150" s="1"/>
  <c r="L3150"/>
  <c r="K3150"/>
  <c r="Q2997"/>
  <c r="P2997"/>
  <c r="O2997"/>
  <c r="U2997" s="1"/>
  <c r="N2997"/>
  <c r="M2997"/>
  <c r="Y2997" s="1"/>
  <c r="L2997"/>
  <c r="K2997"/>
  <c r="Q2903"/>
  <c r="P2903"/>
  <c r="O2903"/>
  <c r="U2903" s="1"/>
  <c r="N2903"/>
  <c r="M2903"/>
  <c r="Y2903" s="1"/>
  <c r="L2903"/>
  <c r="K2903"/>
  <c r="Q2880"/>
  <c r="P2880"/>
  <c r="O2880"/>
  <c r="U2880" s="1"/>
  <c r="N2880"/>
  <c r="M2880"/>
  <c r="Y2880" s="1"/>
  <c r="L2880"/>
  <c r="K2880"/>
  <c r="Q2958"/>
  <c r="P2958"/>
  <c r="O2958"/>
  <c r="U2958" s="1"/>
  <c r="N2958"/>
  <c r="M2958"/>
  <c r="Y2958" s="1"/>
  <c r="L2958"/>
  <c r="K2958"/>
  <c r="Q3103"/>
  <c r="P3103"/>
  <c r="O3103"/>
  <c r="U3103" s="1"/>
  <c r="N3103"/>
  <c r="M3103"/>
  <c r="Y3103" s="1"/>
  <c r="L3103"/>
  <c r="K3103"/>
  <c r="Q2401"/>
  <c r="P2401"/>
  <c r="O2401"/>
  <c r="U2401" s="1"/>
  <c r="N2401"/>
  <c r="M2401"/>
  <c r="Y2401" s="1"/>
  <c r="L2401"/>
  <c r="K2401"/>
  <c r="Q2694"/>
  <c r="P2694"/>
  <c r="O2694"/>
  <c r="U2694" s="1"/>
  <c r="N2694"/>
  <c r="M2694"/>
  <c r="Y2694" s="1"/>
  <c r="L2694"/>
  <c r="K2694"/>
  <c r="Q3060"/>
  <c r="P3060"/>
  <c r="O3060"/>
  <c r="U3060" s="1"/>
  <c r="N3060"/>
  <c r="M3060"/>
  <c r="Y3060" s="1"/>
  <c r="L3060"/>
  <c r="K3060"/>
  <c r="Q1948"/>
  <c r="P1948"/>
  <c r="O1948"/>
  <c r="U1948" s="1"/>
  <c r="N1948"/>
  <c r="M1948"/>
  <c r="Y1948" s="1"/>
  <c r="L1948"/>
  <c r="K1948"/>
  <c r="Q2212"/>
  <c r="P2212"/>
  <c r="O2212"/>
  <c r="U2212" s="1"/>
  <c r="N2212"/>
  <c r="M2212"/>
  <c r="Y2212" s="1"/>
  <c r="L2212"/>
  <c r="K2212"/>
  <c r="Q2563"/>
  <c r="P2563"/>
  <c r="O2563"/>
  <c r="U2563" s="1"/>
  <c r="N2563"/>
  <c r="M2563"/>
  <c r="Y2563" s="1"/>
  <c r="L2563"/>
  <c r="K2563"/>
  <c r="Q3025"/>
  <c r="P3025"/>
  <c r="O3025"/>
  <c r="U3025" s="1"/>
  <c r="N3025"/>
  <c r="M3025"/>
  <c r="Y3025" s="1"/>
  <c r="L3025"/>
  <c r="K3025"/>
  <c r="Q1603"/>
  <c r="P1603"/>
  <c r="O1603"/>
  <c r="U1603" s="1"/>
  <c r="N1603"/>
  <c r="M1603"/>
  <c r="Y1603" s="1"/>
  <c r="L1603"/>
  <c r="K1603"/>
  <c r="Q1828"/>
  <c r="P1828"/>
  <c r="O1828"/>
  <c r="U1828" s="1"/>
  <c r="N1828"/>
  <c r="M1828"/>
  <c r="Y1828" s="1"/>
  <c r="L1828"/>
  <c r="K1828"/>
  <c r="Q2151"/>
  <c r="P2151"/>
  <c r="O2151"/>
  <c r="U2151" s="1"/>
  <c r="N2151"/>
  <c r="M2151"/>
  <c r="Y2151" s="1"/>
  <c r="L2151"/>
  <c r="K2151"/>
  <c r="Q2588"/>
  <c r="P2588"/>
  <c r="O2588"/>
  <c r="U2588" s="1"/>
  <c r="N2588"/>
  <c r="M2588"/>
  <c r="Y2588" s="1"/>
  <c r="L2588"/>
  <c r="K2588"/>
  <c r="Q3116"/>
  <c r="P3116"/>
  <c r="O3116"/>
  <c r="U3116" s="1"/>
  <c r="N3116"/>
  <c r="M3116"/>
  <c r="Y3116" s="1"/>
  <c r="L3116"/>
  <c r="K3116"/>
  <c r="Q1206"/>
  <c r="P1206"/>
  <c r="O1206"/>
  <c r="U1206" s="1"/>
  <c r="N1206"/>
  <c r="M1206"/>
  <c r="Y1206" s="1"/>
  <c r="L1206"/>
  <c r="K1206"/>
  <c r="Q1124"/>
  <c r="P1124"/>
  <c r="O1124"/>
  <c r="U1124" s="1"/>
  <c r="N1124"/>
  <c r="M1124"/>
  <c r="Y1124" s="1"/>
  <c r="L1124"/>
  <c r="K1124"/>
  <c r="Q1127"/>
  <c r="P1127"/>
  <c r="O1127"/>
  <c r="U1127" s="1"/>
  <c r="N1127"/>
  <c r="M1127"/>
  <c r="Y1127" s="1"/>
  <c r="L1127"/>
  <c r="K1127"/>
  <c r="Q1214"/>
  <c r="P1214"/>
  <c r="O1214"/>
  <c r="U1214" s="1"/>
  <c r="N1214"/>
  <c r="M1214"/>
  <c r="Y1214" s="1"/>
  <c r="L1214"/>
  <c r="K1214"/>
  <c r="Q1551"/>
  <c r="P1551"/>
  <c r="O1551"/>
  <c r="U1551" s="1"/>
  <c r="N1551"/>
  <c r="M1551"/>
  <c r="Y1551" s="1"/>
  <c r="L1551"/>
  <c r="K1551"/>
  <c r="Q1832"/>
  <c r="P1832"/>
  <c r="O1832"/>
  <c r="U1832" s="1"/>
  <c r="N1832"/>
  <c r="M1832"/>
  <c r="Y1832" s="1"/>
  <c r="L1832"/>
  <c r="K1832"/>
  <c r="Q2231"/>
  <c r="P2231"/>
  <c r="O2231"/>
  <c r="U2231" s="1"/>
  <c r="N2231"/>
  <c r="M2231"/>
  <c r="Y2231" s="1"/>
  <c r="L2231"/>
  <c r="K2231"/>
  <c r="Q2761"/>
  <c r="P2761"/>
  <c r="O2761"/>
  <c r="U2761" s="1"/>
  <c r="N2761"/>
  <c r="M2761"/>
  <c r="Y2761" s="1"/>
  <c r="L2761"/>
  <c r="K2761"/>
  <c r="Q2027"/>
  <c r="P2027"/>
  <c r="O2027"/>
  <c r="U2027" s="1"/>
  <c r="N2027"/>
  <c r="M2027"/>
  <c r="Y2027" s="1"/>
  <c r="L2027"/>
  <c r="K2027"/>
  <c r="Q1162"/>
  <c r="P1162"/>
  <c r="O1162"/>
  <c r="U1162" s="1"/>
  <c r="N1162"/>
  <c r="M1162"/>
  <c r="Y1162" s="1"/>
  <c r="L1162"/>
  <c r="K1162"/>
  <c r="Q990"/>
  <c r="P990"/>
  <c r="O990"/>
  <c r="U990" s="1"/>
  <c r="N990"/>
  <c r="M990"/>
  <c r="Y990" s="1"/>
  <c r="L990"/>
  <c r="K990"/>
  <c r="Q904"/>
  <c r="P904"/>
  <c r="O904"/>
  <c r="U904" s="1"/>
  <c r="N904"/>
  <c r="M904"/>
  <c r="Y904" s="1"/>
  <c r="L904"/>
  <c r="K904"/>
  <c r="Q894"/>
  <c r="P894"/>
  <c r="O894"/>
  <c r="U894" s="1"/>
  <c r="N894"/>
  <c r="M894"/>
  <c r="Y894" s="1"/>
  <c r="L894"/>
  <c r="K894"/>
  <c r="Q970"/>
  <c r="P970"/>
  <c r="O970"/>
  <c r="U970" s="1"/>
  <c r="N970"/>
  <c r="M970"/>
  <c r="Y970" s="1"/>
  <c r="L970"/>
  <c r="K970"/>
  <c r="Q1128"/>
  <c r="P1128"/>
  <c r="O1128"/>
  <c r="U1128" s="1"/>
  <c r="N1128"/>
  <c r="M1128"/>
  <c r="Y1128" s="1"/>
  <c r="L1128"/>
  <c r="K1128"/>
  <c r="Q1343"/>
  <c r="P1343"/>
  <c r="O1343"/>
  <c r="U1343" s="1"/>
  <c r="N1343"/>
  <c r="M1343"/>
  <c r="Y1343" s="1"/>
  <c r="L1343"/>
  <c r="K1343"/>
  <c r="Q1599"/>
  <c r="P1599"/>
  <c r="O1599"/>
  <c r="U1599" s="1"/>
  <c r="N1599"/>
  <c r="M1599"/>
  <c r="Y1599" s="1"/>
  <c r="L1599"/>
  <c r="K1599"/>
  <c r="Q1965"/>
  <c r="P1965"/>
  <c r="O1965"/>
  <c r="U1965" s="1"/>
  <c r="N1965"/>
  <c r="M1965"/>
  <c r="Y1965" s="1"/>
  <c r="L1965"/>
  <c r="K1965"/>
  <c r="Q2457"/>
  <c r="P2457"/>
  <c r="O2457"/>
  <c r="U2457" s="1"/>
  <c r="N2457"/>
  <c r="M2457"/>
  <c r="Y2457" s="1"/>
  <c r="L2457"/>
  <c r="K2457"/>
  <c r="Q3052"/>
  <c r="P3052"/>
  <c r="O3052"/>
  <c r="U3052" s="1"/>
  <c r="N3052"/>
  <c r="M3052"/>
  <c r="Y3052" s="1"/>
  <c r="L3052"/>
  <c r="K3052"/>
  <c r="Q3047"/>
  <c r="P3047"/>
  <c r="O3047"/>
  <c r="U3047" s="1"/>
  <c r="N3047"/>
  <c r="M3047"/>
  <c r="Y3047" s="1"/>
  <c r="L3047"/>
  <c r="K3047"/>
  <c r="Q2423"/>
  <c r="P2423"/>
  <c r="O2423"/>
  <c r="U2423" s="1"/>
  <c r="N2423"/>
  <c r="M2423"/>
  <c r="Y2423" s="1"/>
  <c r="L2423"/>
  <c r="K2423"/>
  <c r="Q1906"/>
  <c r="P1906"/>
  <c r="O1906"/>
  <c r="U1906" s="1"/>
  <c r="N1906"/>
  <c r="M1906"/>
  <c r="Y1906" s="1"/>
  <c r="L1906"/>
  <c r="K1906"/>
  <c r="Q1545"/>
  <c r="P1545"/>
  <c r="O1545"/>
  <c r="U1545" s="1"/>
  <c r="N1545"/>
  <c r="M1545"/>
  <c r="Y1545" s="1"/>
  <c r="L1545"/>
  <c r="K1545"/>
  <c r="Q1268"/>
  <c r="P1268"/>
  <c r="O1268"/>
  <c r="U1268" s="1"/>
  <c r="N1268"/>
  <c r="M1268"/>
  <c r="Y1268" s="1"/>
  <c r="L1268"/>
  <c r="K1268"/>
  <c r="Q1029"/>
  <c r="P1029"/>
  <c r="O1029"/>
  <c r="U1029" s="1"/>
  <c r="N1029"/>
  <c r="M1029"/>
  <c r="Y1029" s="1"/>
  <c r="L1029"/>
  <c r="K1029"/>
  <c r="Q853"/>
  <c r="P853"/>
  <c r="O853"/>
  <c r="U853" s="1"/>
  <c r="N853"/>
  <c r="M853"/>
  <c r="Y853" s="1"/>
  <c r="L853"/>
  <c r="K853"/>
  <c r="Q759"/>
  <c r="P759"/>
  <c r="O759"/>
  <c r="U759" s="1"/>
  <c r="N759"/>
  <c r="M759"/>
  <c r="Y759" s="1"/>
  <c r="L759"/>
  <c r="K759"/>
  <c r="Q743"/>
  <c r="P743"/>
  <c r="O743"/>
  <c r="U743" s="1"/>
  <c r="N743"/>
  <c r="M743"/>
  <c r="Y743" s="1"/>
  <c r="L743"/>
  <c r="K743"/>
  <c r="Q818"/>
  <c r="P818"/>
  <c r="O818"/>
  <c r="U818" s="1"/>
  <c r="N818"/>
  <c r="M818"/>
  <c r="Y818" s="1"/>
  <c r="L818"/>
  <c r="K818"/>
  <c r="Q949"/>
  <c r="P949"/>
  <c r="O949"/>
  <c r="U949" s="1"/>
  <c r="N949"/>
  <c r="M949"/>
  <c r="Y949" s="1"/>
  <c r="L949"/>
  <c r="K949"/>
  <c r="Q1177"/>
  <c r="P1177"/>
  <c r="O1177"/>
  <c r="U1177" s="1"/>
  <c r="N1177"/>
  <c r="M1177"/>
  <c r="Y1177" s="1"/>
  <c r="L1177"/>
  <c r="K1177"/>
  <c r="Q1445"/>
  <c r="P1445"/>
  <c r="O1445"/>
  <c r="U1445" s="1"/>
  <c r="N1445"/>
  <c r="M1445"/>
  <c r="Y1445" s="1"/>
  <c r="L1445"/>
  <c r="K1445"/>
  <c r="Q1769"/>
  <c r="P1769"/>
  <c r="O1769"/>
  <c r="U1769" s="1"/>
  <c r="N1769"/>
  <c r="M1769"/>
  <c r="Y1769" s="1"/>
  <c r="L1769"/>
  <c r="K1769"/>
  <c r="Q2226"/>
  <c r="P2226"/>
  <c r="O2226"/>
  <c r="U2226" s="1"/>
  <c r="N2226"/>
  <c r="M2226"/>
  <c r="Y2226" s="1"/>
  <c r="L2226"/>
  <c r="K2226"/>
  <c r="Q2832"/>
  <c r="P2832"/>
  <c r="O2832"/>
  <c r="U2832" s="1"/>
  <c r="N2832"/>
  <c r="M2832"/>
  <c r="Y2832" s="1"/>
  <c r="L2832"/>
  <c r="K2832"/>
  <c r="Q3018"/>
  <c r="P3018"/>
  <c r="O3018"/>
  <c r="U3018" s="1"/>
  <c r="N3018"/>
  <c r="M3018"/>
  <c r="Y3018" s="1"/>
  <c r="L3018"/>
  <c r="K3018"/>
  <c r="Q2381"/>
  <c r="P2381"/>
  <c r="O2381"/>
  <c r="U2381" s="1"/>
  <c r="N2381"/>
  <c r="M2381"/>
  <c r="Y2381" s="1"/>
  <c r="L2381"/>
  <c r="K2381"/>
  <c r="Q1854"/>
  <c r="P1854"/>
  <c r="O1854"/>
  <c r="U1854" s="1"/>
  <c r="N1854"/>
  <c r="M1854"/>
  <c r="Y1854" s="1"/>
  <c r="L1854"/>
  <c r="K1854"/>
  <c r="Q1499"/>
  <c r="P1499"/>
  <c r="O1499"/>
  <c r="U1499" s="1"/>
  <c r="N1499"/>
  <c r="M1499"/>
  <c r="Y1499" s="1"/>
  <c r="L1499"/>
  <c r="K1499"/>
  <c r="Q1211"/>
  <c r="P1211"/>
  <c r="O1211"/>
  <c r="U1211" s="1"/>
  <c r="N1211"/>
  <c r="M1211"/>
  <c r="Y1211" s="1"/>
  <c r="L1211"/>
  <c r="K1211"/>
  <c r="Q945"/>
  <c r="P945"/>
  <c r="O945"/>
  <c r="U945" s="1"/>
  <c r="N945"/>
  <c r="M945"/>
  <c r="Y945" s="1"/>
  <c r="L945"/>
  <c r="K945"/>
  <c r="Q771"/>
  <c r="P771"/>
  <c r="O771"/>
  <c r="U771" s="1"/>
  <c r="N771"/>
  <c r="M771"/>
  <c r="Y771" s="1"/>
  <c r="L771"/>
  <c r="K771"/>
  <c r="Q681"/>
  <c r="P681"/>
  <c r="O681"/>
  <c r="U681" s="1"/>
  <c r="N681"/>
  <c r="M681"/>
  <c r="Y681" s="1"/>
  <c r="L681"/>
  <c r="K681"/>
  <c r="Q662"/>
  <c r="P662"/>
  <c r="O662"/>
  <c r="U662" s="1"/>
  <c r="N662"/>
  <c r="M662"/>
  <c r="Y662" s="1"/>
  <c r="L662"/>
  <c r="K662"/>
  <c r="Q719"/>
  <c r="P719"/>
  <c r="O719"/>
  <c r="U719" s="1"/>
  <c r="N719"/>
  <c r="M719"/>
  <c r="Y719" s="1"/>
  <c r="L719"/>
  <c r="K719"/>
  <c r="Q846"/>
  <c r="P846"/>
  <c r="O846"/>
  <c r="U846" s="1"/>
  <c r="N846"/>
  <c r="M846"/>
  <c r="Y846" s="1"/>
  <c r="L846"/>
  <c r="K846"/>
  <c r="Q1069"/>
  <c r="P1069"/>
  <c r="O1069"/>
  <c r="U1069" s="1"/>
  <c r="N1069"/>
  <c r="M1069"/>
  <c r="Y1069" s="1"/>
  <c r="L1069"/>
  <c r="K1069"/>
  <c r="Q1336"/>
  <c r="P1336"/>
  <c r="O1336"/>
  <c r="U1336" s="1"/>
  <c r="N1336"/>
  <c r="M1336"/>
  <c r="Y1336" s="1"/>
  <c r="L1336"/>
  <c r="K1336"/>
  <c r="Q1644"/>
  <c r="P1644"/>
  <c r="O1644"/>
  <c r="U1644" s="1"/>
  <c r="N1644"/>
  <c r="M1644"/>
  <c r="Y1644" s="1"/>
  <c r="L1644"/>
  <c r="K1644"/>
  <c r="Q2082"/>
  <c r="P2082"/>
  <c r="O2082"/>
  <c r="U2082" s="1"/>
  <c r="N2082"/>
  <c r="M2082"/>
  <c r="Y2082" s="1"/>
  <c r="L2082"/>
  <c r="K2082"/>
  <c r="Q2652"/>
  <c r="P2652"/>
  <c r="O2652"/>
  <c r="U2652" s="1"/>
  <c r="N2652"/>
  <c r="M2652"/>
  <c r="Y2652" s="1"/>
  <c r="L2652"/>
  <c r="K2652"/>
  <c r="Q3045"/>
  <c r="P3045"/>
  <c r="O3045"/>
  <c r="U3045" s="1"/>
  <c r="N3045"/>
  <c r="M3045"/>
  <c r="Y3045" s="1"/>
  <c r="L3045"/>
  <c r="K3045"/>
  <c r="Q2405"/>
  <c r="P2405"/>
  <c r="O2405"/>
  <c r="U2405" s="1"/>
  <c r="N2405"/>
  <c r="M2405"/>
  <c r="Y2405" s="1"/>
  <c r="L2405"/>
  <c r="K2405"/>
  <c r="Q1871"/>
  <c r="P1871"/>
  <c r="O1871"/>
  <c r="U1871" s="1"/>
  <c r="N1871"/>
  <c r="M1871"/>
  <c r="Y1871" s="1"/>
  <c r="L1871"/>
  <c r="K1871"/>
  <c r="Q1509"/>
  <c r="P1509"/>
  <c r="O1509"/>
  <c r="U1509" s="1"/>
  <c r="N1509"/>
  <c r="M1509"/>
  <c r="Y1509" s="1"/>
  <c r="L1509"/>
  <c r="K1509"/>
  <c r="Q1212"/>
  <c r="P1212"/>
  <c r="O1212"/>
  <c r="U1212" s="1"/>
  <c r="N1212"/>
  <c r="M1212"/>
  <c r="Y1212" s="1"/>
  <c r="L1212"/>
  <c r="K1212"/>
  <c r="Q936"/>
  <c r="P936"/>
  <c r="O936"/>
  <c r="U936" s="1"/>
  <c r="N936"/>
  <c r="M936"/>
  <c r="Y936" s="1"/>
  <c r="L936"/>
  <c r="K936"/>
  <c r="Q754"/>
  <c r="P754"/>
  <c r="O754"/>
  <c r="U754" s="1"/>
  <c r="N754"/>
  <c r="M754"/>
  <c r="Y754" s="1"/>
  <c r="L754"/>
  <c r="K754"/>
  <c r="Q661"/>
  <c r="P661"/>
  <c r="O661"/>
  <c r="U661" s="1"/>
  <c r="N661"/>
  <c r="M661"/>
  <c r="Y661" s="1"/>
  <c r="L661"/>
  <c r="K661"/>
  <c r="Q633"/>
  <c r="P633"/>
  <c r="O633"/>
  <c r="U633" s="1"/>
  <c r="N633"/>
  <c r="M633"/>
  <c r="Y633" s="1"/>
  <c r="L633"/>
  <c r="K633"/>
  <c r="Q677"/>
  <c r="P677"/>
  <c r="O677"/>
  <c r="U677" s="1"/>
  <c r="N677"/>
  <c r="M677"/>
  <c r="Y677" s="1"/>
  <c r="L677"/>
  <c r="K677"/>
  <c r="Q799"/>
  <c r="P799"/>
  <c r="O799"/>
  <c r="U799" s="1"/>
  <c r="N799"/>
  <c r="M799"/>
  <c r="Y799" s="1"/>
  <c r="L799"/>
  <c r="K799"/>
  <c r="Q1002"/>
  <c r="P1002"/>
  <c r="O1002"/>
  <c r="U1002" s="1"/>
  <c r="N1002"/>
  <c r="M1002"/>
  <c r="Y1002" s="1"/>
  <c r="L1002"/>
  <c r="K1002"/>
  <c r="Q1285"/>
  <c r="P1285"/>
  <c r="O1285"/>
  <c r="U1285" s="1"/>
  <c r="N1285"/>
  <c r="M1285"/>
  <c r="Y1285" s="1"/>
  <c r="L1285"/>
  <c r="K1285"/>
  <c r="Q1587"/>
  <c r="P1587"/>
  <c r="O1587"/>
  <c r="U1587" s="1"/>
  <c r="N1587"/>
  <c r="M1587"/>
  <c r="Y1587" s="1"/>
  <c r="L1587"/>
  <c r="K1587"/>
  <c r="Q2003"/>
  <c r="P2003"/>
  <c r="O2003"/>
  <c r="U2003" s="1"/>
  <c r="N2003"/>
  <c r="M2003"/>
  <c r="Y2003" s="1"/>
  <c r="L2003"/>
  <c r="K2003"/>
  <c r="Q2554"/>
  <c r="P2554"/>
  <c r="O2554"/>
  <c r="U2554" s="1"/>
  <c r="N2554"/>
  <c r="M2554"/>
  <c r="Y2554" s="1"/>
  <c r="L2554"/>
  <c r="K2554"/>
  <c r="Q3181"/>
  <c r="P3181"/>
  <c r="O3181"/>
  <c r="U3181" s="1"/>
  <c r="N3181"/>
  <c r="M3181"/>
  <c r="Y3181" s="1"/>
  <c r="L3181"/>
  <c r="K3181"/>
  <c r="Q3133"/>
  <c r="P3133"/>
  <c r="O3133"/>
  <c r="U3133" s="1"/>
  <c r="N3133"/>
  <c r="M3133"/>
  <c r="Y3133" s="1"/>
  <c r="L3133"/>
  <c r="K3133"/>
  <c r="Q2504"/>
  <c r="P2504"/>
  <c r="O2504"/>
  <c r="U2504" s="1"/>
  <c r="N2504"/>
  <c r="M2504"/>
  <c r="Y2504" s="1"/>
  <c r="L2504"/>
  <c r="K2504"/>
  <c r="Q1966"/>
  <c r="P1966"/>
  <c r="O1966"/>
  <c r="U1966" s="1"/>
  <c r="N1966"/>
  <c r="M1966"/>
  <c r="Y1966" s="1"/>
  <c r="L1966"/>
  <c r="K1966"/>
  <c r="Q1564"/>
  <c r="P1564"/>
  <c r="O1564"/>
  <c r="U1564" s="1"/>
  <c r="N1564"/>
  <c r="M1564"/>
  <c r="Y1564" s="1"/>
  <c r="L1564"/>
  <c r="K1564"/>
  <c r="Q1270"/>
  <c r="P1270"/>
  <c r="O1270"/>
  <c r="U1270" s="1"/>
  <c r="N1270"/>
  <c r="M1270"/>
  <c r="Y1270" s="1"/>
  <c r="L1270"/>
  <c r="K1270"/>
  <c r="Q998"/>
  <c r="P998"/>
  <c r="O998"/>
  <c r="U998" s="1"/>
  <c r="N998"/>
  <c r="M998"/>
  <c r="Y998" s="1"/>
  <c r="L998"/>
  <c r="K998"/>
  <c r="Q810"/>
  <c r="P810"/>
  <c r="O810"/>
  <c r="U810" s="1"/>
  <c r="N810"/>
  <c r="M810"/>
  <c r="Y810" s="1"/>
  <c r="L810"/>
  <c r="K810"/>
  <c r="Q696"/>
  <c r="P696"/>
  <c r="O696"/>
  <c r="U696" s="1"/>
  <c r="N696"/>
  <c r="M696"/>
  <c r="Y696" s="1"/>
  <c r="L696"/>
  <c r="K696"/>
  <c r="Q664"/>
  <c r="P664"/>
  <c r="O664"/>
  <c r="U664" s="1"/>
  <c r="N664"/>
  <c r="M664"/>
  <c r="Y664" s="1"/>
  <c r="L664"/>
  <c r="K664"/>
  <c r="Q699"/>
  <c r="P699"/>
  <c r="O699"/>
  <c r="U699" s="1"/>
  <c r="N699"/>
  <c r="M699"/>
  <c r="Y699" s="1"/>
  <c r="L699"/>
  <c r="K699"/>
  <c r="Q821"/>
  <c r="P821"/>
  <c r="O821"/>
  <c r="U821" s="1"/>
  <c r="N821"/>
  <c r="M821"/>
  <c r="Y821" s="1"/>
  <c r="L821"/>
  <c r="K821"/>
  <c r="Q1013"/>
  <c r="P1013"/>
  <c r="O1013"/>
  <c r="U1013" s="1"/>
  <c r="N1013"/>
  <c r="M1013"/>
  <c r="Y1013" s="1"/>
  <c r="L1013"/>
  <c r="K1013"/>
  <c r="Q1286"/>
  <c r="P1286"/>
  <c r="O1286"/>
  <c r="U1286" s="1"/>
  <c r="N1286"/>
  <c r="M1286"/>
  <c r="Y1286" s="1"/>
  <c r="L1286"/>
  <c r="K1286"/>
  <c r="Q1583"/>
  <c r="P1583"/>
  <c r="O1583"/>
  <c r="U1583" s="1"/>
  <c r="N1583"/>
  <c r="M1583"/>
  <c r="Y1583" s="1"/>
  <c r="L1583"/>
  <c r="K1583"/>
  <c r="Q1992"/>
  <c r="P1992"/>
  <c r="O1992"/>
  <c r="U1992" s="1"/>
  <c r="N1992"/>
  <c r="M1992"/>
  <c r="Y1992" s="1"/>
  <c r="L1992"/>
  <c r="K1992"/>
  <c r="Q2535"/>
  <c r="P2535"/>
  <c r="O2535"/>
  <c r="U2535" s="1"/>
  <c r="N2535"/>
  <c r="M2535"/>
  <c r="Y2535" s="1"/>
  <c r="L2535"/>
  <c r="K2535"/>
  <c r="Q3157"/>
  <c r="P3157"/>
  <c r="O3157"/>
  <c r="U3157" s="1"/>
  <c r="N3157"/>
  <c r="M3157"/>
  <c r="Y3157" s="1"/>
  <c r="L3157"/>
  <c r="K3157"/>
  <c r="Q2675"/>
  <c r="P2675"/>
  <c r="O2675"/>
  <c r="U2675" s="1"/>
  <c r="N2675"/>
  <c r="M2675"/>
  <c r="Y2675" s="1"/>
  <c r="L2675"/>
  <c r="K2675"/>
  <c r="Q2116"/>
  <c r="P2116"/>
  <c r="O2116"/>
  <c r="U2116" s="1"/>
  <c r="N2116"/>
  <c r="M2116"/>
  <c r="Y2116" s="1"/>
  <c r="L2116"/>
  <c r="K2116"/>
  <c r="Q1677"/>
  <c r="P1677"/>
  <c r="O1677"/>
  <c r="U1677" s="1"/>
  <c r="N1677"/>
  <c r="M1677"/>
  <c r="Y1677" s="1"/>
  <c r="L1677"/>
  <c r="K1677"/>
  <c r="Q1378"/>
  <c r="P1378"/>
  <c r="O1378"/>
  <c r="U1378" s="1"/>
  <c r="N1378"/>
  <c r="M1378"/>
  <c r="Y1378" s="1"/>
  <c r="L1378"/>
  <c r="K1378"/>
  <c r="Q1119"/>
  <c r="P1119"/>
  <c r="O1119"/>
  <c r="U1119" s="1"/>
  <c r="N1119"/>
  <c r="M1119"/>
  <c r="Y1119" s="1"/>
  <c r="L1119"/>
  <c r="K1119"/>
  <c r="Q910"/>
  <c r="P910"/>
  <c r="O910"/>
  <c r="U910" s="1"/>
  <c r="N910"/>
  <c r="M910"/>
  <c r="Y910" s="1"/>
  <c r="L910"/>
  <c r="K910"/>
  <c r="Q795"/>
  <c r="P795"/>
  <c r="O795"/>
  <c r="U795" s="1"/>
  <c r="N795"/>
  <c r="M795"/>
  <c r="Y795" s="1"/>
  <c r="L795"/>
  <c r="K795"/>
  <c r="Q745"/>
  <c r="P745"/>
  <c r="O745"/>
  <c r="U745" s="1"/>
  <c r="N745"/>
  <c r="M745"/>
  <c r="Y745" s="1"/>
  <c r="L745"/>
  <c r="K745"/>
  <c r="Q779"/>
  <c r="P779"/>
  <c r="O779"/>
  <c r="U779" s="1"/>
  <c r="N779"/>
  <c r="M779"/>
  <c r="Y779" s="1"/>
  <c r="L779"/>
  <c r="K779"/>
  <c r="Q885"/>
  <c r="P885"/>
  <c r="O885"/>
  <c r="U885" s="1"/>
  <c r="N885"/>
  <c r="M885"/>
  <c r="Y885" s="1"/>
  <c r="L885"/>
  <c r="K885"/>
  <c r="Q1339"/>
  <c r="P1339"/>
  <c r="O1339"/>
  <c r="U1339" s="1"/>
  <c r="N1339"/>
  <c r="M1339"/>
  <c r="Y1339" s="1"/>
  <c r="L1339"/>
  <c r="K1339"/>
  <c r="Q1625"/>
  <c r="P1625"/>
  <c r="O1625"/>
  <c r="U1625" s="1"/>
  <c r="N1625"/>
  <c r="M1625"/>
  <c r="Y1625" s="1"/>
  <c r="L1625"/>
  <c r="K1625"/>
  <c r="Q2036"/>
  <c r="P2036"/>
  <c r="O2036"/>
  <c r="U2036" s="1"/>
  <c r="N2036"/>
  <c r="M2036"/>
  <c r="Y2036" s="1"/>
  <c r="L2036"/>
  <c r="K2036"/>
  <c r="Q2575"/>
  <c r="P2575"/>
  <c r="O2575"/>
  <c r="U2575" s="1"/>
  <c r="N2575"/>
  <c r="M2575"/>
  <c r="Y2575" s="1"/>
  <c r="L2575"/>
  <c r="K2575"/>
  <c r="Q2929"/>
  <c r="P2929"/>
  <c r="O2929"/>
  <c r="U2929" s="1"/>
  <c r="N2929"/>
  <c r="M2929"/>
  <c r="Y2929" s="1"/>
  <c r="L2929"/>
  <c r="K2929"/>
  <c r="Q2327"/>
  <c r="P2327"/>
  <c r="O2327"/>
  <c r="U2327" s="1"/>
  <c r="N2327"/>
  <c r="M2327"/>
  <c r="Y2327" s="1"/>
  <c r="L2327"/>
  <c r="K2327"/>
  <c r="Q1858"/>
  <c r="P1858"/>
  <c r="O1858"/>
  <c r="U1858" s="1"/>
  <c r="N1858"/>
  <c r="M1858"/>
  <c r="Y1858" s="1"/>
  <c r="L1858"/>
  <c r="K1858"/>
  <c r="Q1538"/>
  <c r="P1538"/>
  <c r="O1538"/>
  <c r="U1538" s="1"/>
  <c r="N1538"/>
  <c r="M1538"/>
  <c r="Y1538" s="1"/>
  <c r="L1538"/>
  <c r="K1538"/>
  <c r="Q1303"/>
  <c r="P1303"/>
  <c r="O1303"/>
  <c r="U1303" s="1"/>
  <c r="N1303"/>
  <c r="M1303"/>
  <c r="Y1303" s="1"/>
  <c r="L1303"/>
  <c r="K1303"/>
  <c r="Q1099"/>
  <c r="P1099"/>
  <c r="O1099"/>
  <c r="U1099" s="1"/>
  <c r="N1099"/>
  <c r="M1099"/>
  <c r="Y1099" s="1"/>
  <c r="L1099"/>
  <c r="K1099"/>
  <c r="Q956"/>
  <c r="P956"/>
  <c r="O956"/>
  <c r="U956" s="1"/>
  <c r="N956"/>
  <c r="M956"/>
  <c r="Y956" s="1"/>
  <c r="L956"/>
  <c r="K956"/>
  <c r="Q902"/>
  <c r="P902"/>
  <c r="O902"/>
  <c r="U902" s="1"/>
  <c r="N902"/>
  <c r="M902"/>
  <c r="Y902" s="1"/>
  <c r="L902"/>
  <c r="K902"/>
  <c r="Q928"/>
  <c r="P928"/>
  <c r="O928"/>
  <c r="U928" s="1"/>
  <c r="N928"/>
  <c r="M928"/>
  <c r="Y928" s="1"/>
  <c r="L928"/>
  <c r="K928"/>
  <c r="Q1049"/>
  <c r="P1049"/>
  <c r="O1049"/>
  <c r="U1049" s="1"/>
  <c r="N1049"/>
  <c r="M1049"/>
  <c r="Y1049" s="1"/>
  <c r="L1049"/>
  <c r="K1049"/>
  <c r="Q1450"/>
  <c r="P1450"/>
  <c r="O1450"/>
  <c r="U1450" s="1"/>
  <c r="N1450"/>
  <c r="M1450"/>
  <c r="Y1450" s="1"/>
  <c r="L1450"/>
  <c r="K1450"/>
  <c r="Q1731"/>
  <c r="P1731"/>
  <c r="O1731"/>
  <c r="U1731" s="1"/>
  <c r="N1731"/>
  <c r="M1731"/>
  <c r="Y1731" s="1"/>
  <c r="L1731"/>
  <c r="K1731"/>
  <c r="Q2155"/>
  <c r="P2155"/>
  <c r="O2155"/>
  <c r="U2155" s="1"/>
  <c r="N2155"/>
  <c r="M2155"/>
  <c r="Y2155" s="1"/>
  <c r="L2155"/>
  <c r="K2155"/>
  <c r="Q3180"/>
  <c r="P3180"/>
  <c r="O3180"/>
  <c r="U3180" s="1"/>
  <c r="N3180"/>
  <c r="M3180"/>
  <c r="Y3180" s="1"/>
  <c r="L3180"/>
  <c r="K3180"/>
  <c r="Q2629"/>
  <c r="P2629"/>
  <c r="O2629"/>
  <c r="U2629" s="1"/>
  <c r="N2629"/>
  <c r="M2629"/>
  <c r="Y2629" s="1"/>
  <c r="L2629"/>
  <c r="K2629"/>
  <c r="Q2140"/>
  <c r="P2140"/>
  <c r="O2140"/>
  <c r="U2140" s="1"/>
  <c r="N2140"/>
  <c r="M2140"/>
  <c r="Y2140" s="1"/>
  <c r="L2140"/>
  <c r="K2140"/>
  <c r="Q1760"/>
  <c r="P1760"/>
  <c r="O1760"/>
  <c r="U1760" s="1"/>
  <c r="N1760"/>
  <c r="M1760"/>
  <c r="Y1760" s="1"/>
  <c r="L1760"/>
  <c r="K1760"/>
  <c r="Q1510"/>
  <c r="P1510"/>
  <c r="O1510"/>
  <c r="U1510" s="1"/>
  <c r="N1510"/>
  <c r="M1510"/>
  <c r="Y1510" s="1"/>
  <c r="L1510"/>
  <c r="K1510"/>
  <c r="Q1325"/>
  <c r="P1325"/>
  <c r="O1325"/>
  <c r="U1325" s="1"/>
  <c r="N1325"/>
  <c r="M1325"/>
  <c r="Y1325" s="1"/>
  <c r="L1325"/>
  <c r="K1325"/>
  <c r="Q1198"/>
  <c r="P1198"/>
  <c r="O1198"/>
  <c r="U1198" s="1"/>
  <c r="N1198"/>
  <c r="M1198"/>
  <c r="Y1198" s="1"/>
  <c r="L1198"/>
  <c r="K1198"/>
  <c r="Q1135"/>
  <c r="P1135"/>
  <c r="O1135"/>
  <c r="U1135" s="1"/>
  <c r="N1135"/>
  <c r="M1135"/>
  <c r="Y1135" s="1"/>
  <c r="L1135"/>
  <c r="K1135"/>
  <c r="Q1158"/>
  <c r="P1158"/>
  <c r="O1158"/>
  <c r="U1158" s="1"/>
  <c r="N1158"/>
  <c r="M1158"/>
  <c r="Y1158" s="1"/>
  <c r="L1158"/>
  <c r="K1158"/>
  <c r="Q1247"/>
  <c r="P1247"/>
  <c r="O1247"/>
  <c r="U1247" s="1"/>
  <c r="N1247"/>
  <c r="M1247"/>
  <c r="Y1247" s="1"/>
  <c r="L1247"/>
  <c r="K1247"/>
  <c r="Q1608"/>
  <c r="P1608"/>
  <c r="O1608"/>
  <c r="U1608" s="1"/>
  <c r="N1608"/>
  <c r="M1608"/>
  <c r="Y1608" s="1"/>
  <c r="L1608"/>
  <c r="K1608"/>
  <c r="Q1909"/>
  <c r="P1909"/>
  <c r="O1909"/>
  <c r="U1909" s="1"/>
  <c r="N1909"/>
  <c r="M1909"/>
  <c r="Y1909" s="1"/>
  <c r="L1909"/>
  <c r="K1909"/>
  <c r="Q2339"/>
  <c r="P2339"/>
  <c r="O2339"/>
  <c r="U2339" s="1"/>
  <c r="N2339"/>
  <c r="M2339"/>
  <c r="Y2339" s="1"/>
  <c r="L2339"/>
  <c r="K2339"/>
  <c r="Q2898"/>
  <c r="P2898"/>
  <c r="O2898"/>
  <c r="U2898" s="1"/>
  <c r="N2898"/>
  <c r="M2898"/>
  <c r="Y2898" s="1"/>
  <c r="L2898"/>
  <c r="K2898"/>
  <c r="Q3008"/>
  <c r="P3008"/>
  <c r="O3008"/>
  <c r="U3008" s="1"/>
  <c r="N3008"/>
  <c r="M3008"/>
  <c r="Y3008" s="1"/>
  <c r="L3008"/>
  <c r="K3008"/>
  <c r="Q2494"/>
  <c r="P2494"/>
  <c r="O2494"/>
  <c r="U2494" s="1"/>
  <c r="N2494"/>
  <c r="M2494"/>
  <c r="Y2494" s="1"/>
  <c r="L2494"/>
  <c r="K2494"/>
  <c r="Q2081"/>
  <c r="P2081"/>
  <c r="O2081"/>
  <c r="U2081" s="1"/>
  <c r="N2081"/>
  <c r="M2081"/>
  <c r="Y2081" s="1"/>
  <c r="L2081"/>
  <c r="K2081"/>
  <c r="Q1780"/>
  <c r="P1780"/>
  <c r="O1780"/>
  <c r="U1780" s="1"/>
  <c r="N1780"/>
  <c r="M1780"/>
  <c r="Y1780" s="1"/>
  <c r="L1780"/>
  <c r="K1780"/>
  <c r="Q1577"/>
  <c r="P1577"/>
  <c r="O1577"/>
  <c r="U1577" s="1"/>
  <c r="N1577"/>
  <c r="M1577"/>
  <c r="Y1577" s="1"/>
  <c r="L1577"/>
  <c r="K1577"/>
  <c r="Q1458"/>
  <c r="P1458"/>
  <c r="O1458"/>
  <c r="U1458" s="1"/>
  <c r="N1458"/>
  <c r="M1458"/>
  <c r="Y1458" s="1"/>
  <c r="L1458"/>
  <c r="K1458"/>
  <c r="Q1396"/>
  <c r="P1396"/>
  <c r="O1396"/>
  <c r="U1396" s="1"/>
  <c r="N1396"/>
  <c r="M1396"/>
  <c r="Y1396" s="1"/>
  <c r="L1396"/>
  <c r="K1396"/>
  <c r="Q1406"/>
  <c r="P1406"/>
  <c r="O1406"/>
  <c r="U1406" s="1"/>
  <c r="N1406"/>
  <c r="M1406"/>
  <c r="Y1406" s="1"/>
  <c r="L1406"/>
  <c r="K1406"/>
  <c r="Q1487"/>
  <c r="P1487"/>
  <c r="O1487"/>
  <c r="U1487" s="1"/>
  <c r="N1487"/>
  <c r="M1487"/>
  <c r="Y1487" s="1"/>
  <c r="L1487"/>
  <c r="K1487"/>
  <c r="Q1615"/>
  <c r="P1615"/>
  <c r="O1615"/>
  <c r="U1615" s="1"/>
  <c r="N1615"/>
  <c r="M1615"/>
  <c r="Y1615" s="1"/>
  <c r="L1615"/>
  <c r="K1615"/>
  <c r="Q1840"/>
  <c r="P1840"/>
  <c r="O1840"/>
  <c r="U1840" s="1"/>
  <c r="N1840"/>
  <c r="M1840"/>
  <c r="Y1840" s="1"/>
  <c r="L1840"/>
  <c r="K1840"/>
  <c r="Q2605"/>
  <c r="P2605"/>
  <c r="O2605"/>
  <c r="U2605" s="1"/>
  <c r="N2605"/>
  <c r="M2605"/>
  <c r="Y2605" s="1"/>
  <c r="L2605"/>
  <c r="K2605"/>
  <c r="Q3129"/>
  <c r="P3129"/>
  <c r="O3129"/>
  <c r="U3129" s="1"/>
  <c r="N3129"/>
  <c r="M3129"/>
  <c r="Y3129" s="1"/>
  <c r="L3129"/>
  <c r="K3129"/>
  <c r="Q2942"/>
  <c r="P2942"/>
  <c r="O2942"/>
  <c r="U2942" s="1"/>
  <c r="N2942"/>
  <c r="M2942"/>
  <c r="Y2942" s="1"/>
  <c r="L2942"/>
  <c r="K2942"/>
  <c r="Q2498"/>
  <c r="P2498"/>
  <c r="O2498"/>
  <c r="U2498" s="1"/>
  <c r="N2498"/>
  <c r="M2498"/>
  <c r="Y2498" s="1"/>
  <c r="L2498"/>
  <c r="K2498"/>
  <c r="Q2158"/>
  <c r="P2158"/>
  <c r="O2158"/>
  <c r="U2158" s="1"/>
  <c r="N2158"/>
  <c r="M2158"/>
  <c r="Y2158" s="1"/>
  <c r="L2158"/>
  <c r="K2158"/>
  <c r="Q1908"/>
  <c r="P1908"/>
  <c r="O1908"/>
  <c r="U1908" s="1"/>
  <c r="N1908"/>
  <c r="M1908"/>
  <c r="Y1908" s="1"/>
  <c r="L1908"/>
  <c r="K1908"/>
  <c r="Q1766"/>
  <c r="P1766"/>
  <c r="O1766"/>
  <c r="U1766" s="1"/>
  <c r="N1766"/>
  <c r="M1766"/>
  <c r="Y1766" s="1"/>
  <c r="L1766"/>
  <c r="K1766"/>
  <c r="Q1692"/>
  <c r="P1692"/>
  <c r="O1692"/>
  <c r="U1692" s="1"/>
  <c r="N1692"/>
  <c r="M1692"/>
  <c r="Y1692" s="1"/>
  <c r="L1692"/>
  <c r="K1692"/>
  <c r="Q1694"/>
  <c r="P1694"/>
  <c r="O1694"/>
  <c r="U1694" s="1"/>
  <c r="N1694"/>
  <c r="M1694"/>
  <c r="Y1694" s="1"/>
  <c r="L1694"/>
  <c r="K1694"/>
  <c r="Q1774"/>
  <c r="P1774"/>
  <c r="O1774"/>
  <c r="U1774" s="1"/>
  <c r="N1774"/>
  <c r="M1774"/>
  <c r="Y1774" s="1"/>
  <c r="L1774"/>
  <c r="K1774"/>
  <c r="Q1920"/>
  <c r="P1920"/>
  <c r="O1920"/>
  <c r="U1920" s="1"/>
  <c r="N1920"/>
  <c r="M1920"/>
  <c r="Y1920" s="1"/>
  <c r="L1920"/>
  <c r="K1920"/>
  <c r="Q2172"/>
  <c r="P2172"/>
  <c r="O2172"/>
  <c r="U2172" s="1"/>
  <c r="N2172"/>
  <c r="M2172"/>
  <c r="Y2172" s="1"/>
  <c r="L2172"/>
  <c r="K2172"/>
  <c r="Q2519"/>
  <c r="P2519"/>
  <c r="O2519"/>
  <c r="U2519" s="1"/>
  <c r="N2519"/>
  <c r="M2519"/>
  <c r="Y2519" s="1"/>
  <c r="L2519"/>
  <c r="K2519"/>
  <c r="Q2962"/>
  <c r="P2962"/>
  <c r="O2962"/>
  <c r="U2962" s="1"/>
  <c r="N2962"/>
  <c r="M2962"/>
  <c r="Y2962" s="1"/>
  <c r="L2962"/>
  <c r="K2962"/>
  <c r="Q2999"/>
  <c r="P2999"/>
  <c r="O2999"/>
  <c r="U2999" s="1"/>
  <c r="N2999"/>
  <c r="M2999"/>
  <c r="Y2999" s="1"/>
  <c r="L2999"/>
  <c r="K2999"/>
  <c r="Q2635"/>
  <c r="P2635"/>
  <c r="O2635"/>
  <c r="U2635" s="1"/>
  <c r="N2635"/>
  <c r="M2635"/>
  <c r="Y2635" s="1"/>
  <c r="L2635"/>
  <c r="K2635"/>
  <c r="Q2364"/>
  <c r="P2364"/>
  <c r="O2364"/>
  <c r="U2364" s="1"/>
  <c r="N2364"/>
  <c r="M2364"/>
  <c r="Y2364" s="1"/>
  <c r="L2364"/>
  <c r="K2364"/>
  <c r="Q2194"/>
  <c r="P2194"/>
  <c r="O2194"/>
  <c r="U2194" s="1"/>
  <c r="N2194"/>
  <c r="M2194"/>
  <c r="Y2194" s="1"/>
  <c r="L2194"/>
  <c r="K2194"/>
  <c r="Q2110"/>
  <c r="P2110"/>
  <c r="O2110"/>
  <c r="U2110" s="1"/>
  <c r="N2110"/>
  <c r="M2110"/>
  <c r="Y2110" s="1"/>
  <c r="L2110"/>
  <c r="K2110"/>
  <c r="Q2098"/>
  <c r="P2098"/>
  <c r="O2098"/>
  <c r="U2098" s="1"/>
  <c r="N2098"/>
  <c r="M2098"/>
  <c r="Y2098" s="1"/>
  <c r="L2098"/>
  <c r="K2098"/>
  <c r="Q2179"/>
  <c r="P2179"/>
  <c r="O2179"/>
  <c r="U2179" s="1"/>
  <c r="N2179"/>
  <c r="M2179"/>
  <c r="Y2179" s="1"/>
  <c r="L2179"/>
  <c r="K2179"/>
  <c r="Q2332"/>
  <c r="P2332"/>
  <c r="O2332"/>
  <c r="U2332" s="1"/>
  <c r="N2332"/>
  <c r="M2332"/>
  <c r="Y2332" s="1"/>
  <c r="L2332"/>
  <c r="K2332"/>
  <c r="Q2585"/>
  <c r="P2585"/>
  <c r="O2585"/>
  <c r="U2585" s="1"/>
  <c r="N2585"/>
  <c r="M2585"/>
  <c r="Y2585" s="1"/>
  <c r="L2585"/>
  <c r="K2585"/>
  <c r="Q2944"/>
  <c r="P2944"/>
  <c r="O2944"/>
  <c r="U2944" s="1"/>
  <c r="N2944"/>
  <c r="M2944"/>
  <c r="Y2944" s="1"/>
  <c r="L2944"/>
  <c r="K2944"/>
  <c r="Q3160"/>
  <c r="P3160"/>
  <c r="O3160"/>
  <c r="U3160" s="1"/>
  <c r="N3160"/>
  <c r="M3160"/>
  <c r="Y3160" s="1"/>
  <c r="L3160"/>
  <c r="K3160"/>
  <c r="Q2935"/>
  <c r="P2935"/>
  <c r="O2935"/>
  <c r="U2935" s="1"/>
  <c r="N2935"/>
  <c r="M2935"/>
  <c r="Y2935" s="1"/>
  <c r="L2935"/>
  <c r="K2935"/>
  <c r="Q2737"/>
  <c r="P2737"/>
  <c r="O2737"/>
  <c r="U2737" s="1"/>
  <c r="N2737"/>
  <c r="M2737"/>
  <c r="Y2737" s="1"/>
  <c r="L2737"/>
  <c r="K2737"/>
  <c r="Q2623"/>
  <c r="P2623"/>
  <c r="O2623"/>
  <c r="U2623" s="1"/>
  <c r="N2623"/>
  <c r="M2623"/>
  <c r="Y2623" s="1"/>
  <c r="L2623"/>
  <c r="K2623"/>
  <c r="Q2606"/>
  <c r="P2606"/>
  <c r="O2606"/>
  <c r="U2606" s="1"/>
  <c r="N2606"/>
  <c r="M2606"/>
  <c r="Y2606" s="1"/>
  <c r="L2606"/>
  <c r="K2606"/>
  <c r="Q2690"/>
  <c r="P2690"/>
  <c r="O2690"/>
  <c r="U2690" s="1"/>
  <c r="N2690"/>
  <c r="M2690"/>
  <c r="Y2690" s="1"/>
  <c r="L2690"/>
  <c r="K2690"/>
  <c r="Q2854"/>
  <c r="P2854"/>
  <c r="O2854"/>
  <c r="U2854" s="1"/>
  <c r="N2854"/>
  <c r="M2854"/>
  <c r="Y2854" s="1"/>
  <c r="L2854"/>
  <c r="K2854"/>
  <c r="Q3080"/>
  <c r="P3080"/>
  <c r="O3080"/>
  <c r="U3080" s="1"/>
  <c r="N3080"/>
  <c r="M3080"/>
  <c r="Y3080" s="1"/>
  <c r="L3080"/>
  <c r="K3080"/>
  <c r="Q3185"/>
  <c r="P3185"/>
  <c r="O3185"/>
  <c r="U3185" s="1"/>
  <c r="N3185"/>
  <c r="M3185"/>
  <c r="Y3185" s="1"/>
  <c r="L3185"/>
  <c r="K3185"/>
  <c r="Q3168"/>
  <c r="P3168"/>
  <c r="O3168"/>
  <c r="U3168" s="1"/>
  <c r="N3168"/>
  <c r="M3168"/>
  <c r="Y3168" s="1"/>
  <c r="L3168"/>
  <c r="K3168"/>
  <c r="Q3014"/>
  <c r="P3014"/>
  <c r="O3014"/>
  <c r="U3014" s="1"/>
  <c r="N3014"/>
  <c r="M3014"/>
  <c r="Y3014" s="1"/>
  <c r="L3014"/>
  <c r="K3014"/>
  <c r="Q2169"/>
  <c r="P2169"/>
  <c r="O2169"/>
  <c r="U2169" s="1"/>
  <c r="N2169"/>
  <c r="M2169"/>
  <c r="Y2169" s="1"/>
  <c r="L2169"/>
  <c r="K2169"/>
  <c r="Q2452"/>
  <c r="P2452"/>
  <c r="O2452"/>
  <c r="U2452" s="1"/>
  <c r="N2452"/>
  <c r="M2452"/>
  <c r="Y2452" s="1"/>
  <c r="L2452"/>
  <c r="K2452"/>
  <c r="Q2835"/>
  <c r="P2835"/>
  <c r="O2835"/>
  <c r="U2835" s="1"/>
  <c r="N2835"/>
  <c r="M2835"/>
  <c r="Y2835" s="1"/>
  <c r="L2835"/>
  <c r="K2835"/>
  <c r="Q1729"/>
  <c r="P1729"/>
  <c r="O1729"/>
  <c r="U1729" s="1"/>
  <c r="N1729"/>
  <c r="M1729"/>
  <c r="Y1729" s="1"/>
  <c r="L1729"/>
  <c r="K1729"/>
  <c r="Q2326"/>
  <c r="P2326"/>
  <c r="O2326"/>
  <c r="U2326" s="1"/>
  <c r="N2326"/>
  <c r="M2326"/>
  <c r="Y2326" s="1"/>
  <c r="L2326"/>
  <c r="K2326"/>
  <c r="Q2796"/>
  <c r="P2796"/>
  <c r="O2796"/>
  <c r="U2796" s="1"/>
  <c r="N2796"/>
  <c r="M2796"/>
  <c r="Y2796" s="1"/>
  <c r="L2796"/>
  <c r="K2796"/>
  <c r="Q1262"/>
  <c r="P1262"/>
  <c r="O1262"/>
  <c r="U1262" s="1"/>
  <c r="N1262"/>
  <c r="M1262"/>
  <c r="Y1262" s="1"/>
  <c r="L1262"/>
  <c r="K1262"/>
  <c r="Q1195"/>
  <c r="P1195"/>
  <c r="O1195"/>
  <c r="U1195" s="1"/>
  <c r="N1195"/>
  <c r="M1195"/>
  <c r="Y1195" s="1"/>
  <c r="L1195"/>
  <c r="K1195"/>
  <c r="Q1205"/>
  <c r="P1205"/>
  <c r="O1205"/>
  <c r="U1205" s="1"/>
  <c r="N1205"/>
  <c r="M1205"/>
  <c r="Y1205" s="1"/>
  <c r="L1205"/>
  <c r="K1205"/>
  <c r="Q1287"/>
  <c r="P1287"/>
  <c r="O1287"/>
  <c r="U1287" s="1"/>
  <c r="N1287"/>
  <c r="M1287"/>
  <c r="Y1287" s="1"/>
  <c r="L1287"/>
  <c r="K1287"/>
  <c r="Q1430"/>
  <c r="P1430"/>
  <c r="O1430"/>
  <c r="U1430" s="1"/>
  <c r="N1430"/>
  <c r="M1430"/>
  <c r="Y1430" s="1"/>
  <c r="L1430"/>
  <c r="K1430"/>
  <c r="Q1623"/>
  <c r="P1623"/>
  <c r="O1623"/>
  <c r="U1623" s="1"/>
  <c r="N1623"/>
  <c r="M1623"/>
  <c r="Y1623" s="1"/>
  <c r="L1623"/>
  <c r="K1623"/>
  <c r="Q1928"/>
  <c r="P1928"/>
  <c r="O1928"/>
  <c r="U1928" s="1"/>
  <c r="N1928"/>
  <c r="M1928"/>
  <c r="Y1928" s="1"/>
  <c r="L1928"/>
  <c r="K1928"/>
  <c r="Q2342"/>
  <c r="P2342"/>
  <c r="O2342"/>
  <c r="U2342" s="1"/>
  <c r="N2342"/>
  <c r="M2342"/>
  <c r="Y2342" s="1"/>
  <c r="L2342"/>
  <c r="K2342"/>
  <c r="Q2893"/>
  <c r="P2893"/>
  <c r="O2893"/>
  <c r="U2893" s="1"/>
  <c r="N2893"/>
  <c r="M2893"/>
  <c r="Y2893" s="1"/>
  <c r="L2893"/>
  <c r="K2893"/>
  <c r="Q1150"/>
  <c r="P1150"/>
  <c r="O1150"/>
  <c r="U1150" s="1"/>
  <c r="N1150"/>
  <c r="M1150"/>
  <c r="Y1150" s="1"/>
  <c r="L1150"/>
  <c r="K1150"/>
  <c r="Q907"/>
  <c r="P907"/>
  <c r="O907"/>
  <c r="U907" s="1"/>
  <c r="N907"/>
  <c r="M907"/>
  <c r="Y907" s="1"/>
  <c r="L907"/>
  <c r="K907"/>
  <c r="Q909"/>
  <c r="P909"/>
  <c r="O909"/>
  <c r="U909" s="1"/>
  <c r="N909"/>
  <c r="M909"/>
  <c r="Y909" s="1"/>
  <c r="L909"/>
  <c r="K909"/>
  <c r="Q988"/>
  <c r="P988"/>
  <c r="O988"/>
  <c r="U988" s="1"/>
  <c r="N988"/>
  <c r="M988"/>
  <c r="Y988" s="1"/>
  <c r="L988"/>
  <c r="K988"/>
  <c r="Q1155"/>
  <c r="P1155"/>
  <c r="O1155"/>
  <c r="U1155" s="1"/>
  <c r="N1155"/>
  <c r="M1155"/>
  <c r="Y1155" s="1"/>
  <c r="L1155"/>
  <c r="K1155"/>
  <c r="Q1367"/>
  <c r="P1367"/>
  <c r="O1367"/>
  <c r="U1367" s="1"/>
  <c r="N1367"/>
  <c r="M1367"/>
  <c r="Y1367" s="1"/>
  <c r="L1367"/>
  <c r="K1367"/>
  <c r="Q2011"/>
  <c r="P2011"/>
  <c r="O2011"/>
  <c r="U2011" s="1"/>
  <c r="N2011"/>
  <c r="M2011"/>
  <c r="Y2011" s="1"/>
  <c r="L2011"/>
  <c r="K2011"/>
  <c r="Q2513"/>
  <c r="P2513"/>
  <c r="O2513"/>
  <c r="U2513" s="1"/>
  <c r="N2513"/>
  <c r="M2513"/>
  <c r="Y2513" s="1"/>
  <c r="L2513"/>
  <c r="K2513"/>
  <c r="Q1188"/>
  <c r="P1188"/>
  <c r="O1188"/>
  <c r="U1188" s="1"/>
  <c r="N1188"/>
  <c r="M1188"/>
  <c r="Y1188" s="1"/>
  <c r="L1188"/>
  <c r="K1188"/>
  <c r="Q941"/>
  <c r="P941"/>
  <c r="O941"/>
  <c r="U941" s="1"/>
  <c r="N941"/>
  <c r="M941"/>
  <c r="Y941" s="1"/>
  <c r="L941"/>
  <c r="K941"/>
  <c r="Q781"/>
  <c r="P781"/>
  <c r="O781"/>
  <c r="U781" s="1"/>
  <c r="N781"/>
  <c r="M781"/>
  <c r="Y781" s="1"/>
  <c r="L781"/>
  <c r="K781"/>
  <c r="Q708"/>
  <c r="P708"/>
  <c r="O708"/>
  <c r="U708" s="1"/>
  <c r="N708"/>
  <c r="M708"/>
  <c r="Y708" s="1"/>
  <c r="L708"/>
  <c r="K708"/>
  <c r="Q764"/>
  <c r="P764"/>
  <c r="O764"/>
  <c r="U764" s="1"/>
  <c r="N764"/>
  <c r="M764"/>
  <c r="Y764" s="1"/>
  <c r="L764"/>
  <c r="K764"/>
  <c r="Q906"/>
  <c r="P906"/>
  <c r="O906"/>
  <c r="U906" s="1"/>
  <c r="N906"/>
  <c r="M906"/>
  <c r="Y906" s="1"/>
  <c r="L906"/>
  <c r="K906"/>
  <c r="Q1144"/>
  <c r="P1144"/>
  <c r="O1144"/>
  <c r="U1144" s="1"/>
  <c r="N1144"/>
  <c r="M1144"/>
  <c r="Y1144" s="1"/>
  <c r="L1144"/>
  <c r="K1144"/>
  <c r="Q1425"/>
  <c r="P1425"/>
  <c r="O1425"/>
  <c r="U1425" s="1"/>
  <c r="N1425"/>
  <c r="M1425"/>
  <c r="Y1425" s="1"/>
  <c r="L1425"/>
  <c r="K1425"/>
  <c r="Q1743"/>
  <c r="P1743"/>
  <c r="O1743"/>
  <c r="U1743" s="1"/>
  <c r="N1743"/>
  <c r="M1743"/>
  <c r="Y1743" s="1"/>
  <c r="L1743"/>
  <c r="K1743"/>
  <c r="Q2823"/>
  <c r="P2823"/>
  <c r="O2823"/>
  <c r="U2823" s="1"/>
  <c r="N2823"/>
  <c r="M2823"/>
  <c r="Y2823" s="1"/>
  <c r="L2823"/>
  <c r="K2823"/>
  <c r="Q1710"/>
  <c r="P1710"/>
  <c r="O1710"/>
  <c r="U1710" s="1"/>
  <c r="N1710"/>
  <c r="M1710"/>
  <c r="Y1710" s="1"/>
  <c r="L1710"/>
  <c r="K1710"/>
  <c r="Q1073"/>
  <c r="P1073"/>
  <c r="O1073"/>
  <c r="U1073" s="1"/>
  <c r="N1073"/>
  <c r="M1073"/>
  <c r="Y1073" s="1"/>
  <c r="L1073"/>
  <c r="K1073"/>
  <c r="Q819"/>
  <c r="P819"/>
  <c r="O819"/>
  <c r="U819" s="1"/>
  <c r="N819"/>
  <c r="M819"/>
  <c r="Y819" s="1"/>
  <c r="L819"/>
  <c r="K819"/>
  <c r="Q654"/>
  <c r="P654"/>
  <c r="O654"/>
  <c r="N654"/>
  <c r="M654"/>
  <c r="L654"/>
  <c r="K654"/>
  <c r="Q567"/>
  <c r="P567"/>
  <c r="O567"/>
  <c r="U567" s="1"/>
  <c r="N567"/>
  <c r="M567"/>
  <c r="Y567" s="1"/>
  <c r="L567"/>
  <c r="K567"/>
  <c r="Q549"/>
  <c r="P549"/>
  <c r="O549"/>
  <c r="U549" s="1"/>
  <c r="N549"/>
  <c r="M549"/>
  <c r="Y549" s="1"/>
  <c r="L549"/>
  <c r="K549"/>
  <c r="Q612"/>
  <c r="P612"/>
  <c r="O612"/>
  <c r="U612" s="1"/>
  <c r="N612"/>
  <c r="M612"/>
  <c r="Y612" s="1"/>
  <c r="L612"/>
  <c r="K612"/>
  <c r="Q738"/>
  <c r="P738"/>
  <c r="O738"/>
  <c r="U738" s="1"/>
  <c r="N738"/>
  <c r="M738"/>
  <c r="Y738" s="1"/>
  <c r="L738"/>
  <c r="K738"/>
  <c r="Q953"/>
  <c r="P953"/>
  <c r="O953"/>
  <c r="U953" s="1"/>
  <c r="N953"/>
  <c r="M953"/>
  <c r="Y953" s="1"/>
  <c r="L953"/>
  <c r="K953"/>
  <c r="Q1256"/>
  <c r="P1256"/>
  <c r="O1256"/>
  <c r="U1256" s="1"/>
  <c r="N1256"/>
  <c r="M1256"/>
  <c r="Y1256" s="1"/>
  <c r="L1256"/>
  <c r="K1256"/>
  <c r="Q1572"/>
  <c r="P1572"/>
  <c r="O1572"/>
  <c r="U1572" s="1"/>
  <c r="N1572"/>
  <c r="M1572"/>
  <c r="Y1572" s="1"/>
  <c r="L1572"/>
  <c r="K1572"/>
  <c r="Q2567"/>
  <c r="P2567"/>
  <c r="O2567"/>
  <c r="U2567" s="1"/>
  <c r="N2567"/>
  <c r="M2567"/>
  <c r="Y2567" s="1"/>
  <c r="L2567"/>
  <c r="K2567"/>
  <c r="Q2797"/>
  <c r="P2797"/>
  <c r="O2797"/>
  <c r="U2797" s="1"/>
  <c r="N2797"/>
  <c r="M2797"/>
  <c r="Y2797" s="1"/>
  <c r="L2797"/>
  <c r="K2797"/>
  <c r="Q2161"/>
  <c r="P2161"/>
  <c r="O2161"/>
  <c r="U2161" s="1"/>
  <c r="N2161"/>
  <c r="M2161"/>
  <c r="Y2161" s="1"/>
  <c r="L2161"/>
  <c r="K2161"/>
  <c r="Q1664"/>
  <c r="P1664"/>
  <c r="O1664"/>
  <c r="U1664" s="1"/>
  <c r="N1664"/>
  <c r="M1664"/>
  <c r="Y1664" s="1"/>
  <c r="L1664"/>
  <c r="K1664"/>
  <c r="Q1323"/>
  <c r="P1323"/>
  <c r="O1323"/>
  <c r="U1323" s="1"/>
  <c r="N1323"/>
  <c r="M1323"/>
  <c r="Y1323" s="1"/>
  <c r="L1323"/>
  <c r="K1323"/>
  <c r="Q992"/>
  <c r="P992"/>
  <c r="O992"/>
  <c r="U992" s="1"/>
  <c r="N992"/>
  <c r="M992"/>
  <c r="Y992" s="1"/>
  <c r="L992"/>
  <c r="K992"/>
  <c r="Q739"/>
  <c r="P739"/>
  <c r="O739"/>
  <c r="U739" s="1"/>
  <c r="N739"/>
  <c r="M739"/>
  <c r="Y739" s="1"/>
  <c r="L739"/>
  <c r="K739"/>
  <c r="Q585"/>
  <c r="P585"/>
  <c r="O585"/>
  <c r="U585" s="1"/>
  <c r="N585"/>
  <c r="M585"/>
  <c r="Y585" s="1"/>
  <c r="L585"/>
  <c r="K585"/>
  <c r="Q500"/>
  <c r="P500"/>
  <c r="O500"/>
  <c r="U500" s="1"/>
  <c r="N500"/>
  <c r="M500"/>
  <c r="Y500" s="1"/>
  <c r="L500"/>
  <c r="K500"/>
  <c r="Q479"/>
  <c r="P479"/>
  <c r="O479"/>
  <c r="U479" s="1"/>
  <c r="N479"/>
  <c r="M479"/>
  <c r="Y479" s="1"/>
  <c r="L479"/>
  <c r="K479"/>
  <c r="Q524"/>
  <c r="P524"/>
  <c r="O524"/>
  <c r="U524" s="1"/>
  <c r="N524"/>
  <c r="M524"/>
  <c r="Y524" s="1"/>
  <c r="L524"/>
  <c r="K524"/>
  <c r="Q640"/>
  <c r="P640"/>
  <c r="O640"/>
  <c r="U640" s="1"/>
  <c r="N640"/>
  <c r="M640"/>
  <c r="Y640" s="1"/>
  <c r="L640"/>
  <c r="K640"/>
  <c r="Q844"/>
  <c r="P844"/>
  <c r="O844"/>
  <c r="U844" s="1"/>
  <c r="N844"/>
  <c r="M844"/>
  <c r="Y844" s="1"/>
  <c r="L844"/>
  <c r="K844"/>
  <c r="Q1132"/>
  <c r="P1132"/>
  <c r="O1132"/>
  <c r="U1132" s="1"/>
  <c r="N1132"/>
  <c r="M1132"/>
  <c r="Y1132" s="1"/>
  <c r="L1132"/>
  <c r="K1132"/>
  <c r="Q1463"/>
  <c r="P1463"/>
  <c r="O1463"/>
  <c r="U1463" s="1"/>
  <c r="N1463"/>
  <c r="M1463"/>
  <c r="Y1463" s="1"/>
  <c r="L1463"/>
  <c r="K1463"/>
  <c r="Q2409"/>
  <c r="P2409"/>
  <c r="O2409"/>
  <c r="U2409" s="1"/>
  <c r="N2409"/>
  <c r="M2409"/>
  <c r="Y2409" s="1"/>
  <c r="L2409"/>
  <c r="K2409"/>
  <c r="Q3074"/>
  <c r="P3074"/>
  <c r="O3074"/>
  <c r="U3074" s="1"/>
  <c r="N3074"/>
  <c r="M3074"/>
  <c r="Y3074" s="1"/>
  <c r="L3074"/>
  <c r="K3074"/>
  <c r="Q2830"/>
  <c r="P2830"/>
  <c r="O2830"/>
  <c r="U2830" s="1"/>
  <c r="N2830"/>
  <c r="M2830"/>
  <c r="Y2830" s="1"/>
  <c r="L2830"/>
  <c r="K2830"/>
  <c r="Q2183"/>
  <c r="P2183"/>
  <c r="O2183"/>
  <c r="U2183" s="1"/>
  <c r="N2183"/>
  <c r="M2183"/>
  <c r="Y2183" s="1"/>
  <c r="L2183"/>
  <c r="K2183"/>
  <c r="Q1683"/>
  <c r="P1683"/>
  <c r="O1683"/>
  <c r="U1683" s="1"/>
  <c r="N1683"/>
  <c r="M1683"/>
  <c r="Y1683" s="1"/>
  <c r="L1683"/>
  <c r="K1683"/>
  <c r="Q1333"/>
  <c r="P1333"/>
  <c r="O1333"/>
  <c r="U1333" s="1"/>
  <c r="N1333"/>
  <c r="M1333"/>
  <c r="Y1333" s="1"/>
  <c r="L1333"/>
  <c r="K1333"/>
  <c r="Q993"/>
  <c r="P993"/>
  <c r="O993"/>
  <c r="U993" s="1"/>
  <c r="N993"/>
  <c r="M993"/>
  <c r="Y993" s="1"/>
  <c r="L993"/>
  <c r="K993"/>
  <c r="Q734"/>
  <c r="P734"/>
  <c r="O734"/>
  <c r="U734" s="1"/>
  <c r="N734"/>
  <c r="M734"/>
  <c r="Y734" s="1"/>
  <c r="L734"/>
  <c r="K734"/>
  <c r="Q563"/>
  <c r="P563"/>
  <c r="O563"/>
  <c r="U563" s="1"/>
  <c r="N563"/>
  <c r="M563"/>
  <c r="Y563" s="1"/>
  <c r="L563"/>
  <c r="K563"/>
  <c r="Q478"/>
  <c r="P478"/>
  <c r="O478"/>
  <c r="U478" s="1"/>
  <c r="N478"/>
  <c r="M478"/>
  <c r="Y478" s="1"/>
  <c r="L478"/>
  <c r="K478"/>
  <c r="Q448"/>
  <c r="P448"/>
  <c r="O448"/>
  <c r="U448" s="1"/>
  <c r="N448"/>
  <c r="M448"/>
  <c r="Y448" s="1"/>
  <c r="L448"/>
  <c r="K448"/>
  <c r="Q498"/>
  <c r="P498"/>
  <c r="O498"/>
  <c r="U498" s="1"/>
  <c r="N498"/>
  <c r="M498"/>
  <c r="Y498" s="1"/>
  <c r="L498"/>
  <c r="K498"/>
  <c r="Q599"/>
  <c r="P599"/>
  <c r="O599"/>
  <c r="U599" s="1"/>
  <c r="N599"/>
  <c r="M599"/>
  <c r="Y599" s="1"/>
  <c r="L599"/>
  <c r="K599"/>
  <c r="Q784"/>
  <c r="P784"/>
  <c r="O784"/>
  <c r="U784" s="1"/>
  <c r="N784"/>
  <c r="M784"/>
  <c r="Y784" s="1"/>
  <c r="L784"/>
  <c r="K784"/>
  <c r="Q1080"/>
  <c r="P1080"/>
  <c r="O1080"/>
  <c r="U1080" s="1"/>
  <c r="N1080"/>
  <c r="M1080"/>
  <c r="Y1080" s="1"/>
  <c r="L1080"/>
  <c r="K1080"/>
  <c r="Q1404"/>
  <c r="P1404"/>
  <c r="O1404"/>
  <c r="U1404" s="1"/>
  <c r="N1404"/>
  <c r="M1404"/>
  <c r="Y1404" s="1"/>
  <c r="L1404"/>
  <c r="K1404"/>
  <c r="Q1784"/>
  <c r="P1784"/>
  <c r="O1784"/>
  <c r="U1784" s="1"/>
  <c r="N1784"/>
  <c r="M1784"/>
  <c r="Y1784" s="1"/>
  <c r="L1784"/>
  <c r="K1784"/>
  <c r="Q2316"/>
  <c r="P2316"/>
  <c r="O2316"/>
  <c r="U2316" s="1"/>
  <c r="N2316"/>
  <c r="M2316"/>
  <c r="Y2316" s="1"/>
  <c r="L2316"/>
  <c r="K2316"/>
  <c r="Q2988"/>
  <c r="P2988"/>
  <c r="O2988"/>
  <c r="U2988" s="1"/>
  <c r="N2988"/>
  <c r="M2988"/>
  <c r="Y2988" s="1"/>
  <c r="L2988"/>
  <c r="K2988"/>
  <c r="Q2940"/>
  <c r="P2940"/>
  <c r="O2940"/>
  <c r="U2940" s="1"/>
  <c r="N2940"/>
  <c r="M2940"/>
  <c r="Y2940" s="1"/>
  <c r="L2940"/>
  <c r="K2940"/>
  <c r="Q2277"/>
  <c r="P2277"/>
  <c r="O2277"/>
  <c r="U2277" s="1"/>
  <c r="N2277"/>
  <c r="M2277"/>
  <c r="Y2277" s="1"/>
  <c r="L2277"/>
  <c r="K2277"/>
  <c r="Q1754"/>
  <c r="P1754"/>
  <c r="O1754"/>
  <c r="U1754" s="1"/>
  <c r="N1754"/>
  <c r="M1754"/>
  <c r="Y1754" s="1"/>
  <c r="L1754"/>
  <c r="K1754"/>
  <c r="Q1390"/>
  <c r="P1390"/>
  <c r="O1390"/>
  <c r="U1390" s="1"/>
  <c r="N1390"/>
  <c r="M1390"/>
  <c r="Y1390" s="1"/>
  <c r="L1390"/>
  <c r="K1390"/>
  <c r="Q1074"/>
  <c r="P1074"/>
  <c r="O1074"/>
  <c r="U1074" s="1"/>
  <c r="N1074"/>
  <c r="M1074"/>
  <c r="Y1074" s="1"/>
  <c r="L1074"/>
  <c r="K1074"/>
  <c r="Q789"/>
  <c r="P789"/>
  <c r="O789"/>
  <c r="U789" s="1"/>
  <c r="N789"/>
  <c r="M789"/>
  <c r="Y789" s="1"/>
  <c r="L789"/>
  <c r="K789"/>
  <c r="Q611"/>
  <c r="P611"/>
  <c r="O611"/>
  <c r="U611" s="1"/>
  <c r="N611"/>
  <c r="M611"/>
  <c r="Y611" s="1"/>
  <c r="L611"/>
  <c r="K611"/>
  <c r="Q514"/>
  <c r="P514"/>
  <c r="O514"/>
  <c r="U514" s="1"/>
  <c r="N514"/>
  <c r="M514"/>
  <c r="Y514" s="1"/>
  <c r="L514"/>
  <c r="K514"/>
  <c r="Q483"/>
  <c r="P483"/>
  <c r="O483"/>
  <c r="U483" s="1"/>
  <c r="N483"/>
  <c r="M483"/>
  <c r="Y483" s="1"/>
  <c r="L483"/>
  <c r="K483"/>
  <c r="Q517"/>
  <c r="P517"/>
  <c r="O517"/>
  <c r="U517" s="1"/>
  <c r="N517"/>
  <c r="M517"/>
  <c r="Y517" s="1"/>
  <c r="L517"/>
  <c r="K517"/>
  <c r="Q616"/>
  <c r="P616"/>
  <c r="O616"/>
  <c r="U616" s="1"/>
  <c r="N616"/>
  <c r="M616"/>
  <c r="Y616" s="1"/>
  <c r="L616"/>
  <c r="K616"/>
  <c r="Q796"/>
  <c r="P796"/>
  <c r="O796"/>
  <c r="U796" s="1"/>
  <c r="N796"/>
  <c r="M796"/>
  <c r="Y796" s="1"/>
  <c r="L796"/>
  <c r="K796"/>
  <c r="Q1082"/>
  <c r="P1082"/>
  <c r="O1082"/>
  <c r="U1082" s="1"/>
  <c r="N1082"/>
  <c r="M1082"/>
  <c r="Y1082" s="1"/>
  <c r="L1082"/>
  <c r="K1082"/>
  <c r="Q1772"/>
  <c r="P1772"/>
  <c r="O1772"/>
  <c r="U1772" s="1"/>
  <c r="N1772"/>
  <c r="M1772"/>
  <c r="Y1772" s="1"/>
  <c r="L1772"/>
  <c r="K1772"/>
  <c r="Q2296"/>
  <c r="P2296"/>
  <c r="O2296"/>
  <c r="U2296" s="1"/>
  <c r="N2296"/>
  <c r="M2296"/>
  <c r="Y2296" s="1"/>
  <c r="L2296"/>
  <c r="K2296"/>
  <c r="Q2954"/>
  <c r="P2954"/>
  <c r="O2954"/>
  <c r="U2954" s="1"/>
  <c r="N2954"/>
  <c r="M2954"/>
  <c r="Y2954" s="1"/>
  <c r="L2954"/>
  <c r="K2954"/>
  <c r="Q3097"/>
  <c r="P3097"/>
  <c r="O3097"/>
  <c r="U3097" s="1"/>
  <c r="N3097"/>
  <c r="M3097"/>
  <c r="Y3097" s="1"/>
  <c r="L3097"/>
  <c r="K3097"/>
  <c r="Q2443"/>
  <c r="P2443"/>
  <c r="O2443"/>
  <c r="U2443" s="1"/>
  <c r="N2443"/>
  <c r="M2443"/>
  <c r="Y2443" s="1"/>
  <c r="L2443"/>
  <c r="K2443"/>
  <c r="Q1892"/>
  <c r="P1892"/>
  <c r="O1892"/>
  <c r="U1892" s="1"/>
  <c r="N1892"/>
  <c r="M1892"/>
  <c r="Y1892" s="1"/>
  <c r="L1892"/>
  <c r="K1892"/>
  <c r="Q1505"/>
  <c r="P1505"/>
  <c r="O1505"/>
  <c r="U1505" s="1"/>
  <c r="N1505"/>
  <c r="M1505"/>
  <c r="Y1505" s="1"/>
  <c r="L1505"/>
  <c r="K1505"/>
  <c r="Q1189"/>
  <c r="P1189"/>
  <c r="O1189"/>
  <c r="U1189" s="1"/>
  <c r="N1189"/>
  <c r="M1189"/>
  <c r="Y1189" s="1"/>
  <c r="L1189"/>
  <c r="K1189"/>
  <c r="Q901"/>
  <c r="P901"/>
  <c r="O901"/>
  <c r="U901" s="1"/>
  <c r="N901"/>
  <c r="M901"/>
  <c r="Y901" s="1"/>
  <c r="L901"/>
  <c r="K901"/>
  <c r="Q717"/>
  <c r="P717"/>
  <c r="O717"/>
  <c r="U717" s="1"/>
  <c r="N717"/>
  <c r="M717"/>
  <c r="Y717" s="1"/>
  <c r="L717"/>
  <c r="K717"/>
  <c r="Q600"/>
  <c r="P600"/>
  <c r="O600"/>
  <c r="U600" s="1"/>
  <c r="N600"/>
  <c r="M600"/>
  <c r="Y600" s="1"/>
  <c r="L600"/>
  <c r="K600"/>
  <c r="Q550"/>
  <c r="P550"/>
  <c r="O550"/>
  <c r="U550" s="1"/>
  <c r="N550"/>
  <c r="M550"/>
  <c r="Y550" s="1"/>
  <c r="L550"/>
  <c r="K550"/>
  <c r="Q588"/>
  <c r="P588"/>
  <c r="O588"/>
  <c r="U588" s="1"/>
  <c r="N588"/>
  <c r="M588"/>
  <c r="Y588" s="1"/>
  <c r="L588"/>
  <c r="K588"/>
  <c r="Q686"/>
  <c r="P686"/>
  <c r="O686"/>
  <c r="U686" s="1"/>
  <c r="N686"/>
  <c r="M686"/>
  <c r="Y686" s="1"/>
  <c r="L686"/>
  <c r="K686"/>
  <c r="Q858"/>
  <c r="P858"/>
  <c r="O858"/>
  <c r="U858" s="1"/>
  <c r="N858"/>
  <c r="M858"/>
  <c r="Y858" s="1"/>
  <c r="L858"/>
  <c r="K858"/>
  <c r="Q1136"/>
  <c r="P1136"/>
  <c r="O1136"/>
  <c r="U1136" s="1"/>
  <c r="N1136"/>
  <c r="M1136"/>
  <c r="Y1136" s="1"/>
  <c r="L1136"/>
  <c r="K1136"/>
  <c r="Q1448"/>
  <c r="P1448"/>
  <c r="O1448"/>
  <c r="U1448" s="1"/>
  <c r="N1448"/>
  <c r="M1448"/>
  <c r="Y1448" s="1"/>
  <c r="L1448"/>
  <c r="K1448"/>
  <c r="Q1820"/>
  <c r="P1820"/>
  <c r="O1820"/>
  <c r="U1820" s="1"/>
  <c r="N1820"/>
  <c r="M1820"/>
  <c r="Y1820" s="1"/>
  <c r="L1820"/>
  <c r="K1820"/>
  <c r="Q2331"/>
  <c r="P2331"/>
  <c r="O2331"/>
  <c r="U2331" s="1"/>
  <c r="N2331"/>
  <c r="M2331"/>
  <c r="Y2331" s="1"/>
  <c r="L2331"/>
  <c r="K2331"/>
  <c r="Q2683"/>
  <c r="P2683"/>
  <c r="O2683"/>
  <c r="U2683" s="1"/>
  <c r="N2683"/>
  <c r="M2683"/>
  <c r="Y2683" s="1"/>
  <c r="L2683"/>
  <c r="K2683"/>
  <c r="Q2113"/>
  <c r="P2113"/>
  <c r="O2113"/>
  <c r="U2113" s="1"/>
  <c r="N2113"/>
  <c r="M2113"/>
  <c r="Y2113" s="1"/>
  <c r="L2113"/>
  <c r="K2113"/>
  <c r="Q1665"/>
  <c r="P1665"/>
  <c r="O1665"/>
  <c r="U1665" s="1"/>
  <c r="N1665"/>
  <c r="M1665"/>
  <c r="Y1665" s="1"/>
  <c r="L1665"/>
  <c r="K1665"/>
  <c r="Q1362"/>
  <c r="P1362"/>
  <c r="O1362"/>
  <c r="U1362" s="1"/>
  <c r="N1362"/>
  <c r="M1362"/>
  <c r="Y1362" s="1"/>
  <c r="L1362"/>
  <c r="K1362"/>
  <c r="Q1097"/>
  <c r="P1097"/>
  <c r="O1097"/>
  <c r="U1097" s="1"/>
  <c r="N1097"/>
  <c r="M1097"/>
  <c r="Y1097" s="1"/>
  <c r="L1097"/>
  <c r="K1097"/>
  <c r="Q870"/>
  <c r="P870"/>
  <c r="O870"/>
  <c r="U870" s="1"/>
  <c r="N870"/>
  <c r="M870"/>
  <c r="Y870" s="1"/>
  <c r="L870"/>
  <c r="K870"/>
  <c r="Q746"/>
  <c r="P746"/>
  <c r="O746"/>
  <c r="U746" s="1"/>
  <c r="N746"/>
  <c r="M746"/>
  <c r="Y746" s="1"/>
  <c r="L746"/>
  <c r="K746"/>
  <c r="Q703"/>
  <c r="P703"/>
  <c r="O703"/>
  <c r="U703" s="1"/>
  <c r="N703"/>
  <c r="M703"/>
  <c r="Y703" s="1"/>
  <c r="L703"/>
  <c r="K703"/>
  <c r="Q726"/>
  <c r="P726"/>
  <c r="O726"/>
  <c r="U726" s="1"/>
  <c r="N726"/>
  <c r="M726"/>
  <c r="Y726" s="1"/>
  <c r="L726"/>
  <c r="K726"/>
  <c r="Q825"/>
  <c r="P825"/>
  <c r="O825"/>
  <c r="U825" s="1"/>
  <c r="N825"/>
  <c r="M825"/>
  <c r="Y825" s="1"/>
  <c r="L825"/>
  <c r="K825"/>
  <c r="Q1005"/>
  <c r="P1005"/>
  <c r="O1005"/>
  <c r="U1005" s="1"/>
  <c r="N1005"/>
  <c r="M1005"/>
  <c r="Y1005" s="1"/>
  <c r="L1005"/>
  <c r="K1005"/>
  <c r="Q1263"/>
  <c r="P1263"/>
  <c r="O1263"/>
  <c r="U1263" s="1"/>
  <c r="N1263"/>
  <c r="M1263"/>
  <c r="Y1263" s="1"/>
  <c r="L1263"/>
  <c r="K1263"/>
  <c r="Q1925"/>
  <c r="P1925"/>
  <c r="O1925"/>
  <c r="U1925" s="1"/>
  <c r="N1925"/>
  <c r="M1925"/>
  <c r="Y1925" s="1"/>
  <c r="L1925"/>
  <c r="K1925"/>
  <c r="Q2456"/>
  <c r="P2456"/>
  <c r="O2456"/>
  <c r="U2456" s="1"/>
  <c r="N2456"/>
  <c r="M2456"/>
  <c r="Y2456" s="1"/>
  <c r="L2456"/>
  <c r="K2456"/>
  <c r="Q3083"/>
  <c r="P3083"/>
  <c r="O3083"/>
  <c r="U3083" s="1"/>
  <c r="N3083"/>
  <c r="M3083"/>
  <c r="Y3083" s="1"/>
  <c r="L3083"/>
  <c r="K3083"/>
  <c r="Q2998"/>
  <c r="P2998"/>
  <c r="O2998"/>
  <c r="U2998" s="1"/>
  <c r="N2998"/>
  <c r="M2998"/>
  <c r="Y2998" s="1"/>
  <c r="L2998"/>
  <c r="K2998"/>
  <c r="Q2402"/>
  <c r="P2402"/>
  <c r="O2402"/>
  <c r="U2402" s="1"/>
  <c r="N2402"/>
  <c r="M2402"/>
  <c r="Y2402" s="1"/>
  <c r="L2402"/>
  <c r="K2402"/>
  <c r="Q1915"/>
  <c r="P1915"/>
  <c r="O1915"/>
  <c r="U1915" s="1"/>
  <c r="N1915"/>
  <c r="M1915"/>
  <c r="Y1915" s="1"/>
  <c r="L1915"/>
  <c r="K1915"/>
  <c r="Q1575"/>
  <c r="P1575"/>
  <c r="O1575"/>
  <c r="U1575" s="1"/>
  <c r="N1575"/>
  <c r="M1575"/>
  <c r="Y1575" s="1"/>
  <c r="L1575"/>
  <c r="K1575"/>
  <c r="Q1332"/>
  <c r="P1332"/>
  <c r="O1332"/>
  <c r="U1332" s="1"/>
  <c r="N1332"/>
  <c r="M1332"/>
  <c r="Y1332" s="1"/>
  <c r="L1332"/>
  <c r="K1332"/>
  <c r="Q1121"/>
  <c r="P1121"/>
  <c r="O1121"/>
  <c r="U1121" s="1"/>
  <c r="N1121"/>
  <c r="M1121"/>
  <c r="Y1121" s="1"/>
  <c r="L1121"/>
  <c r="K1121"/>
  <c r="Q975"/>
  <c r="P975"/>
  <c r="O975"/>
  <c r="U975" s="1"/>
  <c r="N975"/>
  <c r="M975"/>
  <c r="Y975" s="1"/>
  <c r="L975"/>
  <c r="K975"/>
  <c r="Q913"/>
  <c r="P913"/>
  <c r="O913"/>
  <c r="U913" s="1"/>
  <c r="N913"/>
  <c r="M913"/>
  <c r="Y913" s="1"/>
  <c r="L913"/>
  <c r="K913"/>
  <c r="Q930"/>
  <c r="P930"/>
  <c r="O930"/>
  <c r="U930" s="1"/>
  <c r="N930"/>
  <c r="M930"/>
  <c r="Y930" s="1"/>
  <c r="L930"/>
  <c r="K930"/>
  <c r="Q1037"/>
  <c r="P1037"/>
  <c r="O1037"/>
  <c r="U1037" s="1"/>
  <c r="N1037"/>
  <c r="M1037"/>
  <c r="Y1037" s="1"/>
  <c r="L1037"/>
  <c r="K1037"/>
  <c r="Q1210"/>
  <c r="P1210"/>
  <c r="O1210"/>
  <c r="U1210" s="1"/>
  <c r="N1210"/>
  <c r="M1210"/>
  <c r="Y1210" s="1"/>
  <c r="L1210"/>
  <c r="K1210"/>
  <c r="Q1432"/>
  <c r="P1432"/>
  <c r="O1432"/>
  <c r="U1432" s="1"/>
  <c r="N1432"/>
  <c r="M1432"/>
  <c r="Y1432" s="1"/>
  <c r="L1432"/>
  <c r="K1432"/>
  <c r="Q2117"/>
  <c r="P2117"/>
  <c r="O2117"/>
  <c r="U2117" s="1"/>
  <c r="N2117"/>
  <c r="M2117"/>
  <c r="Y2117" s="1"/>
  <c r="L2117"/>
  <c r="K2117"/>
  <c r="Q2640"/>
  <c r="P2640"/>
  <c r="O2640"/>
  <c r="U2640" s="1"/>
  <c r="N2640"/>
  <c r="M2640"/>
  <c r="Y2640" s="1"/>
  <c r="L2640"/>
  <c r="K2640"/>
  <c r="Q2783"/>
  <c r="P2783"/>
  <c r="O2783"/>
  <c r="U2783" s="1"/>
  <c r="N2783"/>
  <c r="M2783"/>
  <c r="Y2783" s="1"/>
  <c r="L2783"/>
  <c r="K2783"/>
  <c r="Q2262"/>
  <c r="P2262"/>
  <c r="O2262"/>
  <c r="U2262" s="1"/>
  <c r="N2262"/>
  <c r="M2262"/>
  <c r="Y2262" s="1"/>
  <c r="L2262"/>
  <c r="K2262"/>
  <c r="Q1855"/>
  <c r="P1855"/>
  <c r="O1855"/>
  <c r="U1855" s="1"/>
  <c r="N1855"/>
  <c r="M1855"/>
  <c r="Y1855" s="1"/>
  <c r="L1855"/>
  <c r="K1855"/>
  <c r="Q1588"/>
  <c r="P1588"/>
  <c r="O1588"/>
  <c r="U1588" s="1"/>
  <c r="N1588"/>
  <c r="M1588"/>
  <c r="Y1588" s="1"/>
  <c r="L1588"/>
  <c r="K1588"/>
  <c r="Q1398"/>
  <c r="P1398"/>
  <c r="O1398"/>
  <c r="U1398" s="1"/>
  <c r="N1398"/>
  <c r="M1398"/>
  <c r="Y1398" s="1"/>
  <c r="L1398"/>
  <c r="K1398"/>
  <c r="Q1278"/>
  <c r="P1278"/>
  <c r="O1278"/>
  <c r="U1278" s="1"/>
  <c r="N1278"/>
  <c r="M1278"/>
  <c r="Y1278" s="1"/>
  <c r="L1278"/>
  <c r="K1278"/>
  <c r="Q1216"/>
  <c r="P1216"/>
  <c r="O1216"/>
  <c r="U1216" s="1"/>
  <c r="N1216"/>
  <c r="M1216"/>
  <c r="Y1216" s="1"/>
  <c r="L1216"/>
  <c r="K1216"/>
  <c r="Q1222"/>
  <c r="P1222"/>
  <c r="O1222"/>
  <c r="U1222" s="1"/>
  <c r="N1222"/>
  <c r="M1222"/>
  <c r="Y1222" s="1"/>
  <c r="L1222"/>
  <c r="K1222"/>
  <c r="Q1304"/>
  <c r="P1304"/>
  <c r="O1304"/>
  <c r="U1304" s="1"/>
  <c r="N1304"/>
  <c r="M1304"/>
  <c r="Y1304" s="1"/>
  <c r="L1304"/>
  <c r="K1304"/>
  <c r="Q1443"/>
  <c r="P1443"/>
  <c r="O1443"/>
  <c r="U1443" s="1"/>
  <c r="N1443"/>
  <c r="M1443"/>
  <c r="Y1443" s="1"/>
  <c r="L1443"/>
  <c r="K1443"/>
  <c r="Q1641"/>
  <c r="P1641"/>
  <c r="O1641"/>
  <c r="U1641" s="1"/>
  <c r="N1641"/>
  <c r="M1641"/>
  <c r="Y1641" s="1"/>
  <c r="L1641"/>
  <c r="K1641"/>
  <c r="Q1950"/>
  <c r="P1950"/>
  <c r="O1950"/>
  <c r="U1950" s="1"/>
  <c r="N1950"/>
  <c r="M1950"/>
  <c r="Y1950" s="1"/>
  <c r="L1950"/>
  <c r="K1950"/>
  <c r="Q2363"/>
  <c r="P2363"/>
  <c r="O2363"/>
  <c r="U2363" s="1"/>
  <c r="N2363"/>
  <c r="M2363"/>
  <c r="Y2363" s="1"/>
  <c r="L2363"/>
  <c r="K2363"/>
  <c r="Q2915"/>
  <c r="P2915"/>
  <c r="O2915"/>
  <c r="U2915" s="1"/>
  <c r="N2915"/>
  <c r="M2915"/>
  <c r="Y2915" s="1"/>
  <c r="L2915"/>
  <c r="K2915"/>
  <c r="Q2697"/>
  <c r="P2697"/>
  <c r="O2697"/>
  <c r="U2697" s="1"/>
  <c r="N2697"/>
  <c r="M2697"/>
  <c r="Y2697" s="1"/>
  <c r="L2697"/>
  <c r="K2697"/>
  <c r="Q2263"/>
  <c r="P2263"/>
  <c r="O2263"/>
  <c r="U2263" s="1"/>
  <c r="N2263"/>
  <c r="M2263"/>
  <c r="Y2263" s="1"/>
  <c r="L2263"/>
  <c r="K2263"/>
  <c r="Q1937"/>
  <c r="P1937"/>
  <c r="O1937"/>
  <c r="U1937" s="1"/>
  <c r="N1937"/>
  <c r="M1937"/>
  <c r="Y1937" s="1"/>
  <c r="L1937"/>
  <c r="K1937"/>
  <c r="Q1709"/>
  <c r="P1709"/>
  <c r="O1709"/>
  <c r="U1709" s="1"/>
  <c r="N1709"/>
  <c r="M1709"/>
  <c r="Y1709" s="1"/>
  <c r="L1709"/>
  <c r="K1709"/>
  <c r="Q1576"/>
  <c r="P1576"/>
  <c r="O1576"/>
  <c r="U1576" s="1"/>
  <c r="N1576"/>
  <c r="M1576"/>
  <c r="Y1576" s="1"/>
  <c r="L1576"/>
  <c r="K1576"/>
  <c r="Q1517"/>
  <c r="P1517"/>
  <c r="O1517"/>
  <c r="U1517" s="1"/>
  <c r="N1517"/>
  <c r="M1517"/>
  <c r="Y1517" s="1"/>
  <c r="L1517"/>
  <c r="K1517"/>
  <c r="Q1580"/>
  <c r="P1580"/>
  <c r="O1580"/>
  <c r="U1580" s="1"/>
  <c r="N1580"/>
  <c r="M1580"/>
  <c r="Y1580" s="1"/>
  <c r="L1580"/>
  <c r="K1580"/>
  <c r="Q1713"/>
  <c r="P1713"/>
  <c r="O1713"/>
  <c r="U1713" s="1"/>
  <c r="N1713"/>
  <c r="M1713"/>
  <c r="Y1713" s="1"/>
  <c r="L1713"/>
  <c r="K1713"/>
  <c r="Q1947"/>
  <c r="P1947"/>
  <c r="O1947"/>
  <c r="U1947" s="1"/>
  <c r="N1947"/>
  <c r="M1947"/>
  <c r="Y1947" s="1"/>
  <c r="L1947"/>
  <c r="K1947"/>
  <c r="Q2273"/>
  <c r="P2273"/>
  <c r="O2273"/>
  <c r="U2273" s="1"/>
  <c r="N2273"/>
  <c r="M2273"/>
  <c r="Y2273" s="1"/>
  <c r="L2273"/>
  <c r="K2273"/>
  <c r="Q2714"/>
  <c r="P2714"/>
  <c r="O2714"/>
  <c r="U2714" s="1"/>
  <c r="N2714"/>
  <c r="M2714"/>
  <c r="Y2714" s="1"/>
  <c r="L2714"/>
  <c r="K2714"/>
  <c r="Q3162"/>
  <c r="P3162"/>
  <c r="O3162"/>
  <c r="U3162" s="1"/>
  <c r="N3162"/>
  <c r="M3162"/>
  <c r="Y3162" s="1"/>
  <c r="L3162"/>
  <c r="K3162"/>
  <c r="Q2763"/>
  <c r="P2763"/>
  <c r="O2763"/>
  <c r="U2763" s="1"/>
  <c r="N2763"/>
  <c r="M2763"/>
  <c r="Y2763" s="1"/>
  <c r="L2763"/>
  <c r="K2763"/>
  <c r="Q2403"/>
  <c r="P2403"/>
  <c r="O2403"/>
  <c r="U2403" s="1"/>
  <c r="N2403"/>
  <c r="M2403"/>
  <c r="Y2403" s="1"/>
  <c r="L2403"/>
  <c r="K2403"/>
  <c r="Q2145"/>
  <c r="P2145"/>
  <c r="O2145"/>
  <c r="U2145" s="1"/>
  <c r="N2145"/>
  <c r="M2145"/>
  <c r="Y2145" s="1"/>
  <c r="L2145"/>
  <c r="K2145"/>
  <c r="Q1980"/>
  <c r="P1980"/>
  <c r="O1980"/>
  <c r="U1980" s="1"/>
  <c r="N1980"/>
  <c r="M1980"/>
  <c r="Y1980" s="1"/>
  <c r="L1980"/>
  <c r="K1980"/>
  <c r="Q1879"/>
  <c r="P1879"/>
  <c r="O1879"/>
  <c r="U1879" s="1"/>
  <c r="N1879"/>
  <c r="M1879"/>
  <c r="Y1879" s="1"/>
  <c r="L1879"/>
  <c r="K1879"/>
  <c r="Q1868"/>
  <c r="P1868"/>
  <c r="O1868"/>
  <c r="U1868" s="1"/>
  <c r="N1868"/>
  <c r="M1868"/>
  <c r="Y1868" s="1"/>
  <c r="L1868"/>
  <c r="K1868"/>
  <c r="Q1954"/>
  <c r="P1954"/>
  <c r="O1954"/>
  <c r="U1954" s="1"/>
  <c r="N1954"/>
  <c r="M1954"/>
  <c r="Y1954" s="1"/>
  <c r="L1954"/>
  <c r="K1954"/>
  <c r="Q2340"/>
  <c r="P2340"/>
  <c r="O2340"/>
  <c r="U2340" s="1"/>
  <c r="N2340"/>
  <c r="M2340"/>
  <c r="Y2340" s="1"/>
  <c r="L2340"/>
  <c r="K2340"/>
  <c r="Q2695"/>
  <c r="P2695"/>
  <c r="O2695"/>
  <c r="U2695" s="1"/>
  <c r="N2695"/>
  <c r="M2695"/>
  <c r="Y2695" s="1"/>
  <c r="L2695"/>
  <c r="K2695"/>
  <c r="Q3110"/>
  <c r="P3110"/>
  <c r="O3110"/>
  <c r="U3110" s="1"/>
  <c r="N3110"/>
  <c r="M3110"/>
  <c r="Y3110" s="1"/>
  <c r="L3110"/>
  <c r="K3110"/>
  <c r="Q2969"/>
  <c r="P2969"/>
  <c r="O2969"/>
  <c r="U2969" s="1"/>
  <c r="N2969"/>
  <c r="M2969"/>
  <c r="Y2969" s="1"/>
  <c r="L2969"/>
  <c r="K2969"/>
  <c r="Q2688"/>
  <c r="P2688"/>
  <c r="O2688"/>
  <c r="U2688" s="1"/>
  <c r="N2688"/>
  <c r="M2688"/>
  <c r="Y2688" s="1"/>
  <c r="L2688"/>
  <c r="K2688"/>
  <c r="Q2495"/>
  <c r="P2495"/>
  <c r="O2495"/>
  <c r="U2495" s="1"/>
  <c r="N2495"/>
  <c r="M2495"/>
  <c r="Y2495" s="1"/>
  <c r="L2495"/>
  <c r="K2495"/>
  <c r="Q2389"/>
  <c r="P2389"/>
  <c r="O2389"/>
  <c r="U2389" s="1"/>
  <c r="N2389"/>
  <c r="M2389"/>
  <c r="Y2389" s="1"/>
  <c r="L2389"/>
  <c r="K2389"/>
  <c r="Q2372"/>
  <c r="P2372"/>
  <c r="O2372"/>
  <c r="U2372" s="1"/>
  <c r="N2372"/>
  <c r="M2372"/>
  <c r="Y2372" s="1"/>
  <c r="L2372"/>
  <c r="K2372"/>
  <c r="Q2445"/>
  <c r="P2445"/>
  <c r="O2445"/>
  <c r="U2445" s="1"/>
  <c r="N2445"/>
  <c r="M2445"/>
  <c r="Y2445" s="1"/>
  <c r="L2445"/>
  <c r="K2445"/>
  <c r="Q2597"/>
  <c r="P2597"/>
  <c r="O2597"/>
  <c r="U2597" s="1"/>
  <c r="N2597"/>
  <c r="M2597"/>
  <c r="Y2597" s="1"/>
  <c r="L2597"/>
  <c r="K2597"/>
  <c r="Q2858"/>
  <c r="P2858"/>
  <c r="O2858"/>
  <c r="U2858" s="1"/>
  <c r="N2858"/>
  <c r="M2858"/>
  <c r="Y2858" s="1"/>
  <c r="L2858"/>
  <c r="K2858"/>
  <c r="Q3102"/>
  <c r="P3102"/>
  <c r="O3102"/>
  <c r="U3102" s="1"/>
  <c r="N3102"/>
  <c r="M3102"/>
  <c r="Y3102" s="1"/>
  <c r="L3102"/>
  <c r="K3102"/>
  <c r="Q3002"/>
  <c r="P3002"/>
  <c r="O3002"/>
  <c r="U3002" s="1"/>
  <c r="N3002"/>
  <c r="M3002"/>
  <c r="Y3002" s="1"/>
  <c r="L3002"/>
  <c r="K3002"/>
  <c r="Q2982"/>
  <c r="P2982"/>
  <c r="O2982"/>
  <c r="U2982" s="1"/>
  <c r="N2982"/>
  <c r="M2982"/>
  <c r="Y2982" s="1"/>
  <c r="L2982"/>
  <c r="K2982"/>
  <c r="Q3032"/>
  <c r="P3032"/>
  <c r="O3032"/>
  <c r="U3032" s="1"/>
  <c r="N3032"/>
  <c r="M3032"/>
  <c r="Y3032" s="1"/>
  <c r="L3032"/>
  <c r="K3032"/>
  <c r="Q2496"/>
  <c r="P2496"/>
  <c r="O2496"/>
  <c r="U2496" s="1"/>
  <c r="N2496"/>
  <c r="M2496"/>
  <c r="Y2496" s="1"/>
  <c r="L2496"/>
  <c r="K2496"/>
  <c r="Q2804"/>
  <c r="P2804"/>
  <c r="O2804"/>
  <c r="U2804" s="1"/>
  <c r="N2804"/>
  <c r="M2804"/>
  <c r="Y2804" s="1"/>
  <c r="L2804"/>
  <c r="K2804"/>
  <c r="Q3147"/>
  <c r="P3147"/>
  <c r="O3147"/>
  <c r="U3147" s="1"/>
  <c r="N3147"/>
  <c r="M3147"/>
  <c r="Y3147" s="1"/>
  <c r="L3147"/>
  <c r="K3147"/>
  <c r="Q1789"/>
  <c r="P1789"/>
  <c r="O1789"/>
  <c r="U1789" s="1"/>
  <c r="N1789"/>
  <c r="M1789"/>
  <c r="Y1789" s="1"/>
  <c r="L1789"/>
  <c r="K1789"/>
  <c r="Q1970"/>
  <c r="P1970"/>
  <c r="O1970"/>
  <c r="U1970" s="1"/>
  <c r="N1970"/>
  <c r="M1970"/>
  <c r="Y1970" s="1"/>
  <c r="L1970"/>
  <c r="K1970"/>
  <c r="Q2234"/>
  <c r="P2234"/>
  <c r="O2234"/>
  <c r="U2234" s="1"/>
  <c r="N2234"/>
  <c r="M2234"/>
  <c r="Y2234" s="1"/>
  <c r="L2234"/>
  <c r="K2234"/>
  <c r="Q2599"/>
  <c r="P2599"/>
  <c r="O2599"/>
  <c r="U2599" s="1"/>
  <c r="N2599"/>
  <c r="M2599"/>
  <c r="Y2599" s="1"/>
  <c r="L2599"/>
  <c r="K2599"/>
  <c r="Q3063"/>
  <c r="P3063"/>
  <c r="O3063"/>
  <c r="U3063" s="1"/>
  <c r="N3063"/>
  <c r="M3063"/>
  <c r="Y3063" s="1"/>
  <c r="L3063"/>
  <c r="K3063"/>
  <c r="Q1428"/>
  <c r="P1428"/>
  <c r="O1428"/>
  <c r="U1428" s="1"/>
  <c r="N1428"/>
  <c r="M1428"/>
  <c r="Y1428" s="1"/>
  <c r="L1428"/>
  <c r="K1428"/>
  <c r="Q1569"/>
  <c r="P1569"/>
  <c r="O1569"/>
  <c r="U1569" s="1"/>
  <c r="N1569"/>
  <c r="M1569"/>
  <c r="Y1569" s="1"/>
  <c r="L1569"/>
  <c r="K1569"/>
  <c r="Q1791"/>
  <c r="P1791"/>
  <c r="O1791"/>
  <c r="U1791" s="1"/>
  <c r="N1791"/>
  <c r="M1791"/>
  <c r="Y1791" s="1"/>
  <c r="L1791"/>
  <c r="K1791"/>
  <c r="Q2123"/>
  <c r="P2123"/>
  <c r="O2123"/>
  <c r="U2123" s="1"/>
  <c r="N2123"/>
  <c r="M2123"/>
  <c r="Y2123" s="1"/>
  <c r="L2123"/>
  <c r="K2123"/>
  <c r="Q3101"/>
  <c r="P3101"/>
  <c r="O3101"/>
  <c r="U3101" s="1"/>
  <c r="N3101"/>
  <c r="M3101"/>
  <c r="Y3101" s="1"/>
  <c r="L3101"/>
  <c r="K3101"/>
  <c r="Q1083"/>
  <c r="P1083"/>
  <c r="O1083"/>
  <c r="U1083" s="1"/>
  <c r="N1083"/>
  <c r="M1083"/>
  <c r="Y1083" s="1"/>
  <c r="L1083"/>
  <c r="K1083"/>
  <c r="Q999"/>
  <c r="P999"/>
  <c r="O999"/>
  <c r="U999" s="1"/>
  <c r="N999"/>
  <c r="M999"/>
  <c r="Y999" s="1"/>
  <c r="L999"/>
  <c r="K999"/>
  <c r="Q1009"/>
  <c r="P1009"/>
  <c r="O1009"/>
  <c r="U1009" s="1"/>
  <c r="N1009"/>
  <c r="M1009"/>
  <c r="Y1009" s="1"/>
  <c r="L1009"/>
  <c r="K1009"/>
  <c r="Q1098"/>
  <c r="P1098"/>
  <c r="O1098"/>
  <c r="U1098" s="1"/>
  <c r="N1098"/>
  <c r="M1098"/>
  <c r="Y1098" s="1"/>
  <c r="L1098"/>
  <c r="K1098"/>
  <c r="Q1258"/>
  <c r="P1258"/>
  <c r="O1258"/>
  <c r="U1258" s="1"/>
  <c r="N1258"/>
  <c r="M1258"/>
  <c r="Y1258" s="1"/>
  <c r="L1258"/>
  <c r="K1258"/>
  <c r="Q1464"/>
  <c r="P1464"/>
  <c r="O1464"/>
  <c r="U1464" s="1"/>
  <c r="N1464"/>
  <c r="M1464"/>
  <c r="Y1464" s="1"/>
  <c r="L1464"/>
  <c r="K1464"/>
  <c r="Q1734"/>
  <c r="P1734"/>
  <c r="O1734"/>
  <c r="U1734" s="1"/>
  <c r="N1734"/>
  <c r="M1734"/>
  <c r="Y1734" s="1"/>
  <c r="L1734"/>
  <c r="K1734"/>
  <c r="Q2143"/>
  <c r="P2143"/>
  <c r="O2143"/>
  <c r="U2143" s="1"/>
  <c r="N2143"/>
  <c r="M2143"/>
  <c r="Y2143" s="1"/>
  <c r="L2143"/>
  <c r="K2143"/>
  <c r="Q2663"/>
  <c r="P2663"/>
  <c r="O2663"/>
  <c r="U2663" s="1"/>
  <c r="N2663"/>
  <c r="M2663"/>
  <c r="Y2663" s="1"/>
  <c r="L2663"/>
  <c r="K2663"/>
  <c r="Q1191"/>
  <c r="P1191"/>
  <c r="O1191"/>
  <c r="U1191" s="1"/>
  <c r="N1191"/>
  <c r="M1191"/>
  <c r="Y1191" s="1"/>
  <c r="L1191"/>
  <c r="K1191"/>
  <c r="Q950"/>
  <c r="P950"/>
  <c r="O950"/>
  <c r="U950" s="1"/>
  <c r="N950"/>
  <c r="M950"/>
  <c r="Y950" s="1"/>
  <c r="L950"/>
  <c r="K950"/>
  <c r="Q804"/>
  <c r="P804"/>
  <c r="O804"/>
  <c r="U804" s="1"/>
  <c r="N804"/>
  <c r="M804"/>
  <c r="Y804" s="1"/>
  <c r="L804"/>
  <c r="K804"/>
  <c r="Q727"/>
  <c r="P727"/>
  <c r="O727"/>
  <c r="U727" s="1"/>
  <c r="N727"/>
  <c r="M727"/>
  <c r="Y727" s="1"/>
  <c r="L727"/>
  <c r="K727"/>
  <c r="Q805"/>
  <c r="P805"/>
  <c r="O805"/>
  <c r="U805" s="1"/>
  <c r="N805"/>
  <c r="M805"/>
  <c r="Y805" s="1"/>
  <c r="L805"/>
  <c r="K805"/>
  <c r="Q951"/>
  <c r="P951"/>
  <c r="O951"/>
  <c r="U951" s="1"/>
  <c r="N951"/>
  <c r="M951"/>
  <c r="Y951" s="1"/>
  <c r="L951"/>
  <c r="K951"/>
  <c r="Q1194"/>
  <c r="P1194"/>
  <c r="O1194"/>
  <c r="U1194" s="1"/>
  <c r="N1194"/>
  <c r="M1194"/>
  <c r="Y1194" s="1"/>
  <c r="L1194"/>
  <c r="K1194"/>
  <c r="Q1472"/>
  <c r="P1472"/>
  <c r="O1472"/>
  <c r="U1472" s="1"/>
  <c r="N1472"/>
  <c r="M1472"/>
  <c r="Y1472" s="1"/>
  <c r="L1472"/>
  <c r="K1472"/>
  <c r="Q1809"/>
  <c r="P1809"/>
  <c r="O1809"/>
  <c r="U1809" s="1"/>
  <c r="N1809"/>
  <c r="M1809"/>
  <c r="Y1809" s="1"/>
  <c r="L1809"/>
  <c r="K1809"/>
  <c r="Q2914"/>
  <c r="P2914"/>
  <c r="O2914"/>
  <c r="U2914" s="1"/>
  <c r="N2914"/>
  <c r="M2914"/>
  <c r="Y2914" s="1"/>
  <c r="L2914"/>
  <c r="K2914"/>
  <c r="Q1315"/>
  <c r="P1315"/>
  <c r="O1315"/>
  <c r="U1315" s="1"/>
  <c r="N1315"/>
  <c r="M1315"/>
  <c r="Y1315" s="1"/>
  <c r="L1315"/>
  <c r="K1315"/>
  <c r="Q995"/>
  <c r="P995"/>
  <c r="O995"/>
  <c r="U995" s="1"/>
  <c r="N995"/>
  <c r="M995"/>
  <c r="Y995" s="1"/>
  <c r="L995"/>
  <c r="K995"/>
  <c r="Q753"/>
  <c r="P753"/>
  <c r="O753"/>
  <c r="U753" s="1"/>
  <c r="N753"/>
  <c r="M753"/>
  <c r="Y753" s="1"/>
  <c r="L753"/>
  <c r="K753"/>
  <c r="Q608"/>
  <c r="P608"/>
  <c r="O608"/>
  <c r="U608" s="1"/>
  <c r="N608"/>
  <c r="M608"/>
  <c r="Y608" s="1"/>
  <c r="L608"/>
  <c r="K608"/>
  <c r="Q532"/>
  <c r="P532"/>
  <c r="O532"/>
  <c r="U532" s="1"/>
  <c r="N532"/>
  <c r="M532"/>
  <c r="Y532" s="1"/>
  <c r="L532"/>
  <c r="K532"/>
  <c r="Q529"/>
  <c r="P529"/>
  <c r="O529"/>
  <c r="U529" s="1"/>
  <c r="N529"/>
  <c r="M529"/>
  <c r="Y529" s="1"/>
  <c r="L529"/>
  <c r="K529"/>
  <c r="Q591"/>
  <c r="P591"/>
  <c r="O591"/>
  <c r="U591" s="1"/>
  <c r="N591"/>
  <c r="M591"/>
  <c r="Y591" s="1"/>
  <c r="L591"/>
  <c r="K591"/>
  <c r="Q723"/>
  <c r="P723"/>
  <c r="O723"/>
  <c r="U723" s="1"/>
  <c r="N723"/>
  <c r="M723"/>
  <c r="Y723" s="1"/>
  <c r="L723"/>
  <c r="K723"/>
  <c r="Q938"/>
  <c r="P938"/>
  <c r="O938"/>
  <c r="U938" s="1"/>
  <c r="N938"/>
  <c r="M938"/>
  <c r="Y938" s="1"/>
  <c r="L938"/>
  <c r="K938"/>
  <c r="Q1250"/>
  <c r="P1250"/>
  <c r="O1250"/>
  <c r="U1250" s="1"/>
  <c r="N1250"/>
  <c r="M1250"/>
  <c r="Y1250" s="1"/>
  <c r="L1250"/>
  <c r="K1250"/>
  <c r="Q1573"/>
  <c r="P1573"/>
  <c r="O1573"/>
  <c r="U1573" s="1"/>
  <c r="N1573"/>
  <c r="M1573"/>
  <c r="Y1573" s="1"/>
  <c r="L1573"/>
  <c r="K1573"/>
  <c r="Q2016"/>
  <c r="P2016"/>
  <c r="O2016"/>
  <c r="U2016" s="1"/>
  <c r="N2016"/>
  <c r="M2016"/>
  <c r="Y2016" s="1"/>
  <c r="L2016"/>
  <c r="K2016"/>
  <c r="Q2607"/>
  <c r="P2607"/>
  <c r="O2607"/>
  <c r="U2607" s="1"/>
  <c r="N2607"/>
  <c r="M2607"/>
  <c r="Y2607" s="1"/>
  <c r="L2607"/>
  <c r="K2607"/>
  <c r="Q1553"/>
  <c r="P1553"/>
  <c r="O1553"/>
  <c r="U1553" s="1"/>
  <c r="N1553"/>
  <c r="M1553"/>
  <c r="Y1553" s="1"/>
  <c r="L1553"/>
  <c r="K1553"/>
  <c r="Q1204"/>
  <c r="P1204"/>
  <c r="O1204"/>
  <c r="U1204" s="1"/>
  <c r="N1204"/>
  <c r="M1204"/>
  <c r="Y1204" s="1"/>
  <c r="L1204"/>
  <c r="K1204"/>
  <c r="Q859"/>
  <c r="P859"/>
  <c r="O859"/>
  <c r="U859" s="1"/>
  <c r="N859"/>
  <c r="M859"/>
  <c r="Y859" s="1"/>
  <c r="L859"/>
  <c r="K859"/>
  <c r="Q634"/>
  <c r="P634"/>
  <c r="O634"/>
  <c r="U634" s="1"/>
  <c r="N634"/>
  <c r="M634"/>
  <c r="Y634" s="1"/>
  <c r="L634"/>
  <c r="K634"/>
  <c r="Q492"/>
  <c r="P492"/>
  <c r="O492"/>
  <c r="U492" s="1"/>
  <c r="N492"/>
  <c r="M492"/>
  <c r="Y492" s="1"/>
  <c r="L492"/>
  <c r="K492"/>
  <c r="Q408"/>
  <c r="P408"/>
  <c r="O408"/>
  <c r="U408" s="1"/>
  <c r="N408"/>
  <c r="M408"/>
  <c r="Y408" s="1"/>
  <c r="L408"/>
  <c r="K408"/>
  <c r="Q443"/>
  <c r="P443"/>
  <c r="O443"/>
  <c r="U443" s="1"/>
  <c r="N443"/>
  <c r="M443"/>
  <c r="Y443" s="1"/>
  <c r="L443"/>
  <c r="K443"/>
  <c r="Q562"/>
  <c r="P562"/>
  <c r="O562"/>
  <c r="U562" s="1"/>
  <c r="N562"/>
  <c r="M562"/>
  <c r="Y562" s="1"/>
  <c r="L562"/>
  <c r="K562"/>
  <c r="Q763"/>
  <c r="P763"/>
  <c r="O763"/>
  <c r="U763" s="1"/>
  <c r="N763"/>
  <c r="M763"/>
  <c r="Y763" s="1"/>
  <c r="L763"/>
  <c r="K763"/>
  <c r="Q1071"/>
  <c r="P1071"/>
  <c r="O1071"/>
  <c r="U1071" s="1"/>
  <c r="N1071"/>
  <c r="M1071"/>
  <c r="Y1071" s="1"/>
  <c r="L1071"/>
  <c r="K1071"/>
  <c r="Q1805"/>
  <c r="P1805"/>
  <c r="O1805"/>
  <c r="U1805" s="1"/>
  <c r="N1805"/>
  <c r="M1805"/>
  <c r="Y1805" s="1"/>
  <c r="L1805"/>
  <c r="K1805"/>
  <c r="Q2348"/>
  <c r="P2348"/>
  <c r="O2348"/>
  <c r="U2348" s="1"/>
  <c r="N2348"/>
  <c r="M2348"/>
  <c r="Y2348" s="1"/>
  <c r="L2348"/>
  <c r="K2348"/>
  <c r="Q3036"/>
  <c r="P3036"/>
  <c r="O3036"/>
  <c r="U3036" s="1"/>
  <c r="N3036"/>
  <c r="M3036"/>
  <c r="Y3036" s="1"/>
  <c r="L3036"/>
  <c r="K3036"/>
  <c r="Q2570"/>
  <c r="P2570"/>
  <c r="O2570"/>
  <c r="U2570" s="1"/>
  <c r="N2570"/>
  <c r="M2570"/>
  <c r="Y2570" s="1"/>
  <c r="L2570"/>
  <c r="K2570"/>
  <c r="Q1967"/>
  <c r="P1967"/>
  <c r="O1967"/>
  <c r="U1967" s="1"/>
  <c r="N1967"/>
  <c r="M1967"/>
  <c r="Y1967" s="1"/>
  <c r="L1967"/>
  <c r="K1967"/>
  <c r="Q1515"/>
  <c r="P1515"/>
  <c r="O1515"/>
  <c r="U1515" s="1"/>
  <c r="N1515"/>
  <c r="M1515"/>
  <c r="Y1515" s="1"/>
  <c r="L1515"/>
  <c r="K1515"/>
  <c r="Q1147"/>
  <c r="P1147"/>
  <c r="O1147"/>
  <c r="U1147" s="1"/>
  <c r="N1147"/>
  <c r="M1147"/>
  <c r="Y1147" s="1"/>
  <c r="L1147"/>
  <c r="K1147"/>
  <c r="Q813"/>
  <c r="P813"/>
  <c r="O813"/>
  <c r="U813" s="1"/>
  <c r="N813"/>
  <c r="M813"/>
  <c r="Y813" s="1"/>
  <c r="L813"/>
  <c r="K813"/>
  <c r="Q574"/>
  <c r="P574"/>
  <c r="O574"/>
  <c r="U574" s="1"/>
  <c r="N574"/>
  <c r="M574"/>
  <c r="Y574" s="1"/>
  <c r="L574"/>
  <c r="K574"/>
  <c r="Q419"/>
  <c r="P419"/>
  <c r="O419"/>
  <c r="U419" s="1"/>
  <c r="N419"/>
  <c r="M419"/>
  <c r="Y419" s="1"/>
  <c r="L419"/>
  <c r="K419"/>
  <c r="Q379"/>
  <c r="P379"/>
  <c r="O379"/>
  <c r="U379" s="1"/>
  <c r="N379"/>
  <c r="M379"/>
  <c r="Y379" s="1"/>
  <c r="L379"/>
  <c r="K379"/>
  <c r="Q364"/>
  <c r="P364"/>
  <c r="O364"/>
  <c r="U364" s="1"/>
  <c r="N364"/>
  <c r="M364"/>
  <c r="Y364" s="1"/>
  <c r="L364"/>
  <c r="K364"/>
  <c r="Q389"/>
  <c r="P389"/>
  <c r="O389"/>
  <c r="U389" s="1"/>
  <c r="N389"/>
  <c r="M389"/>
  <c r="Y389" s="1"/>
  <c r="L389"/>
  <c r="K389"/>
  <c r="Q472"/>
  <c r="P472"/>
  <c r="O472"/>
  <c r="U472" s="1"/>
  <c r="N472"/>
  <c r="M472"/>
  <c r="Y472" s="1"/>
  <c r="L472"/>
  <c r="K472"/>
  <c r="Q657"/>
  <c r="P657"/>
  <c r="O657"/>
  <c r="U657" s="1"/>
  <c r="N657"/>
  <c r="M657"/>
  <c r="Y657" s="1"/>
  <c r="L657"/>
  <c r="K657"/>
  <c r="Q927"/>
  <c r="P927"/>
  <c r="O927"/>
  <c r="U927" s="1"/>
  <c r="N927"/>
  <c r="M927"/>
  <c r="Y927" s="1"/>
  <c r="L927"/>
  <c r="K927"/>
  <c r="Q1301"/>
  <c r="P1301"/>
  <c r="O1301"/>
  <c r="U1301" s="1"/>
  <c r="N1301"/>
  <c r="M1301"/>
  <c r="Y1301" s="1"/>
  <c r="L1301"/>
  <c r="K1301"/>
  <c r="Q1666"/>
  <c r="P1666"/>
  <c r="O1666"/>
  <c r="U1666" s="1"/>
  <c r="N1666"/>
  <c r="M1666"/>
  <c r="Y1666" s="1"/>
  <c r="L1666"/>
  <c r="K1666"/>
  <c r="Q2193"/>
  <c r="P2193"/>
  <c r="O2193"/>
  <c r="U2193" s="1"/>
  <c r="N2193"/>
  <c r="M2193"/>
  <c r="Y2193" s="1"/>
  <c r="L2193"/>
  <c r="K2193"/>
  <c r="Q2869"/>
  <c r="P2869"/>
  <c r="O2869"/>
  <c r="U2869" s="1"/>
  <c r="N2869"/>
  <c r="M2869"/>
  <c r="Y2869" s="1"/>
  <c r="L2869"/>
  <c r="K2869"/>
  <c r="Q2603"/>
  <c r="P2603"/>
  <c r="O2603"/>
  <c r="U2603" s="1"/>
  <c r="N2603"/>
  <c r="M2603"/>
  <c r="Y2603" s="1"/>
  <c r="L2603"/>
  <c r="K2603"/>
  <c r="Q1993"/>
  <c r="P1993"/>
  <c r="O1993"/>
  <c r="U1993" s="1"/>
  <c r="N1993"/>
  <c r="M1993"/>
  <c r="Y1993" s="1"/>
  <c r="L1993"/>
  <c r="K1993"/>
  <c r="Q1528"/>
  <c r="P1528"/>
  <c r="O1528"/>
  <c r="U1528" s="1"/>
  <c r="N1528"/>
  <c r="M1528"/>
  <c r="Y1528" s="1"/>
  <c r="L1528"/>
  <c r="K1528"/>
  <c r="Q1159"/>
  <c r="P1159"/>
  <c r="O1159"/>
  <c r="U1159" s="1"/>
  <c r="N1159"/>
  <c r="M1159"/>
  <c r="Y1159" s="1"/>
  <c r="L1159"/>
  <c r="K1159"/>
  <c r="Q814"/>
  <c r="P814"/>
  <c r="O814"/>
  <c r="U814" s="1"/>
  <c r="N814"/>
  <c r="M814"/>
  <c r="Y814" s="1"/>
  <c r="L814"/>
  <c r="K814"/>
  <c r="Q558"/>
  <c r="P558"/>
  <c r="O558"/>
  <c r="U558" s="1"/>
  <c r="N558"/>
  <c r="M558"/>
  <c r="Y558" s="1"/>
  <c r="L558"/>
  <c r="K558"/>
  <c r="Q405"/>
  <c r="P405"/>
  <c r="O405"/>
  <c r="U405" s="1"/>
  <c r="N405"/>
  <c r="M405"/>
  <c r="Y405" s="1"/>
  <c r="L405"/>
  <c r="K405"/>
  <c r="Q350"/>
  <c r="P350"/>
  <c r="O350"/>
  <c r="U350" s="1"/>
  <c r="N350"/>
  <c r="M350"/>
  <c r="Y350" s="1"/>
  <c r="L350"/>
  <c r="K350"/>
  <c r="Q375"/>
  <c r="P375"/>
  <c r="O375"/>
  <c r="U375" s="1"/>
  <c r="N375"/>
  <c r="M375"/>
  <c r="Y375" s="1"/>
  <c r="L375"/>
  <c r="K375"/>
  <c r="Q429"/>
  <c r="P429"/>
  <c r="O429"/>
  <c r="U429" s="1"/>
  <c r="N429"/>
  <c r="M429"/>
  <c r="Y429" s="1"/>
  <c r="L429"/>
  <c r="K429"/>
  <c r="Q606"/>
  <c r="P606"/>
  <c r="O606"/>
  <c r="U606" s="1"/>
  <c r="N606"/>
  <c r="M606"/>
  <c r="Y606" s="1"/>
  <c r="L606"/>
  <c r="K606"/>
  <c r="Q861"/>
  <c r="P861"/>
  <c r="O861"/>
  <c r="U861" s="1"/>
  <c r="N861"/>
  <c r="M861"/>
  <c r="Y861" s="1"/>
  <c r="L861"/>
  <c r="K861"/>
  <c r="Q1235"/>
  <c r="P1235"/>
  <c r="O1235"/>
  <c r="U1235" s="1"/>
  <c r="N1235"/>
  <c r="M1235"/>
  <c r="Y1235" s="1"/>
  <c r="L1235"/>
  <c r="K1235"/>
  <c r="Q1606"/>
  <c r="P1606"/>
  <c r="O1606"/>
  <c r="U1606" s="1"/>
  <c r="N1606"/>
  <c r="M1606"/>
  <c r="Y1606" s="1"/>
  <c r="L1606"/>
  <c r="K1606"/>
  <c r="Q2106"/>
  <c r="P2106"/>
  <c r="O2106"/>
  <c r="U2106" s="1"/>
  <c r="N2106"/>
  <c r="M2106"/>
  <c r="Y2106" s="1"/>
  <c r="L2106"/>
  <c r="K2106"/>
  <c r="Q2725"/>
  <c r="P2725"/>
  <c r="O2725"/>
  <c r="U2725" s="1"/>
  <c r="N2725"/>
  <c r="M2725"/>
  <c r="Y2725" s="1"/>
  <c r="L2725"/>
  <c r="K2725"/>
  <c r="Q2076"/>
  <c r="P2076"/>
  <c r="O2076"/>
  <c r="U2076" s="1"/>
  <c r="N2076"/>
  <c r="M2076"/>
  <c r="Y2076" s="1"/>
  <c r="L2076"/>
  <c r="K2076"/>
  <c r="Q1592"/>
  <c r="P1592"/>
  <c r="O1592"/>
  <c r="U1592" s="1"/>
  <c r="N1592"/>
  <c r="M1592"/>
  <c r="Y1592" s="1"/>
  <c r="L1592"/>
  <c r="K1592"/>
  <c r="Q1224"/>
  <c r="P1224"/>
  <c r="O1224"/>
  <c r="U1224" s="1"/>
  <c r="N1224"/>
  <c r="M1224"/>
  <c r="Y1224" s="1"/>
  <c r="L1224"/>
  <c r="K1224"/>
  <c r="Q860"/>
  <c r="P860"/>
  <c r="O860"/>
  <c r="U860" s="1"/>
  <c r="N860"/>
  <c r="M860"/>
  <c r="Y860" s="1"/>
  <c r="L860"/>
  <c r="K860"/>
  <c r="Q615"/>
  <c r="P615"/>
  <c r="O615"/>
  <c r="U615" s="1"/>
  <c r="N615"/>
  <c r="M615"/>
  <c r="Y615" s="1"/>
  <c r="L615"/>
  <c r="K615"/>
  <c r="Q442"/>
  <c r="P442"/>
  <c r="O442"/>
  <c r="U442" s="1"/>
  <c r="N442"/>
  <c r="M442"/>
  <c r="Y442" s="1"/>
  <c r="L442"/>
  <c r="K442"/>
  <c r="Q383"/>
  <c r="P383"/>
  <c r="O383"/>
  <c r="U383" s="1"/>
  <c r="N383"/>
  <c r="M383"/>
  <c r="Y383" s="1"/>
  <c r="L383"/>
  <c r="K383"/>
  <c r="Q365"/>
  <c r="P365"/>
  <c r="O365"/>
  <c r="U365" s="1"/>
  <c r="N365"/>
  <c r="M365"/>
  <c r="Y365" s="1"/>
  <c r="L365"/>
  <c r="K365"/>
  <c r="Q444"/>
  <c r="P444"/>
  <c r="O444"/>
  <c r="U444" s="1"/>
  <c r="N444"/>
  <c r="M444"/>
  <c r="Y444" s="1"/>
  <c r="L444"/>
  <c r="K444"/>
  <c r="Q618"/>
  <c r="P618"/>
  <c r="O618"/>
  <c r="U618" s="1"/>
  <c r="N618"/>
  <c r="M618"/>
  <c r="Y618" s="1"/>
  <c r="L618"/>
  <c r="K618"/>
  <c r="Q863"/>
  <c r="P863"/>
  <c r="O863"/>
  <c r="U863" s="1"/>
  <c r="N863"/>
  <c r="M863"/>
  <c r="Y863" s="1"/>
  <c r="L863"/>
  <c r="K863"/>
  <c r="Q1225"/>
  <c r="P1225"/>
  <c r="O1225"/>
  <c r="U1225" s="1"/>
  <c r="N1225"/>
  <c r="M1225"/>
  <c r="Y1225" s="1"/>
  <c r="L1225"/>
  <c r="K1225"/>
  <c r="Q1593"/>
  <c r="P1593"/>
  <c r="O1593"/>
  <c r="U1593" s="1"/>
  <c r="N1593"/>
  <c r="M1593"/>
  <c r="Y1593" s="1"/>
  <c r="L1593"/>
  <c r="K1593"/>
  <c r="Q2080"/>
  <c r="P2080"/>
  <c r="O2080"/>
  <c r="U2080" s="1"/>
  <c r="N2080"/>
  <c r="M2080"/>
  <c r="Y2080" s="1"/>
  <c r="L2080"/>
  <c r="K2080"/>
  <c r="Q2730"/>
  <c r="P2730"/>
  <c r="O2730"/>
  <c r="U2730" s="1"/>
  <c r="N2730"/>
  <c r="M2730"/>
  <c r="Y2730" s="1"/>
  <c r="L2730"/>
  <c r="K2730"/>
  <c r="Q2908"/>
  <c r="P2908"/>
  <c r="O2908"/>
  <c r="U2908" s="1"/>
  <c r="N2908"/>
  <c r="M2908"/>
  <c r="Y2908" s="1"/>
  <c r="L2908"/>
  <c r="K2908"/>
  <c r="Q2238"/>
  <c r="P2238"/>
  <c r="O2238"/>
  <c r="U2238" s="1"/>
  <c r="N2238"/>
  <c r="M2238"/>
  <c r="Y2238" s="1"/>
  <c r="L2238"/>
  <c r="K2238"/>
  <c r="Q1712"/>
  <c r="P1712"/>
  <c r="O1712"/>
  <c r="U1712" s="1"/>
  <c r="N1712"/>
  <c r="M1712"/>
  <c r="Y1712" s="1"/>
  <c r="L1712"/>
  <c r="K1712"/>
  <c r="Q1344"/>
  <c r="P1344"/>
  <c r="O1344"/>
  <c r="U1344" s="1"/>
  <c r="N1344"/>
  <c r="M1344"/>
  <c r="Y1344" s="1"/>
  <c r="L1344"/>
  <c r="K1344"/>
  <c r="Q996"/>
  <c r="P996"/>
  <c r="O996"/>
  <c r="U996" s="1"/>
  <c r="N996"/>
  <c r="M996"/>
  <c r="Y996" s="1"/>
  <c r="L996"/>
  <c r="K996"/>
  <c r="Q722"/>
  <c r="P722"/>
  <c r="O722"/>
  <c r="U722" s="1"/>
  <c r="N722"/>
  <c r="M722"/>
  <c r="Y722" s="1"/>
  <c r="L722"/>
  <c r="K722"/>
  <c r="Q537"/>
  <c r="P537"/>
  <c r="O537"/>
  <c r="U537" s="1"/>
  <c r="N537"/>
  <c r="M537"/>
  <c r="Y537" s="1"/>
  <c r="L537"/>
  <c r="K537"/>
  <c r="Q431"/>
  <c r="P431"/>
  <c r="O431"/>
  <c r="U431" s="1"/>
  <c r="N431"/>
  <c r="M431"/>
  <c r="Y431" s="1"/>
  <c r="L431"/>
  <c r="K431"/>
  <c r="Q398"/>
  <c r="P398"/>
  <c r="O398"/>
  <c r="U398" s="1"/>
  <c r="N398"/>
  <c r="M398"/>
  <c r="Y398" s="1"/>
  <c r="L398"/>
  <c r="K398"/>
  <c r="Q422"/>
  <c r="P422"/>
  <c r="O422"/>
  <c r="U422" s="1"/>
  <c r="N422"/>
  <c r="M422"/>
  <c r="Y422" s="1"/>
  <c r="L422"/>
  <c r="K422"/>
  <c r="Q521"/>
  <c r="P521"/>
  <c r="O521"/>
  <c r="U521" s="1"/>
  <c r="N521"/>
  <c r="M521"/>
  <c r="Y521" s="1"/>
  <c r="L521"/>
  <c r="K521"/>
  <c r="Q680"/>
  <c r="P680"/>
  <c r="O680"/>
  <c r="U680" s="1"/>
  <c r="N680"/>
  <c r="M680"/>
  <c r="Y680" s="1"/>
  <c r="L680"/>
  <c r="K680"/>
  <c r="Q931"/>
  <c r="P931"/>
  <c r="O931"/>
  <c r="U931" s="1"/>
  <c r="N931"/>
  <c r="M931"/>
  <c r="Y931" s="1"/>
  <c r="L931"/>
  <c r="K931"/>
  <c r="Q2128"/>
  <c r="P2128"/>
  <c r="O2128"/>
  <c r="U2128" s="1"/>
  <c r="N2128"/>
  <c r="M2128"/>
  <c r="Y2128" s="1"/>
  <c r="L2128"/>
  <c r="K2128"/>
  <c r="Q2767"/>
  <c r="P2767"/>
  <c r="O2767"/>
  <c r="U2767" s="1"/>
  <c r="N2767"/>
  <c r="M2767"/>
  <c r="Y2767" s="1"/>
  <c r="L2767"/>
  <c r="K2767"/>
  <c r="Q3125"/>
  <c r="P3125"/>
  <c r="O3125"/>
  <c r="U3125" s="1"/>
  <c r="N3125"/>
  <c r="M3125"/>
  <c r="Y3125" s="1"/>
  <c r="L3125"/>
  <c r="K3125"/>
  <c r="Q2472"/>
  <c r="P2472"/>
  <c r="O2472"/>
  <c r="U2472" s="1"/>
  <c r="N2472"/>
  <c r="M2472"/>
  <c r="Y2472" s="1"/>
  <c r="L2472"/>
  <c r="K2472"/>
  <c r="Q1907"/>
  <c r="P1907"/>
  <c r="O1907"/>
  <c r="U1907" s="1"/>
  <c r="N1907"/>
  <c r="M1907"/>
  <c r="Y1907" s="1"/>
  <c r="L1907"/>
  <c r="K1907"/>
  <c r="Q1514"/>
  <c r="P1514"/>
  <c r="O1514"/>
  <c r="U1514" s="1"/>
  <c r="N1514"/>
  <c r="M1514"/>
  <c r="Y1514" s="1"/>
  <c r="L1514"/>
  <c r="K1514"/>
  <c r="Q1193"/>
  <c r="P1193"/>
  <c r="O1193"/>
  <c r="U1193" s="1"/>
  <c r="N1193"/>
  <c r="M1193"/>
  <c r="Y1193" s="1"/>
  <c r="L1193"/>
  <c r="K1193"/>
  <c r="Q889"/>
  <c r="P889"/>
  <c r="O889"/>
  <c r="U889" s="1"/>
  <c r="N889"/>
  <c r="M889"/>
  <c r="Y889" s="1"/>
  <c r="L889"/>
  <c r="K889"/>
  <c r="Q695"/>
  <c r="P695"/>
  <c r="O695"/>
  <c r="U695" s="1"/>
  <c r="N695"/>
  <c r="M695"/>
  <c r="Y695" s="1"/>
  <c r="L695"/>
  <c r="K695"/>
  <c r="Q583"/>
  <c r="P583"/>
  <c r="O583"/>
  <c r="U583" s="1"/>
  <c r="N583"/>
  <c r="M583"/>
  <c r="Y583" s="1"/>
  <c r="L583"/>
  <c r="K583"/>
  <c r="Q531"/>
  <c r="P531"/>
  <c r="O531"/>
  <c r="U531" s="1"/>
  <c r="N531"/>
  <c r="M531"/>
  <c r="Y531" s="1"/>
  <c r="L531"/>
  <c r="K531"/>
  <c r="Q546"/>
  <c r="P546"/>
  <c r="O546"/>
  <c r="U546" s="1"/>
  <c r="N546"/>
  <c r="M546"/>
  <c r="Y546" s="1"/>
  <c r="L546"/>
  <c r="K546"/>
  <c r="Q642"/>
  <c r="P642"/>
  <c r="O642"/>
  <c r="U642" s="1"/>
  <c r="N642"/>
  <c r="M642"/>
  <c r="Y642" s="1"/>
  <c r="L642"/>
  <c r="K642"/>
  <c r="Q815"/>
  <c r="P815"/>
  <c r="O815"/>
  <c r="U815" s="1"/>
  <c r="N815"/>
  <c r="M815"/>
  <c r="Y815" s="1"/>
  <c r="L815"/>
  <c r="K815"/>
  <c r="Q1077"/>
  <c r="P1077"/>
  <c r="O1077"/>
  <c r="U1077" s="1"/>
  <c r="N1077"/>
  <c r="M1077"/>
  <c r="Y1077" s="1"/>
  <c r="L1077"/>
  <c r="K1077"/>
  <c r="Q1380"/>
  <c r="P1380"/>
  <c r="O1380"/>
  <c r="U1380" s="1"/>
  <c r="N1380"/>
  <c r="M1380"/>
  <c r="Y1380" s="1"/>
  <c r="L1380"/>
  <c r="K1380"/>
  <c r="Q1728"/>
  <c r="P1728"/>
  <c r="O1728"/>
  <c r="U1728" s="1"/>
  <c r="N1728"/>
  <c r="M1728"/>
  <c r="Y1728" s="1"/>
  <c r="L1728"/>
  <c r="K1728"/>
  <c r="Q2233"/>
  <c r="P2233"/>
  <c r="O2233"/>
  <c r="U2233" s="1"/>
  <c r="N2233"/>
  <c r="M2233"/>
  <c r="Y2233" s="1"/>
  <c r="L2233"/>
  <c r="K2233"/>
  <c r="Q2876"/>
  <c r="P2876"/>
  <c r="O2876"/>
  <c r="U2876" s="1"/>
  <c r="N2876"/>
  <c r="M2876"/>
  <c r="Y2876" s="1"/>
  <c r="L2876"/>
  <c r="K2876"/>
  <c r="Q2794"/>
  <c r="P2794"/>
  <c r="O2794"/>
  <c r="U2794" s="1"/>
  <c r="N2794"/>
  <c r="M2794"/>
  <c r="Y2794" s="1"/>
  <c r="L2794"/>
  <c r="K2794"/>
  <c r="Q2197"/>
  <c r="P2197"/>
  <c r="O2197"/>
  <c r="U2197" s="1"/>
  <c r="N2197"/>
  <c r="M2197"/>
  <c r="Y2197" s="1"/>
  <c r="L2197"/>
  <c r="K2197"/>
  <c r="Q1732"/>
  <c r="P1732"/>
  <c r="O1732"/>
  <c r="U1732" s="1"/>
  <c r="N1732"/>
  <c r="M1732"/>
  <c r="Y1732" s="1"/>
  <c r="L1732"/>
  <c r="K1732"/>
  <c r="Q1423"/>
  <c r="P1423"/>
  <c r="O1423"/>
  <c r="U1423" s="1"/>
  <c r="N1423"/>
  <c r="M1423"/>
  <c r="Y1423" s="1"/>
  <c r="L1423"/>
  <c r="K1423"/>
  <c r="Q1152"/>
  <c r="P1152"/>
  <c r="O1152"/>
  <c r="U1152" s="1"/>
  <c r="N1152"/>
  <c r="M1152"/>
  <c r="Y1152" s="1"/>
  <c r="L1152"/>
  <c r="K1152"/>
  <c r="Q923"/>
  <c r="P923"/>
  <c r="O923"/>
  <c r="U923" s="1"/>
  <c r="N923"/>
  <c r="M923"/>
  <c r="Y923" s="1"/>
  <c r="L923"/>
  <c r="K923"/>
  <c r="Q790"/>
  <c r="P790"/>
  <c r="O790"/>
  <c r="U790" s="1"/>
  <c r="N790"/>
  <c r="M790"/>
  <c r="Y790" s="1"/>
  <c r="L790"/>
  <c r="K790"/>
  <c r="Q730"/>
  <c r="P730"/>
  <c r="O730"/>
  <c r="U730" s="1"/>
  <c r="N730"/>
  <c r="M730"/>
  <c r="Y730" s="1"/>
  <c r="L730"/>
  <c r="K730"/>
  <c r="Q741"/>
  <c r="P741"/>
  <c r="O741"/>
  <c r="U741" s="1"/>
  <c r="N741"/>
  <c r="M741"/>
  <c r="Y741" s="1"/>
  <c r="L741"/>
  <c r="K741"/>
  <c r="Q842"/>
  <c r="P842"/>
  <c r="O842"/>
  <c r="U842" s="1"/>
  <c r="N842"/>
  <c r="M842"/>
  <c r="Y842" s="1"/>
  <c r="L842"/>
  <c r="K842"/>
  <c r="Q1010"/>
  <c r="P1010"/>
  <c r="O1010"/>
  <c r="U1010" s="1"/>
  <c r="N1010"/>
  <c r="M1010"/>
  <c r="Y1010" s="1"/>
  <c r="L1010"/>
  <c r="K1010"/>
  <c r="Q1260"/>
  <c r="P1260"/>
  <c r="O1260"/>
  <c r="U1260" s="1"/>
  <c r="N1260"/>
  <c r="M1260"/>
  <c r="Y1260" s="1"/>
  <c r="L1260"/>
  <c r="K1260"/>
  <c r="Q1536"/>
  <c r="P1536"/>
  <c r="O1536"/>
  <c r="U1536" s="1"/>
  <c r="N1536"/>
  <c r="M1536"/>
  <c r="Y1536" s="1"/>
  <c r="L1536"/>
  <c r="K1536"/>
  <c r="Q1901"/>
  <c r="P1901"/>
  <c r="O1901"/>
  <c r="U1901" s="1"/>
  <c r="N1901"/>
  <c r="M1901"/>
  <c r="Y1901" s="1"/>
  <c r="L1901"/>
  <c r="K1901"/>
  <c r="Q2418"/>
  <c r="P2418"/>
  <c r="O2418"/>
  <c r="U2418" s="1"/>
  <c r="N2418"/>
  <c r="M2418"/>
  <c r="Y2418" s="1"/>
  <c r="L2418"/>
  <c r="K2418"/>
  <c r="Q3043"/>
  <c r="P3043"/>
  <c r="O3043"/>
  <c r="U3043" s="1"/>
  <c r="N3043"/>
  <c r="M3043"/>
  <c r="Y3043" s="1"/>
  <c r="L3043"/>
  <c r="K3043"/>
  <c r="Q3142"/>
  <c r="P3142"/>
  <c r="O3142"/>
  <c r="U3142" s="1"/>
  <c r="N3142"/>
  <c r="M3142"/>
  <c r="Y3142" s="1"/>
  <c r="L3142"/>
  <c r="K3142"/>
  <c r="Q2556"/>
  <c r="P2556"/>
  <c r="O2556"/>
  <c r="U2556" s="1"/>
  <c r="N2556"/>
  <c r="M2556"/>
  <c r="Y2556" s="1"/>
  <c r="L2556"/>
  <c r="K2556"/>
  <c r="Q1686"/>
  <c r="P1686"/>
  <c r="O1686"/>
  <c r="U1686" s="1"/>
  <c r="N1686"/>
  <c r="M1686"/>
  <c r="Y1686" s="1"/>
  <c r="L1686"/>
  <c r="K1686"/>
  <c r="Q1435"/>
  <c r="P1435"/>
  <c r="O1435"/>
  <c r="U1435" s="1"/>
  <c r="N1435"/>
  <c r="M1435"/>
  <c r="Y1435" s="1"/>
  <c r="L1435"/>
  <c r="K1435"/>
  <c r="Q1236"/>
  <c r="P1236"/>
  <c r="O1236"/>
  <c r="U1236" s="1"/>
  <c r="N1236"/>
  <c r="M1236"/>
  <c r="Y1236" s="1"/>
  <c r="L1236"/>
  <c r="K1236"/>
  <c r="Q1093"/>
  <c r="P1093"/>
  <c r="O1093"/>
  <c r="U1093" s="1"/>
  <c r="N1093"/>
  <c r="M1093"/>
  <c r="Y1093" s="1"/>
  <c r="L1093"/>
  <c r="K1093"/>
  <c r="Q1015"/>
  <c r="P1015"/>
  <c r="O1015"/>
  <c r="U1015" s="1"/>
  <c r="N1015"/>
  <c r="M1015"/>
  <c r="Y1015" s="1"/>
  <c r="L1015"/>
  <c r="K1015"/>
  <c r="Q1028"/>
  <c r="P1028"/>
  <c r="O1028"/>
  <c r="U1028" s="1"/>
  <c r="N1028"/>
  <c r="M1028"/>
  <c r="Y1028" s="1"/>
  <c r="L1028"/>
  <c r="K1028"/>
  <c r="Q1108"/>
  <c r="P1108"/>
  <c r="O1108"/>
  <c r="U1108" s="1"/>
  <c r="N1108"/>
  <c r="M1108"/>
  <c r="Y1108" s="1"/>
  <c r="L1108"/>
  <c r="K1108"/>
  <c r="Q1271"/>
  <c r="P1271"/>
  <c r="O1271"/>
  <c r="U1271" s="1"/>
  <c r="N1271"/>
  <c r="M1271"/>
  <c r="Y1271" s="1"/>
  <c r="L1271"/>
  <c r="K1271"/>
  <c r="Q1486"/>
  <c r="P1486"/>
  <c r="O1486"/>
  <c r="U1486" s="1"/>
  <c r="N1486"/>
  <c r="M1486"/>
  <c r="Y1486" s="1"/>
  <c r="L1486"/>
  <c r="K1486"/>
  <c r="Q1752"/>
  <c r="P1752"/>
  <c r="O1752"/>
  <c r="U1752" s="1"/>
  <c r="N1752"/>
  <c r="M1752"/>
  <c r="Y1752" s="1"/>
  <c r="L1752"/>
  <c r="K1752"/>
  <c r="Q2153"/>
  <c r="P2153"/>
  <c r="O2153"/>
  <c r="U2153" s="1"/>
  <c r="N2153"/>
  <c r="M2153"/>
  <c r="Y2153" s="1"/>
  <c r="L2153"/>
  <c r="K2153"/>
  <c r="Q2680"/>
  <c r="P2680"/>
  <c r="O2680"/>
  <c r="U2680" s="1"/>
  <c r="N2680"/>
  <c r="M2680"/>
  <c r="Y2680" s="1"/>
  <c r="L2680"/>
  <c r="K2680"/>
  <c r="Q3013"/>
  <c r="P3013"/>
  <c r="O3013"/>
  <c r="U3013" s="1"/>
  <c r="N3013"/>
  <c r="M3013"/>
  <c r="Y3013" s="1"/>
  <c r="L3013"/>
  <c r="K3013"/>
  <c r="Q2481"/>
  <c r="P2481"/>
  <c r="O2481"/>
  <c r="U2481" s="1"/>
  <c r="N2481"/>
  <c r="M2481"/>
  <c r="Y2481" s="1"/>
  <c r="L2481"/>
  <c r="K2481"/>
  <c r="Q2061"/>
  <c r="P2061"/>
  <c r="O2061"/>
  <c r="U2061" s="1"/>
  <c r="N2061"/>
  <c r="M2061"/>
  <c r="Y2061" s="1"/>
  <c r="L2061"/>
  <c r="K2061"/>
  <c r="Q1748"/>
  <c r="P1748"/>
  <c r="O1748"/>
  <c r="U1748" s="1"/>
  <c r="N1748"/>
  <c r="M1748"/>
  <c r="Y1748" s="1"/>
  <c r="L1748"/>
  <c r="K1748"/>
  <c r="Q1547"/>
  <c r="P1547"/>
  <c r="O1547"/>
  <c r="U1547" s="1"/>
  <c r="N1547"/>
  <c r="M1547"/>
  <c r="Y1547" s="1"/>
  <c r="L1547"/>
  <c r="K1547"/>
  <c r="Q1417"/>
  <c r="P1417"/>
  <c r="O1417"/>
  <c r="U1417" s="1"/>
  <c r="N1417"/>
  <c r="M1417"/>
  <c r="Y1417" s="1"/>
  <c r="L1417"/>
  <c r="K1417"/>
  <c r="Q1350"/>
  <c r="P1350"/>
  <c r="O1350"/>
  <c r="U1350" s="1"/>
  <c r="N1350"/>
  <c r="M1350"/>
  <c r="Y1350" s="1"/>
  <c r="L1350"/>
  <c r="K1350"/>
  <c r="Q1351"/>
  <c r="P1351"/>
  <c r="O1351"/>
  <c r="U1351" s="1"/>
  <c r="N1351"/>
  <c r="M1351"/>
  <c r="Y1351" s="1"/>
  <c r="L1351"/>
  <c r="K1351"/>
  <c r="Q1418"/>
  <c r="P1418"/>
  <c r="O1418"/>
  <c r="U1418" s="1"/>
  <c r="N1418"/>
  <c r="M1418"/>
  <c r="Y1418" s="1"/>
  <c r="L1418"/>
  <c r="K1418"/>
  <c r="Q1548"/>
  <c r="P1548"/>
  <c r="O1548"/>
  <c r="U1548" s="1"/>
  <c r="N1548"/>
  <c r="M1548"/>
  <c r="Y1548" s="1"/>
  <c r="L1548"/>
  <c r="K1548"/>
  <c r="Q1750"/>
  <c r="P1750"/>
  <c r="O1750"/>
  <c r="U1750" s="1"/>
  <c r="N1750"/>
  <c r="M1750"/>
  <c r="Y1750" s="1"/>
  <c r="L1750"/>
  <c r="K1750"/>
  <c r="Q2063"/>
  <c r="P2063"/>
  <c r="O2063"/>
  <c r="U2063" s="1"/>
  <c r="N2063"/>
  <c r="M2063"/>
  <c r="Y2063" s="1"/>
  <c r="L2063"/>
  <c r="K2063"/>
  <c r="Q2483"/>
  <c r="P2483"/>
  <c r="O2483"/>
  <c r="U2483" s="1"/>
  <c r="N2483"/>
  <c r="M2483"/>
  <c r="Y2483" s="1"/>
  <c r="L2483"/>
  <c r="K2483"/>
  <c r="Q3016"/>
  <c r="P3016"/>
  <c r="O3016"/>
  <c r="U3016" s="1"/>
  <c r="N3016"/>
  <c r="M3016"/>
  <c r="Y3016" s="1"/>
  <c r="L3016"/>
  <c r="K3016"/>
  <c r="Q2995"/>
  <c r="P2995"/>
  <c r="O2995"/>
  <c r="U2995" s="1"/>
  <c r="N2995"/>
  <c r="M2995"/>
  <c r="Y2995" s="1"/>
  <c r="L2995"/>
  <c r="K2995"/>
  <c r="Q2543"/>
  <c r="P2543"/>
  <c r="O2543"/>
  <c r="U2543" s="1"/>
  <c r="N2543"/>
  <c r="M2543"/>
  <c r="Y2543" s="1"/>
  <c r="L2543"/>
  <c r="K2543"/>
  <c r="Q2195"/>
  <c r="P2195"/>
  <c r="O2195"/>
  <c r="U2195" s="1"/>
  <c r="N2195"/>
  <c r="M2195"/>
  <c r="Y2195" s="1"/>
  <c r="L2195"/>
  <c r="K2195"/>
  <c r="Q1946"/>
  <c r="P1946"/>
  <c r="O1946"/>
  <c r="U1946" s="1"/>
  <c r="N1946"/>
  <c r="M1946"/>
  <c r="Y1946" s="1"/>
  <c r="L1946"/>
  <c r="K1946"/>
  <c r="Q1781"/>
  <c r="P1781"/>
  <c r="O1781"/>
  <c r="U1781" s="1"/>
  <c r="N1781"/>
  <c r="M1781"/>
  <c r="Y1781" s="1"/>
  <c r="L1781"/>
  <c r="K1781"/>
  <c r="Q1700"/>
  <c r="P1700"/>
  <c r="O1700"/>
  <c r="U1700" s="1"/>
  <c r="N1700"/>
  <c r="M1700"/>
  <c r="Y1700" s="1"/>
  <c r="L1700"/>
  <c r="K1700"/>
  <c r="Q1691"/>
  <c r="P1691"/>
  <c r="O1691"/>
  <c r="U1691" s="1"/>
  <c r="N1691"/>
  <c r="M1691"/>
  <c r="Y1691" s="1"/>
  <c r="L1691"/>
  <c r="K1691"/>
  <c r="Q1756"/>
  <c r="P1756"/>
  <c r="O1756"/>
  <c r="U1756" s="1"/>
  <c r="N1756"/>
  <c r="M1756"/>
  <c r="Y1756" s="1"/>
  <c r="L1756"/>
  <c r="K1756"/>
  <c r="Q2141"/>
  <c r="P2141"/>
  <c r="O2141"/>
  <c r="U2141" s="1"/>
  <c r="N2141"/>
  <c r="M2141"/>
  <c r="Y2141" s="1"/>
  <c r="L2141"/>
  <c r="K2141"/>
  <c r="Q2469"/>
  <c r="P2469"/>
  <c r="O2469"/>
  <c r="U2469" s="1"/>
  <c r="N2469"/>
  <c r="M2469"/>
  <c r="Y2469" s="1"/>
  <c r="L2469"/>
  <c r="K2469"/>
  <c r="Q2910"/>
  <c r="P2910"/>
  <c r="O2910"/>
  <c r="U2910" s="1"/>
  <c r="N2910"/>
  <c r="M2910"/>
  <c r="Y2910" s="1"/>
  <c r="L2910"/>
  <c r="K2910"/>
  <c r="Q3106"/>
  <c r="P3106"/>
  <c r="O3106"/>
  <c r="U3106" s="1"/>
  <c r="N3106"/>
  <c r="M3106"/>
  <c r="Y3106" s="1"/>
  <c r="L3106"/>
  <c r="K3106"/>
  <c r="Q2750"/>
  <c r="P2750"/>
  <c r="O2750"/>
  <c r="U2750" s="1"/>
  <c r="N2750"/>
  <c r="M2750"/>
  <c r="Y2750" s="1"/>
  <c r="L2750"/>
  <c r="K2750"/>
  <c r="Q2470"/>
  <c r="P2470"/>
  <c r="O2470"/>
  <c r="U2470" s="1"/>
  <c r="N2470"/>
  <c r="M2470"/>
  <c r="Y2470" s="1"/>
  <c r="L2470"/>
  <c r="K2470"/>
  <c r="Q2282"/>
  <c r="P2282"/>
  <c r="O2282"/>
  <c r="U2282" s="1"/>
  <c r="N2282"/>
  <c r="M2282"/>
  <c r="Y2282" s="1"/>
  <c r="L2282"/>
  <c r="K2282"/>
  <c r="Q2182"/>
  <c r="P2182"/>
  <c r="O2182"/>
  <c r="U2182" s="1"/>
  <c r="N2182"/>
  <c r="M2182"/>
  <c r="Y2182" s="1"/>
  <c r="L2182"/>
  <c r="K2182"/>
  <c r="Q2167"/>
  <c r="P2167"/>
  <c r="O2167"/>
  <c r="U2167" s="1"/>
  <c r="N2167"/>
  <c r="M2167"/>
  <c r="Y2167" s="1"/>
  <c r="L2167"/>
  <c r="K2167"/>
  <c r="Q2227"/>
  <c r="P2227"/>
  <c r="O2227"/>
  <c r="U2227" s="1"/>
  <c r="N2227"/>
  <c r="M2227"/>
  <c r="Y2227" s="1"/>
  <c r="L2227"/>
  <c r="K2227"/>
  <c r="Q2385"/>
  <c r="P2385"/>
  <c r="O2385"/>
  <c r="U2385" s="1"/>
  <c r="N2385"/>
  <c r="M2385"/>
  <c r="Y2385" s="1"/>
  <c r="L2385"/>
  <c r="K2385"/>
  <c r="Q2621"/>
  <c r="P2621"/>
  <c r="O2621"/>
  <c r="U2621" s="1"/>
  <c r="N2621"/>
  <c r="M2621"/>
  <c r="Y2621" s="1"/>
  <c r="L2621"/>
  <c r="K2621"/>
  <c r="Q2968"/>
  <c r="P2968"/>
  <c r="O2968"/>
  <c r="U2968" s="1"/>
  <c r="N2968"/>
  <c r="M2968"/>
  <c r="Y2968" s="1"/>
  <c r="L2968"/>
  <c r="K2968"/>
  <c r="Q3086"/>
  <c r="P3086"/>
  <c r="O3086"/>
  <c r="U3086" s="1"/>
  <c r="N3086"/>
  <c r="M3086"/>
  <c r="Y3086" s="1"/>
  <c r="L3086"/>
  <c r="K3086"/>
  <c r="Q2907"/>
  <c r="P2907"/>
  <c r="O2907"/>
  <c r="U2907" s="1"/>
  <c r="N2907"/>
  <c r="M2907"/>
  <c r="Y2907" s="1"/>
  <c r="L2907"/>
  <c r="K2907"/>
  <c r="Q2790"/>
  <c r="P2790"/>
  <c r="O2790"/>
  <c r="U2790" s="1"/>
  <c r="N2790"/>
  <c r="M2790"/>
  <c r="Y2790" s="1"/>
  <c r="L2790"/>
  <c r="K2790"/>
  <c r="Q2757"/>
  <c r="P2757"/>
  <c r="O2757"/>
  <c r="U2757" s="1"/>
  <c r="N2757"/>
  <c r="M2757"/>
  <c r="Y2757" s="1"/>
  <c r="L2757"/>
  <c r="K2757"/>
  <c r="Q2822"/>
  <c r="P2822"/>
  <c r="O2822"/>
  <c r="U2822" s="1"/>
  <c r="N2822"/>
  <c r="M2822"/>
  <c r="Y2822" s="1"/>
  <c r="L2822"/>
  <c r="K2822"/>
  <c r="Q2971"/>
  <c r="P2971"/>
  <c r="O2971"/>
  <c r="U2971" s="1"/>
  <c r="N2971"/>
  <c r="M2971"/>
  <c r="Y2971" s="1"/>
  <c r="L2971"/>
  <c r="K2971"/>
  <c r="Q2307"/>
  <c r="P2307"/>
  <c r="O2307"/>
  <c r="U2307" s="1"/>
  <c r="N2307"/>
  <c r="M2307"/>
  <c r="Y2307" s="1"/>
  <c r="L2307"/>
  <c r="K2307"/>
  <c r="Q2593"/>
  <c r="P2593"/>
  <c r="O2593"/>
  <c r="U2593" s="1"/>
  <c r="N2593"/>
  <c r="M2593"/>
  <c r="Y2593" s="1"/>
  <c r="L2593"/>
  <c r="K2593"/>
  <c r="Q2987"/>
  <c r="P2987"/>
  <c r="O2987"/>
  <c r="U2987" s="1"/>
  <c r="N2987"/>
  <c r="M2987"/>
  <c r="Y2987" s="1"/>
  <c r="L2987"/>
  <c r="K2987"/>
  <c r="Q2049"/>
  <c r="P2049"/>
  <c r="O2049"/>
  <c r="U2049" s="1"/>
  <c r="N2049"/>
  <c r="M2049"/>
  <c r="Y2049" s="1"/>
  <c r="L2049"/>
  <c r="K2049"/>
  <c r="Q2411"/>
  <c r="P2411"/>
  <c r="O2411"/>
  <c r="U2411" s="1"/>
  <c r="N2411"/>
  <c r="M2411"/>
  <c r="Y2411" s="1"/>
  <c r="L2411"/>
  <c r="K2411"/>
  <c r="Q2878"/>
  <c r="P2878"/>
  <c r="O2878"/>
  <c r="U2878" s="1"/>
  <c r="N2878"/>
  <c r="M2878"/>
  <c r="Y2878" s="1"/>
  <c r="L2878"/>
  <c r="K2878"/>
  <c r="Q1169"/>
  <c r="P1169"/>
  <c r="O1169"/>
  <c r="U1169" s="1"/>
  <c r="N1169"/>
  <c r="M1169"/>
  <c r="Y1169" s="1"/>
  <c r="L1169"/>
  <c r="K1169"/>
  <c r="Q1185"/>
  <c r="P1185"/>
  <c r="O1185"/>
  <c r="U1185" s="1"/>
  <c r="N1185"/>
  <c r="M1185"/>
  <c r="Y1185" s="1"/>
  <c r="L1185"/>
  <c r="K1185"/>
  <c r="Q1281"/>
  <c r="P1281"/>
  <c r="O1281"/>
  <c r="U1281" s="1"/>
  <c r="N1281"/>
  <c r="M1281"/>
  <c r="Y1281" s="1"/>
  <c r="L1281"/>
  <c r="K1281"/>
  <c r="Q1627"/>
  <c r="P1627"/>
  <c r="O1627"/>
  <c r="U1627" s="1"/>
  <c r="N1627"/>
  <c r="M1627"/>
  <c r="Y1627" s="1"/>
  <c r="L1627"/>
  <c r="K1627"/>
  <c r="Q1940"/>
  <c r="P1940"/>
  <c r="O1940"/>
  <c r="U1940" s="1"/>
  <c r="N1940"/>
  <c r="M1940"/>
  <c r="Y1940" s="1"/>
  <c r="L1940"/>
  <c r="K1940"/>
  <c r="Q2360"/>
  <c r="P2360"/>
  <c r="O2360"/>
  <c r="U2360" s="1"/>
  <c r="N2360"/>
  <c r="M2360"/>
  <c r="Y2360" s="1"/>
  <c r="L2360"/>
  <c r="K2360"/>
  <c r="Q2920"/>
  <c r="P2920"/>
  <c r="O2920"/>
  <c r="U2920" s="1"/>
  <c r="N2920"/>
  <c r="M2920"/>
  <c r="Y2920" s="1"/>
  <c r="L2920"/>
  <c r="K2920"/>
  <c r="Q887"/>
  <c r="P887"/>
  <c r="O887"/>
  <c r="U887" s="1"/>
  <c r="N887"/>
  <c r="M887"/>
  <c r="Y887" s="1"/>
  <c r="L887"/>
  <c r="K887"/>
  <c r="Q830"/>
  <c r="P830"/>
  <c r="O830"/>
  <c r="U830" s="1"/>
  <c r="N830"/>
  <c r="M830"/>
  <c r="Y830" s="1"/>
  <c r="L830"/>
  <c r="K830"/>
  <c r="Q840"/>
  <c r="P840"/>
  <c r="O840"/>
  <c r="U840" s="1"/>
  <c r="N840"/>
  <c r="M840"/>
  <c r="Y840" s="1"/>
  <c r="L840"/>
  <c r="K840"/>
  <c r="Q914"/>
  <c r="P914"/>
  <c r="O914"/>
  <c r="U914" s="1"/>
  <c r="N914"/>
  <c r="M914"/>
  <c r="Y914" s="1"/>
  <c r="L914"/>
  <c r="K914"/>
  <c r="Q1319"/>
  <c r="P1319"/>
  <c r="O1319"/>
  <c r="U1319" s="1"/>
  <c r="N1319"/>
  <c r="M1319"/>
  <c r="Y1319" s="1"/>
  <c r="L1319"/>
  <c r="K1319"/>
  <c r="Q1586"/>
  <c r="P1586"/>
  <c r="O1586"/>
  <c r="U1586" s="1"/>
  <c r="N1586"/>
  <c r="M1586"/>
  <c r="Y1586" s="1"/>
  <c r="L1586"/>
  <c r="K1586"/>
  <c r="Q1960"/>
  <c r="P1960"/>
  <c r="O1960"/>
  <c r="U1960" s="1"/>
  <c r="N1960"/>
  <c r="M1960"/>
  <c r="Y1960" s="1"/>
  <c r="L1960"/>
  <c r="K1960"/>
  <c r="Q2463"/>
  <c r="P2463"/>
  <c r="O2463"/>
  <c r="U2463" s="1"/>
  <c r="N2463"/>
  <c r="M2463"/>
  <c r="Y2463" s="1"/>
  <c r="L2463"/>
  <c r="K2463"/>
  <c r="Q1027"/>
  <c r="P1027"/>
  <c r="O1027"/>
  <c r="U1027" s="1"/>
  <c r="N1027"/>
  <c r="M1027"/>
  <c r="Y1027" s="1"/>
  <c r="L1027"/>
  <c r="K1027"/>
  <c r="Q783"/>
  <c r="P783"/>
  <c r="O783"/>
  <c r="U783" s="1"/>
  <c r="N783"/>
  <c r="M783"/>
  <c r="Y783" s="1"/>
  <c r="L783"/>
  <c r="K783"/>
  <c r="Q643"/>
  <c r="P643"/>
  <c r="O643"/>
  <c r="U643" s="1"/>
  <c r="N643"/>
  <c r="M643"/>
  <c r="Y643" s="1"/>
  <c r="L643"/>
  <c r="K643"/>
  <c r="Q573"/>
  <c r="P573"/>
  <c r="O573"/>
  <c r="U573" s="1"/>
  <c r="N573"/>
  <c r="M573"/>
  <c r="Y573" s="1"/>
  <c r="L573"/>
  <c r="K573"/>
  <c r="Q572"/>
  <c r="P572"/>
  <c r="O572"/>
  <c r="U572" s="1"/>
  <c r="N572"/>
  <c r="M572"/>
  <c r="Y572" s="1"/>
  <c r="L572"/>
  <c r="K572"/>
  <c r="Q638"/>
  <c r="P638"/>
  <c r="O638"/>
  <c r="U638" s="1"/>
  <c r="N638"/>
  <c r="M638"/>
  <c r="Y638" s="1"/>
  <c r="L638"/>
  <c r="K638"/>
  <c r="Q777"/>
  <c r="P777"/>
  <c r="O777"/>
  <c r="U777" s="1"/>
  <c r="N777"/>
  <c r="M777"/>
  <c r="Y777" s="1"/>
  <c r="L777"/>
  <c r="K777"/>
  <c r="Q1016"/>
  <c r="P1016"/>
  <c r="O1016"/>
  <c r="U1016" s="1"/>
  <c r="N1016"/>
  <c r="M1016"/>
  <c r="Y1016" s="1"/>
  <c r="L1016"/>
  <c r="K1016"/>
  <c r="Q1321"/>
  <c r="P1321"/>
  <c r="O1321"/>
  <c r="U1321" s="1"/>
  <c r="N1321"/>
  <c r="M1321"/>
  <c r="Y1321" s="1"/>
  <c r="L1321"/>
  <c r="K1321"/>
  <c r="Q1645"/>
  <c r="P1645"/>
  <c r="O1645"/>
  <c r="U1645" s="1"/>
  <c r="N1645"/>
  <c r="M1645"/>
  <c r="Y1645" s="1"/>
  <c r="L1645"/>
  <c r="K1645"/>
  <c r="Q2108"/>
  <c r="P2108"/>
  <c r="O2108"/>
  <c r="U2108" s="1"/>
  <c r="N2108"/>
  <c r="M2108"/>
  <c r="Y2108" s="1"/>
  <c r="L2108"/>
  <c r="K2108"/>
  <c r="Q2706"/>
  <c r="P2706"/>
  <c r="O2706"/>
  <c r="U2706" s="1"/>
  <c r="N2706"/>
  <c r="M2706"/>
  <c r="Y2706" s="1"/>
  <c r="L2706"/>
  <c r="K2706"/>
  <c r="Q1156"/>
  <c r="P1156"/>
  <c r="O1156"/>
  <c r="U1156" s="1"/>
  <c r="N1156"/>
  <c r="M1156"/>
  <c r="Y1156" s="1"/>
  <c r="L1156"/>
  <c r="K1156"/>
  <c r="Q834"/>
  <c r="P834"/>
  <c r="O834"/>
  <c r="U834" s="1"/>
  <c r="N834"/>
  <c r="M834"/>
  <c r="Y834" s="1"/>
  <c r="L834"/>
  <c r="K834"/>
  <c r="Q435"/>
  <c r="P435"/>
  <c r="O435"/>
  <c r="U435" s="1"/>
  <c r="N435"/>
  <c r="M435"/>
  <c r="Y435" s="1"/>
  <c r="L435"/>
  <c r="K435"/>
  <c r="Q561"/>
  <c r="P561"/>
  <c r="O561"/>
  <c r="U561" s="1"/>
  <c r="N561"/>
  <c r="M561"/>
  <c r="Y561" s="1"/>
  <c r="L561"/>
  <c r="K561"/>
  <c r="Q767"/>
  <c r="P767"/>
  <c r="O767"/>
  <c r="U767" s="1"/>
  <c r="N767"/>
  <c r="M767"/>
  <c r="Y767" s="1"/>
  <c r="L767"/>
  <c r="K767"/>
  <c r="Q1086"/>
  <c r="P1086"/>
  <c r="O1086"/>
  <c r="U1086" s="1"/>
  <c r="N1086"/>
  <c r="M1086"/>
  <c r="Y1086" s="1"/>
  <c r="L1086"/>
  <c r="K1086"/>
  <c r="Q1433"/>
  <c r="P1433"/>
  <c r="O1433"/>
  <c r="U1433" s="1"/>
  <c r="N1433"/>
  <c r="M1433"/>
  <c r="Y1433" s="1"/>
  <c r="L1433"/>
  <c r="K1433"/>
  <c r="Q1833"/>
  <c r="P1833"/>
  <c r="O1833"/>
  <c r="U1833" s="1"/>
  <c r="N1833"/>
  <c r="M1833"/>
  <c r="Y1833" s="1"/>
  <c r="L1833"/>
  <c r="K1833"/>
  <c r="Q2394"/>
  <c r="P2394"/>
  <c r="O2394"/>
  <c r="U2394" s="1"/>
  <c r="N2394"/>
  <c r="M2394"/>
  <c r="Y2394" s="1"/>
  <c r="L2394"/>
  <c r="K2394"/>
  <c r="Q3069"/>
  <c r="P3069"/>
  <c r="O3069"/>
  <c r="U3069" s="1"/>
  <c r="N3069"/>
  <c r="M3069"/>
  <c r="Y3069" s="1"/>
  <c r="L3069"/>
  <c r="K3069"/>
  <c r="Q2427"/>
  <c r="P2427"/>
  <c r="O2427"/>
  <c r="U2427" s="1"/>
  <c r="N2427"/>
  <c r="M2427"/>
  <c r="Y2427" s="1"/>
  <c r="L2427"/>
  <c r="K2427"/>
  <c r="Q1414"/>
  <c r="P1414"/>
  <c r="O1414"/>
  <c r="U1414" s="1"/>
  <c r="N1414"/>
  <c r="M1414"/>
  <c r="Y1414" s="1"/>
  <c r="L1414"/>
  <c r="K1414"/>
  <c r="Q1036"/>
  <c r="P1036"/>
  <c r="O1036"/>
  <c r="U1036" s="1"/>
  <c r="N1036"/>
  <c r="M1036"/>
  <c r="Y1036" s="1"/>
  <c r="L1036"/>
  <c r="K1036"/>
  <c r="Q714"/>
  <c r="P714"/>
  <c r="O714"/>
  <c r="U714" s="1"/>
  <c r="N714"/>
  <c r="M714"/>
  <c r="Y714" s="1"/>
  <c r="L714"/>
  <c r="K714"/>
  <c r="Q495"/>
  <c r="P495"/>
  <c r="O495"/>
  <c r="U495" s="1"/>
  <c r="N495"/>
  <c r="M495"/>
  <c r="Y495" s="1"/>
  <c r="L495"/>
  <c r="K495"/>
  <c r="Q331"/>
  <c r="P331"/>
  <c r="O331"/>
  <c r="U331" s="1"/>
  <c r="N331"/>
  <c r="M331"/>
  <c r="Y331" s="1"/>
  <c r="L331"/>
  <c r="K331"/>
  <c r="Q358"/>
  <c r="P358"/>
  <c r="O358"/>
  <c r="U358" s="1"/>
  <c r="N358"/>
  <c r="M358"/>
  <c r="Y358" s="1"/>
  <c r="L358"/>
  <c r="K358"/>
  <c r="Q418"/>
  <c r="P418"/>
  <c r="O418"/>
  <c r="U418" s="1"/>
  <c r="N418"/>
  <c r="M418"/>
  <c r="Y418" s="1"/>
  <c r="L418"/>
  <c r="K418"/>
  <c r="Q602"/>
  <c r="P602"/>
  <c r="O602"/>
  <c r="U602" s="1"/>
  <c r="N602"/>
  <c r="M602"/>
  <c r="Y602" s="1"/>
  <c r="L602"/>
  <c r="K602"/>
  <c r="Q876"/>
  <c r="P876"/>
  <c r="O876"/>
  <c r="U876" s="1"/>
  <c r="N876"/>
  <c r="M876"/>
  <c r="Y876" s="1"/>
  <c r="L876"/>
  <c r="K876"/>
  <c r="Q1259"/>
  <c r="P1259"/>
  <c r="O1259"/>
  <c r="U1259" s="1"/>
  <c r="N1259"/>
  <c r="M1259"/>
  <c r="Y1259" s="1"/>
  <c r="L1259"/>
  <c r="K1259"/>
  <c r="Q1638"/>
  <c r="P1638"/>
  <c r="O1638"/>
  <c r="U1638" s="1"/>
  <c r="N1638"/>
  <c r="M1638"/>
  <c r="Y1638" s="1"/>
  <c r="L1638"/>
  <c r="K1638"/>
  <c r="Q2165"/>
  <c r="P2165"/>
  <c r="O2165"/>
  <c r="U2165" s="1"/>
  <c r="N2165"/>
  <c r="M2165"/>
  <c r="Y2165" s="1"/>
  <c r="L2165"/>
  <c r="K2165"/>
  <c r="Q2844"/>
  <c r="P2844"/>
  <c r="O2844"/>
  <c r="U2844" s="1"/>
  <c r="N2844"/>
  <c r="M2844"/>
  <c r="Y2844" s="1"/>
  <c r="L2844"/>
  <c r="K2844"/>
  <c r="Q3109"/>
  <c r="P3109"/>
  <c r="O3109"/>
  <c r="U3109" s="1"/>
  <c r="N3109"/>
  <c r="M3109"/>
  <c r="Y3109" s="1"/>
  <c r="L3109"/>
  <c r="K3109"/>
  <c r="Q2393"/>
  <c r="P2393"/>
  <c r="O2393"/>
  <c r="U2393" s="1"/>
  <c r="N2393"/>
  <c r="M2393"/>
  <c r="Y2393" s="1"/>
  <c r="L2393"/>
  <c r="K2393"/>
  <c r="Q1799"/>
  <c r="P1799"/>
  <c r="O1799"/>
  <c r="U1799" s="1"/>
  <c r="N1799"/>
  <c r="M1799"/>
  <c r="Y1799" s="1"/>
  <c r="L1799"/>
  <c r="K1799"/>
  <c r="Q1370"/>
  <c r="P1370"/>
  <c r="O1370"/>
  <c r="U1370" s="1"/>
  <c r="N1370"/>
  <c r="M1370"/>
  <c r="Y1370" s="1"/>
  <c r="L1370"/>
  <c r="K1370"/>
  <c r="Q967"/>
  <c r="P967"/>
  <c r="O967"/>
  <c r="U967" s="1"/>
  <c r="N967"/>
  <c r="M967"/>
  <c r="Y967" s="1"/>
  <c r="L967"/>
  <c r="K967"/>
  <c r="Q424"/>
  <c r="P424"/>
  <c r="O424"/>
  <c r="U424" s="1"/>
  <c r="N424"/>
  <c r="M424"/>
  <c r="Y424" s="1"/>
  <c r="L424"/>
  <c r="K424"/>
  <c r="Q298"/>
  <c r="P298"/>
  <c r="O298"/>
  <c r="U298" s="1"/>
  <c r="N298"/>
  <c r="M298"/>
  <c r="Y298" s="1"/>
  <c r="L298"/>
  <c r="K298"/>
  <c r="Q285"/>
  <c r="P285"/>
  <c r="O285"/>
  <c r="U285" s="1"/>
  <c r="N285"/>
  <c r="M285"/>
  <c r="Y285" s="1"/>
  <c r="L285"/>
  <c r="K285"/>
  <c r="Q313"/>
  <c r="P313"/>
  <c r="O313"/>
  <c r="U313" s="1"/>
  <c r="N313"/>
  <c r="M313"/>
  <c r="Y313" s="1"/>
  <c r="L313"/>
  <c r="K313"/>
  <c r="Q372"/>
  <c r="P372"/>
  <c r="O372"/>
  <c r="U372" s="1"/>
  <c r="N372"/>
  <c r="M372"/>
  <c r="Y372" s="1"/>
  <c r="L372"/>
  <c r="K372"/>
  <c r="Q506"/>
  <c r="P506"/>
  <c r="O506"/>
  <c r="U506" s="1"/>
  <c r="N506"/>
  <c r="M506"/>
  <c r="Y506" s="1"/>
  <c r="L506"/>
  <c r="K506"/>
  <c r="Q755"/>
  <c r="P755"/>
  <c r="O755"/>
  <c r="U755" s="1"/>
  <c r="N755"/>
  <c r="M755"/>
  <c r="Y755" s="1"/>
  <c r="L755"/>
  <c r="K755"/>
  <c r="Q1122"/>
  <c r="P1122"/>
  <c r="O1122"/>
  <c r="U1122" s="1"/>
  <c r="N1122"/>
  <c r="M1122"/>
  <c r="Y1122" s="1"/>
  <c r="L1122"/>
  <c r="K1122"/>
  <c r="Q1524"/>
  <c r="P1524"/>
  <c r="O1524"/>
  <c r="U1524" s="1"/>
  <c r="N1524"/>
  <c r="M1524"/>
  <c r="Y1524" s="1"/>
  <c r="L1524"/>
  <c r="K1524"/>
  <c r="Q2012"/>
  <c r="P2012"/>
  <c r="O2012"/>
  <c r="U2012" s="1"/>
  <c r="N2012"/>
  <c r="M2012"/>
  <c r="Y2012" s="1"/>
  <c r="L2012"/>
  <c r="K2012"/>
  <c r="Q2660"/>
  <c r="P2660"/>
  <c r="O2660"/>
  <c r="U2660" s="1"/>
  <c r="N2660"/>
  <c r="M2660"/>
  <c r="Y2660" s="1"/>
  <c r="L2660"/>
  <c r="K2660"/>
  <c r="Q3136"/>
  <c r="P3136"/>
  <c r="O3136"/>
  <c r="U3136" s="1"/>
  <c r="N3136"/>
  <c r="M3136"/>
  <c r="Y3136" s="1"/>
  <c r="L3136"/>
  <c r="K3136"/>
  <c r="Q2425"/>
  <c r="P2425"/>
  <c r="O2425"/>
  <c r="U2425" s="1"/>
  <c r="N2425"/>
  <c r="M2425"/>
  <c r="Y2425" s="1"/>
  <c r="L2425"/>
  <c r="K2425"/>
  <c r="Q1823"/>
  <c r="P1823"/>
  <c r="O1823"/>
  <c r="U1823" s="1"/>
  <c r="N1823"/>
  <c r="M1823"/>
  <c r="Y1823" s="1"/>
  <c r="L1823"/>
  <c r="K1823"/>
  <c r="Q1381"/>
  <c r="P1381"/>
  <c r="O1381"/>
  <c r="U1381" s="1"/>
  <c r="N1381"/>
  <c r="M1381"/>
  <c r="Y1381" s="1"/>
  <c r="L1381"/>
  <c r="K1381"/>
  <c r="Q978"/>
  <c r="P978"/>
  <c r="O978"/>
  <c r="U978" s="1"/>
  <c r="N978"/>
  <c r="M978"/>
  <c r="Y978" s="1"/>
  <c r="L978"/>
  <c r="K978"/>
  <c r="Q653"/>
  <c r="P653"/>
  <c r="O653"/>
  <c r="U653" s="1"/>
  <c r="N653"/>
  <c r="M653"/>
  <c r="Y653" s="1"/>
  <c r="L653"/>
  <c r="K653"/>
  <c r="Q335"/>
  <c r="P335"/>
  <c r="O335"/>
  <c r="U335" s="1"/>
  <c r="N335"/>
  <c r="M335"/>
  <c r="Y335" s="1"/>
  <c r="L335"/>
  <c r="K335"/>
  <c r="Q286"/>
  <c r="P286"/>
  <c r="O286"/>
  <c r="U286" s="1"/>
  <c r="N286"/>
  <c r="M286"/>
  <c r="Y286" s="1"/>
  <c r="L286"/>
  <c r="K286"/>
  <c r="Q268"/>
  <c r="P268"/>
  <c r="O268"/>
  <c r="U268" s="1"/>
  <c r="N268"/>
  <c r="M268"/>
  <c r="Y268" s="1"/>
  <c r="L268"/>
  <c r="K268"/>
  <c r="Q293"/>
  <c r="P293"/>
  <c r="O293"/>
  <c r="U293" s="1"/>
  <c r="N293"/>
  <c r="M293"/>
  <c r="Y293" s="1"/>
  <c r="L293"/>
  <c r="K293"/>
  <c r="Q348"/>
  <c r="P348"/>
  <c r="O348"/>
  <c r="U348" s="1"/>
  <c r="N348"/>
  <c r="M348"/>
  <c r="Y348" s="1"/>
  <c r="L348"/>
  <c r="K348"/>
  <c r="Q452"/>
  <c r="P452"/>
  <c r="O452"/>
  <c r="U452" s="1"/>
  <c r="N452"/>
  <c r="M452"/>
  <c r="Y452" s="1"/>
  <c r="L452"/>
  <c r="K452"/>
  <c r="Q702"/>
  <c r="P702"/>
  <c r="O702"/>
  <c r="U702" s="1"/>
  <c r="N702"/>
  <c r="M702"/>
  <c r="Y702" s="1"/>
  <c r="L702"/>
  <c r="K702"/>
  <c r="Q1067"/>
  <c r="P1067"/>
  <c r="O1067"/>
  <c r="U1067" s="1"/>
  <c r="N1067"/>
  <c r="M1067"/>
  <c r="Y1067" s="1"/>
  <c r="L1067"/>
  <c r="K1067"/>
  <c r="Q1459"/>
  <c r="P1459"/>
  <c r="O1459"/>
  <c r="U1459" s="1"/>
  <c r="N1459"/>
  <c r="M1459"/>
  <c r="Y1459" s="1"/>
  <c r="L1459"/>
  <c r="K1459"/>
  <c r="Q1912"/>
  <c r="P1912"/>
  <c r="O1912"/>
  <c r="U1912" s="1"/>
  <c r="N1912"/>
  <c r="M1912"/>
  <c r="Y1912" s="1"/>
  <c r="L1912"/>
  <c r="K1912"/>
  <c r="Q2548"/>
  <c r="P2548"/>
  <c r="O2548"/>
  <c r="U2548" s="1"/>
  <c r="N2548"/>
  <c r="M2548"/>
  <c r="Y2548" s="1"/>
  <c r="L2548"/>
  <c r="K2548"/>
  <c r="Q2533"/>
  <c r="P2533"/>
  <c r="O2533"/>
  <c r="U2533" s="1"/>
  <c r="N2533"/>
  <c r="M2533"/>
  <c r="Y2533" s="1"/>
  <c r="L2533"/>
  <c r="K2533"/>
  <c r="Q1456"/>
  <c r="P1456"/>
  <c r="O1456"/>
  <c r="U1456" s="1"/>
  <c r="N1456"/>
  <c r="M1456"/>
  <c r="Y1456" s="1"/>
  <c r="L1456"/>
  <c r="K1456"/>
  <c r="Q713"/>
  <c r="P713"/>
  <c r="O713"/>
  <c r="U713" s="1"/>
  <c r="N713"/>
  <c r="M713"/>
  <c r="Y713" s="1"/>
  <c r="L713"/>
  <c r="K713"/>
  <c r="Q465"/>
  <c r="P465"/>
  <c r="O465"/>
  <c r="U465" s="1"/>
  <c r="N465"/>
  <c r="M465"/>
  <c r="Y465" s="1"/>
  <c r="L465"/>
  <c r="K465"/>
  <c r="Q359"/>
  <c r="P359"/>
  <c r="O359"/>
  <c r="U359" s="1"/>
  <c r="N359"/>
  <c r="M359"/>
  <c r="Y359" s="1"/>
  <c r="L359"/>
  <c r="K359"/>
  <c r="Q308"/>
  <c r="P308"/>
  <c r="O308"/>
  <c r="U308" s="1"/>
  <c r="N308"/>
  <c r="M308"/>
  <c r="Y308" s="1"/>
  <c r="L308"/>
  <c r="K308"/>
  <c r="Q287"/>
  <c r="P287"/>
  <c r="O287"/>
  <c r="U287" s="1"/>
  <c r="N287"/>
  <c r="M287"/>
  <c r="Y287" s="1"/>
  <c r="L287"/>
  <c r="K287"/>
  <c r="Q305"/>
  <c r="P305"/>
  <c r="O305"/>
  <c r="U305" s="1"/>
  <c r="N305"/>
  <c r="M305"/>
  <c r="Y305" s="1"/>
  <c r="L305"/>
  <c r="K305"/>
  <c r="Q357"/>
  <c r="P357"/>
  <c r="O357"/>
  <c r="U357" s="1"/>
  <c r="N357"/>
  <c r="M357"/>
  <c r="Y357" s="1"/>
  <c r="L357"/>
  <c r="K357"/>
  <c r="Q460"/>
  <c r="P460"/>
  <c r="O460"/>
  <c r="U460" s="1"/>
  <c r="N460"/>
  <c r="M460"/>
  <c r="Y460" s="1"/>
  <c r="L460"/>
  <c r="K460"/>
  <c r="Q704"/>
  <c r="P704"/>
  <c r="O704"/>
  <c r="U704" s="1"/>
  <c r="N704"/>
  <c r="M704"/>
  <c r="Y704" s="1"/>
  <c r="L704"/>
  <c r="K704"/>
  <c r="Q1060"/>
  <c r="P1060"/>
  <c r="O1060"/>
  <c r="U1060" s="1"/>
  <c r="N1060"/>
  <c r="M1060"/>
  <c r="Y1060" s="1"/>
  <c r="L1060"/>
  <c r="K1060"/>
  <c r="Q1447"/>
  <c r="P1447"/>
  <c r="O1447"/>
  <c r="U1447" s="1"/>
  <c r="N1447"/>
  <c r="M1447"/>
  <c r="Y1447" s="1"/>
  <c r="L1447"/>
  <c r="K1447"/>
  <c r="Q1893"/>
  <c r="P1893"/>
  <c r="O1893"/>
  <c r="U1893" s="1"/>
  <c r="N1893"/>
  <c r="M1893"/>
  <c r="Y1893" s="1"/>
  <c r="L1893"/>
  <c r="K1893"/>
  <c r="Q2522"/>
  <c r="P2522"/>
  <c r="O2522"/>
  <c r="U2522" s="1"/>
  <c r="N2522"/>
  <c r="M2522"/>
  <c r="Y2522" s="1"/>
  <c r="L2522"/>
  <c r="K2522"/>
  <c r="Q2059"/>
  <c r="P2059"/>
  <c r="O2059"/>
  <c r="U2059" s="1"/>
  <c r="N2059"/>
  <c r="M2059"/>
  <c r="Y2059" s="1"/>
  <c r="L2059"/>
  <c r="K2059"/>
  <c r="Q1570"/>
  <c r="P1570"/>
  <c r="O1570"/>
  <c r="U1570" s="1"/>
  <c r="N1570"/>
  <c r="M1570"/>
  <c r="Y1570" s="1"/>
  <c r="L1570"/>
  <c r="K1570"/>
  <c r="Q1192"/>
  <c r="P1192"/>
  <c r="O1192"/>
  <c r="U1192" s="1"/>
  <c r="N1192"/>
  <c r="M1192"/>
  <c r="Y1192" s="1"/>
  <c r="L1192"/>
  <c r="K1192"/>
  <c r="Q833"/>
  <c r="P833"/>
  <c r="O833"/>
  <c r="U833" s="1"/>
  <c r="N833"/>
  <c r="M833"/>
  <c r="Y833" s="1"/>
  <c r="L833"/>
  <c r="K833"/>
  <c r="Q566"/>
  <c r="P566"/>
  <c r="O566"/>
  <c r="U566" s="1"/>
  <c r="N566"/>
  <c r="M566"/>
  <c r="Y566" s="1"/>
  <c r="L566"/>
  <c r="K566"/>
  <c r="Q399"/>
  <c r="P399"/>
  <c r="O399"/>
  <c r="U399" s="1"/>
  <c r="N399"/>
  <c r="M399"/>
  <c r="Y399" s="1"/>
  <c r="L399"/>
  <c r="K399"/>
  <c r="Q353"/>
  <c r="P353"/>
  <c r="O353"/>
  <c r="U353" s="1"/>
  <c r="N353"/>
  <c r="M353"/>
  <c r="Y353" s="1"/>
  <c r="L353"/>
  <c r="K353"/>
  <c r="Q332"/>
  <c r="P332"/>
  <c r="O332"/>
  <c r="U332" s="1"/>
  <c r="N332"/>
  <c r="M332"/>
  <c r="Y332" s="1"/>
  <c r="L332"/>
  <c r="K332"/>
  <c r="Q344"/>
  <c r="P344"/>
  <c r="O344"/>
  <c r="U344" s="1"/>
  <c r="N344"/>
  <c r="M344"/>
  <c r="Y344" s="1"/>
  <c r="L344"/>
  <c r="K344"/>
  <c r="Q527"/>
  <c r="P527"/>
  <c r="O527"/>
  <c r="U527" s="1"/>
  <c r="N527"/>
  <c r="M527"/>
  <c r="Y527" s="1"/>
  <c r="L527"/>
  <c r="K527"/>
  <c r="Q761"/>
  <c r="P761"/>
  <c r="O761"/>
  <c r="U761" s="1"/>
  <c r="N761"/>
  <c r="M761"/>
  <c r="Y761" s="1"/>
  <c r="L761"/>
  <c r="K761"/>
  <c r="Q1105"/>
  <c r="P1105"/>
  <c r="O1105"/>
  <c r="U1105" s="1"/>
  <c r="N1105"/>
  <c r="M1105"/>
  <c r="Y1105" s="1"/>
  <c r="L1105"/>
  <c r="K1105"/>
  <c r="Q1492"/>
  <c r="P1492"/>
  <c r="O1492"/>
  <c r="U1492" s="1"/>
  <c r="N1492"/>
  <c r="M1492"/>
  <c r="Y1492" s="1"/>
  <c r="L1492"/>
  <c r="K1492"/>
  <c r="Q1939"/>
  <c r="P1939"/>
  <c r="O1939"/>
  <c r="U1939" s="1"/>
  <c r="N1939"/>
  <c r="M1939"/>
  <c r="Y1939" s="1"/>
  <c r="L1939"/>
  <c r="K1939"/>
  <c r="Q2551"/>
  <c r="P2551"/>
  <c r="O2551"/>
  <c r="U2551" s="1"/>
  <c r="N2551"/>
  <c r="M2551"/>
  <c r="Y2551" s="1"/>
  <c r="L2551"/>
  <c r="K2551"/>
  <c r="Q2967"/>
  <c r="P2967"/>
  <c r="O2967"/>
  <c r="U2967" s="1"/>
  <c r="N2967"/>
  <c r="M2967"/>
  <c r="Y2967" s="1"/>
  <c r="L2967"/>
  <c r="K2967"/>
  <c r="Q2291"/>
  <c r="P2291"/>
  <c r="O2291"/>
  <c r="U2291" s="1"/>
  <c r="N2291"/>
  <c r="M2291"/>
  <c r="Y2291" s="1"/>
  <c r="L2291"/>
  <c r="K2291"/>
  <c r="Q1751"/>
  <c r="P1751"/>
  <c r="O1751"/>
  <c r="U1751" s="1"/>
  <c r="N1751"/>
  <c r="M1751"/>
  <c r="Y1751" s="1"/>
  <c r="L1751"/>
  <c r="K1751"/>
  <c r="Q1369"/>
  <c r="P1369"/>
  <c r="O1369"/>
  <c r="U1369" s="1"/>
  <c r="N1369"/>
  <c r="M1369"/>
  <c r="Y1369" s="1"/>
  <c r="L1369"/>
  <c r="K1369"/>
  <c r="Q1026"/>
  <c r="P1026"/>
  <c r="O1026"/>
  <c r="U1026" s="1"/>
  <c r="N1026"/>
  <c r="M1026"/>
  <c r="Y1026" s="1"/>
  <c r="L1026"/>
  <c r="K1026"/>
  <c r="Q733"/>
  <c r="P733"/>
  <c r="O733"/>
  <c r="U733" s="1"/>
  <c r="N733"/>
  <c r="M733"/>
  <c r="Y733" s="1"/>
  <c r="L733"/>
  <c r="K733"/>
  <c r="Q542"/>
  <c r="P542"/>
  <c r="O542"/>
  <c r="U542" s="1"/>
  <c r="N542"/>
  <c r="M542"/>
  <c r="Y542" s="1"/>
  <c r="L542"/>
  <c r="K542"/>
  <c r="Q428"/>
  <c r="P428"/>
  <c r="O428"/>
  <c r="U428" s="1"/>
  <c r="N428"/>
  <c r="M428"/>
  <c r="Y428" s="1"/>
  <c r="L428"/>
  <c r="K428"/>
  <c r="Q393"/>
  <c r="P393"/>
  <c r="O393"/>
  <c r="U393" s="1"/>
  <c r="N393"/>
  <c r="M393"/>
  <c r="Y393" s="1"/>
  <c r="L393"/>
  <c r="K393"/>
  <c r="Q402"/>
  <c r="P402"/>
  <c r="O402"/>
  <c r="U402" s="1"/>
  <c r="N402"/>
  <c r="M402"/>
  <c r="Y402" s="1"/>
  <c r="L402"/>
  <c r="K402"/>
  <c r="Q496"/>
  <c r="P496"/>
  <c r="O496"/>
  <c r="U496" s="1"/>
  <c r="N496"/>
  <c r="M496"/>
  <c r="Y496" s="1"/>
  <c r="L496"/>
  <c r="K496"/>
  <c r="Q646"/>
  <c r="P646"/>
  <c r="O646"/>
  <c r="U646" s="1"/>
  <c r="N646"/>
  <c r="M646"/>
  <c r="Y646" s="1"/>
  <c r="L646"/>
  <c r="K646"/>
  <c r="Q881"/>
  <c r="P881"/>
  <c r="O881"/>
  <c r="U881" s="1"/>
  <c r="N881"/>
  <c r="M881"/>
  <c r="Y881" s="1"/>
  <c r="L881"/>
  <c r="K881"/>
  <c r="Q1226"/>
  <c r="P1226"/>
  <c r="O1226"/>
  <c r="U1226" s="1"/>
  <c r="N1226"/>
  <c r="M1226"/>
  <c r="Y1226" s="1"/>
  <c r="L1226"/>
  <c r="K1226"/>
  <c r="Q1579"/>
  <c r="P1579"/>
  <c r="O1579"/>
  <c r="U1579" s="1"/>
  <c r="N1579"/>
  <c r="M1579"/>
  <c r="Y1579" s="1"/>
  <c r="L1579"/>
  <c r="K1579"/>
  <c r="Q2045"/>
  <c r="P2045"/>
  <c r="O2045"/>
  <c r="U2045" s="1"/>
  <c r="N2045"/>
  <c r="M2045"/>
  <c r="Y2045" s="1"/>
  <c r="L2045"/>
  <c r="K2045"/>
  <c r="Q2668"/>
  <c r="P2668"/>
  <c r="O2668"/>
  <c r="U2668" s="1"/>
  <c r="N2668"/>
  <c r="M2668"/>
  <c r="Y2668" s="1"/>
  <c r="L2668"/>
  <c r="K2668"/>
  <c r="Q2594"/>
  <c r="P2594"/>
  <c r="O2594"/>
  <c r="U2594" s="1"/>
  <c r="N2594"/>
  <c r="M2594"/>
  <c r="Y2594" s="1"/>
  <c r="L2594"/>
  <c r="K2594"/>
  <c r="Q2022"/>
  <c r="P2022"/>
  <c r="O2022"/>
  <c r="U2022" s="1"/>
  <c r="N2022"/>
  <c r="M2022"/>
  <c r="Y2022" s="1"/>
  <c r="L2022"/>
  <c r="K2022"/>
  <c r="Q1590"/>
  <c r="P1590"/>
  <c r="O1590"/>
  <c r="U1590" s="1"/>
  <c r="N1590"/>
  <c r="M1590"/>
  <c r="Y1590" s="1"/>
  <c r="L1590"/>
  <c r="K1590"/>
  <c r="Q1276"/>
  <c r="P1276"/>
  <c r="O1276"/>
  <c r="U1276" s="1"/>
  <c r="N1276"/>
  <c r="M1276"/>
  <c r="Y1276" s="1"/>
  <c r="L1276"/>
  <c r="K1276"/>
  <c r="Q971"/>
  <c r="P971"/>
  <c r="O971"/>
  <c r="U971" s="1"/>
  <c r="N971"/>
  <c r="M971"/>
  <c r="Y971" s="1"/>
  <c r="L971"/>
  <c r="K971"/>
  <c r="Q756"/>
  <c r="P756"/>
  <c r="O756"/>
  <c r="U756" s="1"/>
  <c r="N756"/>
  <c r="M756"/>
  <c r="Y756" s="1"/>
  <c r="L756"/>
  <c r="K756"/>
  <c r="Q630"/>
  <c r="P630"/>
  <c r="O630"/>
  <c r="U630" s="1"/>
  <c r="N630"/>
  <c r="M630"/>
  <c r="Y630" s="1"/>
  <c r="L630"/>
  <c r="K630"/>
  <c r="Q581"/>
  <c r="P581"/>
  <c r="O581"/>
  <c r="U581" s="1"/>
  <c r="N581"/>
  <c r="M581"/>
  <c r="Y581" s="1"/>
  <c r="L581"/>
  <c r="K581"/>
  <c r="Q589"/>
  <c r="P589"/>
  <c r="O589"/>
  <c r="U589" s="1"/>
  <c r="N589"/>
  <c r="M589"/>
  <c r="Y589" s="1"/>
  <c r="L589"/>
  <c r="K589"/>
  <c r="Q668"/>
  <c r="P668"/>
  <c r="O668"/>
  <c r="U668" s="1"/>
  <c r="N668"/>
  <c r="M668"/>
  <c r="Y668" s="1"/>
  <c r="L668"/>
  <c r="K668"/>
  <c r="Q838"/>
  <c r="P838"/>
  <c r="O838"/>
  <c r="U838" s="1"/>
  <c r="N838"/>
  <c r="M838"/>
  <c r="Y838" s="1"/>
  <c r="L838"/>
  <c r="K838"/>
  <c r="Q1090"/>
  <c r="P1090"/>
  <c r="O1090"/>
  <c r="U1090" s="1"/>
  <c r="N1090"/>
  <c r="M1090"/>
  <c r="Y1090" s="1"/>
  <c r="L1090"/>
  <c r="K1090"/>
  <c r="Q1387"/>
  <c r="P1387"/>
  <c r="O1387"/>
  <c r="U1387" s="1"/>
  <c r="N1387"/>
  <c r="M1387"/>
  <c r="Y1387" s="1"/>
  <c r="L1387"/>
  <c r="K1387"/>
  <c r="Q1726"/>
  <c r="P1726"/>
  <c r="O1726"/>
  <c r="U1726" s="1"/>
  <c r="N1726"/>
  <c r="M1726"/>
  <c r="Y1726" s="1"/>
  <c r="L1726"/>
  <c r="K1726"/>
  <c r="Q2219"/>
  <c r="P2219"/>
  <c r="O2219"/>
  <c r="U2219" s="1"/>
  <c r="N2219"/>
  <c r="M2219"/>
  <c r="Y2219" s="1"/>
  <c r="L2219"/>
  <c r="K2219"/>
  <c r="Q2856"/>
  <c r="P2856"/>
  <c r="O2856"/>
  <c r="U2856" s="1"/>
  <c r="N2856"/>
  <c r="M2856"/>
  <c r="Y2856" s="1"/>
  <c r="L2856"/>
  <c r="K2856"/>
  <c r="Q2989"/>
  <c r="P2989"/>
  <c r="O2989"/>
  <c r="U2989" s="1"/>
  <c r="N2989"/>
  <c r="M2989"/>
  <c r="Y2989" s="1"/>
  <c r="L2989"/>
  <c r="K2989"/>
  <c r="Q2375"/>
  <c r="P2375"/>
  <c r="O2375"/>
  <c r="U2375" s="1"/>
  <c r="N2375"/>
  <c r="M2375"/>
  <c r="Y2375" s="1"/>
  <c r="L2375"/>
  <c r="K2375"/>
  <c r="Q1886"/>
  <c r="P1886"/>
  <c r="O1886"/>
  <c r="U1886" s="1"/>
  <c r="N1886"/>
  <c r="M1886"/>
  <c r="Y1886" s="1"/>
  <c r="L1886"/>
  <c r="K1886"/>
  <c r="Q1543"/>
  <c r="P1543"/>
  <c r="O1543"/>
  <c r="U1543" s="1"/>
  <c r="N1543"/>
  <c r="M1543"/>
  <c r="Y1543" s="1"/>
  <c r="L1543"/>
  <c r="K1543"/>
  <c r="Q1290"/>
  <c r="P1290"/>
  <c r="O1290"/>
  <c r="U1290" s="1"/>
  <c r="N1290"/>
  <c r="M1290"/>
  <c r="Y1290" s="1"/>
  <c r="L1290"/>
  <c r="K1290"/>
  <c r="Q1075"/>
  <c r="P1075"/>
  <c r="O1075"/>
  <c r="U1075" s="1"/>
  <c r="N1075"/>
  <c r="M1075"/>
  <c r="Y1075" s="1"/>
  <c r="L1075"/>
  <c r="K1075"/>
  <c r="Q905"/>
  <c r="P905"/>
  <c r="O905"/>
  <c r="U905" s="1"/>
  <c r="N905"/>
  <c r="M905"/>
  <c r="Y905" s="1"/>
  <c r="L905"/>
  <c r="K905"/>
  <c r="Q845"/>
  <c r="P845"/>
  <c r="O845"/>
  <c r="U845" s="1"/>
  <c r="N845"/>
  <c r="M845"/>
  <c r="Y845" s="1"/>
  <c r="L845"/>
  <c r="K845"/>
  <c r="Q848"/>
  <c r="P848"/>
  <c r="O848"/>
  <c r="U848" s="1"/>
  <c r="N848"/>
  <c r="M848"/>
  <c r="Y848" s="1"/>
  <c r="L848"/>
  <c r="K848"/>
  <c r="Q926"/>
  <c r="P926"/>
  <c r="O926"/>
  <c r="U926" s="1"/>
  <c r="N926"/>
  <c r="M926"/>
  <c r="Y926" s="1"/>
  <c r="L926"/>
  <c r="K926"/>
  <c r="Q1102"/>
  <c r="P1102"/>
  <c r="O1102"/>
  <c r="U1102" s="1"/>
  <c r="N1102"/>
  <c r="M1102"/>
  <c r="Y1102" s="1"/>
  <c r="L1102"/>
  <c r="K1102"/>
  <c r="Q1331"/>
  <c r="P1331"/>
  <c r="O1331"/>
  <c r="U1331" s="1"/>
  <c r="N1331"/>
  <c r="M1331"/>
  <c r="Y1331" s="1"/>
  <c r="L1331"/>
  <c r="K1331"/>
  <c r="Q1596"/>
  <c r="P1596"/>
  <c r="O1596"/>
  <c r="U1596" s="1"/>
  <c r="N1596"/>
  <c r="M1596"/>
  <c r="Y1596" s="1"/>
  <c r="L1596"/>
  <c r="K1596"/>
  <c r="Q1973"/>
  <c r="P1973"/>
  <c r="O1973"/>
  <c r="U1973" s="1"/>
  <c r="N1973"/>
  <c r="M1973"/>
  <c r="Y1973" s="1"/>
  <c r="L1973"/>
  <c r="K1973"/>
  <c r="Q2477"/>
  <c r="P2477"/>
  <c r="O2477"/>
  <c r="U2477" s="1"/>
  <c r="N2477"/>
  <c r="M2477"/>
  <c r="Y2477" s="1"/>
  <c r="L2477"/>
  <c r="K2477"/>
  <c r="Q3095"/>
  <c r="P3095"/>
  <c r="O3095"/>
  <c r="U3095" s="1"/>
  <c r="N3095"/>
  <c r="M3095"/>
  <c r="Y3095" s="1"/>
  <c r="L3095"/>
  <c r="K3095"/>
  <c r="Q2829"/>
  <c r="P2829"/>
  <c r="O2829"/>
  <c r="U2829" s="1"/>
  <c r="N2829"/>
  <c r="M2829"/>
  <c r="Y2829" s="1"/>
  <c r="L2829"/>
  <c r="K2829"/>
  <c r="Q2302"/>
  <c r="P2302"/>
  <c r="O2302"/>
  <c r="U2302" s="1"/>
  <c r="N2302"/>
  <c r="M2302"/>
  <c r="Y2302" s="1"/>
  <c r="L2302"/>
  <c r="K2302"/>
  <c r="Q1884"/>
  <c r="P1884"/>
  <c r="O1884"/>
  <c r="U1884" s="1"/>
  <c r="N1884"/>
  <c r="M1884"/>
  <c r="Y1884" s="1"/>
  <c r="L1884"/>
  <c r="K1884"/>
  <c r="Q1600"/>
  <c r="P1600"/>
  <c r="O1600"/>
  <c r="U1600" s="1"/>
  <c r="N1600"/>
  <c r="M1600"/>
  <c r="Y1600" s="1"/>
  <c r="L1600"/>
  <c r="K1600"/>
  <c r="Q1403"/>
  <c r="P1403"/>
  <c r="O1403"/>
  <c r="U1403" s="1"/>
  <c r="N1403"/>
  <c r="M1403"/>
  <c r="Y1403" s="1"/>
  <c r="L1403"/>
  <c r="K1403"/>
  <c r="Q1269"/>
  <c r="P1269"/>
  <c r="O1269"/>
  <c r="U1269" s="1"/>
  <c r="N1269"/>
  <c r="M1269"/>
  <c r="Y1269" s="1"/>
  <c r="L1269"/>
  <c r="K1269"/>
  <c r="Q1197"/>
  <c r="P1197"/>
  <c r="O1197"/>
  <c r="U1197" s="1"/>
  <c r="N1197"/>
  <c r="M1197"/>
  <c r="Y1197" s="1"/>
  <c r="L1197"/>
  <c r="K1197"/>
  <c r="Q1196"/>
  <c r="P1196"/>
  <c r="O1196"/>
  <c r="U1196" s="1"/>
  <c r="N1196"/>
  <c r="M1196"/>
  <c r="Y1196" s="1"/>
  <c r="L1196"/>
  <c r="K1196"/>
  <c r="Q1266"/>
  <c r="P1266"/>
  <c r="O1266"/>
  <c r="U1266" s="1"/>
  <c r="N1266"/>
  <c r="M1266"/>
  <c r="Y1266" s="1"/>
  <c r="L1266"/>
  <c r="K1266"/>
  <c r="Q1399"/>
  <c r="P1399"/>
  <c r="O1399"/>
  <c r="U1399" s="1"/>
  <c r="N1399"/>
  <c r="M1399"/>
  <c r="Y1399" s="1"/>
  <c r="L1399"/>
  <c r="K1399"/>
  <c r="Q1873"/>
  <c r="P1873"/>
  <c r="O1873"/>
  <c r="U1873" s="1"/>
  <c r="N1873"/>
  <c r="M1873"/>
  <c r="Y1873" s="1"/>
  <c r="L1873"/>
  <c r="K1873"/>
  <c r="Q2292"/>
  <c r="P2292"/>
  <c r="O2292"/>
  <c r="U2292" s="1"/>
  <c r="N2292"/>
  <c r="M2292"/>
  <c r="Y2292" s="1"/>
  <c r="L2292"/>
  <c r="K2292"/>
  <c r="Q2810"/>
  <c r="P2810"/>
  <c r="O2810"/>
  <c r="U2810" s="1"/>
  <c r="N2810"/>
  <c r="M2810"/>
  <c r="Y2810" s="1"/>
  <c r="L2810"/>
  <c r="K2810"/>
  <c r="Q2352"/>
  <c r="P2352"/>
  <c r="O2352"/>
  <c r="U2352" s="1"/>
  <c r="N2352"/>
  <c r="M2352"/>
  <c r="Y2352" s="1"/>
  <c r="L2352"/>
  <c r="K2352"/>
  <c r="Q2019"/>
  <c r="P2019"/>
  <c r="O2019"/>
  <c r="U2019" s="1"/>
  <c r="N2019"/>
  <c r="M2019"/>
  <c r="Y2019" s="1"/>
  <c r="L2019"/>
  <c r="K2019"/>
  <c r="Q1777"/>
  <c r="P1777"/>
  <c r="O1777"/>
  <c r="U1777" s="1"/>
  <c r="N1777"/>
  <c r="M1777"/>
  <c r="Y1777" s="1"/>
  <c r="L1777"/>
  <c r="K1777"/>
  <c r="Q1622"/>
  <c r="P1622"/>
  <c r="O1622"/>
  <c r="U1622" s="1"/>
  <c r="N1622"/>
  <c r="M1622"/>
  <c r="Y1622" s="1"/>
  <c r="L1622"/>
  <c r="K1622"/>
  <c r="Q1554"/>
  <c r="P1554"/>
  <c r="O1554"/>
  <c r="U1554" s="1"/>
  <c r="N1554"/>
  <c r="M1554"/>
  <c r="Y1554" s="1"/>
  <c r="L1554"/>
  <c r="K1554"/>
  <c r="Q1546"/>
  <c r="P1546"/>
  <c r="O1546"/>
  <c r="U1546" s="1"/>
  <c r="N1546"/>
  <c r="M1546"/>
  <c r="Y1546" s="1"/>
  <c r="L1546"/>
  <c r="K1546"/>
  <c r="Q1605"/>
  <c r="P1605"/>
  <c r="O1605"/>
  <c r="U1605" s="1"/>
  <c r="N1605"/>
  <c r="M1605"/>
  <c r="Y1605" s="1"/>
  <c r="L1605"/>
  <c r="K1605"/>
  <c r="Q1727"/>
  <c r="P1727"/>
  <c r="O1727"/>
  <c r="U1727" s="1"/>
  <c r="N1727"/>
  <c r="M1727"/>
  <c r="Y1727" s="1"/>
  <c r="L1727"/>
  <c r="K1727"/>
  <c r="Q1959"/>
  <c r="P1959"/>
  <c r="O1959"/>
  <c r="U1959" s="1"/>
  <c r="N1959"/>
  <c r="M1959"/>
  <c r="Y1959" s="1"/>
  <c r="L1959"/>
  <c r="K1959"/>
  <c r="Q2702"/>
  <c r="P2702"/>
  <c r="O2702"/>
  <c r="U2702" s="1"/>
  <c r="N2702"/>
  <c r="M2702"/>
  <c r="Y2702" s="1"/>
  <c r="L2702"/>
  <c r="K2702"/>
  <c r="Q2938"/>
  <c r="P2938"/>
  <c r="O2938"/>
  <c r="U2938" s="1"/>
  <c r="N2938"/>
  <c r="M2938"/>
  <c r="Y2938" s="1"/>
  <c r="L2938"/>
  <c r="K2938"/>
  <c r="Q2552"/>
  <c r="P2552"/>
  <c r="O2552"/>
  <c r="U2552" s="1"/>
  <c r="N2552"/>
  <c r="M2552"/>
  <c r="Y2552" s="1"/>
  <c r="L2552"/>
  <c r="K2552"/>
  <c r="Q2284"/>
  <c r="P2284"/>
  <c r="O2284"/>
  <c r="U2284" s="1"/>
  <c r="N2284"/>
  <c r="M2284"/>
  <c r="Y2284" s="1"/>
  <c r="L2284"/>
  <c r="K2284"/>
  <c r="Q2096"/>
  <c r="P2096"/>
  <c r="O2096"/>
  <c r="U2096" s="1"/>
  <c r="N2096"/>
  <c r="M2096"/>
  <c r="Y2096" s="1"/>
  <c r="L2096"/>
  <c r="K2096"/>
  <c r="Q2002"/>
  <c r="P2002"/>
  <c r="O2002"/>
  <c r="U2002" s="1"/>
  <c r="N2002"/>
  <c r="M2002"/>
  <c r="Y2002" s="1"/>
  <c r="L2002"/>
  <c r="K2002"/>
  <c r="Q1987"/>
  <c r="P1987"/>
  <c r="O1987"/>
  <c r="U1987" s="1"/>
  <c r="N1987"/>
  <c r="M1987"/>
  <c r="Y1987" s="1"/>
  <c r="L1987"/>
  <c r="K1987"/>
  <c r="Q2046"/>
  <c r="P2046"/>
  <c r="O2046"/>
  <c r="U2046" s="1"/>
  <c r="N2046"/>
  <c r="M2046"/>
  <c r="Y2046" s="1"/>
  <c r="L2046"/>
  <c r="K2046"/>
  <c r="Q2192"/>
  <c r="P2192"/>
  <c r="O2192"/>
  <c r="U2192" s="1"/>
  <c r="N2192"/>
  <c r="M2192"/>
  <c r="Y2192" s="1"/>
  <c r="L2192"/>
  <c r="K2192"/>
  <c r="Q2429"/>
  <c r="P2429"/>
  <c r="O2429"/>
  <c r="U2429" s="1"/>
  <c r="N2429"/>
  <c r="M2429"/>
  <c r="Y2429" s="1"/>
  <c r="L2429"/>
  <c r="K2429"/>
  <c r="Q2769"/>
  <c r="P2769"/>
  <c r="O2769"/>
  <c r="U2769" s="1"/>
  <c r="N2769"/>
  <c r="M2769"/>
  <c r="Y2769" s="1"/>
  <c r="L2769"/>
  <c r="K2769"/>
  <c r="Q3155"/>
  <c r="P3155"/>
  <c r="O3155"/>
  <c r="U3155" s="1"/>
  <c r="N3155"/>
  <c r="M3155"/>
  <c r="Y3155" s="1"/>
  <c r="L3155"/>
  <c r="K3155"/>
  <c r="Q2912"/>
  <c r="P2912"/>
  <c r="O2912"/>
  <c r="U2912" s="1"/>
  <c r="N2912"/>
  <c r="M2912"/>
  <c r="Y2912" s="1"/>
  <c r="L2912"/>
  <c r="K2912"/>
  <c r="Q2705"/>
  <c r="P2705"/>
  <c r="O2705"/>
  <c r="U2705" s="1"/>
  <c r="N2705"/>
  <c r="M2705"/>
  <c r="Y2705" s="1"/>
  <c r="L2705"/>
  <c r="K2705"/>
  <c r="Q2579"/>
  <c r="P2579"/>
  <c r="O2579"/>
  <c r="U2579" s="1"/>
  <c r="N2579"/>
  <c r="M2579"/>
  <c r="Y2579" s="1"/>
  <c r="L2579"/>
  <c r="K2579"/>
  <c r="Q2553"/>
  <c r="P2553"/>
  <c r="O2553"/>
  <c r="U2553" s="1"/>
  <c r="N2553"/>
  <c r="M2553"/>
  <c r="Y2553" s="1"/>
  <c r="L2553"/>
  <c r="K2553"/>
  <c r="Q2612"/>
  <c r="P2612"/>
  <c r="O2612"/>
  <c r="U2612" s="1"/>
  <c r="N2612"/>
  <c r="M2612"/>
  <c r="Y2612" s="1"/>
  <c r="L2612"/>
  <c r="K2612"/>
  <c r="Q2776"/>
  <c r="P2776"/>
  <c r="O2776"/>
  <c r="U2776" s="1"/>
  <c r="N2776"/>
  <c r="M2776"/>
  <c r="Y2776" s="1"/>
  <c r="L2776"/>
  <c r="K2776"/>
  <c r="Q2422"/>
  <c r="P2422"/>
  <c r="O2422"/>
  <c r="U2422" s="1"/>
  <c r="N2422"/>
  <c r="M2422"/>
  <c r="Y2422" s="1"/>
  <c r="L2422"/>
  <c r="K2422"/>
  <c r="Q2814"/>
  <c r="P2814"/>
  <c r="O2814"/>
  <c r="U2814" s="1"/>
  <c r="N2814"/>
  <c r="M2814"/>
  <c r="Y2814" s="1"/>
  <c r="L2814"/>
  <c r="K2814"/>
  <c r="Q1888"/>
  <c r="P1888"/>
  <c r="O1888"/>
  <c r="U1888" s="1"/>
  <c r="N1888"/>
  <c r="M1888"/>
  <c r="Y1888" s="1"/>
  <c r="L1888"/>
  <c r="K1888"/>
  <c r="Q2246"/>
  <c r="P2246"/>
  <c r="O2246"/>
  <c r="U2246" s="1"/>
  <c r="N2246"/>
  <c r="M2246"/>
  <c r="Y2246" s="1"/>
  <c r="L2246"/>
  <c r="K2246"/>
  <c r="Q2701"/>
  <c r="P2701"/>
  <c r="O2701"/>
  <c r="U2701" s="1"/>
  <c r="N2701"/>
  <c r="M2701"/>
  <c r="Y2701" s="1"/>
  <c r="L2701"/>
  <c r="K2701"/>
  <c r="Q3189"/>
  <c r="P3189"/>
  <c r="O3189"/>
  <c r="U3189" s="1"/>
  <c r="N3189"/>
  <c r="M3189"/>
  <c r="Y3189" s="1"/>
  <c r="L3189"/>
  <c r="K3189"/>
  <c r="Q1022"/>
  <c r="P1022"/>
  <c r="O1022"/>
  <c r="U1022" s="1"/>
  <c r="N1022"/>
  <c r="M1022"/>
  <c r="Y1022" s="1"/>
  <c r="L1022"/>
  <c r="K1022"/>
  <c r="Q1040"/>
  <c r="P1040"/>
  <c r="O1040"/>
  <c r="U1040" s="1"/>
  <c r="N1040"/>
  <c r="M1040"/>
  <c r="Y1040" s="1"/>
  <c r="L1040"/>
  <c r="K1040"/>
  <c r="Q1123"/>
  <c r="P1123"/>
  <c r="O1123"/>
  <c r="U1123" s="1"/>
  <c r="N1123"/>
  <c r="M1123"/>
  <c r="Y1123" s="1"/>
  <c r="L1123"/>
  <c r="K1123"/>
  <c r="Q1294"/>
  <c r="P1294"/>
  <c r="O1294"/>
  <c r="U1294" s="1"/>
  <c r="N1294"/>
  <c r="M1294"/>
  <c r="Y1294" s="1"/>
  <c r="L1294"/>
  <c r="K1294"/>
  <c r="Q1503"/>
  <c r="P1503"/>
  <c r="O1503"/>
  <c r="U1503" s="1"/>
  <c r="N1503"/>
  <c r="M1503"/>
  <c r="Y1503" s="1"/>
  <c r="L1503"/>
  <c r="K1503"/>
  <c r="Q1787"/>
  <c r="P1787"/>
  <c r="O1787"/>
  <c r="U1787" s="1"/>
  <c r="N1787"/>
  <c r="M1787"/>
  <c r="Y1787" s="1"/>
  <c r="L1787"/>
  <c r="K1787"/>
  <c r="Q2198"/>
  <c r="P2198"/>
  <c r="O2198"/>
  <c r="U2198" s="1"/>
  <c r="N2198"/>
  <c r="M2198"/>
  <c r="Y2198" s="1"/>
  <c r="L2198"/>
  <c r="K2198"/>
  <c r="Q2738"/>
  <c r="P2738"/>
  <c r="O2738"/>
  <c r="U2738" s="1"/>
  <c r="N2738"/>
  <c r="M2738"/>
  <c r="Y2738" s="1"/>
  <c r="L2738"/>
  <c r="K2738"/>
  <c r="Q683"/>
  <c r="P683"/>
  <c r="O683"/>
  <c r="U683" s="1"/>
  <c r="N683"/>
  <c r="M683"/>
  <c r="Y683" s="1"/>
  <c r="L683"/>
  <c r="K683"/>
  <c r="Q690"/>
  <c r="P690"/>
  <c r="O690"/>
  <c r="U690" s="1"/>
  <c r="N690"/>
  <c r="M690"/>
  <c r="Y690" s="1"/>
  <c r="L690"/>
  <c r="K690"/>
  <c r="Q765"/>
  <c r="P765"/>
  <c r="O765"/>
  <c r="U765" s="1"/>
  <c r="N765"/>
  <c r="M765"/>
  <c r="Y765" s="1"/>
  <c r="L765"/>
  <c r="K765"/>
  <c r="Q924"/>
  <c r="P924"/>
  <c r="O924"/>
  <c r="U924" s="1"/>
  <c r="N924"/>
  <c r="M924"/>
  <c r="Y924" s="1"/>
  <c r="L924"/>
  <c r="K924"/>
  <c r="Q1171"/>
  <c r="P1171"/>
  <c r="O1171"/>
  <c r="U1171" s="1"/>
  <c r="N1171"/>
  <c r="M1171"/>
  <c r="Y1171" s="1"/>
  <c r="L1171"/>
  <c r="K1171"/>
  <c r="Q1457"/>
  <c r="P1457"/>
  <c r="O1457"/>
  <c r="U1457" s="1"/>
  <c r="N1457"/>
  <c r="M1457"/>
  <c r="Y1457" s="1"/>
  <c r="L1457"/>
  <c r="K1457"/>
  <c r="Q1802"/>
  <c r="P1802"/>
  <c r="O1802"/>
  <c r="U1802" s="1"/>
  <c r="N1802"/>
  <c r="M1802"/>
  <c r="Y1802" s="1"/>
  <c r="L1802"/>
  <c r="K1802"/>
  <c r="Q2295"/>
  <c r="P2295"/>
  <c r="O2295"/>
  <c r="U2295" s="1"/>
  <c r="N2295"/>
  <c r="M2295"/>
  <c r="Y2295" s="1"/>
  <c r="L2295"/>
  <c r="K2295"/>
  <c r="Q2919"/>
  <c r="P2919"/>
  <c r="O2919"/>
  <c r="U2919" s="1"/>
  <c r="N2919"/>
  <c r="M2919"/>
  <c r="Y2919" s="1"/>
  <c r="L2919"/>
  <c r="K2919"/>
  <c r="Q1186"/>
  <c r="P1186"/>
  <c r="O1186"/>
  <c r="U1186" s="1"/>
  <c r="N1186"/>
  <c r="M1186"/>
  <c r="Y1186" s="1"/>
  <c r="L1186"/>
  <c r="K1186"/>
  <c r="Q862"/>
  <c r="P862"/>
  <c r="O862"/>
  <c r="U862" s="1"/>
  <c r="N862"/>
  <c r="M862"/>
  <c r="Y862" s="1"/>
  <c r="L862"/>
  <c r="K862"/>
  <c r="Q515"/>
  <c r="P515"/>
  <c r="O515"/>
  <c r="U515" s="1"/>
  <c r="N515"/>
  <c r="M515"/>
  <c r="Y515" s="1"/>
  <c r="L515"/>
  <c r="K515"/>
  <c r="Q439"/>
  <c r="P439"/>
  <c r="O439"/>
  <c r="U439" s="1"/>
  <c r="N439"/>
  <c r="M439"/>
  <c r="Y439" s="1"/>
  <c r="L439"/>
  <c r="K439"/>
  <c r="Q436"/>
  <c r="P436"/>
  <c r="O436"/>
  <c r="U436" s="1"/>
  <c r="N436"/>
  <c r="M436"/>
  <c r="Y436" s="1"/>
  <c r="L436"/>
  <c r="K436"/>
  <c r="Q510"/>
  <c r="P510"/>
  <c r="O510"/>
  <c r="U510" s="1"/>
  <c r="N510"/>
  <c r="M510"/>
  <c r="Y510" s="1"/>
  <c r="L510"/>
  <c r="K510"/>
  <c r="Q639"/>
  <c r="P639"/>
  <c r="O639"/>
  <c r="U639" s="1"/>
  <c r="N639"/>
  <c r="M639"/>
  <c r="Y639" s="1"/>
  <c r="L639"/>
  <c r="K639"/>
  <c r="Q856"/>
  <c r="P856"/>
  <c r="O856"/>
  <c r="U856" s="1"/>
  <c r="N856"/>
  <c r="M856"/>
  <c r="Y856" s="1"/>
  <c r="L856"/>
  <c r="K856"/>
  <c r="Q1174"/>
  <c r="P1174"/>
  <c r="O1174"/>
  <c r="U1174" s="1"/>
  <c r="N1174"/>
  <c r="M1174"/>
  <c r="Y1174" s="1"/>
  <c r="L1174"/>
  <c r="K1174"/>
  <c r="Q1519"/>
  <c r="P1519"/>
  <c r="O1519"/>
  <c r="U1519" s="1"/>
  <c r="N1519"/>
  <c r="M1519"/>
  <c r="Y1519" s="1"/>
  <c r="L1519"/>
  <c r="K1519"/>
  <c r="Q1944"/>
  <c r="P1944"/>
  <c r="O1944"/>
  <c r="U1944" s="1"/>
  <c r="N1944"/>
  <c r="M1944"/>
  <c r="Y1944" s="1"/>
  <c r="L1944"/>
  <c r="K1944"/>
  <c r="Q2526"/>
  <c r="P2526"/>
  <c r="O2526"/>
  <c r="U2526" s="1"/>
  <c r="N2526"/>
  <c r="M2526"/>
  <c r="Y2526" s="1"/>
  <c r="L2526"/>
  <c r="K2526"/>
  <c r="Q3179"/>
  <c r="P3179"/>
  <c r="O3179"/>
  <c r="U3179" s="1"/>
  <c r="N3179"/>
  <c r="M3179"/>
  <c r="Y3179" s="1"/>
  <c r="L3179"/>
  <c r="K3179"/>
  <c r="Q1003"/>
  <c r="P1003"/>
  <c r="O1003"/>
  <c r="U1003" s="1"/>
  <c r="N1003"/>
  <c r="M1003"/>
  <c r="Y1003" s="1"/>
  <c r="L1003"/>
  <c r="K1003"/>
  <c r="Q688"/>
  <c r="P688"/>
  <c r="O688"/>
  <c r="U688" s="1"/>
  <c r="N688"/>
  <c r="M688"/>
  <c r="Y688" s="1"/>
  <c r="L688"/>
  <c r="K688"/>
  <c r="Q477"/>
  <c r="P477"/>
  <c r="O477"/>
  <c r="U477" s="1"/>
  <c r="N477"/>
  <c r="M477"/>
  <c r="Y477" s="1"/>
  <c r="L477"/>
  <c r="K477"/>
  <c r="Q363"/>
  <c r="P363"/>
  <c r="O363"/>
  <c r="U363" s="1"/>
  <c r="N363"/>
  <c r="M363"/>
  <c r="Y363" s="1"/>
  <c r="L363"/>
  <c r="K363"/>
  <c r="Q432"/>
  <c r="P432"/>
  <c r="O432"/>
  <c r="U432" s="1"/>
  <c r="N432"/>
  <c r="M432"/>
  <c r="Y432" s="1"/>
  <c r="L432"/>
  <c r="K432"/>
  <c r="Q628"/>
  <c r="P628"/>
  <c r="O628"/>
  <c r="U628" s="1"/>
  <c r="N628"/>
  <c r="M628"/>
  <c r="Y628" s="1"/>
  <c r="L628"/>
  <c r="K628"/>
  <c r="Q912"/>
  <c r="P912"/>
  <c r="O912"/>
  <c r="U912" s="1"/>
  <c r="N912"/>
  <c r="M912"/>
  <c r="Y912" s="1"/>
  <c r="L912"/>
  <c r="K912"/>
  <c r="Q1299"/>
  <c r="P1299"/>
  <c r="O1299"/>
  <c r="U1299" s="1"/>
  <c r="N1299"/>
  <c r="M1299"/>
  <c r="Y1299" s="1"/>
  <c r="L1299"/>
  <c r="K1299"/>
  <c r="Q1680"/>
  <c r="P1680"/>
  <c r="O1680"/>
  <c r="U1680" s="1"/>
  <c r="N1680"/>
  <c r="M1680"/>
  <c r="Y1680" s="1"/>
  <c r="L1680"/>
  <c r="K1680"/>
  <c r="Q2218"/>
  <c r="P2218"/>
  <c r="O2218"/>
  <c r="U2218" s="1"/>
  <c r="N2218"/>
  <c r="M2218"/>
  <c r="Y2218" s="1"/>
  <c r="L2218"/>
  <c r="K2218"/>
  <c r="Q2916"/>
  <c r="P2916"/>
  <c r="O2916"/>
  <c r="U2916" s="1"/>
  <c r="N2916"/>
  <c r="M2916"/>
  <c r="Y2916" s="1"/>
  <c r="L2916"/>
  <c r="K2916"/>
  <c r="Q2991"/>
  <c r="P2991"/>
  <c r="O2991"/>
  <c r="U2991" s="1"/>
  <c r="N2991"/>
  <c r="M2991"/>
  <c r="Y2991" s="1"/>
  <c r="L2991"/>
  <c r="K2991"/>
  <c r="Q2269"/>
  <c r="P2269"/>
  <c r="O2269"/>
  <c r="U2269" s="1"/>
  <c r="N2269"/>
  <c r="M2269"/>
  <c r="Y2269" s="1"/>
  <c r="L2269"/>
  <c r="K2269"/>
  <c r="Q1697"/>
  <c r="P1697"/>
  <c r="O1697"/>
  <c r="U1697" s="1"/>
  <c r="N1697"/>
  <c r="M1697"/>
  <c r="Y1697" s="1"/>
  <c r="L1697"/>
  <c r="K1697"/>
  <c r="Q1292"/>
  <c r="P1292"/>
  <c r="O1292"/>
  <c r="U1292" s="1"/>
  <c r="N1292"/>
  <c r="M1292"/>
  <c r="Y1292" s="1"/>
  <c r="L1292"/>
  <c r="K1292"/>
  <c r="Q873"/>
  <c r="P873"/>
  <c r="O873"/>
  <c r="U873" s="1"/>
  <c r="N873"/>
  <c r="M873"/>
  <c r="Y873" s="1"/>
  <c r="L873"/>
  <c r="K873"/>
  <c r="Q580"/>
  <c r="P580"/>
  <c r="O580"/>
  <c r="U580" s="1"/>
  <c r="N580"/>
  <c r="M580"/>
  <c r="Y580" s="1"/>
  <c r="L580"/>
  <c r="K580"/>
  <c r="Q254"/>
  <c r="P254"/>
  <c r="O254"/>
  <c r="U254" s="1"/>
  <c r="N254"/>
  <c r="M254"/>
  <c r="Y254" s="1"/>
  <c r="L254"/>
  <c r="K254"/>
  <c r="Q289"/>
  <c r="P289"/>
  <c r="O289"/>
  <c r="U289" s="1"/>
  <c r="N289"/>
  <c r="M289"/>
  <c r="Y289" s="1"/>
  <c r="L289"/>
  <c r="K289"/>
  <c r="Q351"/>
  <c r="P351"/>
  <c r="O351"/>
  <c r="U351" s="1"/>
  <c r="N351"/>
  <c r="M351"/>
  <c r="Y351" s="1"/>
  <c r="L351"/>
  <c r="K351"/>
  <c r="Q471"/>
  <c r="P471"/>
  <c r="O471"/>
  <c r="U471" s="1"/>
  <c r="N471"/>
  <c r="M471"/>
  <c r="Y471" s="1"/>
  <c r="L471"/>
  <c r="K471"/>
  <c r="Q732"/>
  <c r="P732"/>
  <c r="O732"/>
  <c r="U732" s="1"/>
  <c r="N732"/>
  <c r="M732"/>
  <c r="Y732" s="1"/>
  <c r="L732"/>
  <c r="K732"/>
  <c r="Q1104"/>
  <c r="P1104"/>
  <c r="O1104"/>
  <c r="U1104" s="1"/>
  <c r="N1104"/>
  <c r="M1104"/>
  <c r="Y1104" s="1"/>
  <c r="L1104"/>
  <c r="K1104"/>
  <c r="Q1512"/>
  <c r="P1512"/>
  <c r="O1512"/>
  <c r="U1512" s="1"/>
  <c r="N1512"/>
  <c r="M1512"/>
  <c r="Y1512" s="1"/>
  <c r="L1512"/>
  <c r="K1512"/>
  <c r="Q1999"/>
  <c r="P1999"/>
  <c r="O1999"/>
  <c r="U1999" s="1"/>
  <c r="N1999"/>
  <c r="M1999"/>
  <c r="Y1999" s="1"/>
  <c r="L1999"/>
  <c r="K1999"/>
  <c r="Q2658"/>
  <c r="P2658"/>
  <c r="O2658"/>
  <c r="U2658" s="1"/>
  <c r="N2658"/>
  <c r="M2658"/>
  <c r="Y2658" s="1"/>
  <c r="L2658"/>
  <c r="K2658"/>
  <c r="Q2965"/>
  <c r="P2965"/>
  <c r="O2965"/>
  <c r="U2965" s="1"/>
  <c r="N2965"/>
  <c r="M2965"/>
  <c r="Y2965" s="1"/>
  <c r="L2965"/>
  <c r="K2965"/>
  <c r="Q2232"/>
  <c r="P2232"/>
  <c r="O2232"/>
  <c r="U2232" s="1"/>
  <c r="N2232"/>
  <c r="M2232"/>
  <c r="Y2232" s="1"/>
  <c r="L2232"/>
  <c r="K2232"/>
  <c r="Q1660"/>
  <c r="P1660"/>
  <c r="O1660"/>
  <c r="U1660" s="1"/>
  <c r="N1660"/>
  <c r="M1660"/>
  <c r="Y1660" s="1"/>
  <c r="L1660"/>
  <c r="K1660"/>
  <c r="Q1245"/>
  <c r="P1245"/>
  <c r="O1245"/>
  <c r="U1245" s="1"/>
  <c r="N1245"/>
  <c r="M1245"/>
  <c r="Y1245" s="1"/>
  <c r="L1245"/>
  <c r="K1245"/>
  <c r="Q228"/>
  <c r="P228"/>
  <c r="O228"/>
  <c r="U228" s="1"/>
  <c r="N228"/>
  <c r="M228"/>
  <c r="Y228" s="1"/>
  <c r="L228"/>
  <c r="K228"/>
  <c r="Q214"/>
  <c r="P214"/>
  <c r="O214"/>
  <c r="U214" s="1"/>
  <c r="N214"/>
  <c r="M214"/>
  <c r="Y214" s="1"/>
  <c r="L214"/>
  <c r="K214"/>
  <c r="Q243"/>
  <c r="P243"/>
  <c r="O243"/>
  <c r="U243" s="1"/>
  <c r="N243"/>
  <c r="M243"/>
  <c r="Y243" s="1"/>
  <c r="L243"/>
  <c r="K243"/>
  <c r="Q303"/>
  <c r="P303"/>
  <c r="O303"/>
  <c r="U303" s="1"/>
  <c r="N303"/>
  <c r="M303"/>
  <c r="Y303" s="1"/>
  <c r="L303"/>
  <c r="K303"/>
  <c r="Q391"/>
  <c r="P391"/>
  <c r="O391"/>
  <c r="U391" s="1"/>
  <c r="N391"/>
  <c r="M391"/>
  <c r="Y391" s="1"/>
  <c r="L391"/>
  <c r="K391"/>
  <c r="Q621"/>
  <c r="P621"/>
  <c r="O621"/>
  <c r="U621" s="1"/>
  <c r="N621"/>
  <c r="M621"/>
  <c r="Y621" s="1"/>
  <c r="L621"/>
  <c r="K621"/>
  <c r="Q960"/>
  <c r="P960"/>
  <c r="O960"/>
  <c r="U960" s="1"/>
  <c r="N960"/>
  <c r="M960"/>
  <c r="Y960" s="1"/>
  <c r="L960"/>
  <c r="K960"/>
  <c r="Q1389"/>
  <c r="P1389"/>
  <c r="O1389"/>
  <c r="U1389" s="1"/>
  <c r="N1389"/>
  <c r="M1389"/>
  <c r="Y1389" s="1"/>
  <c r="L1389"/>
  <c r="K1389"/>
  <c r="Q1843"/>
  <c r="P1843"/>
  <c r="O1843"/>
  <c r="U1843" s="1"/>
  <c r="N1843"/>
  <c r="M1843"/>
  <c r="Y1843" s="1"/>
  <c r="L1843"/>
  <c r="K1843"/>
  <c r="Q2478"/>
  <c r="P2478"/>
  <c r="O2478"/>
  <c r="U2478" s="1"/>
  <c r="N2478"/>
  <c r="M2478"/>
  <c r="Y2478" s="1"/>
  <c r="L2478"/>
  <c r="K2478"/>
  <c r="Q3188"/>
  <c r="P3188"/>
  <c r="O3188"/>
  <c r="U3188" s="1"/>
  <c r="N3188"/>
  <c r="M3188"/>
  <c r="Y3188" s="1"/>
  <c r="L3188"/>
  <c r="K3188"/>
  <c r="Q3004"/>
  <c r="P3004"/>
  <c r="O3004"/>
  <c r="U3004" s="1"/>
  <c r="N3004"/>
  <c r="M3004"/>
  <c r="Y3004" s="1"/>
  <c r="L3004"/>
  <c r="K3004"/>
  <c r="Q2265"/>
  <c r="P2265"/>
  <c r="O2265"/>
  <c r="U2265" s="1"/>
  <c r="N2265"/>
  <c r="M2265"/>
  <c r="Y2265" s="1"/>
  <c r="L2265"/>
  <c r="K2265"/>
  <c r="Q1682"/>
  <c r="P1682"/>
  <c r="O1682"/>
  <c r="U1682" s="1"/>
  <c r="N1682"/>
  <c r="M1682"/>
  <c r="Y1682" s="1"/>
  <c r="L1682"/>
  <c r="K1682"/>
  <c r="Q1261"/>
  <c r="P1261"/>
  <c r="O1261"/>
  <c r="U1261" s="1"/>
  <c r="N1261"/>
  <c r="M1261"/>
  <c r="Y1261" s="1"/>
  <c r="L1261"/>
  <c r="K1261"/>
  <c r="Q841"/>
  <c r="P841"/>
  <c r="O841"/>
  <c r="U841" s="1"/>
  <c r="N841"/>
  <c r="M841"/>
  <c r="Y841" s="1"/>
  <c r="L841"/>
  <c r="K841"/>
  <c r="Q523"/>
  <c r="P523"/>
  <c r="O523"/>
  <c r="U523" s="1"/>
  <c r="N523"/>
  <c r="M523"/>
  <c r="Y523" s="1"/>
  <c r="L523"/>
  <c r="K523"/>
  <c r="Q355"/>
  <c r="P355"/>
  <c r="O355"/>
  <c r="U355" s="1"/>
  <c r="N355"/>
  <c r="M355"/>
  <c r="Y355" s="1"/>
  <c r="L355"/>
  <c r="K355"/>
  <c r="Q265"/>
  <c r="P265"/>
  <c r="O265"/>
  <c r="U265" s="1"/>
  <c r="N265"/>
  <c r="M265"/>
  <c r="Y265" s="1"/>
  <c r="L265"/>
  <c r="K265"/>
  <c r="Q216"/>
  <c r="P216"/>
  <c r="O216"/>
  <c r="U216" s="1"/>
  <c r="N216"/>
  <c r="M216"/>
  <c r="Y216" s="1"/>
  <c r="L216"/>
  <c r="K216"/>
  <c r="Q201"/>
  <c r="P201"/>
  <c r="O201"/>
  <c r="U201" s="1"/>
  <c r="N201"/>
  <c r="M201"/>
  <c r="Y201" s="1"/>
  <c r="L201"/>
  <c r="K201"/>
  <c r="Q223"/>
  <c r="P223"/>
  <c r="O223"/>
  <c r="U223" s="1"/>
  <c r="N223"/>
  <c r="M223"/>
  <c r="Y223" s="1"/>
  <c r="L223"/>
  <c r="K223"/>
  <c r="Q275"/>
  <c r="P275"/>
  <c r="O275"/>
  <c r="U275" s="1"/>
  <c r="N275"/>
  <c r="M275"/>
  <c r="Y275" s="1"/>
  <c r="L275"/>
  <c r="K275"/>
  <c r="Q374"/>
  <c r="P374"/>
  <c r="O374"/>
  <c r="U374" s="1"/>
  <c r="N374"/>
  <c r="M374"/>
  <c r="Y374" s="1"/>
  <c r="L374"/>
  <c r="K374"/>
  <c r="Q554"/>
  <c r="P554"/>
  <c r="O554"/>
  <c r="U554" s="1"/>
  <c r="N554"/>
  <c r="M554"/>
  <c r="Y554" s="1"/>
  <c r="L554"/>
  <c r="K554"/>
  <c r="Q886"/>
  <c r="P886"/>
  <c r="O886"/>
  <c r="U886" s="1"/>
  <c r="N886"/>
  <c r="M886"/>
  <c r="Y886" s="1"/>
  <c r="L886"/>
  <c r="K886"/>
  <c r="Q1326"/>
  <c r="P1326"/>
  <c r="O1326"/>
  <c r="U1326" s="1"/>
  <c r="N1326"/>
  <c r="M1326"/>
  <c r="Y1326" s="1"/>
  <c r="L1326"/>
  <c r="K1326"/>
  <c r="Q1763"/>
  <c r="P1763"/>
  <c r="O1763"/>
  <c r="U1763" s="1"/>
  <c r="N1763"/>
  <c r="M1763"/>
  <c r="Y1763" s="1"/>
  <c r="L1763"/>
  <c r="K1763"/>
  <c r="Q2376"/>
  <c r="P2376"/>
  <c r="O2376"/>
  <c r="U2376" s="1"/>
  <c r="N2376"/>
  <c r="M2376"/>
  <c r="Y2376" s="1"/>
  <c r="L2376"/>
  <c r="K2376"/>
  <c r="Q3114"/>
  <c r="P3114"/>
  <c r="O3114"/>
  <c r="U3114" s="1"/>
  <c r="N3114"/>
  <c r="M3114"/>
  <c r="Y3114" s="1"/>
  <c r="L3114"/>
  <c r="K3114"/>
  <c r="Q3105"/>
  <c r="P3105"/>
  <c r="O3105"/>
  <c r="U3105" s="1"/>
  <c r="N3105"/>
  <c r="M3105"/>
  <c r="Y3105" s="1"/>
  <c r="L3105"/>
  <c r="K3105"/>
  <c r="Q2369"/>
  <c r="P2369"/>
  <c r="O2369"/>
  <c r="U2369" s="1"/>
  <c r="N2369"/>
  <c r="M2369"/>
  <c r="Y2369" s="1"/>
  <c r="L2369"/>
  <c r="K2369"/>
  <c r="Q1764"/>
  <c r="P1764"/>
  <c r="O1764"/>
  <c r="U1764" s="1"/>
  <c r="N1764"/>
  <c r="M1764"/>
  <c r="Y1764" s="1"/>
  <c r="L1764"/>
  <c r="K1764"/>
  <c r="Q1330"/>
  <c r="P1330"/>
  <c r="O1330"/>
  <c r="U1330" s="1"/>
  <c r="N1330"/>
  <c r="M1330"/>
  <c r="Y1330" s="1"/>
  <c r="L1330"/>
  <c r="K1330"/>
  <c r="Q898"/>
  <c r="P898"/>
  <c r="O898"/>
  <c r="U898" s="1"/>
  <c r="N898"/>
  <c r="M898"/>
  <c r="Y898" s="1"/>
  <c r="L898"/>
  <c r="K898"/>
  <c r="Q579"/>
  <c r="P579"/>
  <c r="O579"/>
  <c r="U579" s="1"/>
  <c r="N579"/>
  <c r="M579"/>
  <c r="Y579" s="1"/>
  <c r="L579"/>
  <c r="K579"/>
  <c r="Q382"/>
  <c r="P382"/>
  <c r="O382"/>
  <c r="U382" s="1"/>
  <c r="N382"/>
  <c r="M382"/>
  <c r="Y382" s="1"/>
  <c r="L382"/>
  <c r="K382"/>
  <c r="Q291"/>
  <c r="P291"/>
  <c r="O291"/>
  <c r="U291" s="1"/>
  <c r="N291"/>
  <c r="M291"/>
  <c r="Y291" s="1"/>
  <c r="L291"/>
  <c r="K291"/>
  <c r="Q236"/>
  <c r="P236"/>
  <c r="O236"/>
  <c r="U236" s="1"/>
  <c r="N236"/>
  <c r="M236"/>
  <c r="Y236" s="1"/>
  <c r="L236"/>
  <c r="K236"/>
  <c r="Q215"/>
  <c r="P215"/>
  <c r="O215"/>
  <c r="U215" s="1"/>
  <c r="N215"/>
  <c r="M215"/>
  <c r="Y215" s="1"/>
  <c r="L215"/>
  <c r="K215"/>
  <c r="Q235"/>
  <c r="P235"/>
  <c r="O235"/>
  <c r="U235" s="1"/>
  <c r="N235"/>
  <c r="M235"/>
  <c r="Y235" s="1"/>
  <c r="L235"/>
  <c r="K235"/>
  <c r="Q288"/>
  <c r="P288"/>
  <c r="O288"/>
  <c r="U288" s="1"/>
  <c r="N288"/>
  <c r="M288"/>
  <c r="Y288" s="1"/>
  <c r="L288"/>
  <c r="K288"/>
  <c r="Q377"/>
  <c r="P377"/>
  <c r="O377"/>
  <c r="U377" s="1"/>
  <c r="N377"/>
  <c r="M377"/>
  <c r="Y377" s="1"/>
  <c r="L377"/>
  <c r="K377"/>
  <c r="Q555"/>
  <c r="P555"/>
  <c r="O555"/>
  <c r="U555" s="1"/>
  <c r="N555"/>
  <c r="M555"/>
  <c r="Y555" s="1"/>
  <c r="L555"/>
  <c r="K555"/>
  <c r="Q882"/>
  <c r="P882"/>
  <c r="O882"/>
  <c r="U882" s="1"/>
  <c r="N882"/>
  <c r="M882"/>
  <c r="Y882" s="1"/>
  <c r="L882"/>
  <c r="K882"/>
  <c r="Q1314"/>
  <c r="P1314"/>
  <c r="O1314"/>
  <c r="U1314" s="1"/>
  <c r="N1314"/>
  <c r="M1314"/>
  <c r="Y1314" s="1"/>
  <c r="L1314"/>
  <c r="K1314"/>
  <c r="Q1737"/>
  <c r="P1737"/>
  <c r="O1737"/>
  <c r="U1737" s="1"/>
  <c r="N1737"/>
  <c r="M1737"/>
  <c r="Y1737" s="1"/>
  <c r="L1737"/>
  <c r="K1737"/>
  <c r="Q2337"/>
  <c r="P2337"/>
  <c r="O2337"/>
  <c r="U2337" s="1"/>
  <c r="N2337"/>
  <c r="M2337"/>
  <c r="Y2337" s="1"/>
  <c r="L2337"/>
  <c r="K2337"/>
  <c r="Q3072"/>
  <c r="P3072"/>
  <c r="O3072"/>
  <c r="U3072" s="1"/>
  <c r="N3072"/>
  <c r="M3072"/>
  <c r="Y3072" s="1"/>
  <c r="L3072"/>
  <c r="K3072"/>
  <c r="Q2544"/>
  <c r="P2544"/>
  <c r="O2544"/>
  <c r="U2544" s="1"/>
  <c r="N2544"/>
  <c r="M2544"/>
  <c r="Y2544" s="1"/>
  <c r="L2544"/>
  <c r="K2544"/>
  <c r="Q1905"/>
  <c r="P1905"/>
  <c r="O1905"/>
  <c r="U1905" s="1"/>
  <c r="N1905"/>
  <c r="M1905"/>
  <c r="Y1905" s="1"/>
  <c r="L1905"/>
  <c r="K1905"/>
  <c r="Q1452"/>
  <c r="P1452"/>
  <c r="O1452"/>
  <c r="U1452" s="1"/>
  <c r="N1452"/>
  <c r="M1452"/>
  <c r="Y1452" s="1"/>
  <c r="L1452"/>
  <c r="K1452"/>
  <c r="Q1052"/>
  <c r="P1052"/>
  <c r="O1052"/>
  <c r="U1052" s="1"/>
  <c r="N1052"/>
  <c r="M1052"/>
  <c r="Y1052" s="1"/>
  <c r="L1052"/>
  <c r="K1052"/>
  <c r="Q687"/>
  <c r="P687"/>
  <c r="O687"/>
  <c r="U687" s="1"/>
  <c r="N687"/>
  <c r="M687"/>
  <c r="Y687" s="1"/>
  <c r="L687"/>
  <c r="K687"/>
  <c r="Q438"/>
  <c r="P438"/>
  <c r="O438"/>
  <c r="U438" s="1"/>
  <c r="N438"/>
  <c r="M438"/>
  <c r="Y438" s="1"/>
  <c r="L438"/>
  <c r="K438"/>
  <c r="Q339"/>
  <c r="P339"/>
  <c r="O339"/>
  <c r="U339" s="1"/>
  <c r="N339"/>
  <c r="M339"/>
  <c r="Y339" s="1"/>
  <c r="L339"/>
  <c r="K339"/>
  <c r="Q283"/>
  <c r="P283"/>
  <c r="O283"/>
  <c r="U283" s="1"/>
  <c r="N283"/>
  <c r="M283"/>
  <c r="Y283" s="1"/>
  <c r="L283"/>
  <c r="K283"/>
  <c r="Q258"/>
  <c r="P258"/>
  <c r="O258"/>
  <c r="U258" s="1"/>
  <c r="N258"/>
  <c r="M258"/>
  <c r="Y258" s="1"/>
  <c r="L258"/>
  <c r="K258"/>
  <c r="Q270"/>
  <c r="P270"/>
  <c r="O270"/>
  <c r="U270" s="1"/>
  <c r="N270"/>
  <c r="M270"/>
  <c r="Y270" s="1"/>
  <c r="L270"/>
  <c r="K270"/>
  <c r="Q395"/>
  <c r="P395"/>
  <c r="O395"/>
  <c r="U395" s="1"/>
  <c r="N395"/>
  <c r="M395"/>
  <c r="Y395" s="1"/>
  <c r="L395"/>
  <c r="K395"/>
  <c r="Q622"/>
  <c r="P622"/>
  <c r="O622"/>
  <c r="U622" s="1"/>
  <c r="N622"/>
  <c r="M622"/>
  <c r="Y622" s="1"/>
  <c r="L622"/>
  <c r="K622"/>
  <c r="Q942"/>
  <c r="P942"/>
  <c r="O942"/>
  <c r="U942" s="1"/>
  <c r="N942"/>
  <c r="M942"/>
  <c r="Y942" s="1"/>
  <c r="L942"/>
  <c r="K942"/>
  <c r="Q1356"/>
  <c r="P1356"/>
  <c r="O1356"/>
  <c r="U1356" s="1"/>
  <c r="N1356"/>
  <c r="M1356"/>
  <c r="Y1356" s="1"/>
  <c r="L1356"/>
  <c r="K1356"/>
  <c r="Q1783"/>
  <c r="P1783"/>
  <c r="O1783"/>
  <c r="U1783" s="1"/>
  <c r="N1783"/>
  <c r="M1783"/>
  <c r="Y1783" s="1"/>
  <c r="L1783"/>
  <c r="K1783"/>
  <c r="Q2380"/>
  <c r="P2380"/>
  <c r="O2380"/>
  <c r="U2380" s="1"/>
  <c r="N2380"/>
  <c r="M2380"/>
  <c r="Y2380" s="1"/>
  <c r="L2380"/>
  <c r="K2380"/>
  <c r="Q3104"/>
  <c r="P3104"/>
  <c r="O3104"/>
  <c r="U3104" s="1"/>
  <c r="N3104"/>
  <c r="M3104"/>
  <c r="Y3104" s="1"/>
  <c r="L3104"/>
  <c r="K3104"/>
  <c r="Q2809"/>
  <c r="P2809"/>
  <c r="O2809"/>
  <c r="U2809" s="1"/>
  <c r="N2809"/>
  <c r="M2809"/>
  <c r="Y2809" s="1"/>
  <c r="L2809"/>
  <c r="K2809"/>
  <c r="Q2135"/>
  <c r="P2135"/>
  <c r="O2135"/>
  <c r="U2135" s="1"/>
  <c r="N2135"/>
  <c r="M2135"/>
  <c r="Y2135" s="1"/>
  <c r="L2135"/>
  <c r="K2135"/>
  <c r="Q1620"/>
  <c r="P1620"/>
  <c r="O1620"/>
  <c r="U1620" s="1"/>
  <c r="N1620"/>
  <c r="M1620"/>
  <c r="Y1620" s="1"/>
  <c r="L1620"/>
  <c r="K1620"/>
  <c r="Q1241"/>
  <c r="P1241"/>
  <c r="O1241"/>
  <c r="U1241" s="1"/>
  <c r="N1241"/>
  <c r="M1241"/>
  <c r="Y1241" s="1"/>
  <c r="L1241"/>
  <c r="K1241"/>
  <c r="Q416"/>
  <c r="P416"/>
  <c r="O416"/>
  <c r="U416" s="1"/>
  <c r="N416"/>
  <c r="M416"/>
  <c r="Y416" s="1"/>
  <c r="L416"/>
  <c r="K416"/>
  <c r="Q360"/>
  <c r="P360"/>
  <c r="O360"/>
  <c r="U360" s="1"/>
  <c r="N360"/>
  <c r="M360"/>
  <c r="Y360" s="1"/>
  <c r="L360"/>
  <c r="K360"/>
  <c r="Q333"/>
  <c r="P333"/>
  <c r="O333"/>
  <c r="U333" s="1"/>
  <c r="N333"/>
  <c r="M333"/>
  <c r="Y333" s="1"/>
  <c r="L333"/>
  <c r="K333"/>
  <c r="Q343"/>
  <c r="P343"/>
  <c r="O343"/>
  <c r="U343" s="1"/>
  <c r="N343"/>
  <c r="M343"/>
  <c r="Y343" s="1"/>
  <c r="L343"/>
  <c r="K343"/>
  <c r="Q388"/>
  <c r="P388"/>
  <c r="O388"/>
  <c r="U388" s="1"/>
  <c r="N388"/>
  <c r="M388"/>
  <c r="Y388" s="1"/>
  <c r="L388"/>
  <c r="K388"/>
  <c r="Q512"/>
  <c r="P512"/>
  <c r="O512"/>
  <c r="U512" s="1"/>
  <c r="N512"/>
  <c r="M512"/>
  <c r="Y512" s="1"/>
  <c r="L512"/>
  <c r="K512"/>
  <c r="Q736"/>
  <c r="P736"/>
  <c r="O736"/>
  <c r="U736" s="1"/>
  <c r="N736"/>
  <c r="M736"/>
  <c r="Y736" s="1"/>
  <c r="L736"/>
  <c r="K736"/>
  <c r="Q1081"/>
  <c r="P1081"/>
  <c r="O1081"/>
  <c r="U1081" s="1"/>
  <c r="N1081"/>
  <c r="M1081"/>
  <c r="Y1081" s="1"/>
  <c r="L1081"/>
  <c r="K1081"/>
  <c r="Q1451"/>
  <c r="P1451"/>
  <c r="O1451"/>
  <c r="U1451" s="1"/>
  <c r="N1451"/>
  <c r="M1451"/>
  <c r="Y1451" s="1"/>
  <c r="L1451"/>
  <c r="K1451"/>
  <c r="Q1877"/>
  <c r="P1877"/>
  <c r="O1877"/>
  <c r="U1877" s="1"/>
  <c r="N1877"/>
  <c r="M1877"/>
  <c r="Y1877" s="1"/>
  <c r="L1877"/>
  <c r="K1877"/>
  <c r="Q2485"/>
  <c r="P2485"/>
  <c r="O2485"/>
  <c r="U2485" s="1"/>
  <c r="N2485"/>
  <c r="M2485"/>
  <c r="Y2485" s="1"/>
  <c r="L2485"/>
  <c r="K2485"/>
  <c r="Q3169"/>
  <c r="P3169"/>
  <c r="O3169"/>
  <c r="U3169" s="1"/>
  <c r="N3169"/>
  <c r="M3169"/>
  <c r="Y3169" s="1"/>
  <c r="L3169"/>
  <c r="K3169"/>
  <c r="Q3107"/>
  <c r="P3107"/>
  <c r="O3107"/>
  <c r="U3107" s="1"/>
  <c r="N3107"/>
  <c r="M3107"/>
  <c r="Y3107" s="1"/>
  <c r="L3107"/>
  <c r="K3107"/>
  <c r="Q2436"/>
  <c r="P2436"/>
  <c r="O2436"/>
  <c r="U2436" s="1"/>
  <c r="N2436"/>
  <c r="M2436"/>
  <c r="Y2436" s="1"/>
  <c r="L2436"/>
  <c r="K2436"/>
  <c r="Q1860"/>
  <c r="P1860"/>
  <c r="O1860"/>
  <c r="U1860" s="1"/>
  <c r="N1860"/>
  <c r="M1860"/>
  <c r="Y1860" s="1"/>
  <c r="L1860"/>
  <c r="K1860"/>
  <c r="Q1471"/>
  <c r="P1471"/>
  <c r="O1471"/>
  <c r="U1471" s="1"/>
  <c r="N1471"/>
  <c r="M1471"/>
  <c r="Y1471" s="1"/>
  <c r="L1471"/>
  <c r="K1471"/>
  <c r="Q1126"/>
  <c r="P1126"/>
  <c r="O1126"/>
  <c r="U1126" s="1"/>
  <c r="N1126"/>
  <c r="M1126"/>
  <c r="Y1126" s="1"/>
  <c r="L1126"/>
  <c r="K1126"/>
  <c r="Q829"/>
  <c r="P829"/>
  <c r="O829"/>
  <c r="U829" s="1"/>
  <c r="N829"/>
  <c r="M829"/>
  <c r="Y829" s="1"/>
  <c r="L829"/>
  <c r="K829"/>
  <c r="Q624"/>
  <c r="P624"/>
  <c r="O624"/>
  <c r="U624" s="1"/>
  <c r="N624"/>
  <c r="M624"/>
  <c r="Y624" s="1"/>
  <c r="L624"/>
  <c r="K624"/>
  <c r="Q501"/>
  <c r="P501"/>
  <c r="O501"/>
  <c r="U501" s="1"/>
  <c r="N501"/>
  <c r="M501"/>
  <c r="Y501" s="1"/>
  <c r="L501"/>
  <c r="K501"/>
  <c r="Q441"/>
  <c r="P441"/>
  <c r="O441"/>
  <c r="U441" s="1"/>
  <c r="N441"/>
  <c r="M441"/>
  <c r="Y441" s="1"/>
  <c r="L441"/>
  <c r="K441"/>
  <c r="Q453"/>
  <c r="P453"/>
  <c r="O453"/>
  <c r="U453" s="1"/>
  <c r="N453"/>
  <c r="M453"/>
  <c r="Y453" s="1"/>
  <c r="L453"/>
  <c r="K453"/>
  <c r="Q534"/>
  <c r="P534"/>
  <c r="O534"/>
  <c r="U534" s="1"/>
  <c r="N534"/>
  <c r="M534"/>
  <c r="Y534" s="1"/>
  <c r="L534"/>
  <c r="K534"/>
  <c r="Q684"/>
  <c r="P684"/>
  <c r="O684"/>
  <c r="U684" s="1"/>
  <c r="N684"/>
  <c r="M684"/>
  <c r="Y684" s="1"/>
  <c r="L684"/>
  <c r="K684"/>
  <c r="Q920"/>
  <c r="P920"/>
  <c r="O920"/>
  <c r="U920" s="1"/>
  <c r="N920"/>
  <c r="M920"/>
  <c r="Y920" s="1"/>
  <c r="L920"/>
  <c r="K920"/>
  <c r="Q1252"/>
  <c r="P1252"/>
  <c r="O1252"/>
  <c r="U1252" s="1"/>
  <c r="N1252"/>
  <c r="M1252"/>
  <c r="Y1252" s="1"/>
  <c r="L1252"/>
  <c r="K1252"/>
  <c r="Q1595"/>
  <c r="P1595"/>
  <c r="O1595"/>
  <c r="U1595" s="1"/>
  <c r="N1595"/>
  <c r="M1595"/>
  <c r="Y1595" s="1"/>
  <c r="L1595"/>
  <c r="K1595"/>
  <c r="Q2054"/>
  <c r="P2054"/>
  <c r="O2054"/>
  <c r="U2054" s="1"/>
  <c r="N2054"/>
  <c r="M2054"/>
  <c r="Y2054" s="1"/>
  <c r="L2054"/>
  <c r="K2054"/>
  <c r="Q2669"/>
  <c r="P2669"/>
  <c r="O2669"/>
  <c r="U2669" s="1"/>
  <c r="N2669"/>
  <c r="M2669"/>
  <c r="Y2669" s="1"/>
  <c r="L2669"/>
  <c r="K2669"/>
  <c r="Q2824"/>
  <c r="P2824"/>
  <c r="O2824"/>
  <c r="U2824" s="1"/>
  <c r="N2824"/>
  <c r="M2824"/>
  <c r="Y2824" s="1"/>
  <c r="L2824"/>
  <c r="K2824"/>
  <c r="Q1422"/>
  <c r="P1422"/>
  <c r="O1422"/>
  <c r="U1422" s="1"/>
  <c r="N1422"/>
  <c r="M1422"/>
  <c r="Y1422" s="1"/>
  <c r="L1422"/>
  <c r="K1422"/>
  <c r="Q1141"/>
  <c r="P1141"/>
  <c r="O1141"/>
  <c r="U1141" s="1"/>
  <c r="N1141"/>
  <c r="M1141"/>
  <c r="Y1141" s="1"/>
  <c r="L1141"/>
  <c r="K1141"/>
  <c r="Q903"/>
  <c r="P903"/>
  <c r="O903"/>
  <c r="U903" s="1"/>
  <c r="N903"/>
  <c r="M903"/>
  <c r="Y903" s="1"/>
  <c r="L903"/>
  <c r="K903"/>
  <c r="Q758"/>
  <c r="P758"/>
  <c r="O758"/>
  <c r="U758" s="1"/>
  <c r="N758"/>
  <c r="M758"/>
  <c r="Y758" s="1"/>
  <c r="L758"/>
  <c r="K758"/>
  <c r="Q694"/>
  <c r="P694"/>
  <c r="O694"/>
  <c r="U694" s="1"/>
  <c r="N694"/>
  <c r="M694"/>
  <c r="Y694" s="1"/>
  <c r="L694"/>
  <c r="K694"/>
  <c r="Q700"/>
  <c r="P700"/>
  <c r="O700"/>
  <c r="U700" s="1"/>
  <c r="N700"/>
  <c r="M700"/>
  <c r="Y700" s="1"/>
  <c r="L700"/>
  <c r="K700"/>
  <c r="Q774"/>
  <c r="P774"/>
  <c r="O774"/>
  <c r="U774" s="1"/>
  <c r="N774"/>
  <c r="M774"/>
  <c r="Y774" s="1"/>
  <c r="L774"/>
  <c r="K774"/>
  <c r="Q934"/>
  <c r="P934"/>
  <c r="O934"/>
  <c r="U934" s="1"/>
  <c r="N934"/>
  <c r="M934"/>
  <c r="Y934" s="1"/>
  <c r="L934"/>
  <c r="K934"/>
  <c r="Q1182"/>
  <c r="P1182"/>
  <c r="O1182"/>
  <c r="U1182" s="1"/>
  <c r="N1182"/>
  <c r="M1182"/>
  <c r="Y1182" s="1"/>
  <c r="L1182"/>
  <c r="K1182"/>
  <c r="Q1466"/>
  <c r="P1466"/>
  <c r="O1466"/>
  <c r="U1466" s="1"/>
  <c r="N1466"/>
  <c r="M1466"/>
  <c r="Y1466" s="1"/>
  <c r="L1466"/>
  <c r="K1466"/>
  <c r="Q2308"/>
  <c r="P2308"/>
  <c r="O2308"/>
  <c r="U2308" s="1"/>
  <c r="N2308"/>
  <c r="M2308"/>
  <c r="Y2308" s="1"/>
  <c r="L2308"/>
  <c r="K2308"/>
  <c r="Q2933"/>
  <c r="P2933"/>
  <c r="O2933"/>
  <c r="U2933" s="1"/>
  <c r="N2933"/>
  <c r="M2933"/>
  <c r="Y2933" s="1"/>
  <c r="L2933"/>
  <c r="K2933"/>
  <c r="Q2655"/>
  <c r="P2655"/>
  <c r="O2655"/>
  <c r="U2655" s="1"/>
  <c r="N2655"/>
  <c r="M2655"/>
  <c r="Y2655" s="1"/>
  <c r="L2655"/>
  <c r="K2655"/>
  <c r="Q2142"/>
  <c r="P2142"/>
  <c r="O2142"/>
  <c r="U2142" s="1"/>
  <c r="N2142"/>
  <c r="M2142"/>
  <c r="Y2142" s="1"/>
  <c r="L2142"/>
  <c r="K2142"/>
  <c r="Q1740"/>
  <c r="P1740"/>
  <c r="O1740"/>
  <c r="U1740" s="1"/>
  <c r="N1740"/>
  <c r="M1740"/>
  <c r="Y1740" s="1"/>
  <c r="L1740"/>
  <c r="K1740"/>
  <c r="Q1482"/>
  <c r="P1482"/>
  <c r="O1482"/>
  <c r="U1482" s="1"/>
  <c r="N1482"/>
  <c r="M1482"/>
  <c r="Y1482" s="1"/>
  <c r="L1482"/>
  <c r="K1482"/>
  <c r="Q1279"/>
  <c r="P1279"/>
  <c r="O1279"/>
  <c r="U1279" s="1"/>
  <c r="N1279"/>
  <c r="M1279"/>
  <c r="Y1279" s="1"/>
  <c r="L1279"/>
  <c r="K1279"/>
  <c r="Q1118"/>
  <c r="P1118"/>
  <c r="O1118"/>
  <c r="U1118" s="1"/>
  <c r="N1118"/>
  <c r="M1118"/>
  <c r="Y1118" s="1"/>
  <c r="L1118"/>
  <c r="K1118"/>
  <c r="Q1050"/>
  <c r="P1050"/>
  <c r="O1050"/>
  <c r="U1050" s="1"/>
  <c r="N1050"/>
  <c r="M1050"/>
  <c r="Y1050" s="1"/>
  <c r="L1050"/>
  <c r="K1050"/>
  <c r="Q1046"/>
  <c r="P1046"/>
  <c r="O1046"/>
  <c r="U1046" s="1"/>
  <c r="N1046"/>
  <c r="M1046"/>
  <c r="Y1046" s="1"/>
  <c r="L1046"/>
  <c r="K1046"/>
  <c r="Q1114"/>
  <c r="P1114"/>
  <c r="O1114"/>
  <c r="U1114" s="1"/>
  <c r="N1114"/>
  <c r="M1114"/>
  <c r="Y1114" s="1"/>
  <c r="L1114"/>
  <c r="K1114"/>
  <c r="Q1267"/>
  <c r="P1267"/>
  <c r="O1267"/>
  <c r="U1267" s="1"/>
  <c r="N1267"/>
  <c r="M1267"/>
  <c r="Y1267" s="1"/>
  <c r="L1267"/>
  <c r="K1267"/>
  <c r="Q1469"/>
  <c r="P1469"/>
  <c r="O1469"/>
  <c r="U1469" s="1"/>
  <c r="N1469"/>
  <c r="M1469"/>
  <c r="Y1469" s="1"/>
  <c r="L1469"/>
  <c r="K1469"/>
  <c r="Q1725"/>
  <c r="P1725"/>
  <c r="O1725"/>
  <c r="U1725" s="1"/>
  <c r="N1725"/>
  <c r="M1725"/>
  <c r="Y1725" s="1"/>
  <c r="L1725"/>
  <c r="K1725"/>
  <c r="Q2124"/>
  <c r="P2124"/>
  <c r="O2124"/>
  <c r="U2124" s="1"/>
  <c r="N2124"/>
  <c r="M2124"/>
  <c r="Y2124" s="1"/>
  <c r="L2124"/>
  <c r="K2124"/>
  <c r="Q2628"/>
  <c r="P2628"/>
  <c r="O2628"/>
  <c r="U2628" s="1"/>
  <c r="N2628"/>
  <c r="M2628"/>
  <c r="Y2628" s="1"/>
  <c r="L2628"/>
  <c r="K2628"/>
  <c r="Q3145"/>
  <c r="P3145"/>
  <c r="O3145"/>
  <c r="U3145" s="1"/>
  <c r="N3145"/>
  <c r="M3145"/>
  <c r="Y3145" s="1"/>
  <c r="L3145"/>
  <c r="K3145"/>
  <c r="Q2634"/>
  <c r="P2634"/>
  <c r="O2634"/>
  <c r="U2634" s="1"/>
  <c r="N2634"/>
  <c r="M2634"/>
  <c r="Y2634" s="1"/>
  <c r="L2634"/>
  <c r="K2634"/>
  <c r="Q2196"/>
  <c r="P2196"/>
  <c r="O2196"/>
  <c r="U2196" s="1"/>
  <c r="N2196"/>
  <c r="M2196"/>
  <c r="Y2196" s="1"/>
  <c r="L2196"/>
  <c r="K2196"/>
  <c r="Q1853"/>
  <c r="P1853"/>
  <c r="O1853"/>
  <c r="U1853" s="1"/>
  <c r="N1853"/>
  <c r="M1853"/>
  <c r="Y1853" s="1"/>
  <c r="L1853"/>
  <c r="K1853"/>
  <c r="Q1632"/>
  <c r="P1632"/>
  <c r="O1632"/>
  <c r="U1632" s="1"/>
  <c r="N1632"/>
  <c r="M1632"/>
  <c r="Y1632" s="1"/>
  <c r="L1632"/>
  <c r="K1632"/>
  <c r="Q1500"/>
  <c r="P1500"/>
  <c r="O1500"/>
  <c r="U1500" s="1"/>
  <c r="N1500"/>
  <c r="M1500"/>
  <c r="Y1500" s="1"/>
  <c r="L1500"/>
  <c r="K1500"/>
  <c r="Q1420"/>
  <c r="P1420"/>
  <c r="O1420"/>
  <c r="U1420" s="1"/>
  <c r="N1420"/>
  <c r="M1420"/>
  <c r="Y1420" s="1"/>
  <c r="L1420"/>
  <c r="K1420"/>
  <c r="Q1484"/>
  <c r="P1484"/>
  <c r="O1484"/>
  <c r="U1484" s="1"/>
  <c r="N1484"/>
  <c r="M1484"/>
  <c r="Y1484" s="1"/>
  <c r="L1484"/>
  <c r="K1484"/>
  <c r="Q1597"/>
  <c r="P1597"/>
  <c r="O1597"/>
  <c r="U1597" s="1"/>
  <c r="N1597"/>
  <c r="M1597"/>
  <c r="Y1597" s="1"/>
  <c r="L1597"/>
  <c r="K1597"/>
  <c r="Q2111"/>
  <c r="P2111"/>
  <c r="O2111"/>
  <c r="U2111" s="1"/>
  <c r="N2111"/>
  <c r="M2111"/>
  <c r="Y2111" s="1"/>
  <c r="L2111"/>
  <c r="K2111"/>
  <c r="Q2523"/>
  <c r="P2523"/>
  <c r="O2523"/>
  <c r="U2523" s="1"/>
  <c r="N2523"/>
  <c r="M2523"/>
  <c r="Y2523" s="1"/>
  <c r="L2523"/>
  <c r="K2523"/>
  <c r="Q3173"/>
  <c r="P3173"/>
  <c r="O3173"/>
  <c r="U3173" s="1"/>
  <c r="N3173"/>
  <c r="M3173"/>
  <c r="Y3173" s="1"/>
  <c r="L3173"/>
  <c r="K3173"/>
  <c r="Q2765"/>
  <c r="P2765"/>
  <c r="O2765"/>
  <c r="U2765" s="1"/>
  <c r="N2765"/>
  <c r="M2765"/>
  <c r="Y2765" s="1"/>
  <c r="L2765"/>
  <c r="K2765"/>
  <c r="Q2391"/>
  <c r="P2391"/>
  <c r="O2391"/>
  <c r="U2391" s="1"/>
  <c r="N2391"/>
  <c r="M2391"/>
  <c r="Y2391" s="1"/>
  <c r="L2391"/>
  <c r="K2391"/>
  <c r="Q2122"/>
  <c r="P2122"/>
  <c r="O2122"/>
  <c r="U2122" s="1"/>
  <c r="N2122"/>
  <c r="M2122"/>
  <c r="Y2122" s="1"/>
  <c r="L2122"/>
  <c r="K2122"/>
  <c r="Q1942"/>
  <c r="P1942"/>
  <c r="O1942"/>
  <c r="U1942" s="1"/>
  <c r="N1942"/>
  <c r="M1942"/>
  <c r="Y1942" s="1"/>
  <c r="L1942"/>
  <c r="K1942"/>
  <c r="Q1842"/>
  <c r="P1842"/>
  <c r="O1842"/>
  <c r="U1842" s="1"/>
  <c r="N1842"/>
  <c r="M1842"/>
  <c r="Y1842" s="1"/>
  <c r="L1842"/>
  <c r="K1842"/>
  <c r="Q1831"/>
  <c r="P1831"/>
  <c r="O1831"/>
  <c r="U1831" s="1"/>
  <c r="N1831"/>
  <c r="M1831"/>
  <c r="Y1831" s="1"/>
  <c r="L1831"/>
  <c r="K1831"/>
  <c r="Q1882"/>
  <c r="P1882"/>
  <c r="O1882"/>
  <c r="U1882" s="1"/>
  <c r="N1882"/>
  <c r="M1882"/>
  <c r="Y1882" s="1"/>
  <c r="L1882"/>
  <c r="K1882"/>
  <c r="Q2029"/>
  <c r="P2029"/>
  <c r="O2029"/>
  <c r="U2029" s="1"/>
  <c r="N2029"/>
  <c r="M2029"/>
  <c r="Y2029" s="1"/>
  <c r="L2029"/>
  <c r="K2029"/>
  <c r="Q2256"/>
  <c r="P2256"/>
  <c r="O2256"/>
  <c r="U2256" s="1"/>
  <c r="N2256"/>
  <c r="M2256"/>
  <c r="Y2256" s="1"/>
  <c r="L2256"/>
  <c r="K2256"/>
  <c r="Q2581"/>
  <c r="P2581"/>
  <c r="O2581"/>
  <c r="U2581" s="1"/>
  <c r="N2581"/>
  <c r="M2581"/>
  <c r="Y2581" s="1"/>
  <c r="L2581"/>
  <c r="K2581"/>
  <c r="Q3022"/>
  <c r="P3022"/>
  <c r="O3022"/>
  <c r="U3022" s="1"/>
  <c r="N3022"/>
  <c r="M3022"/>
  <c r="Y3022" s="1"/>
  <c r="L3022"/>
  <c r="K3022"/>
  <c r="Q2740"/>
  <c r="P2740"/>
  <c r="O2740"/>
  <c r="U2740" s="1"/>
  <c r="N2740"/>
  <c r="M2740"/>
  <c r="Y2740" s="1"/>
  <c r="L2740"/>
  <c r="K2740"/>
  <c r="Q2530"/>
  <c r="P2530"/>
  <c r="O2530"/>
  <c r="U2530" s="1"/>
  <c r="N2530"/>
  <c r="M2530"/>
  <c r="Y2530" s="1"/>
  <c r="L2530"/>
  <c r="K2530"/>
  <c r="Q2414"/>
  <c r="P2414"/>
  <c r="O2414"/>
  <c r="U2414" s="1"/>
  <c r="N2414"/>
  <c r="M2414"/>
  <c r="Y2414" s="1"/>
  <c r="L2414"/>
  <c r="K2414"/>
  <c r="Q2387"/>
  <c r="P2387"/>
  <c r="O2387"/>
  <c r="U2387" s="1"/>
  <c r="N2387"/>
  <c r="M2387"/>
  <c r="Y2387" s="1"/>
  <c r="L2387"/>
  <c r="K2387"/>
  <c r="Q2447"/>
  <c r="P2447"/>
  <c r="O2447"/>
  <c r="U2447" s="1"/>
  <c r="N2447"/>
  <c r="M2447"/>
  <c r="Y2447" s="1"/>
  <c r="L2447"/>
  <c r="K2447"/>
  <c r="Q2587"/>
  <c r="P2587"/>
  <c r="O2587"/>
  <c r="U2587" s="1"/>
  <c r="N2587"/>
  <c r="M2587"/>
  <c r="Y2587" s="1"/>
  <c r="L2587"/>
  <c r="K2587"/>
  <c r="Q3175"/>
  <c r="P3175"/>
  <c r="O3175"/>
  <c r="U3175" s="1"/>
  <c r="N3175"/>
  <c r="M3175"/>
  <c r="Y3175" s="1"/>
  <c r="L3175"/>
  <c r="K3175"/>
  <c r="Q3079"/>
  <c r="P3079"/>
  <c r="O3079"/>
  <c r="U3079" s="1"/>
  <c r="N3079"/>
  <c r="M3079"/>
  <c r="Y3079" s="1"/>
  <c r="L3079"/>
  <c r="K3079"/>
  <c r="Q2001"/>
  <c r="P2001"/>
  <c r="O2001"/>
  <c r="U2001" s="1"/>
  <c r="N2001"/>
  <c r="M2001"/>
  <c r="Y2001" s="1"/>
  <c r="L2001"/>
  <c r="K2001"/>
  <c r="Q2276"/>
  <c r="P2276"/>
  <c r="O2276"/>
  <c r="U2276" s="1"/>
  <c r="N2276"/>
  <c r="M2276"/>
  <c r="Y2276" s="1"/>
  <c r="L2276"/>
  <c r="K2276"/>
  <c r="Q2650"/>
  <c r="P2650"/>
  <c r="O2650"/>
  <c r="U2650" s="1"/>
  <c r="N2650"/>
  <c r="M2650"/>
  <c r="Y2650" s="1"/>
  <c r="L2650"/>
  <c r="K2650"/>
  <c r="Q3112"/>
  <c r="P3112"/>
  <c r="O3112"/>
  <c r="U3112" s="1"/>
  <c r="N3112"/>
  <c r="M3112"/>
  <c r="Y3112" s="1"/>
  <c r="L3112"/>
  <c r="K3112"/>
  <c r="Q1539"/>
  <c r="P1539"/>
  <c r="O1539"/>
  <c r="U1539" s="1"/>
  <c r="N1539"/>
  <c r="M1539"/>
  <c r="Y1539" s="1"/>
  <c r="L1539"/>
  <c r="K1539"/>
  <c r="Q1762"/>
  <c r="P1762"/>
  <c r="O1762"/>
  <c r="U1762" s="1"/>
  <c r="N1762"/>
  <c r="M1762"/>
  <c r="Y1762" s="1"/>
  <c r="L1762"/>
  <c r="K1762"/>
  <c r="Q2097"/>
  <c r="P2097"/>
  <c r="O2097"/>
  <c r="U2097" s="1"/>
  <c r="N2097"/>
  <c r="M2097"/>
  <c r="Y2097" s="1"/>
  <c r="L2097"/>
  <c r="K2097"/>
  <c r="Q2542"/>
  <c r="P2542"/>
  <c r="O2542"/>
  <c r="U2542" s="1"/>
  <c r="N2542"/>
  <c r="M2542"/>
  <c r="Y2542" s="1"/>
  <c r="L2542"/>
  <c r="K2542"/>
  <c r="Q3087"/>
  <c r="P3087"/>
  <c r="O3087"/>
  <c r="U3087" s="1"/>
  <c r="N3087"/>
  <c r="M3087"/>
  <c r="Y3087" s="1"/>
  <c r="L3087"/>
  <c r="K3087"/>
  <c r="Q879"/>
  <c r="P879"/>
  <c r="O879"/>
  <c r="U879" s="1"/>
  <c r="N879"/>
  <c r="M879"/>
  <c r="Y879" s="1"/>
  <c r="L879"/>
  <c r="K879"/>
  <c r="Q890"/>
  <c r="P890"/>
  <c r="O890"/>
  <c r="U890" s="1"/>
  <c r="N890"/>
  <c r="M890"/>
  <c r="Y890" s="1"/>
  <c r="L890"/>
  <c r="K890"/>
  <c r="Q986"/>
  <c r="P986"/>
  <c r="O986"/>
  <c r="U986" s="1"/>
  <c r="N986"/>
  <c r="M986"/>
  <c r="Y986" s="1"/>
  <c r="L986"/>
  <c r="K986"/>
  <c r="Q1167"/>
  <c r="P1167"/>
  <c r="O1167"/>
  <c r="U1167" s="1"/>
  <c r="N1167"/>
  <c r="M1167"/>
  <c r="Y1167" s="1"/>
  <c r="L1167"/>
  <c r="K1167"/>
  <c r="Q1386"/>
  <c r="P1386"/>
  <c r="O1386"/>
  <c r="U1386" s="1"/>
  <c r="N1386"/>
  <c r="M1386"/>
  <c r="Y1386" s="1"/>
  <c r="L1386"/>
  <c r="K1386"/>
  <c r="Q1659"/>
  <c r="P1659"/>
  <c r="O1659"/>
  <c r="U1659" s="1"/>
  <c r="N1659"/>
  <c r="M1659"/>
  <c r="Y1659" s="1"/>
  <c r="L1659"/>
  <c r="K1659"/>
  <c r="Q2052"/>
  <c r="P2052"/>
  <c r="O2052"/>
  <c r="U2052" s="1"/>
  <c r="N2052"/>
  <c r="M2052"/>
  <c r="Y2052" s="1"/>
  <c r="L2052"/>
  <c r="K2052"/>
  <c r="Q2571"/>
  <c r="P2571"/>
  <c r="O2571"/>
  <c r="U2571" s="1"/>
  <c r="N2571"/>
  <c r="M2571"/>
  <c r="Y2571" s="1"/>
  <c r="L2571"/>
  <c r="K2571"/>
  <c r="Q3164"/>
  <c r="P3164"/>
  <c r="O3164"/>
  <c r="U3164" s="1"/>
  <c r="N3164"/>
  <c r="M3164"/>
  <c r="Y3164" s="1"/>
  <c r="L3164"/>
  <c r="K3164"/>
  <c r="Q564"/>
  <c r="P564"/>
  <c r="O564"/>
  <c r="U564" s="1"/>
  <c r="N564"/>
  <c r="M564"/>
  <c r="Y564" s="1"/>
  <c r="L564"/>
  <c r="K564"/>
  <c r="Q575"/>
  <c r="P575"/>
  <c r="O575"/>
  <c r="U575" s="1"/>
  <c r="N575"/>
  <c r="M575"/>
  <c r="Y575" s="1"/>
  <c r="L575"/>
  <c r="K575"/>
  <c r="Q650"/>
  <c r="P650"/>
  <c r="O650"/>
  <c r="U650" s="1"/>
  <c r="N650"/>
  <c r="M650"/>
  <c r="Y650" s="1"/>
  <c r="L650"/>
  <c r="K650"/>
  <c r="Q798"/>
  <c r="P798"/>
  <c r="O798"/>
  <c r="U798" s="1"/>
  <c r="N798"/>
  <c r="M798"/>
  <c r="Y798" s="1"/>
  <c r="L798"/>
  <c r="K798"/>
  <c r="Q1044"/>
  <c r="P1044"/>
  <c r="O1044"/>
  <c r="U1044" s="1"/>
  <c r="N1044"/>
  <c r="M1044"/>
  <c r="Y1044" s="1"/>
  <c r="L1044"/>
  <c r="K1044"/>
  <c r="Q1340"/>
  <c r="P1340"/>
  <c r="O1340"/>
  <c r="U1340" s="1"/>
  <c r="N1340"/>
  <c r="M1340"/>
  <c r="Y1340" s="1"/>
  <c r="L1340"/>
  <c r="K1340"/>
  <c r="Q1669"/>
  <c r="P1669"/>
  <c r="O1669"/>
  <c r="U1669" s="1"/>
  <c r="N1669"/>
  <c r="M1669"/>
  <c r="Y1669" s="1"/>
  <c r="L1669"/>
  <c r="K1669"/>
  <c r="Q2147"/>
  <c r="P2147"/>
  <c r="O2147"/>
  <c r="U2147" s="1"/>
  <c r="N2147"/>
  <c r="M2147"/>
  <c r="Y2147" s="1"/>
  <c r="L2147"/>
  <c r="K2147"/>
  <c r="Q2756"/>
  <c r="P2756"/>
  <c r="O2756"/>
  <c r="U2756" s="1"/>
  <c r="N2756"/>
  <c r="M2756"/>
  <c r="Y2756" s="1"/>
  <c r="L2756"/>
  <c r="K2756"/>
  <c r="Q1070"/>
  <c r="P1070"/>
  <c r="O1070"/>
  <c r="U1070" s="1"/>
  <c r="N1070"/>
  <c r="M1070"/>
  <c r="Y1070" s="1"/>
  <c r="L1070"/>
  <c r="K1070"/>
  <c r="Q742"/>
  <c r="P742"/>
  <c r="O742"/>
  <c r="U742" s="1"/>
  <c r="N742"/>
  <c r="M742"/>
  <c r="Y742" s="1"/>
  <c r="L742"/>
  <c r="K742"/>
  <c r="Q533"/>
  <c r="P533"/>
  <c r="O533"/>
  <c r="U533" s="1"/>
  <c r="N533"/>
  <c r="M533"/>
  <c r="Y533" s="1"/>
  <c r="L533"/>
  <c r="K533"/>
  <c r="Q525"/>
  <c r="P525"/>
  <c r="O525"/>
  <c r="U525" s="1"/>
  <c r="N525"/>
  <c r="M525"/>
  <c r="Y525" s="1"/>
  <c r="L525"/>
  <c r="K525"/>
  <c r="Q729"/>
  <c r="P729"/>
  <c r="O729"/>
  <c r="U729" s="1"/>
  <c r="N729"/>
  <c r="M729"/>
  <c r="Y729" s="1"/>
  <c r="L729"/>
  <c r="K729"/>
  <c r="Q1045"/>
  <c r="P1045"/>
  <c r="O1045"/>
  <c r="U1045" s="1"/>
  <c r="N1045"/>
  <c r="M1045"/>
  <c r="Y1045" s="1"/>
  <c r="L1045"/>
  <c r="K1045"/>
  <c r="Q1806"/>
  <c r="P1806"/>
  <c r="O1806"/>
  <c r="U1806" s="1"/>
  <c r="N1806"/>
  <c r="M1806"/>
  <c r="Y1806" s="1"/>
  <c r="L1806"/>
  <c r="K1806"/>
  <c r="Q2370"/>
  <c r="P2370"/>
  <c r="O2370"/>
  <c r="U2370" s="1"/>
  <c r="N2370"/>
  <c r="M2370"/>
  <c r="Y2370" s="1"/>
  <c r="L2370"/>
  <c r="K2370"/>
  <c r="Q3059"/>
  <c r="P3059"/>
  <c r="O3059"/>
  <c r="U3059" s="1"/>
  <c r="N3059"/>
  <c r="M3059"/>
  <c r="Y3059" s="1"/>
  <c r="L3059"/>
  <c r="K3059"/>
  <c r="Q1678"/>
  <c r="P1678"/>
  <c r="O1678"/>
  <c r="U1678" s="1"/>
  <c r="N1678"/>
  <c r="M1678"/>
  <c r="Y1678" s="1"/>
  <c r="L1678"/>
  <c r="K1678"/>
  <c r="Q1280"/>
  <c r="P1280"/>
  <c r="O1280"/>
  <c r="U1280" s="1"/>
  <c r="N1280"/>
  <c r="M1280"/>
  <c r="Y1280" s="1"/>
  <c r="L1280"/>
  <c r="K1280"/>
  <c r="Q865"/>
  <c r="P865"/>
  <c r="O865"/>
  <c r="U865" s="1"/>
  <c r="N865"/>
  <c r="M865"/>
  <c r="Y865" s="1"/>
  <c r="L865"/>
  <c r="K865"/>
  <c r="Q578"/>
  <c r="P578"/>
  <c r="O578"/>
  <c r="U578" s="1"/>
  <c r="N578"/>
  <c r="M578"/>
  <c r="Y578" s="1"/>
  <c r="L578"/>
  <c r="K578"/>
  <c r="Q370"/>
  <c r="P370"/>
  <c r="O370"/>
  <c r="U370" s="1"/>
  <c r="N370"/>
  <c r="M370"/>
  <c r="Y370" s="1"/>
  <c r="L370"/>
  <c r="K370"/>
  <c r="Q518"/>
  <c r="P518"/>
  <c r="O518"/>
  <c r="U518" s="1"/>
  <c r="N518"/>
  <c r="M518"/>
  <c r="Y518" s="1"/>
  <c r="L518"/>
  <c r="K518"/>
  <c r="Q778"/>
  <c r="P778"/>
  <c r="O778"/>
  <c r="U778" s="1"/>
  <c r="N778"/>
  <c r="M778"/>
  <c r="Y778" s="1"/>
  <c r="L778"/>
  <c r="K778"/>
  <c r="Q1168"/>
  <c r="P1168"/>
  <c r="O1168"/>
  <c r="U1168" s="1"/>
  <c r="N1168"/>
  <c r="M1168"/>
  <c r="Y1168" s="1"/>
  <c r="L1168"/>
  <c r="K1168"/>
  <c r="Q1565"/>
  <c r="P1565"/>
  <c r="O1565"/>
  <c r="U1565" s="1"/>
  <c r="N1565"/>
  <c r="M1565"/>
  <c r="Y1565" s="1"/>
  <c r="L1565"/>
  <c r="K1565"/>
  <c r="Q2073"/>
  <c r="P2073"/>
  <c r="O2073"/>
  <c r="U2073" s="1"/>
  <c r="N2073"/>
  <c r="M2073"/>
  <c r="Y2073" s="1"/>
  <c r="L2073"/>
  <c r="K2073"/>
  <c r="Q2749"/>
  <c r="P2749"/>
  <c r="O2749"/>
  <c r="U2749" s="1"/>
  <c r="N2749"/>
  <c r="M2749"/>
  <c r="Y2749" s="1"/>
  <c r="L2749"/>
  <c r="K2749"/>
  <c r="Q2855"/>
  <c r="P2855"/>
  <c r="O2855"/>
  <c r="U2855" s="1"/>
  <c r="N2855"/>
  <c r="M2855"/>
  <c r="Y2855" s="1"/>
  <c r="L2855"/>
  <c r="K2855"/>
  <c r="Q2139"/>
  <c r="P2139"/>
  <c r="O2139"/>
  <c r="U2139" s="1"/>
  <c r="N2139"/>
  <c r="M2139"/>
  <c r="Y2139" s="1"/>
  <c r="L2139"/>
  <c r="K2139"/>
  <c r="Q752"/>
  <c r="P752"/>
  <c r="O752"/>
  <c r="U752" s="1"/>
  <c r="N752"/>
  <c r="M752"/>
  <c r="Y752" s="1"/>
  <c r="L752"/>
  <c r="K752"/>
  <c r="Q462"/>
  <c r="P462"/>
  <c r="O462"/>
  <c r="U462" s="1"/>
  <c r="N462"/>
  <c r="M462"/>
  <c r="Y462" s="1"/>
  <c r="L462"/>
  <c r="K462"/>
  <c r="Q198"/>
  <c r="P198"/>
  <c r="O198"/>
  <c r="U198" s="1"/>
  <c r="N198"/>
  <c r="M198"/>
  <c r="Y198" s="1"/>
  <c r="L198"/>
  <c r="K198"/>
  <c r="Q227"/>
  <c r="P227"/>
  <c r="O227"/>
  <c r="U227" s="1"/>
  <c r="N227"/>
  <c r="M227"/>
  <c r="Y227" s="1"/>
  <c r="L227"/>
  <c r="K227"/>
  <c r="Q292"/>
  <c r="P292"/>
  <c r="O292"/>
  <c r="U292" s="1"/>
  <c r="N292"/>
  <c r="M292"/>
  <c r="Y292" s="1"/>
  <c r="L292"/>
  <c r="K292"/>
  <c r="Q387"/>
  <c r="P387"/>
  <c r="O387"/>
  <c r="U387" s="1"/>
  <c r="N387"/>
  <c r="M387"/>
  <c r="Y387" s="1"/>
  <c r="L387"/>
  <c r="K387"/>
  <c r="Q610"/>
  <c r="P610"/>
  <c r="O610"/>
  <c r="U610" s="1"/>
  <c r="N610"/>
  <c r="M610"/>
  <c r="Y610" s="1"/>
  <c r="L610"/>
  <c r="K610"/>
  <c r="Q958"/>
  <c r="P958"/>
  <c r="O958"/>
  <c r="U958" s="1"/>
  <c r="N958"/>
  <c r="M958"/>
  <c r="Y958" s="1"/>
  <c r="L958"/>
  <c r="K958"/>
  <c r="Q1393"/>
  <c r="P1393"/>
  <c r="O1393"/>
  <c r="U1393" s="1"/>
  <c r="N1393"/>
  <c r="M1393"/>
  <c r="Y1393" s="1"/>
  <c r="L1393"/>
  <c r="K1393"/>
  <c r="Q1849"/>
  <c r="P1849"/>
  <c r="O1849"/>
  <c r="U1849" s="1"/>
  <c r="N1849"/>
  <c r="M1849"/>
  <c r="Y1849" s="1"/>
  <c r="L1849"/>
  <c r="K1849"/>
  <c r="Q2503"/>
  <c r="P2503"/>
  <c r="O2503"/>
  <c r="U2503" s="1"/>
  <c r="N2503"/>
  <c r="M2503"/>
  <c r="Y2503" s="1"/>
  <c r="L2503"/>
  <c r="K2503"/>
  <c r="Q2827"/>
  <c r="P2827"/>
  <c r="O2827"/>
  <c r="U2827" s="1"/>
  <c r="N2827"/>
  <c r="M2827"/>
  <c r="Y2827" s="1"/>
  <c r="L2827"/>
  <c r="K2827"/>
  <c r="Q2104"/>
  <c r="P2104"/>
  <c r="O2104"/>
  <c r="U2104" s="1"/>
  <c r="N2104"/>
  <c r="M2104"/>
  <c r="Y2104" s="1"/>
  <c r="L2104"/>
  <c r="K2104"/>
  <c r="Q1559"/>
  <c r="P1559"/>
  <c r="O1559"/>
  <c r="U1559" s="1"/>
  <c r="N1559"/>
  <c r="M1559"/>
  <c r="Y1559" s="1"/>
  <c r="L1559"/>
  <c r="K1559"/>
  <c r="Q1117"/>
  <c r="P1117"/>
  <c r="O1117"/>
  <c r="U1117" s="1"/>
  <c r="N1117"/>
  <c r="M1117"/>
  <c r="Y1117" s="1"/>
  <c r="L1117"/>
  <c r="K1117"/>
  <c r="Q711"/>
  <c r="P711"/>
  <c r="O711"/>
  <c r="U711" s="1"/>
  <c r="N711"/>
  <c r="M711"/>
  <c r="Y711" s="1"/>
  <c r="L711"/>
  <c r="K711"/>
  <c r="Q411"/>
  <c r="P411"/>
  <c r="O411"/>
  <c r="U411" s="1"/>
  <c r="N411"/>
  <c r="M411"/>
  <c r="Y411" s="1"/>
  <c r="L411"/>
  <c r="K411"/>
  <c r="Q212"/>
  <c r="P212"/>
  <c r="O212"/>
  <c r="U212" s="1"/>
  <c r="N212"/>
  <c r="M212"/>
  <c r="Y212" s="1"/>
  <c r="L212"/>
  <c r="K212"/>
  <c r="Q178"/>
  <c r="P178"/>
  <c r="O178"/>
  <c r="U178" s="1"/>
  <c r="N178"/>
  <c r="M178"/>
  <c r="Y178" s="1"/>
  <c r="L178"/>
  <c r="K178"/>
  <c r="Q240"/>
  <c r="P240"/>
  <c r="O240"/>
  <c r="U240" s="1"/>
  <c r="N240"/>
  <c r="M240"/>
  <c r="Y240" s="1"/>
  <c r="L240"/>
  <c r="K240"/>
  <c r="Q334"/>
  <c r="P334"/>
  <c r="O334"/>
  <c r="U334" s="1"/>
  <c r="N334"/>
  <c r="M334"/>
  <c r="Y334" s="1"/>
  <c r="L334"/>
  <c r="K334"/>
  <c r="Q504"/>
  <c r="P504"/>
  <c r="O504"/>
  <c r="U504" s="1"/>
  <c r="N504"/>
  <c r="M504"/>
  <c r="Y504" s="1"/>
  <c r="L504"/>
  <c r="K504"/>
  <c r="Q835"/>
  <c r="P835"/>
  <c r="O835"/>
  <c r="U835" s="1"/>
  <c r="N835"/>
  <c r="M835"/>
  <c r="Y835" s="1"/>
  <c r="L835"/>
  <c r="K835"/>
  <c r="Q1274"/>
  <c r="P1274"/>
  <c r="O1274"/>
  <c r="U1274" s="1"/>
  <c r="N1274"/>
  <c r="M1274"/>
  <c r="Y1274" s="1"/>
  <c r="L1274"/>
  <c r="K1274"/>
  <c r="Q1711"/>
  <c r="P1711"/>
  <c r="O1711"/>
  <c r="U1711" s="1"/>
  <c r="N1711"/>
  <c r="M1711"/>
  <c r="Y1711" s="1"/>
  <c r="L1711"/>
  <c r="K1711"/>
  <c r="Q2324"/>
  <c r="P2324"/>
  <c r="O2324"/>
  <c r="U2324" s="1"/>
  <c r="N2324"/>
  <c r="M2324"/>
  <c r="Y2324" s="1"/>
  <c r="L2324"/>
  <c r="K2324"/>
  <c r="Q3070"/>
  <c r="P3070"/>
  <c r="O3070"/>
  <c r="U3070" s="1"/>
  <c r="N3070"/>
  <c r="M3070"/>
  <c r="Y3070" s="1"/>
  <c r="L3070"/>
  <c r="K3070"/>
  <c r="Q2871"/>
  <c r="P2871"/>
  <c r="O2871"/>
  <c r="U2871" s="1"/>
  <c r="N2871"/>
  <c r="M2871"/>
  <c r="Y2871" s="1"/>
  <c r="L2871"/>
  <c r="K2871"/>
  <c r="Q2137"/>
  <c r="P2137"/>
  <c r="O2137"/>
  <c r="U2137" s="1"/>
  <c r="N2137"/>
  <c r="M2137"/>
  <c r="Y2137" s="1"/>
  <c r="L2137"/>
  <c r="K2137"/>
  <c r="Q1133"/>
  <c r="P1133"/>
  <c r="O1133"/>
  <c r="U1133" s="1"/>
  <c r="N1133"/>
  <c r="M1133"/>
  <c r="Y1133" s="1"/>
  <c r="L1133"/>
  <c r="K1133"/>
  <c r="Q718"/>
  <c r="P718"/>
  <c r="O718"/>
  <c r="U718" s="1"/>
  <c r="N718"/>
  <c r="M718"/>
  <c r="Y718" s="1"/>
  <c r="L718"/>
  <c r="K718"/>
  <c r="Q410"/>
  <c r="P410"/>
  <c r="O410"/>
  <c r="U410" s="1"/>
  <c r="N410"/>
  <c r="M410"/>
  <c r="Y410" s="1"/>
  <c r="L410"/>
  <c r="K410"/>
  <c r="Q296"/>
  <c r="P296"/>
  <c r="O296"/>
  <c r="U296" s="1"/>
  <c r="N296"/>
  <c r="M296"/>
  <c r="Y296" s="1"/>
  <c r="L296"/>
  <c r="K296"/>
  <c r="Q207"/>
  <c r="P207"/>
  <c r="O207"/>
  <c r="U207" s="1"/>
  <c r="N207"/>
  <c r="M207"/>
  <c r="Y207" s="1"/>
  <c r="L207"/>
  <c r="K207"/>
  <c r="Q166"/>
  <c r="P166"/>
  <c r="O166"/>
  <c r="U166" s="1"/>
  <c r="N166"/>
  <c r="M166"/>
  <c r="Y166" s="1"/>
  <c r="L166"/>
  <c r="K166"/>
  <c r="Q154"/>
  <c r="P154"/>
  <c r="O154"/>
  <c r="U154" s="1"/>
  <c r="N154"/>
  <c r="M154"/>
  <c r="Y154" s="1"/>
  <c r="L154"/>
  <c r="K154"/>
  <c r="Q171"/>
  <c r="P171"/>
  <c r="O171"/>
  <c r="U171" s="1"/>
  <c r="N171"/>
  <c r="M171"/>
  <c r="Y171" s="1"/>
  <c r="L171"/>
  <c r="K171"/>
  <c r="Q217"/>
  <c r="P217"/>
  <c r="O217"/>
  <c r="U217" s="1"/>
  <c r="N217"/>
  <c r="M217"/>
  <c r="Y217" s="1"/>
  <c r="L217"/>
  <c r="K217"/>
  <c r="Q312"/>
  <c r="P312"/>
  <c r="O312"/>
  <c r="U312" s="1"/>
  <c r="N312"/>
  <c r="M312"/>
  <c r="Y312" s="1"/>
  <c r="L312"/>
  <c r="K312"/>
  <c r="Q445"/>
  <c r="P445"/>
  <c r="O445"/>
  <c r="U445" s="1"/>
  <c r="N445"/>
  <c r="M445"/>
  <c r="Y445" s="1"/>
  <c r="L445"/>
  <c r="K445"/>
  <c r="Q760"/>
  <c r="P760"/>
  <c r="O760"/>
  <c r="U760" s="1"/>
  <c r="N760"/>
  <c r="M760"/>
  <c r="Y760" s="1"/>
  <c r="L760"/>
  <c r="K760"/>
  <c r="Q1201"/>
  <c r="P1201"/>
  <c r="O1201"/>
  <c r="U1201" s="1"/>
  <c r="N1201"/>
  <c r="M1201"/>
  <c r="Y1201" s="1"/>
  <c r="L1201"/>
  <c r="K1201"/>
  <c r="Q1635"/>
  <c r="P1635"/>
  <c r="O1635"/>
  <c r="U1635" s="1"/>
  <c r="N1635"/>
  <c r="M1635"/>
  <c r="Y1635" s="1"/>
  <c r="L1635"/>
  <c r="K1635"/>
  <c r="Q2220"/>
  <c r="P2220"/>
  <c r="O2220"/>
  <c r="U2220" s="1"/>
  <c r="N2220"/>
  <c r="M2220"/>
  <c r="Y2220" s="1"/>
  <c r="L2220"/>
  <c r="K2220"/>
  <c r="Q2980"/>
  <c r="P2980"/>
  <c r="O2980"/>
  <c r="U2980" s="1"/>
  <c r="N2980"/>
  <c r="M2980"/>
  <c r="Y2980" s="1"/>
  <c r="L2980"/>
  <c r="K2980"/>
  <c r="Q2985"/>
  <c r="P2985"/>
  <c r="O2985"/>
  <c r="U2985" s="1"/>
  <c r="N2985"/>
  <c r="M2985"/>
  <c r="Y2985" s="1"/>
  <c r="L2985"/>
  <c r="K2985"/>
  <c r="Q2235"/>
  <c r="P2235"/>
  <c r="O2235"/>
  <c r="U2235" s="1"/>
  <c r="N2235"/>
  <c r="M2235"/>
  <c r="Y2235" s="1"/>
  <c r="L2235"/>
  <c r="K2235"/>
  <c r="Q1648"/>
  <c r="P1648"/>
  <c r="O1648"/>
  <c r="U1648" s="1"/>
  <c r="N1648"/>
  <c r="M1648"/>
  <c r="Y1648" s="1"/>
  <c r="L1648"/>
  <c r="K1648"/>
  <c r="Q1219"/>
  <c r="P1219"/>
  <c r="O1219"/>
  <c r="U1219" s="1"/>
  <c r="N1219"/>
  <c r="M1219"/>
  <c r="Y1219" s="1"/>
  <c r="L1219"/>
  <c r="K1219"/>
  <c r="Q775"/>
  <c r="P775"/>
  <c r="O775"/>
  <c r="U775" s="1"/>
  <c r="N775"/>
  <c r="M775"/>
  <c r="Y775" s="1"/>
  <c r="L775"/>
  <c r="K775"/>
  <c r="Q461"/>
  <c r="P461"/>
  <c r="O461"/>
  <c r="U461" s="1"/>
  <c r="N461"/>
  <c r="M461"/>
  <c r="Y461" s="1"/>
  <c r="L461"/>
  <c r="K461"/>
  <c r="Q230"/>
  <c r="P230"/>
  <c r="O230"/>
  <c r="U230" s="1"/>
  <c r="N230"/>
  <c r="M230"/>
  <c r="Y230" s="1"/>
  <c r="L230"/>
  <c r="K230"/>
  <c r="Q182"/>
  <c r="P182"/>
  <c r="O182"/>
  <c r="U182" s="1"/>
  <c r="N182"/>
  <c r="M182"/>
  <c r="Y182" s="1"/>
  <c r="L182"/>
  <c r="K182"/>
  <c r="Q165"/>
  <c r="P165"/>
  <c r="O165"/>
  <c r="U165" s="1"/>
  <c r="N165"/>
  <c r="M165"/>
  <c r="Y165" s="1"/>
  <c r="L165"/>
  <c r="K165"/>
  <c r="Q180"/>
  <c r="P180"/>
  <c r="O180"/>
  <c r="U180" s="1"/>
  <c r="N180"/>
  <c r="M180"/>
  <c r="Y180" s="1"/>
  <c r="L180"/>
  <c r="K180"/>
  <c r="Q225"/>
  <c r="P225"/>
  <c r="O225"/>
  <c r="U225" s="1"/>
  <c r="N225"/>
  <c r="M225"/>
  <c r="Y225" s="1"/>
  <c r="L225"/>
  <c r="K225"/>
  <c r="Q320"/>
  <c r="P320"/>
  <c r="O320"/>
  <c r="U320" s="1"/>
  <c r="N320"/>
  <c r="M320"/>
  <c r="Y320" s="1"/>
  <c r="L320"/>
  <c r="K320"/>
  <c r="Q447"/>
  <c r="P447"/>
  <c r="O447"/>
  <c r="U447" s="1"/>
  <c r="N447"/>
  <c r="M447"/>
  <c r="Y447" s="1"/>
  <c r="L447"/>
  <c r="K447"/>
  <c r="Q750"/>
  <c r="P750"/>
  <c r="O750"/>
  <c r="U750" s="1"/>
  <c r="N750"/>
  <c r="M750"/>
  <c r="Y750" s="1"/>
  <c r="L750"/>
  <c r="K750"/>
  <c r="Q1180"/>
  <c r="P1180"/>
  <c r="O1180"/>
  <c r="U1180" s="1"/>
  <c r="N1180"/>
  <c r="M1180"/>
  <c r="Y1180" s="1"/>
  <c r="L1180"/>
  <c r="K1180"/>
  <c r="Q1616"/>
  <c r="P1616"/>
  <c r="O1616"/>
  <c r="U1616" s="1"/>
  <c r="N1616"/>
  <c r="M1616"/>
  <c r="Y1616" s="1"/>
  <c r="L1616"/>
  <c r="K1616"/>
  <c r="Q2191"/>
  <c r="P2191"/>
  <c r="O2191"/>
  <c r="U2191" s="1"/>
  <c r="N2191"/>
  <c r="M2191"/>
  <c r="Y2191" s="1"/>
  <c r="L2191"/>
  <c r="K2191"/>
  <c r="Q2939"/>
  <c r="P2939"/>
  <c r="O2939"/>
  <c r="U2939" s="1"/>
  <c r="N2939"/>
  <c r="M2939"/>
  <c r="Y2939" s="1"/>
  <c r="L2939"/>
  <c r="K2939"/>
  <c r="Q3137"/>
  <c r="P3137"/>
  <c r="O3137"/>
  <c r="U3137" s="1"/>
  <c r="N3137"/>
  <c r="M3137"/>
  <c r="Y3137" s="1"/>
  <c r="L3137"/>
  <c r="K3137"/>
  <c r="Q1790"/>
  <c r="P1790"/>
  <c r="O1790"/>
  <c r="U1790" s="1"/>
  <c r="N1790"/>
  <c r="M1790"/>
  <c r="Y1790" s="1"/>
  <c r="L1790"/>
  <c r="K1790"/>
  <c r="Q1341"/>
  <c r="P1341"/>
  <c r="O1341"/>
  <c r="U1341" s="1"/>
  <c r="N1341"/>
  <c r="M1341"/>
  <c r="Y1341" s="1"/>
  <c r="L1341"/>
  <c r="K1341"/>
  <c r="Q908"/>
  <c r="P908"/>
  <c r="O908"/>
  <c r="U908" s="1"/>
  <c r="N908"/>
  <c r="M908"/>
  <c r="Y908" s="1"/>
  <c r="L908"/>
  <c r="K908"/>
  <c r="Q576"/>
  <c r="P576"/>
  <c r="O576"/>
  <c r="U576" s="1"/>
  <c r="N576"/>
  <c r="M576"/>
  <c r="Y576" s="1"/>
  <c r="L576"/>
  <c r="K576"/>
  <c r="Q376"/>
  <c r="P376"/>
  <c r="O376"/>
  <c r="U376" s="1"/>
  <c r="N376"/>
  <c r="M376"/>
  <c r="Y376" s="1"/>
  <c r="L376"/>
  <c r="K376"/>
  <c r="Q277"/>
  <c r="P277"/>
  <c r="O277"/>
  <c r="U277" s="1"/>
  <c r="N277"/>
  <c r="M277"/>
  <c r="Y277" s="1"/>
  <c r="L277"/>
  <c r="K277"/>
  <c r="Q224"/>
  <c r="P224"/>
  <c r="O224"/>
  <c r="U224" s="1"/>
  <c r="N224"/>
  <c r="M224"/>
  <c r="Y224" s="1"/>
  <c r="L224"/>
  <c r="K224"/>
  <c r="Q200"/>
  <c r="P200"/>
  <c r="O200"/>
  <c r="U200" s="1"/>
  <c r="N200"/>
  <c r="M200"/>
  <c r="Y200" s="1"/>
  <c r="L200"/>
  <c r="K200"/>
  <c r="Q209"/>
  <c r="P209"/>
  <c r="O209"/>
  <c r="U209" s="1"/>
  <c r="N209"/>
  <c r="M209"/>
  <c r="Y209" s="1"/>
  <c r="L209"/>
  <c r="K209"/>
  <c r="Q260"/>
  <c r="P260"/>
  <c r="O260"/>
  <c r="U260" s="1"/>
  <c r="N260"/>
  <c r="M260"/>
  <c r="Y260" s="1"/>
  <c r="L260"/>
  <c r="K260"/>
  <c r="Q345"/>
  <c r="P345"/>
  <c r="O345"/>
  <c r="U345" s="1"/>
  <c r="N345"/>
  <c r="M345"/>
  <c r="Y345" s="1"/>
  <c r="L345"/>
  <c r="K345"/>
  <c r="Q507"/>
  <c r="P507"/>
  <c r="O507"/>
  <c r="U507" s="1"/>
  <c r="N507"/>
  <c r="M507"/>
  <c r="Y507" s="1"/>
  <c r="L507"/>
  <c r="K507"/>
  <c r="Q817"/>
  <c r="P817"/>
  <c r="O817"/>
  <c r="U817" s="1"/>
  <c r="N817"/>
  <c r="M817"/>
  <c r="Y817" s="1"/>
  <c r="L817"/>
  <c r="K817"/>
  <c r="Q1233"/>
  <c r="P1233"/>
  <c r="O1233"/>
  <c r="U1233" s="1"/>
  <c r="N1233"/>
  <c r="M1233"/>
  <c r="Y1233" s="1"/>
  <c r="L1233"/>
  <c r="K1233"/>
  <c r="Q1654"/>
  <c r="P1654"/>
  <c r="O1654"/>
  <c r="U1654" s="1"/>
  <c r="N1654"/>
  <c r="M1654"/>
  <c r="Y1654" s="1"/>
  <c r="L1654"/>
  <c r="K1654"/>
  <c r="Q2223"/>
  <c r="P2223"/>
  <c r="O2223"/>
  <c r="U2223" s="1"/>
  <c r="N2223"/>
  <c r="M2223"/>
  <c r="Y2223" s="1"/>
  <c r="L2223"/>
  <c r="K2223"/>
  <c r="Q2657"/>
  <c r="P2657"/>
  <c r="O2657"/>
  <c r="U2657" s="1"/>
  <c r="N2657"/>
  <c r="M2657"/>
  <c r="Y2657" s="1"/>
  <c r="L2657"/>
  <c r="K2657"/>
  <c r="Q2005"/>
  <c r="P2005"/>
  <c r="O2005"/>
  <c r="U2005" s="1"/>
  <c r="N2005"/>
  <c r="M2005"/>
  <c r="Y2005" s="1"/>
  <c r="L2005"/>
  <c r="K2005"/>
  <c r="Q1518"/>
  <c r="P1518"/>
  <c r="O1518"/>
  <c r="U1518" s="1"/>
  <c r="N1518"/>
  <c r="M1518"/>
  <c r="Y1518" s="1"/>
  <c r="L1518"/>
  <c r="K1518"/>
  <c r="Q1111"/>
  <c r="P1111"/>
  <c r="O1111"/>
  <c r="U1111" s="1"/>
  <c r="N1111"/>
  <c r="M1111"/>
  <c r="Y1111" s="1"/>
  <c r="L1111"/>
  <c r="K1111"/>
  <c r="Q494"/>
  <c r="P494"/>
  <c r="O494"/>
  <c r="U494" s="1"/>
  <c r="N494"/>
  <c r="M494"/>
  <c r="Y494" s="1"/>
  <c r="L494"/>
  <c r="K494"/>
  <c r="Q361"/>
  <c r="P361"/>
  <c r="O361"/>
  <c r="U361" s="1"/>
  <c r="N361"/>
  <c r="M361"/>
  <c r="Y361" s="1"/>
  <c r="L361"/>
  <c r="K361"/>
  <c r="Q302"/>
  <c r="P302"/>
  <c r="O302"/>
  <c r="U302" s="1"/>
  <c r="N302"/>
  <c r="M302"/>
  <c r="Y302" s="1"/>
  <c r="L302"/>
  <c r="K302"/>
  <c r="Q269"/>
  <c r="P269"/>
  <c r="O269"/>
  <c r="U269" s="1"/>
  <c r="N269"/>
  <c r="M269"/>
  <c r="Y269" s="1"/>
  <c r="L269"/>
  <c r="K269"/>
  <c r="Q282"/>
  <c r="P282"/>
  <c r="O282"/>
  <c r="U282" s="1"/>
  <c r="N282"/>
  <c r="M282"/>
  <c r="Y282" s="1"/>
  <c r="L282"/>
  <c r="K282"/>
  <c r="Q330"/>
  <c r="P330"/>
  <c r="O330"/>
  <c r="U330" s="1"/>
  <c r="N330"/>
  <c r="M330"/>
  <c r="Y330" s="1"/>
  <c r="L330"/>
  <c r="K330"/>
  <c r="Q397"/>
  <c r="P397"/>
  <c r="O397"/>
  <c r="U397" s="1"/>
  <c r="N397"/>
  <c r="M397"/>
  <c r="Y397" s="1"/>
  <c r="L397"/>
  <c r="K397"/>
  <c r="Q614"/>
  <c r="P614"/>
  <c r="O614"/>
  <c r="U614" s="1"/>
  <c r="N614"/>
  <c r="M614"/>
  <c r="Y614" s="1"/>
  <c r="L614"/>
  <c r="K614"/>
  <c r="Q1335"/>
  <c r="P1335"/>
  <c r="O1335"/>
  <c r="U1335" s="1"/>
  <c r="N1335"/>
  <c r="M1335"/>
  <c r="Y1335" s="1"/>
  <c r="L1335"/>
  <c r="K1335"/>
  <c r="Q1747"/>
  <c r="P1747"/>
  <c r="O1747"/>
  <c r="U1747" s="1"/>
  <c r="N1747"/>
  <c r="M1747"/>
  <c r="Y1747" s="1"/>
  <c r="L1747"/>
  <c r="K1747"/>
  <c r="Q2328"/>
  <c r="P2328"/>
  <c r="O2328"/>
  <c r="U2328" s="1"/>
  <c r="N2328"/>
  <c r="M2328"/>
  <c r="Y2328" s="1"/>
  <c r="L2328"/>
  <c r="K2328"/>
  <c r="Q3049"/>
  <c r="P3049"/>
  <c r="O3049"/>
  <c r="U3049" s="1"/>
  <c r="N3049"/>
  <c r="M3049"/>
  <c r="Y3049" s="1"/>
  <c r="L3049"/>
  <c r="K3049"/>
  <c r="Q2299"/>
  <c r="P2299"/>
  <c r="O2299"/>
  <c r="U2299" s="1"/>
  <c r="N2299"/>
  <c r="M2299"/>
  <c r="Y2299" s="1"/>
  <c r="L2299"/>
  <c r="K2299"/>
  <c r="Q1746"/>
  <c r="P1746"/>
  <c r="O1746"/>
  <c r="U1746" s="1"/>
  <c r="N1746"/>
  <c r="M1746"/>
  <c r="Y1746" s="1"/>
  <c r="L1746"/>
  <c r="K1746"/>
  <c r="Q1358"/>
  <c r="P1358"/>
  <c r="O1358"/>
  <c r="U1358" s="1"/>
  <c r="N1358"/>
  <c r="M1358"/>
  <c r="Y1358" s="1"/>
  <c r="L1358"/>
  <c r="K1358"/>
  <c r="Q994"/>
  <c r="P994"/>
  <c r="O994"/>
  <c r="U994" s="1"/>
  <c r="N994"/>
  <c r="M994"/>
  <c r="Y994" s="1"/>
  <c r="L994"/>
  <c r="K994"/>
  <c r="Q705"/>
  <c r="P705"/>
  <c r="O705"/>
  <c r="U705" s="1"/>
  <c r="N705"/>
  <c r="M705"/>
  <c r="Y705" s="1"/>
  <c r="L705"/>
  <c r="K705"/>
  <c r="Q511"/>
  <c r="P511"/>
  <c r="O511"/>
  <c r="U511" s="1"/>
  <c r="N511"/>
  <c r="M511"/>
  <c r="Y511" s="1"/>
  <c r="L511"/>
  <c r="K511"/>
  <c r="Q394"/>
  <c r="P394"/>
  <c r="O394"/>
  <c r="U394" s="1"/>
  <c r="N394"/>
  <c r="M394"/>
  <c r="Y394" s="1"/>
  <c r="L394"/>
  <c r="K394"/>
  <c r="Q378"/>
  <c r="P378"/>
  <c r="O378"/>
  <c r="U378" s="1"/>
  <c r="N378"/>
  <c r="M378"/>
  <c r="Y378" s="1"/>
  <c r="L378"/>
  <c r="K378"/>
  <c r="Q420"/>
  <c r="P420"/>
  <c r="O420"/>
  <c r="U420" s="1"/>
  <c r="N420"/>
  <c r="M420"/>
  <c r="Y420" s="1"/>
  <c r="L420"/>
  <c r="K420"/>
  <c r="Q559"/>
  <c r="P559"/>
  <c r="O559"/>
  <c r="U559" s="1"/>
  <c r="N559"/>
  <c r="M559"/>
  <c r="Y559" s="1"/>
  <c r="L559"/>
  <c r="K559"/>
  <c r="Q792"/>
  <c r="P792"/>
  <c r="O792"/>
  <c r="U792" s="1"/>
  <c r="N792"/>
  <c r="M792"/>
  <c r="Y792" s="1"/>
  <c r="L792"/>
  <c r="K792"/>
  <c r="Q1116"/>
  <c r="P1116"/>
  <c r="O1116"/>
  <c r="U1116" s="1"/>
  <c r="N1116"/>
  <c r="M1116"/>
  <c r="Y1116" s="1"/>
  <c r="L1116"/>
  <c r="K1116"/>
  <c r="Q1488"/>
  <c r="P1488"/>
  <c r="O1488"/>
  <c r="U1488" s="1"/>
  <c r="N1488"/>
  <c r="M1488"/>
  <c r="Y1488" s="1"/>
  <c r="L1488"/>
  <c r="K1488"/>
  <c r="Q2515"/>
  <c r="P2515"/>
  <c r="O2515"/>
  <c r="U2515" s="1"/>
  <c r="N2515"/>
  <c r="M2515"/>
  <c r="Y2515" s="1"/>
  <c r="L2515"/>
  <c r="K2515"/>
  <c r="Q2678"/>
  <c r="P2678"/>
  <c r="O2678"/>
  <c r="U2678" s="1"/>
  <c r="N2678"/>
  <c r="M2678"/>
  <c r="Y2678" s="1"/>
  <c r="L2678"/>
  <c r="K2678"/>
  <c r="Q2083"/>
  <c r="P2083"/>
  <c r="O2083"/>
  <c r="U2083" s="1"/>
  <c r="N2083"/>
  <c r="M2083"/>
  <c r="Y2083" s="1"/>
  <c r="L2083"/>
  <c r="K2083"/>
  <c r="Q1629"/>
  <c r="P1629"/>
  <c r="O1629"/>
  <c r="U1629" s="1"/>
  <c r="N1629"/>
  <c r="M1629"/>
  <c r="Y1629" s="1"/>
  <c r="L1629"/>
  <c r="K1629"/>
  <c r="Q1313"/>
  <c r="P1313"/>
  <c r="O1313"/>
  <c r="U1313" s="1"/>
  <c r="N1313"/>
  <c r="M1313"/>
  <c r="Y1313" s="1"/>
  <c r="L1313"/>
  <c r="K1313"/>
  <c r="Q1011"/>
  <c r="P1011"/>
  <c r="O1011"/>
  <c r="U1011" s="1"/>
  <c r="N1011"/>
  <c r="M1011"/>
  <c r="Y1011" s="1"/>
  <c r="L1011"/>
  <c r="K1011"/>
  <c r="Q776"/>
  <c r="P776"/>
  <c r="O776"/>
  <c r="U776" s="1"/>
  <c r="N776"/>
  <c r="M776"/>
  <c r="Y776" s="1"/>
  <c r="L776"/>
  <c r="K776"/>
  <c r="Q644"/>
  <c r="P644"/>
  <c r="O644"/>
  <c r="U644" s="1"/>
  <c r="N644"/>
  <c r="M644"/>
  <c r="Y644" s="1"/>
  <c r="L644"/>
  <c r="K644"/>
  <c r="Q582"/>
  <c r="P582"/>
  <c r="O582"/>
  <c r="U582" s="1"/>
  <c r="N582"/>
  <c r="M582"/>
  <c r="Y582" s="1"/>
  <c r="L582"/>
  <c r="K582"/>
  <c r="Q584"/>
  <c r="P584"/>
  <c r="O584"/>
  <c r="U584" s="1"/>
  <c r="N584"/>
  <c r="M584"/>
  <c r="Y584" s="1"/>
  <c r="L584"/>
  <c r="K584"/>
  <c r="Q658"/>
  <c r="P658"/>
  <c r="O658"/>
  <c r="U658" s="1"/>
  <c r="N658"/>
  <c r="M658"/>
  <c r="Y658" s="1"/>
  <c r="L658"/>
  <c r="K658"/>
  <c r="Q811"/>
  <c r="P811"/>
  <c r="O811"/>
  <c r="U811" s="1"/>
  <c r="N811"/>
  <c r="M811"/>
  <c r="Y811" s="1"/>
  <c r="L811"/>
  <c r="K811"/>
  <c r="Q1058"/>
  <c r="P1058"/>
  <c r="O1058"/>
  <c r="U1058" s="1"/>
  <c r="N1058"/>
  <c r="M1058"/>
  <c r="Y1058" s="1"/>
  <c r="L1058"/>
  <c r="K1058"/>
  <c r="Q1348"/>
  <c r="P1348"/>
  <c r="O1348"/>
  <c r="U1348" s="1"/>
  <c r="N1348"/>
  <c r="M1348"/>
  <c r="Y1348" s="1"/>
  <c r="L1348"/>
  <c r="K1348"/>
  <c r="Q1681"/>
  <c r="P1681"/>
  <c r="O1681"/>
  <c r="U1681" s="1"/>
  <c r="N1681"/>
  <c r="M1681"/>
  <c r="Y1681" s="1"/>
  <c r="L1681"/>
  <c r="K1681"/>
  <c r="Q2154"/>
  <c r="P2154"/>
  <c r="O2154"/>
  <c r="U2154" s="1"/>
  <c r="N2154"/>
  <c r="M2154"/>
  <c r="Y2154" s="1"/>
  <c r="L2154"/>
  <c r="K2154"/>
  <c r="Q2773"/>
  <c r="P2773"/>
  <c r="O2773"/>
  <c r="U2773" s="1"/>
  <c r="N2773"/>
  <c r="M2773"/>
  <c r="Y2773" s="1"/>
  <c r="L2773"/>
  <c r="K2773"/>
  <c r="Q3115"/>
  <c r="P3115"/>
  <c r="O3115"/>
  <c r="U3115" s="1"/>
  <c r="N3115"/>
  <c r="M3115"/>
  <c r="Y3115" s="1"/>
  <c r="L3115"/>
  <c r="K3115"/>
  <c r="Q2517"/>
  <c r="P2517"/>
  <c r="O2517"/>
  <c r="U2517" s="1"/>
  <c r="N2517"/>
  <c r="M2517"/>
  <c r="Y2517" s="1"/>
  <c r="L2517"/>
  <c r="K2517"/>
  <c r="Q2009"/>
  <c r="P2009"/>
  <c r="O2009"/>
  <c r="U2009" s="1"/>
  <c r="N2009"/>
  <c r="M2009"/>
  <c r="Y2009" s="1"/>
  <c r="L2009"/>
  <c r="K2009"/>
  <c r="Q1626"/>
  <c r="P1626"/>
  <c r="O1626"/>
  <c r="U1626" s="1"/>
  <c r="N1626"/>
  <c r="M1626"/>
  <c r="Y1626" s="1"/>
  <c r="L1626"/>
  <c r="K1626"/>
  <c r="Q1364"/>
  <c r="P1364"/>
  <c r="O1364"/>
  <c r="U1364" s="1"/>
  <c r="N1364"/>
  <c r="M1364"/>
  <c r="Y1364" s="1"/>
  <c r="L1364"/>
  <c r="K1364"/>
  <c r="Q1151"/>
  <c r="P1151"/>
  <c r="O1151"/>
  <c r="U1151" s="1"/>
  <c r="N1151"/>
  <c r="M1151"/>
  <c r="Y1151" s="1"/>
  <c r="L1151"/>
  <c r="K1151"/>
  <c r="Q982"/>
  <c r="P982"/>
  <c r="O982"/>
  <c r="U982" s="1"/>
  <c r="N982"/>
  <c r="M982"/>
  <c r="Y982" s="1"/>
  <c r="L982"/>
  <c r="K982"/>
  <c r="Q897"/>
  <c r="P897"/>
  <c r="O897"/>
  <c r="U897" s="1"/>
  <c r="N897"/>
  <c r="M897"/>
  <c r="Y897" s="1"/>
  <c r="L897"/>
  <c r="K897"/>
  <c r="Q893"/>
  <c r="P893"/>
  <c r="O893"/>
  <c r="U893" s="1"/>
  <c r="N893"/>
  <c r="M893"/>
  <c r="Y893" s="1"/>
  <c r="L893"/>
  <c r="K893"/>
  <c r="Q972"/>
  <c r="P972"/>
  <c r="O972"/>
  <c r="U972" s="1"/>
  <c r="N972"/>
  <c r="M972"/>
  <c r="Y972" s="1"/>
  <c r="L972"/>
  <c r="K972"/>
  <c r="Q1134"/>
  <c r="P1134"/>
  <c r="O1134"/>
  <c r="U1134" s="1"/>
  <c r="N1134"/>
  <c r="M1134"/>
  <c r="Y1134" s="1"/>
  <c r="L1134"/>
  <c r="K1134"/>
  <c r="Q1352"/>
  <c r="P1352"/>
  <c r="O1352"/>
  <c r="U1352" s="1"/>
  <c r="N1352"/>
  <c r="M1352"/>
  <c r="Y1352" s="1"/>
  <c r="L1352"/>
  <c r="K1352"/>
  <c r="Q2475"/>
  <c r="P2475"/>
  <c r="O2475"/>
  <c r="U2475" s="1"/>
  <c r="N2475"/>
  <c r="M2475"/>
  <c r="Y2475" s="1"/>
  <c r="L2475"/>
  <c r="K2475"/>
  <c r="Q3028"/>
  <c r="P3028"/>
  <c r="O3028"/>
  <c r="U3028" s="1"/>
  <c r="N3028"/>
  <c r="M3028"/>
  <c r="Y3028" s="1"/>
  <c r="L3028"/>
  <c r="K3028"/>
  <c r="Q2497"/>
  <c r="P2497"/>
  <c r="O2497"/>
  <c r="U2497" s="1"/>
  <c r="N2497"/>
  <c r="M2497"/>
  <c r="Y2497" s="1"/>
  <c r="L2497"/>
  <c r="K2497"/>
  <c r="Q2057"/>
  <c r="P2057"/>
  <c r="O2057"/>
  <c r="U2057" s="1"/>
  <c r="N2057"/>
  <c r="M2057"/>
  <c r="Y2057" s="1"/>
  <c r="L2057"/>
  <c r="K2057"/>
  <c r="Q1735"/>
  <c r="P1735"/>
  <c r="O1735"/>
  <c r="U1735" s="1"/>
  <c r="N1735"/>
  <c r="M1735"/>
  <c r="Y1735" s="1"/>
  <c r="L1735"/>
  <c r="K1735"/>
  <c r="Q1530"/>
  <c r="P1530"/>
  <c r="O1530"/>
  <c r="U1530" s="1"/>
  <c r="N1530"/>
  <c r="M1530"/>
  <c r="Y1530" s="1"/>
  <c r="L1530"/>
  <c r="K1530"/>
  <c r="Q1317"/>
  <c r="P1317"/>
  <c r="O1317"/>
  <c r="U1317" s="1"/>
  <c r="N1317"/>
  <c r="M1317"/>
  <c r="Y1317" s="1"/>
  <c r="L1317"/>
  <c r="K1317"/>
  <c r="Q1311"/>
  <c r="P1311"/>
  <c r="O1311"/>
  <c r="U1311" s="1"/>
  <c r="N1311"/>
  <c r="M1311"/>
  <c r="Y1311" s="1"/>
  <c r="L1311"/>
  <c r="K1311"/>
  <c r="Q1361"/>
  <c r="P1361"/>
  <c r="O1361"/>
  <c r="U1361" s="1"/>
  <c r="N1361"/>
  <c r="M1361"/>
  <c r="Y1361" s="1"/>
  <c r="L1361"/>
  <c r="K1361"/>
  <c r="Q1969"/>
  <c r="P1969"/>
  <c r="O1969"/>
  <c r="U1969" s="1"/>
  <c r="N1969"/>
  <c r="M1969"/>
  <c r="Y1969" s="1"/>
  <c r="L1969"/>
  <c r="K1969"/>
  <c r="Q2361"/>
  <c r="P2361"/>
  <c r="O2361"/>
  <c r="U2361" s="1"/>
  <c r="N2361"/>
  <c r="M2361"/>
  <c r="Y2361" s="1"/>
  <c r="L2361"/>
  <c r="K2361"/>
  <c r="Q3065"/>
  <c r="P3065"/>
  <c r="O3065"/>
  <c r="U3065" s="1"/>
  <c r="N3065"/>
  <c r="M3065"/>
  <c r="Y3065" s="1"/>
  <c r="L3065"/>
  <c r="K3065"/>
  <c r="Q2608"/>
  <c r="P2608"/>
  <c r="O2608"/>
  <c r="U2608" s="1"/>
  <c r="N2608"/>
  <c r="M2608"/>
  <c r="Y2608" s="1"/>
  <c r="L2608"/>
  <c r="K2608"/>
  <c r="Q2251"/>
  <c r="P2251"/>
  <c r="O2251"/>
  <c r="U2251" s="1"/>
  <c r="N2251"/>
  <c r="M2251"/>
  <c r="Y2251" s="1"/>
  <c r="L2251"/>
  <c r="K2251"/>
  <c r="Q1989"/>
  <c r="P1989"/>
  <c r="O1989"/>
  <c r="U1989" s="1"/>
  <c r="N1989"/>
  <c r="M1989"/>
  <c r="Y1989" s="1"/>
  <c r="L1989"/>
  <c r="K1989"/>
  <c r="Q1812"/>
  <c r="P1812"/>
  <c r="O1812"/>
  <c r="U1812" s="1"/>
  <c r="N1812"/>
  <c r="M1812"/>
  <c r="Y1812" s="1"/>
  <c r="L1812"/>
  <c r="K1812"/>
  <c r="Q1717"/>
  <c r="P1717"/>
  <c r="O1717"/>
  <c r="U1717" s="1"/>
  <c r="N1717"/>
  <c r="M1717"/>
  <c r="Y1717" s="1"/>
  <c r="L1717"/>
  <c r="K1717"/>
  <c r="Q1887"/>
  <c r="P1887"/>
  <c r="O1887"/>
  <c r="U1887" s="1"/>
  <c r="N1887"/>
  <c r="M1887"/>
  <c r="Y1887" s="1"/>
  <c r="L1887"/>
  <c r="K1887"/>
  <c r="Q2434"/>
  <c r="P2434"/>
  <c r="O2434"/>
  <c r="U2434" s="1"/>
  <c r="N2434"/>
  <c r="M2434"/>
  <c r="Y2434" s="1"/>
  <c r="L2434"/>
  <c r="K2434"/>
  <c r="Q3190"/>
  <c r="P3190"/>
  <c r="O3190"/>
  <c r="U3190" s="1"/>
  <c r="N3190"/>
  <c r="M3190"/>
  <c r="Y3190" s="1"/>
  <c r="L3190"/>
  <c r="K3190"/>
  <c r="Q2881"/>
  <c r="P2881"/>
  <c r="O2881"/>
  <c r="U2881" s="1"/>
  <c r="N2881"/>
  <c r="M2881"/>
  <c r="Y2881" s="1"/>
  <c r="L2881"/>
  <c r="K2881"/>
  <c r="Q2582"/>
  <c r="P2582"/>
  <c r="O2582"/>
  <c r="U2582" s="1"/>
  <c r="N2582"/>
  <c r="M2582"/>
  <c r="Y2582" s="1"/>
  <c r="L2582"/>
  <c r="K2582"/>
  <c r="Q2382"/>
  <c r="P2382"/>
  <c r="O2382"/>
  <c r="U2382" s="1"/>
  <c r="N2382"/>
  <c r="M2382"/>
  <c r="Y2382" s="1"/>
  <c r="L2382"/>
  <c r="K2382"/>
  <c r="Q2267"/>
  <c r="P2267"/>
  <c r="O2267"/>
  <c r="U2267" s="1"/>
  <c r="N2267"/>
  <c r="M2267"/>
  <c r="Y2267" s="1"/>
  <c r="L2267"/>
  <c r="K2267"/>
  <c r="Q2248"/>
  <c r="P2248"/>
  <c r="O2248"/>
  <c r="U2248" s="1"/>
  <c r="N2248"/>
  <c r="M2248"/>
  <c r="Y2248" s="1"/>
  <c r="L2248"/>
  <c r="K2248"/>
  <c r="Q2301"/>
  <c r="P2301"/>
  <c r="O2301"/>
  <c r="U2301" s="1"/>
  <c r="N2301"/>
  <c r="M2301"/>
  <c r="Y2301" s="1"/>
  <c r="L2301"/>
  <c r="K2301"/>
  <c r="Q2442"/>
  <c r="P2442"/>
  <c r="O2442"/>
  <c r="U2442" s="1"/>
  <c r="N2442"/>
  <c r="M2442"/>
  <c r="Y2442" s="1"/>
  <c r="L2442"/>
  <c r="K2442"/>
  <c r="Q3062"/>
  <c r="P3062"/>
  <c r="O3062"/>
  <c r="U3062" s="1"/>
  <c r="N3062"/>
  <c r="M3062"/>
  <c r="Y3062" s="1"/>
  <c r="L3062"/>
  <c r="K3062"/>
  <c r="Q2952"/>
  <c r="P2952"/>
  <c r="O2952"/>
  <c r="U2952" s="1"/>
  <c r="N2952"/>
  <c r="M2952"/>
  <c r="Y2952" s="1"/>
  <c r="L2952"/>
  <c r="K2952"/>
  <c r="Q2918"/>
  <c r="P2918"/>
  <c r="O2918"/>
  <c r="U2918" s="1"/>
  <c r="N2918"/>
  <c r="M2918"/>
  <c r="Y2918" s="1"/>
  <c r="L2918"/>
  <c r="K2918"/>
  <c r="Q2473"/>
  <c r="P2473"/>
  <c r="O2473"/>
  <c r="U2473" s="1"/>
  <c r="N2473"/>
  <c r="M2473"/>
  <c r="Y2473" s="1"/>
  <c r="L2473"/>
  <c r="K2473"/>
  <c r="Q2787"/>
  <c r="P2787"/>
  <c r="O2787"/>
  <c r="U2787" s="1"/>
  <c r="N2787"/>
  <c r="M2787"/>
  <c r="Y2787" s="1"/>
  <c r="L2787"/>
  <c r="K2787"/>
  <c r="Q3141"/>
  <c r="P3141"/>
  <c r="O3141"/>
  <c r="U3141" s="1"/>
  <c r="N3141"/>
  <c r="M3141"/>
  <c r="Y3141" s="1"/>
  <c r="L3141"/>
  <c r="K3141"/>
  <c r="Q1876"/>
  <c r="P1876"/>
  <c r="O1876"/>
  <c r="U1876" s="1"/>
  <c r="N1876"/>
  <c r="M1876"/>
  <c r="Y1876" s="1"/>
  <c r="L1876"/>
  <c r="K1876"/>
  <c r="Q2152"/>
  <c r="P2152"/>
  <c r="O2152"/>
  <c r="U2152" s="1"/>
  <c r="N2152"/>
  <c r="M2152"/>
  <c r="Y2152" s="1"/>
  <c r="L2152"/>
  <c r="K2152"/>
  <c r="Q2527"/>
  <c r="P2527"/>
  <c r="O2527"/>
  <c r="U2527" s="1"/>
  <c r="N2527"/>
  <c r="M2527"/>
  <c r="Y2527" s="1"/>
  <c r="L2527"/>
  <c r="K2527"/>
  <c r="Q3000"/>
  <c r="P3000"/>
  <c r="O3000"/>
  <c r="U3000" s="1"/>
  <c r="N3000"/>
  <c r="M3000"/>
  <c r="Y3000" s="1"/>
  <c r="L3000"/>
  <c r="K3000"/>
  <c r="Q1209"/>
  <c r="P1209"/>
  <c r="O1209"/>
  <c r="U1209" s="1"/>
  <c r="N1209"/>
  <c r="M1209"/>
  <c r="Y1209" s="1"/>
  <c r="L1209"/>
  <c r="K1209"/>
  <c r="Q1657"/>
  <c r="P1657"/>
  <c r="O1657"/>
  <c r="U1657" s="1"/>
  <c r="N1657"/>
  <c r="M1657"/>
  <c r="Y1657" s="1"/>
  <c r="L1657"/>
  <c r="K1657"/>
  <c r="Q1985"/>
  <c r="P1985"/>
  <c r="O1985"/>
  <c r="U1985" s="1"/>
  <c r="N1985"/>
  <c r="M1985"/>
  <c r="Y1985" s="1"/>
  <c r="L1985"/>
  <c r="K1985"/>
  <c r="Q2415"/>
  <c r="P2415"/>
  <c r="O2415"/>
  <c r="U2415" s="1"/>
  <c r="N2415"/>
  <c r="M2415"/>
  <c r="Y2415" s="1"/>
  <c r="L2415"/>
  <c r="K2415"/>
  <c r="Q2970"/>
  <c r="P2970"/>
  <c r="O2970"/>
  <c r="U2970" s="1"/>
  <c r="N2970"/>
  <c r="M2970"/>
  <c r="Y2970" s="1"/>
  <c r="L2970"/>
  <c r="K2970"/>
  <c r="Q772"/>
  <c r="P772"/>
  <c r="O772"/>
  <c r="U772" s="1"/>
  <c r="N772"/>
  <c r="M772"/>
  <c r="Y772" s="1"/>
  <c r="L772"/>
  <c r="K772"/>
  <c r="Q791"/>
  <c r="P791"/>
  <c r="O791"/>
  <c r="U791" s="1"/>
  <c r="N791"/>
  <c r="M791"/>
  <c r="Y791" s="1"/>
  <c r="L791"/>
  <c r="K791"/>
  <c r="Q869"/>
  <c r="P869"/>
  <c r="O869"/>
  <c r="U869" s="1"/>
  <c r="N869"/>
  <c r="M869"/>
  <c r="Y869" s="1"/>
  <c r="L869"/>
  <c r="K869"/>
  <c r="Q1062"/>
  <c r="P1062"/>
  <c r="O1062"/>
  <c r="N1062"/>
  <c r="M1062"/>
  <c r="L1062"/>
  <c r="K1062"/>
  <c r="Q1295"/>
  <c r="P1295"/>
  <c r="O1295"/>
  <c r="U1295" s="1"/>
  <c r="N1295"/>
  <c r="M1295"/>
  <c r="Y1295" s="1"/>
  <c r="L1295"/>
  <c r="K1295"/>
  <c r="Q1563"/>
  <c r="P1563"/>
  <c r="O1563"/>
  <c r="U1563" s="1"/>
  <c r="N1563"/>
  <c r="M1563"/>
  <c r="Y1563" s="1"/>
  <c r="L1563"/>
  <c r="K1563"/>
  <c r="Q1936"/>
  <c r="P1936"/>
  <c r="O1936"/>
  <c r="U1936" s="1"/>
  <c r="N1936"/>
  <c r="M1936"/>
  <c r="Y1936" s="1"/>
  <c r="L1936"/>
  <c r="K1936"/>
  <c r="Q2449"/>
  <c r="P2449"/>
  <c r="O2449"/>
  <c r="U2449" s="1"/>
  <c r="N2449"/>
  <c r="M2449"/>
  <c r="Y2449" s="1"/>
  <c r="L2449"/>
  <c r="K2449"/>
  <c r="Q3066"/>
  <c r="P3066"/>
  <c r="O3066"/>
  <c r="U3066" s="1"/>
  <c r="N3066"/>
  <c r="M3066"/>
  <c r="Y3066" s="1"/>
  <c r="L3066"/>
  <c r="K3066"/>
  <c r="Q474"/>
  <c r="P474"/>
  <c r="O474"/>
  <c r="U474" s="1"/>
  <c r="N474"/>
  <c r="M474"/>
  <c r="Y474" s="1"/>
  <c r="L474"/>
  <c r="K474"/>
  <c r="Q482"/>
  <c r="P482"/>
  <c r="O482"/>
  <c r="U482" s="1"/>
  <c r="N482"/>
  <c r="M482"/>
  <c r="Y482" s="1"/>
  <c r="L482"/>
  <c r="K482"/>
  <c r="Q543"/>
  <c r="P543"/>
  <c r="O543"/>
  <c r="U543" s="1"/>
  <c r="N543"/>
  <c r="M543"/>
  <c r="Y543" s="1"/>
  <c r="L543"/>
  <c r="K543"/>
  <c r="Q691"/>
  <c r="P691"/>
  <c r="O691"/>
  <c r="U691" s="1"/>
  <c r="N691"/>
  <c r="M691"/>
  <c r="Y691" s="1"/>
  <c r="L691"/>
  <c r="K691"/>
  <c r="Q916"/>
  <c r="P916"/>
  <c r="O916"/>
  <c r="U916" s="1"/>
  <c r="N916"/>
  <c r="M916"/>
  <c r="Y916" s="1"/>
  <c r="L916"/>
  <c r="K916"/>
  <c r="Q1240"/>
  <c r="P1240"/>
  <c r="O1240"/>
  <c r="U1240" s="1"/>
  <c r="N1240"/>
  <c r="M1240"/>
  <c r="Y1240" s="1"/>
  <c r="L1240"/>
  <c r="K1240"/>
  <c r="Q1574"/>
  <c r="P1574"/>
  <c r="O1574"/>
  <c r="U1574" s="1"/>
  <c r="N1574"/>
  <c r="M1574"/>
  <c r="Y1574" s="1"/>
  <c r="L1574"/>
  <c r="K1574"/>
  <c r="Q2023"/>
  <c r="P2023"/>
  <c r="O2023"/>
  <c r="U2023" s="1"/>
  <c r="N2023"/>
  <c r="M2023"/>
  <c r="Y2023" s="1"/>
  <c r="L2023"/>
  <c r="K2023"/>
  <c r="Q2614"/>
  <c r="P2614"/>
  <c r="O2614"/>
  <c r="U2614" s="1"/>
  <c r="N2614"/>
  <c r="M2614"/>
  <c r="Y2614" s="1"/>
  <c r="L2614"/>
  <c r="K2614"/>
  <c r="Q651"/>
  <c r="P651"/>
  <c r="O651"/>
  <c r="U651" s="1"/>
  <c r="N651"/>
  <c r="M651"/>
  <c r="Y651" s="1"/>
  <c r="L651"/>
  <c r="K651"/>
  <c r="Q425"/>
  <c r="P425"/>
  <c r="O425"/>
  <c r="U425" s="1"/>
  <c r="N425"/>
  <c r="M425"/>
  <c r="Y425" s="1"/>
  <c r="L425"/>
  <c r="K425"/>
  <c r="Q626"/>
  <c r="P626"/>
  <c r="O626"/>
  <c r="U626" s="1"/>
  <c r="N626"/>
  <c r="M626"/>
  <c r="Y626" s="1"/>
  <c r="L626"/>
  <c r="K626"/>
  <c r="Q915"/>
  <c r="P915"/>
  <c r="O915"/>
  <c r="U915" s="1"/>
  <c r="N915"/>
  <c r="M915"/>
  <c r="Y915" s="1"/>
  <c r="L915"/>
  <c r="K915"/>
  <c r="Q1309"/>
  <c r="P1309"/>
  <c r="O1309"/>
  <c r="U1309" s="1"/>
  <c r="N1309"/>
  <c r="M1309"/>
  <c r="Y1309" s="1"/>
  <c r="L1309"/>
  <c r="K1309"/>
  <c r="Q1695"/>
  <c r="P1695"/>
  <c r="O1695"/>
  <c r="U1695" s="1"/>
  <c r="N1695"/>
  <c r="M1695"/>
  <c r="Y1695" s="1"/>
  <c r="L1695"/>
  <c r="K1695"/>
  <c r="Q2249"/>
  <c r="P2249"/>
  <c r="O2249"/>
  <c r="U2249" s="1"/>
  <c r="N2249"/>
  <c r="M2249"/>
  <c r="Y2249" s="1"/>
  <c r="L2249"/>
  <c r="K2249"/>
  <c r="Q2946"/>
  <c r="P2946"/>
  <c r="O2946"/>
  <c r="U2946" s="1"/>
  <c r="N2946"/>
  <c r="M2946"/>
  <c r="Y2946" s="1"/>
  <c r="L2946"/>
  <c r="K2946"/>
  <c r="Q2840"/>
  <c r="P2840"/>
  <c r="O2840"/>
  <c r="U2840" s="1"/>
  <c r="N2840"/>
  <c r="M2840"/>
  <c r="Y2840" s="1"/>
  <c r="L2840"/>
  <c r="K2840"/>
  <c r="Q1172"/>
  <c r="P1172"/>
  <c r="O1172"/>
  <c r="U1172" s="1"/>
  <c r="N1172"/>
  <c r="M1172"/>
  <c r="Y1172" s="1"/>
  <c r="L1172"/>
  <c r="K1172"/>
  <c r="Q766"/>
  <c r="P766"/>
  <c r="O766"/>
  <c r="U766" s="1"/>
  <c r="N766"/>
  <c r="M766"/>
  <c r="Y766" s="1"/>
  <c r="L766"/>
  <c r="K766"/>
  <c r="Q487"/>
  <c r="P487"/>
  <c r="O487"/>
  <c r="U487" s="1"/>
  <c r="N487"/>
  <c r="M487"/>
  <c r="Y487" s="1"/>
  <c r="L487"/>
  <c r="K487"/>
  <c r="Q250"/>
  <c r="P250"/>
  <c r="O250"/>
  <c r="U250" s="1"/>
  <c r="N250"/>
  <c r="M250"/>
  <c r="Y250" s="1"/>
  <c r="L250"/>
  <c r="K250"/>
  <c r="Q322"/>
  <c r="P322"/>
  <c r="O322"/>
  <c r="U322" s="1"/>
  <c r="N322"/>
  <c r="M322"/>
  <c r="Y322" s="1"/>
  <c r="L322"/>
  <c r="K322"/>
  <c r="Q413"/>
  <c r="P413"/>
  <c r="O413"/>
  <c r="U413" s="1"/>
  <c r="N413"/>
  <c r="M413"/>
  <c r="Y413" s="1"/>
  <c r="L413"/>
  <c r="K413"/>
  <c r="Q674"/>
  <c r="P674"/>
  <c r="O674"/>
  <c r="U674" s="1"/>
  <c r="N674"/>
  <c r="M674"/>
  <c r="Y674" s="1"/>
  <c r="L674"/>
  <c r="K674"/>
  <c r="Q1059"/>
  <c r="P1059"/>
  <c r="O1059"/>
  <c r="U1059" s="1"/>
  <c r="N1059"/>
  <c r="M1059"/>
  <c r="Y1059" s="1"/>
  <c r="L1059"/>
  <c r="K1059"/>
  <c r="Q1475"/>
  <c r="P1475"/>
  <c r="O1475"/>
  <c r="U1475" s="1"/>
  <c r="N1475"/>
  <c r="M1475"/>
  <c r="Y1475" s="1"/>
  <c r="L1475"/>
  <c r="K1475"/>
  <c r="Q1957"/>
  <c r="P1957"/>
  <c r="O1957"/>
  <c r="U1957" s="1"/>
  <c r="N1957"/>
  <c r="M1957"/>
  <c r="Y1957" s="1"/>
  <c r="L1957"/>
  <c r="K1957"/>
  <c r="Q2609"/>
  <c r="P2609"/>
  <c r="O2609"/>
  <c r="U2609" s="1"/>
  <c r="N2609"/>
  <c r="M2609"/>
  <c r="Y2609" s="1"/>
  <c r="L2609"/>
  <c r="K2609"/>
  <c r="Q2735"/>
  <c r="P2735"/>
  <c r="O2735"/>
  <c r="U2735" s="1"/>
  <c r="N2735"/>
  <c r="M2735"/>
  <c r="Y2735" s="1"/>
  <c r="L2735"/>
  <c r="K2735"/>
  <c r="Q2028"/>
  <c r="P2028"/>
  <c r="O2028"/>
  <c r="U2028" s="1"/>
  <c r="N2028"/>
  <c r="M2028"/>
  <c r="Y2028" s="1"/>
  <c r="L2028"/>
  <c r="K2028"/>
  <c r="Q1504"/>
  <c r="P1504"/>
  <c r="O1504"/>
  <c r="U1504" s="1"/>
  <c r="N1504"/>
  <c r="M1504"/>
  <c r="Y1504" s="1"/>
  <c r="L1504"/>
  <c r="K1504"/>
  <c r="Q660"/>
  <c r="P660"/>
  <c r="O660"/>
  <c r="U660" s="1"/>
  <c r="N660"/>
  <c r="M660"/>
  <c r="Y660" s="1"/>
  <c r="L660"/>
  <c r="K660"/>
  <c r="Q159"/>
  <c r="P159"/>
  <c r="O159"/>
  <c r="U159" s="1"/>
  <c r="N159"/>
  <c r="M159"/>
  <c r="Y159" s="1"/>
  <c r="L159"/>
  <c r="K159"/>
  <c r="Q183"/>
  <c r="P183"/>
  <c r="O183"/>
  <c r="U183" s="1"/>
  <c r="N183"/>
  <c r="M183"/>
  <c r="Y183" s="1"/>
  <c r="L183"/>
  <c r="K183"/>
  <c r="Q239"/>
  <c r="P239"/>
  <c r="O239"/>
  <c r="U239" s="1"/>
  <c r="N239"/>
  <c r="M239"/>
  <c r="Y239" s="1"/>
  <c r="L239"/>
  <c r="K239"/>
  <c r="Q336"/>
  <c r="P336"/>
  <c r="O336"/>
  <c r="U336" s="1"/>
  <c r="N336"/>
  <c r="M336"/>
  <c r="Y336" s="1"/>
  <c r="L336"/>
  <c r="K336"/>
  <c r="Q513"/>
  <c r="P513"/>
  <c r="O513"/>
  <c r="U513" s="1"/>
  <c r="N513"/>
  <c r="M513"/>
  <c r="Y513" s="1"/>
  <c r="L513"/>
  <c r="K513"/>
  <c r="Q849"/>
  <c r="P849"/>
  <c r="O849"/>
  <c r="U849" s="1"/>
  <c r="N849"/>
  <c r="M849"/>
  <c r="Y849" s="1"/>
  <c r="L849"/>
  <c r="K849"/>
  <c r="Q1298"/>
  <c r="P1298"/>
  <c r="O1298"/>
  <c r="U1298" s="1"/>
  <c r="N1298"/>
  <c r="M1298"/>
  <c r="Y1298" s="1"/>
  <c r="L1298"/>
  <c r="K1298"/>
  <c r="Q1741"/>
  <c r="P1741"/>
  <c r="O1741"/>
  <c r="U1741" s="1"/>
  <c r="N1741"/>
  <c r="M1741"/>
  <c r="Y1741" s="1"/>
  <c r="L1741"/>
  <c r="K1741"/>
  <c r="Q2365"/>
  <c r="P2365"/>
  <c r="O2365"/>
  <c r="U2365" s="1"/>
  <c r="N2365"/>
  <c r="M2365"/>
  <c r="Y2365" s="1"/>
  <c r="L2365"/>
  <c r="K2365"/>
  <c r="Q3121"/>
  <c r="P3121"/>
  <c r="O3121"/>
  <c r="U3121" s="1"/>
  <c r="N3121"/>
  <c r="M3121"/>
  <c r="Y3121" s="1"/>
  <c r="L3121"/>
  <c r="K3121"/>
  <c r="Q2707"/>
  <c r="P2707"/>
  <c r="O2707"/>
  <c r="U2707" s="1"/>
  <c r="N2707"/>
  <c r="M2707"/>
  <c r="Y2707" s="1"/>
  <c r="L2707"/>
  <c r="K2707"/>
  <c r="Q1997"/>
  <c r="P1997"/>
  <c r="O1997"/>
  <c r="U1997" s="1"/>
  <c r="N1997"/>
  <c r="M1997"/>
  <c r="Y1997" s="1"/>
  <c r="L1997"/>
  <c r="K1997"/>
  <c r="Q1476"/>
  <c r="P1476"/>
  <c r="O1476"/>
  <c r="U1476" s="1"/>
  <c r="N1476"/>
  <c r="M1476"/>
  <c r="Y1476" s="1"/>
  <c r="L1476"/>
  <c r="K1476"/>
  <c r="Q1012"/>
  <c r="P1012"/>
  <c r="O1012"/>
  <c r="U1012" s="1"/>
  <c r="N1012"/>
  <c r="M1012"/>
  <c r="Y1012" s="1"/>
  <c r="L1012"/>
  <c r="K1012"/>
  <c r="Q609"/>
  <c r="P609"/>
  <c r="O609"/>
  <c r="U609" s="1"/>
  <c r="N609"/>
  <c r="M609"/>
  <c r="Y609" s="1"/>
  <c r="L609"/>
  <c r="K609"/>
  <c r="Q174"/>
  <c r="P174"/>
  <c r="O174"/>
  <c r="U174" s="1"/>
  <c r="N174"/>
  <c r="M174"/>
  <c r="Y174" s="1"/>
  <c r="L174"/>
  <c r="K174"/>
  <c r="Q131"/>
  <c r="P131"/>
  <c r="O131"/>
  <c r="U131" s="1"/>
  <c r="N131"/>
  <c r="M131"/>
  <c r="Y131" s="1"/>
  <c r="L131"/>
  <c r="K131"/>
  <c r="Q122"/>
  <c r="P122"/>
  <c r="O122"/>
  <c r="U122" s="1"/>
  <c r="N122"/>
  <c r="M122"/>
  <c r="Y122" s="1"/>
  <c r="L122"/>
  <c r="K122"/>
  <c r="Q138"/>
  <c r="P138"/>
  <c r="O138"/>
  <c r="U138" s="1"/>
  <c r="N138"/>
  <c r="M138"/>
  <c r="Y138" s="1"/>
  <c r="L138"/>
  <c r="K138"/>
  <c r="Q192"/>
  <c r="P192"/>
  <c r="O192"/>
  <c r="U192" s="1"/>
  <c r="N192"/>
  <c r="M192"/>
  <c r="Y192" s="1"/>
  <c r="L192"/>
  <c r="K192"/>
  <c r="Q281"/>
  <c r="P281"/>
  <c r="O281"/>
  <c r="U281" s="1"/>
  <c r="N281"/>
  <c r="M281"/>
  <c r="Y281" s="1"/>
  <c r="L281"/>
  <c r="K281"/>
  <c r="Q400"/>
  <c r="P400"/>
  <c r="O400"/>
  <c r="U400" s="1"/>
  <c r="N400"/>
  <c r="M400"/>
  <c r="Y400" s="1"/>
  <c r="L400"/>
  <c r="K400"/>
  <c r="Q1163"/>
  <c r="P1163"/>
  <c r="O1163"/>
  <c r="U1163" s="1"/>
  <c r="N1163"/>
  <c r="M1163"/>
  <c r="Y1163" s="1"/>
  <c r="L1163"/>
  <c r="K1163"/>
  <c r="Q1611"/>
  <c r="P1611"/>
  <c r="O1611"/>
  <c r="U1611" s="1"/>
  <c r="N1611"/>
  <c r="M1611"/>
  <c r="Y1611" s="1"/>
  <c r="L1611"/>
  <c r="K1611"/>
  <c r="Q2201"/>
  <c r="P2201"/>
  <c r="O2201"/>
  <c r="U2201" s="1"/>
  <c r="N2201"/>
  <c r="M2201"/>
  <c r="Y2201" s="1"/>
  <c r="L2201"/>
  <c r="K2201"/>
  <c r="Q2957"/>
  <c r="P2957"/>
  <c r="O2957"/>
  <c r="U2957" s="1"/>
  <c r="N2957"/>
  <c r="M2957"/>
  <c r="Y2957" s="1"/>
  <c r="L2957"/>
  <c r="K2957"/>
  <c r="Q2747"/>
  <c r="P2747"/>
  <c r="O2747"/>
  <c r="U2747" s="1"/>
  <c r="N2747"/>
  <c r="M2747"/>
  <c r="Y2747" s="1"/>
  <c r="L2747"/>
  <c r="K2747"/>
  <c r="Q2026"/>
  <c r="P2026"/>
  <c r="O2026"/>
  <c r="U2026" s="1"/>
  <c r="N2026"/>
  <c r="M2026"/>
  <c r="Y2026" s="1"/>
  <c r="L2026"/>
  <c r="K2026"/>
  <c r="Q1033"/>
  <c r="P1033"/>
  <c r="O1033"/>
  <c r="U1033" s="1"/>
  <c r="N1033"/>
  <c r="M1033"/>
  <c r="Y1033" s="1"/>
  <c r="L1033"/>
  <c r="K1033"/>
  <c r="Q619"/>
  <c r="P619"/>
  <c r="O619"/>
  <c r="U619" s="1"/>
  <c r="N619"/>
  <c r="M619"/>
  <c r="Y619" s="1"/>
  <c r="L619"/>
  <c r="K619"/>
  <c r="Q367"/>
  <c r="P367"/>
  <c r="O367"/>
  <c r="U367" s="1"/>
  <c r="N367"/>
  <c r="M367"/>
  <c r="Y367" s="1"/>
  <c r="L367"/>
  <c r="K367"/>
  <c r="Q247"/>
  <c r="P247"/>
  <c r="O247"/>
  <c r="U247" s="1"/>
  <c r="N247"/>
  <c r="M247"/>
  <c r="Y247" s="1"/>
  <c r="L247"/>
  <c r="K247"/>
  <c r="Q167"/>
  <c r="P167"/>
  <c r="O167"/>
  <c r="U167" s="1"/>
  <c r="N167"/>
  <c r="M167"/>
  <c r="Y167" s="1"/>
  <c r="L167"/>
  <c r="K167"/>
  <c r="Q124"/>
  <c r="P124"/>
  <c r="O124"/>
  <c r="U124" s="1"/>
  <c r="N124"/>
  <c r="M124"/>
  <c r="Y124" s="1"/>
  <c r="L124"/>
  <c r="K124"/>
  <c r="Q118"/>
  <c r="P118"/>
  <c r="O118"/>
  <c r="U118" s="1"/>
  <c r="N118"/>
  <c r="M118"/>
  <c r="Y118" s="1"/>
  <c r="L118"/>
  <c r="K118"/>
  <c r="Q129"/>
  <c r="P129"/>
  <c r="O129"/>
  <c r="U129" s="1"/>
  <c r="N129"/>
  <c r="M129"/>
  <c r="Y129" s="1"/>
  <c r="L129"/>
  <c r="K129"/>
  <c r="Q175"/>
  <c r="P175"/>
  <c r="O175"/>
  <c r="U175" s="1"/>
  <c r="N175"/>
  <c r="M175"/>
  <c r="Y175" s="1"/>
  <c r="L175"/>
  <c r="K175"/>
  <c r="Q252"/>
  <c r="P252"/>
  <c r="O252"/>
  <c r="U252" s="1"/>
  <c r="N252"/>
  <c r="M252"/>
  <c r="Y252" s="1"/>
  <c r="L252"/>
  <c r="K252"/>
  <c r="Q386"/>
  <c r="P386"/>
  <c r="O386"/>
  <c r="U386" s="1"/>
  <c r="N386"/>
  <c r="M386"/>
  <c r="Y386" s="1"/>
  <c r="L386"/>
  <c r="K386"/>
  <c r="Q656"/>
  <c r="P656"/>
  <c r="O656"/>
  <c r="U656" s="1"/>
  <c r="N656"/>
  <c r="M656"/>
  <c r="Y656" s="1"/>
  <c r="L656"/>
  <c r="K656"/>
  <c r="Q1088"/>
  <c r="P1088"/>
  <c r="O1088"/>
  <c r="U1088" s="1"/>
  <c r="N1088"/>
  <c r="M1088"/>
  <c r="Y1088" s="1"/>
  <c r="L1088"/>
  <c r="K1088"/>
  <c r="Q1540"/>
  <c r="P1540"/>
  <c r="O1540"/>
  <c r="U1540" s="1"/>
  <c r="N1540"/>
  <c r="M1540"/>
  <c r="Y1540" s="1"/>
  <c r="L1540"/>
  <c r="K1540"/>
  <c r="Q2100"/>
  <c r="P2100"/>
  <c r="O2100"/>
  <c r="U2100" s="1"/>
  <c r="N2100"/>
  <c r="M2100"/>
  <c r="Y2100" s="1"/>
  <c r="L2100"/>
  <c r="K2100"/>
  <c r="Q2845"/>
  <c r="P2845"/>
  <c r="O2845"/>
  <c r="U2845" s="1"/>
  <c r="N2845"/>
  <c r="M2845"/>
  <c r="Y2845" s="1"/>
  <c r="L2845"/>
  <c r="K2845"/>
  <c r="Q2870"/>
  <c r="P2870"/>
  <c r="O2870"/>
  <c r="U2870" s="1"/>
  <c r="N2870"/>
  <c r="M2870"/>
  <c r="Y2870" s="1"/>
  <c r="L2870"/>
  <c r="K2870"/>
  <c r="Q2129"/>
  <c r="P2129"/>
  <c r="O2129"/>
  <c r="U2129" s="1"/>
  <c r="N2129"/>
  <c r="M2129"/>
  <c r="Y2129" s="1"/>
  <c r="L2129"/>
  <c r="K2129"/>
  <c r="Q1560"/>
  <c r="P1560"/>
  <c r="O1560"/>
  <c r="U1560" s="1"/>
  <c r="N1560"/>
  <c r="M1560"/>
  <c r="Y1560" s="1"/>
  <c r="L1560"/>
  <c r="K1560"/>
  <c r="Q1106"/>
  <c r="P1106"/>
  <c r="O1106"/>
  <c r="U1106" s="1"/>
  <c r="N1106"/>
  <c r="M1106"/>
  <c r="Y1106" s="1"/>
  <c r="L1106"/>
  <c r="K1106"/>
  <c r="Q679"/>
  <c r="P679"/>
  <c r="O679"/>
  <c r="U679" s="1"/>
  <c r="N679"/>
  <c r="M679"/>
  <c r="Y679" s="1"/>
  <c r="L679"/>
  <c r="K679"/>
  <c r="Q392"/>
  <c r="P392"/>
  <c r="O392"/>
  <c r="U392" s="1"/>
  <c r="N392"/>
  <c r="M392"/>
  <c r="Y392" s="1"/>
  <c r="L392"/>
  <c r="K392"/>
  <c r="Q267"/>
  <c r="P267"/>
  <c r="O267"/>
  <c r="U267" s="1"/>
  <c r="N267"/>
  <c r="M267"/>
  <c r="Y267" s="1"/>
  <c r="L267"/>
  <c r="K267"/>
  <c r="Q137"/>
  <c r="P137"/>
  <c r="O137"/>
  <c r="U137" s="1"/>
  <c r="N137"/>
  <c r="M137"/>
  <c r="Y137" s="1"/>
  <c r="L137"/>
  <c r="K137"/>
  <c r="Q123"/>
  <c r="P123"/>
  <c r="O123"/>
  <c r="U123" s="1"/>
  <c r="N123"/>
  <c r="M123"/>
  <c r="Y123" s="1"/>
  <c r="L123"/>
  <c r="K123"/>
  <c r="Q133"/>
  <c r="P133"/>
  <c r="O133"/>
  <c r="U133" s="1"/>
  <c r="N133"/>
  <c r="M133"/>
  <c r="Y133" s="1"/>
  <c r="L133"/>
  <c r="K133"/>
  <c r="Q259"/>
  <c r="P259"/>
  <c r="O259"/>
  <c r="U259" s="1"/>
  <c r="N259"/>
  <c r="M259"/>
  <c r="Y259" s="1"/>
  <c r="L259"/>
  <c r="K259"/>
  <c r="Q652"/>
  <c r="P652"/>
  <c r="O652"/>
  <c r="U652" s="1"/>
  <c r="N652"/>
  <c r="M652"/>
  <c r="Y652" s="1"/>
  <c r="L652"/>
  <c r="K652"/>
  <c r="Q1076"/>
  <c r="P1076"/>
  <c r="O1076"/>
  <c r="U1076" s="1"/>
  <c r="N1076"/>
  <c r="M1076"/>
  <c r="Y1076" s="1"/>
  <c r="L1076"/>
  <c r="K1076"/>
  <c r="Q1523"/>
  <c r="P1523"/>
  <c r="O1523"/>
  <c r="U1523" s="1"/>
  <c r="N1523"/>
  <c r="M1523"/>
  <c r="Y1523" s="1"/>
  <c r="L1523"/>
  <c r="K1523"/>
  <c r="Q2068"/>
  <c r="P2068"/>
  <c r="O2068"/>
  <c r="U2068" s="1"/>
  <c r="N2068"/>
  <c r="M2068"/>
  <c r="Y2068" s="1"/>
  <c r="L2068"/>
  <c r="K2068"/>
  <c r="Q2806"/>
  <c r="P2806"/>
  <c r="O2806"/>
  <c r="U2806" s="1"/>
  <c r="N2806"/>
  <c r="M2806"/>
  <c r="Y2806" s="1"/>
  <c r="L2806"/>
  <c r="K2806"/>
  <c r="Q3041"/>
  <c r="P3041"/>
  <c r="O3041"/>
  <c r="U3041" s="1"/>
  <c r="N3041"/>
  <c r="M3041"/>
  <c r="Y3041" s="1"/>
  <c r="L3041"/>
  <c r="K3041"/>
  <c r="Q2298"/>
  <c r="P2298"/>
  <c r="O2298"/>
  <c r="U2298" s="1"/>
  <c r="N2298"/>
  <c r="M2298"/>
  <c r="Y2298" s="1"/>
  <c r="L2298"/>
  <c r="K2298"/>
  <c r="Q1687"/>
  <c r="P1687"/>
  <c r="O1687"/>
  <c r="U1687" s="1"/>
  <c r="N1687"/>
  <c r="M1687"/>
  <c r="Y1687" s="1"/>
  <c r="L1687"/>
  <c r="K1687"/>
  <c r="Q812"/>
  <c r="P812"/>
  <c r="O812"/>
  <c r="U812" s="1"/>
  <c r="N812"/>
  <c r="M812"/>
  <c r="Y812" s="1"/>
  <c r="L812"/>
  <c r="K812"/>
  <c r="Q484"/>
  <c r="P484"/>
  <c r="O484"/>
  <c r="U484" s="1"/>
  <c r="N484"/>
  <c r="M484"/>
  <c r="Y484" s="1"/>
  <c r="L484"/>
  <c r="K484"/>
  <c r="Q326"/>
  <c r="P326"/>
  <c r="O326"/>
  <c r="U326" s="1"/>
  <c r="N326"/>
  <c r="M326"/>
  <c r="Y326" s="1"/>
  <c r="L326"/>
  <c r="K326"/>
  <c r="Q231"/>
  <c r="P231"/>
  <c r="O231"/>
  <c r="U231" s="1"/>
  <c r="N231"/>
  <c r="M231"/>
  <c r="Y231" s="1"/>
  <c r="L231"/>
  <c r="K231"/>
  <c r="Q179"/>
  <c r="P179"/>
  <c r="O179"/>
  <c r="U179" s="1"/>
  <c r="N179"/>
  <c r="M179"/>
  <c r="Y179" s="1"/>
  <c r="L179"/>
  <c r="K179"/>
  <c r="Q160"/>
  <c r="P160"/>
  <c r="O160"/>
  <c r="U160" s="1"/>
  <c r="N160"/>
  <c r="M160"/>
  <c r="Y160" s="1"/>
  <c r="L160"/>
  <c r="K160"/>
  <c r="Q170"/>
  <c r="P170"/>
  <c r="O170"/>
  <c r="U170" s="1"/>
  <c r="N170"/>
  <c r="M170"/>
  <c r="Y170" s="1"/>
  <c r="L170"/>
  <c r="K170"/>
  <c r="Q208"/>
  <c r="P208"/>
  <c r="O208"/>
  <c r="U208" s="1"/>
  <c r="N208"/>
  <c r="M208"/>
  <c r="Y208" s="1"/>
  <c r="L208"/>
  <c r="K208"/>
  <c r="Q295"/>
  <c r="P295"/>
  <c r="O295"/>
  <c r="U295" s="1"/>
  <c r="N295"/>
  <c r="M295"/>
  <c r="Y295" s="1"/>
  <c r="L295"/>
  <c r="K295"/>
  <c r="Q403"/>
  <c r="P403"/>
  <c r="O403"/>
  <c r="U403" s="1"/>
  <c r="N403"/>
  <c r="M403"/>
  <c r="Y403" s="1"/>
  <c r="L403"/>
  <c r="K403"/>
  <c r="Q701"/>
  <c r="P701"/>
  <c r="O701"/>
  <c r="U701" s="1"/>
  <c r="N701"/>
  <c r="M701"/>
  <c r="Y701" s="1"/>
  <c r="L701"/>
  <c r="K701"/>
  <c r="Q1112"/>
  <c r="P1112"/>
  <c r="O1112"/>
  <c r="U1112" s="1"/>
  <c r="N1112"/>
  <c r="M1112"/>
  <c r="Y1112" s="1"/>
  <c r="L1112"/>
  <c r="K1112"/>
  <c r="Q1556"/>
  <c r="P1556"/>
  <c r="O1556"/>
  <c r="U1556" s="1"/>
  <c r="N1556"/>
  <c r="M1556"/>
  <c r="Y1556" s="1"/>
  <c r="L1556"/>
  <c r="K1556"/>
  <c r="Q2107"/>
  <c r="P2107"/>
  <c r="O2107"/>
  <c r="U2107" s="1"/>
  <c r="N2107"/>
  <c r="M2107"/>
  <c r="Y2107" s="1"/>
  <c r="L2107"/>
  <c r="K2107"/>
  <c r="Q2831"/>
  <c r="P2831"/>
  <c r="O2831"/>
  <c r="U2831" s="1"/>
  <c r="N2831"/>
  <c r="M2831"/>
  <c r="Y2831" s="1"/>
  <c r="L2831"/>
  <c r="K2831"/>
  <c r="Q2539"/>
  <c r="P2539"/>
  <c r="O2539"/>
  <c r="U2539" s="1"/>
  <c r="N2539"/>
  <c r="M2539"/>
  <c r="Y2539" s="1"/>
  <c r="L2539"/>
  <c r="K2539"/>
  <c r="Q1889"/>
  <c r="P1889"/>
  <c r="O1889"/>
  <c r="U1889" s="1"/>
  <c r="N1889"/>
  <c r="M1889"/>
  <c r="Y1889" s="1"/>
  <c r="L1889"/>
  <c r="K1889"/>
  <c r="Q1431"/>
  <c r="P1431"/>
  <c r="O1431"/>
  <c r="U1431" s="1"/>
  <c r="N1431"/>
  <c r="M1431"/>
  <c r="Y1431" s="1"/>
  <c r="L1431"/>
  <c r="K1431"/>
  <c r="Q1007"/>
  <c r="P1007"/>
  <c r="O1007"/>
  <c r="U1007" s="1"/>
  <c r="N1007"/>
  <c r="M1007"/>
  <c r="Y1007" s="1"/>
  <c r="L1007"/>
  <c r="K1007"/>
  <c r="Q648"/>
  <c r="P648"/>
  <c r="O648"/>
  <c r="U648" s="1"/>
  <c r="N648"/>
  <c r="M648"/>
  <c r="Y648" s="1"/>
  <c r="L648"/>
  <c r="K648"/>
  <c r="Q396"/>
  <c r="P396"/>
  <c r="O396"/>
  <c r="U396" s="1"/>
  <c r="N396"/>
  <c r="M396"/>
  <c r="Y396" s="1"/>
  <c r="L396"/>
  <c r="K396"/>
  <c r="Q314"/>
  <c r="P314"/>
  <c r="O314"/>
  <c r="U314" s="1"/>
  <c r="N314"/>
  <c r="M314"/>
  <c r="Y314" s="1"/>
  <c r="L314"/>
  <c r="K314"/>
  <c r="Q222"/>
  <c r="P222"/>
  <c r="O222"/>
  <c r="U222" s="1"/>
  <c r="N222"/>
  <c r="M222"/>
  <c r="Y222" s="1"/>
  <c r="L222"/>
  <c r="K222"/>
  <c r="Q233"/>
  <c r="P233"/>
  <c r="O233"/>
  <c r="U233" s="1"/>
  <c r="N233"/>
  <c r="M233"/>
  <c r="Y233" s="1"/>
  <c r="L233"/>
  <c r="K233"/>
  <c r="Q274"/>
  <c r="P274"/>
  <c r="O274"/>
  <c r="U274" s="1"/>
  <c r="N274"/>
  <c r="M274"/>
  <c r="Y274" s="1"/>
  <c r="L274"/>
  <c r="K274"/>
  <c r="Q520"/>
  <c r="P520"/>
  <c r="O520"/>
  <c r="U520" s="1"/>
  <c r="N520"/>
  <c r="M520"/>
  <c r="Y520" s="1"/>
  <c r="L520"/>
  <c r="K520"/>
  <c r="Q823"/>
  <c r="P823"/>
  <c r="O823"/>
  <c r="U823" s="1"/>
  <c r="N823"/>
  <c r="M823"/>
  <c r="Y823" s="1"/>
  <c r="L823"/>
  <c r="K823"/>
  <c r="Q1228"/>
  <c r="P1228"/>
  <c r="O1228"/>
  <c r="U1228" s="1"/>
  <c r="N1228"/>
  <c r="M1228"/>
  <c r="Y1228" s="1"/>
  <c r="L1228"/>
  <c r="K1228"/>
  <c r="Q1643"/>
  <c r="P1643"/>
  <c r="O1643"/>
  <c r="U1643" s="1"/>
  <c r="N1643"/>
  <c r="M1643"/>
  <c r="Y1643" s="1"/>
  <c r="L1643"/>
  <c r="K1643"/>
  <c r="Q2209"/>
  <c r="P2209"/>
  <c r="O2209"/>
  <c r="U2209" s="1"/>
  <c r="N2209"/>
  <c r="M2209"/>
  <c r="Y2209" s="1"/>
  <c r="L2209"/>
  <c r="K2209"/>
  <c r="Q2934"/>
  <c r="P2934"/>
  <c r="O2934"/>
  <c r="U2934" s="1"/>
  <c r="N2934"/>
  <c r="M2934"/>
  <c r="Y2934" s="1"/>
  <c r="L2934"/>
  <c r="K2934"/>
  <c r="Q2868"/>
  <c r="P2868"/>
  <c r="O2868"/>
  <c r="U2868" s="1"/>
  <c r="N2868"/>
  <c r="M2868"/>
  <c r="Y2868" s="1"/>
  <c r="L2868"/>
  <c r="K2868"/>
  <c r="Q1652"/>
  <c r="P1652"/>
  <c r="O1652"/>
  <c r="U1652" s="1"/>
  <c r="N1652"/>
  <c r="M1652"/>
  <c r="Y1652" s="1"/>
  <c r="L1652"/>
  <c r="K1652"/>
  <c r="Q1265"/>
  <c r="P1265"/>
  <c r="O1265"/>
  <c r="U1265" s="1"/>
  <c r="N1265"/>
  <c r="M1265"/>
  <c r="Y1265" s="1"/>
  <c r="L1265"/>
  <c r="K1265"/>
  <c r="Q880"/>
  <c r="P880"/>
  <c r="O880"/>
  <c r="U880" s="1"/>
  <c r="N880"/>
  <c r="M880"/>
  <c r="Y880" s="1"/>
  <c r="L880"/>
  <c r="K880"/>
  <c r="Q605"/>
  <c r="P605"/>
  <c r="O605"/>
  <c r="U605" s="1"/>
  <c r="N605"/>
  <c r="M605"/>
  <c r="Y605" s="1"/>
  <c r="L605"/>
  <c r="K605"/>
  <c r="Q414"/>
  <c r="P414"/>
  <c r="O414"/>
  <c r="U414" s="1"/>
  <c r="N414"/>
  <c r="M414"/>
  <c r="Y414" s="1"/>
  <c r="L414"/>
  <c r="K414"/>
  <c r="Q324"/>
  <c r="P324"/>
  <c r="O324"/>
  <c r="U324" s="1"/>
  <c r="N324"/>
  <c r="M324"/>
  <c r="Y324" s="1"/>
  <c r="L324"/>
  <c r="K324"/>
  <c r="Q373"/>
  <c r="P373"/>
  <c r="O373"/>
  <c r="U373" s="1"/>
  <c r="N373"/>
  <c r="M373"/>
  <c r="Y373" s="1"/>
  <c r="L373"/>
  <c r="K373"/>
  <c r="Q464"/>
  <c r="P464"/>
  <c r="O464"/>
  <c r="U464" s="1"/>
  <c r="N464"/>
  <c r="M464"/>
  <c r="Y464" s="1"/>
  <c r="L464"/>
  <c r="K464"/>
  <c r="Q682"/>
  <c r="P682"/>
  <c r="O682"/>
  <c r="U682" s="1"/>
  <c r="N682"/>
  <c r="M682"/>
  <c r="Y682" s="1"/>
  <c r="L682"/>
  <c r="K682"/>
  <c r="Q1000"/>
  <c r="P1000"/>
  <c r="O1000"/>
  <c r="U1000" s="1"/>
  <c r="N1000"/>
  <c r="M1000"/>
  <c r="Y1000" s="1"/>
  <c r="L1000"/>
  <c r="K1000"/>
  <c r="Q2379"/>
  <c r="P2379"/>
  <c r="O2379"/>
  <c r="U2379" s="1"/>
  <c r="N2379"/>
  <c r="M2379"/>
  <c r="Y2379" s="1"/>
  <c r="L2379"/>
  <c r="K2379"/>
  <c r="Q3082"/>
  <c r="P3082"/>
  <c r="O3082"/>
  <c r="U3082" s="1"/>
  <c r="N3082"/>
  <c r="M3082"/>
  <c r="Y3082" s="1"/>
  <c r="L3082"/>
  <c r="K3082"/>
  <c r="Q2550"/>
  <c r="P2550"/>
  <c r="O2550"/>
  <c r="U2550" s="1"/>
  <c r="N2550"/>
  <c r="M2550"/>
  <c r="Y2550" s="1"/>
  <c r="L2550"/>
  <c r="K2550"/>
  <c r="Q1979"/>
  <c r="P1979"/>
  <c r="O1979"/>
  <c r="U1979" s="1"/>
  <c r="N1979"/>
  <c r="M1979"/>
  <c r="Y1979" s="1"/>
  <c r="L1979"/>
  <c r="K1979"/>
  <c r="Q1542"/>
  <c r="P1542"/>
  <c r="O1542"/>
  <c r="U1542" s="1"/>
  <c r="N1542"/>
  <c r="M1542"/>
  <c r="Y1542" s="1"/>
  <c r="L1542"/>
  <c r="K1542"/>
  <c r="Q1215"/>
  <c r="P1215"/>
  <c r="O1215"/>
  <c r="U1215" s="1"/>
  <c r="N1215"/>
  <c r="M1215"/>
  <c r="Y1215" s="1"/>
  <c r="L1215"/>
  <c r="K1215"/>
  <c r="Q888"/>
  <c r="P888"/>
  <c r="O888"/>
  <c r="U888" s="1"/>
  <c r="N888"/>
  <c r="M888"/>
  <c r="Y888" s="1"/>
  <c r="L888"/>
  <c r="K888"/>
  <c r="Q676"/>
  <c r="P676"/>
  <c r="O676"/>
  <c r="U676" s="1"/>
  <c r="N676"/>
  <c r="M676"/>
  <c r="Y676" s="1"/>
  <c r="L676"/>
  <c r="K676"/>
  <c r="Q538"/>
  <c r="P538"/>
  <c r="O538"/>
  <c r="U538" s="1"/>
  <c r="N538"/>
  <c r="M538"/>
  <c r="Y538" s="1"/>
  <c r="L538"/>
  <c r="K538"/>
  <c r="Q485"/>
  <c r="P485"/>
  <c r="O485"/>
  <c r="U485" s="1"/>
  <c r="N485"/>
  <c r="M485"/>
  <c r="Y485" s="1"/>
  <c r="L485"/>
  <c r="K485"/>
  <c r="Q490"/>
  <c r="P490"/>
  <c r="O490"/>
  <c r="U490" s="1"/>
  <c r="N490"/>
  <c r="M490"/>
  <c r="Y490" s="1"/>
  <c r="L490"/>
  <c r="K490"/>
  <c r="Q548"/>
  <c r="P548"/>
  <c r="O548"/>
  <c r="U548" s="1"/>
  <c r="N548"/>
  <c r="M548"/>
  <c r="Y548" s="1"/>
  <c r="L548"/>
  <c r="K548"/>
  <c r="Q697"/>
  <c r="P697"/>
  <c r="O697"/>
  <c r="U697" s="1"/>
  <c r="N697"/>
  <c r="M697"/>
  <c r="Y697" s="1"/>
  <c r="L697"/>
  <c r="K697"/>
  <c r="Q925"/>
  <c r="P925"/>
  <c r="O925"/>
  <c r="U925" s="1"/>
  <c r="N925"/>
  <c r="M925"/>
  <c r="Y925" s="1"/>
  <c r="L925"/>
  <c r="K925"/>
  <c r="Q1249"/>
  <c r="P1249"/>
  <c r="O1249"/>
  <c r="U1249" s="1"/>
  <c r="N1249"/>
  <c r="M1249"/>
  <c r="Y1249" s="1"/>
  <c r="L1249"/>
  <c r="K1249"/>
  <c r="Q1585"/>
  <c r="P1585"/>
  <c r="O1585"/>
  <c r="U1585" s="1"/>
  <c r="N1585"/>
  <c r="M1585"/>
  <c r="Y1585" s="1"/>
  <c r="L1585"/>
  <c r="K1585"/>
  <c r="Q2030"/>
  <c r="P2030"/>
  <c r="O2030"/>
  <c r="U2030" s="1"/>
  <c r="N2030"/>
  <c r="M2030"/>
  <c r="Y2030" s="1"/>
  <c r="L2030"/>
  <c r="K2030"/>
  <c r="Q2624"/>
  <c r="P2624"/>
  <c r="O2624"/>
  <c r="U2624" s="1"/>
  <c r="N2624"/>
  <c r="M2624"/>
  <c r="Y2624" s="1"/>
  <c r="L2624"/>
  <c r="K2624"/>
  <c r="Q3015"/>
  <c r="P3015"/>
  <c r="O3015"/>
  <c r="U3015" s="1"/>
  <c r="N3015"/>
  <c r="M3015"/>
  <c r="Y3015" s="1"/>
  <c r="L3015"/>
  <c r="K3015"/>
  <c r="Q2395"/>
  <c r="P2395"/>
  <c r="O2395"/>
  <c r="U2395" s="1"/>
  <c r="N2395"/>
  <c r="M2395"/>
  <c r="Y2395" s="1"/>
  <c r="L2395"/>
  <c r="K2395"/>
  <c r="Q1891"/>
  <c r="P1891"/>
  <c r="O1891"/>
  <c r="U1891" s="1"/>
  <c r="N1891"/>
  <c r="M1891"/>
  <c r="Y1891" s="1"/>
  <c r="L1891"/>
  <c r="K1891"/>
  <c r="Q1273"/>
  <c r="P1273"/>
  <c r="O1273"/>
  <c r="U1273" s="1"/>
  <c r="N1273"/>
  <c r="M1273"/>
  <c r="Y1273" s="1"/>
  <c r="L1273"/>
  <c r="K1273"/>
  <c r="Q1043"/>
  <c r="P1043"/>
  <c r="O1043"/>
  <c r="U1043" s="1"/>
  <c r="N1043"/>
  <c r="M1043"/>
  <c r="Y1043" s="1"/>
  <c r="L1043"/>
  <c r="K1043"/>
  <c r="Q866"/>
  <c r="P866"/>
  <c r="O866"/>
  <c r="U866" s="1"/>
  <c r="N866"/>
  <c r="M866"/>
  <c r="Y866" s="1"/>
  <c r="L866"/>
  <c r="K866"/>
  <c r="Q794"/>
  <c r="P794"/>
  <c r="O794"/>
  <c r="U794" s="1"/>
  <c r="N794"/>
  <c r="M794"/>
  <c r="Y794" s="1"/>
  <c r="L794"/>
  <c r="K794"/>
  <c r="Q793"/>
  <c r="P793"/>
  <c r="O793"/>
  <c r="U793" s="1"/>
  <c r="N793"/>
  <c r="M793"/>
  <c r="Y793" s="1"/>
  <c r="L793"/>
  <c r="K793"/>
  <c r="Q1021"/>
  <c r="P1021"/>
  <c r="O1021"/>
  <c r="U1021" s="1"/>
  <c r="N1021"/>
  <c r="M1021"/>
  <c r="Y1021" s="1"/>
  <c r="L1021"/>
  <c r="K1021"/>
  <c r="Q1251"/>
  <c r="P1251"/>
  <c r="O1251"/>
  <c r="U1251" s="1"/>
  <c r="N1251"/>
  <c r="M1251"/>
  <c r="Y1251" s="1"/>
  <c r="L1251"/>
  <c r="K1251"/>
  <c r="Q2923"/>
  <c r="P2923"/>
  <c r="O2923"/>
  <c r="U2923" s="1"/>
  <c r="N2923"/>
  <c r="M2923"/>
  <c r="Y2923" s="1"/>
  <c r="L2923"/>
  <c r="K2923"/>
  <c r="Q2371"/>
  <c r="P2371"/>
  <c r="O2371"/>
  <c r="U2371" s="1"/>
  <c r="N2371"/>
  <c r="M2371"/>
  <c r="Y2371" s="1"/>
  <c r="L2371"/>
  <c r="K2371"/>
  <c r="Q1952"/>
  <c r="P1952"/>
  <c r="O1952"/>
  <c r="U1952" s="1"/>
  <c r="N1952"/>
  <c r="M1952"/>
  <c r="Y1952" s="1"/>
  <c r="L1952"/>
  <c r="K1952"/>
  <c r="Q1639"/>
  <c r="P1639"/>
  <c r="O1639"/>
  <c r="U1639" s="1"/>
  <c r="N1639"/>
  <c r="M1639"/>
  <c r="Y1639" s="1"/>
  <c r="L1639"/>
  <c r="K1639"/>
  <c r="Q1439"/>
  <c r="P1439"/>
  <c r="O1439"/>
  <c r="U1439" s="1"/>
  <c r="N1439"/>
  <c r="M1439"/>
  <c r="Y1439" s="1"/>
  <c r="L1439"/>
  <c r="K1439"/>
  <c r="Q1297"/>
  <c r="P1297"/>
  <c r="O1297"/>
  <c r="U1297" s="1"/>
  <c r="N1297"/>
  <c r="M1297"/>
  <c r="Y1297" s="1"/>
  <c r="L1297"/>
  <c r="K1297"/>
  <c r="Q1217"/>
  <c r="P1217"/>
  <c r="O1217"/>
  <c r="U1217" s="1"/>
  <c r="N1217"/>
  <c r="M1217"/>
  <c r="Y1217" s="1"/>
  <c r="L1217"/>
  <c r="K1217"/>
  <c r="Q1203"/>
  <c r="P1203"/>
  <c r="O1203"/>
  <c r="U1203" s="1"/>
  <c r="N1203"/>
  <c r="M1203"/>
  <c r="Y1203" s="1"/>
  <c r="L1203"/>
  <c r="K1203"/>
  <c r="Q1264"/>
  <c r="P1264"/>
  <c r="O1264"/>
  <c r="U1264" s="1"/>
  <c r="N1264"/>
  <c r="M1264"/>
  <c r="Y1264" s="1"/>
  <c r="L1264"/>
  <c r="K1264"/>
  <c r="Q1844"/>
  <c r="P1844"/>
  <c r="O1844"/>
  <c r="U1844" s="1"/>
  <c r="N1844"/>
  <c r="M1844"/>
  <c r="Y1844" s="1"/>
  <c r="L1844"/>
  <c r="K1844"/>
  <c r="Q2245"/>
  <c r="P2245"/>
  <c r="O2245"/>
  <c r="U2245" s="1"/>
  <c r="N2245"/>
  <c r="M2245"/>
  <c r="Y2245" s="1"/>
  <c r="L2245"/>
  <c r="K2245"/>
  <c r="Q2959"/>
  <c r="P2959"/>
  <c r="O2959"/>
  <c r="U2959" s="1"/>
  <c r="N2959"/>
  <c r="M2959"/>
  <c r="Y2959" s="1"/>
  <c r="L2959"/>
  <c r="K2959"/>
  <c r="Q2493"/>
  <c r="P2493"/>
  <c r="O2493"/>
  <c r="U2493" s="1"/>
  <c r="N2493"/>
  <c r="M2493"/>
  <c r="Y2493" s="1"/>
  <c r="L2493"/>
  <c r="K2493"/>
  <c r="Q2134"/>
  <c r="P2134"/>
  <c r="O2134"/>
  <c r="U2134" s="1"/>
  <c r="N2134"/>
  <c r="M2134"/>
  <c r="Y2134" s="1"/>
  <c r="L2134"/>
  <c r="K2134"/>
  <c r="Q1863"/>
  <c r="P1863"/>
  <c r="O1863"/>
  <c r="U1863" s="1"/>
  <c r="N1863"/>
  <c r="M1863"/>
  <c r="Y1863" s="1"/>
  <c r="L1863"/>
  <c r="K1863"/>
  <c r="Q1705"/>
  <c r="P1705"/>
  <c r="O1705"/>
  <c r="U1705" s="1"/>
  <c r="N1705"/>
  <c r="M1705"/>
  <c r="Y1705" s="1"/>
  <c r="L1705"/>
  <c r="K1705"/>
  <c r="Q1617"/>
  <c r="P1617"/>
  <c r="O1617"/>
  <c r="U1617" s="1"/>
  <c r="N1617"/>
  <c r="M1617"/>
  <c r="Y1617" s="1"/>
  <c r="L1617"/>
  <c r="K1617"/>
  <c r="Q3120"/>
  <c r="P3120"/>
  <c r="O3120"/>
  <c r="U3120" s="1"/>
  <c r="N3120"/>
  <c r="M3120"/>
  <c r="Y3120" s="1"/>
  <c r="L3120"/>
  <c r="K3120"/>
  <c r="Q2758"/>
  <c r="P2758"/>
  <c r="O2758"/>
  <c r="U2758" s="1"/>
  <c r="N2758"/>
  <c r="M2758"/>
  <c r="Y2758" s="1"/>
  <c r="L2758"/>
  <c r="K2758"/>
  <c r="Q2461"/>
  <c r="P2461"/>
  <c r="O2461"/>
  <c r="U2461" s="1"/>
  <c r="N2461"/>
  <c r="M2461"/>
  <c r="Y2461" s="1"/>
  <c r="L2461"/>
  <c r="K2461"/>
  <c r="Q2259"/>
  <c r="P2259"/>
  <c r="O2259"/>
  <c r="U2259" s="1"/>
  <c r="N2259"/>
  <c r="M2259"/>
  <c r="Y2259" s="1"/>
  <c r="L2259"/>
  <c r="K2259"/>
  <c r="Q2149"/>
  <c r="P2149"/>
  <c r="O2149"/>
  <c r="U2149" s="1"/>
  <c r="N2149"/>
  <c r="M2149"/>
  <c r="Y2149" s="1"/>
  <c r="L2149"/>
  <c r="K2149"/>
  <c r="Q2126"/>
  <c r="P2126"/>
  <c r="O2126"/>
  <c r="U2126" s="1"/>
  <c r="N2126"/>
  <c r="M2126"/>
  <c r="Y2126" s="1"/>
  <c r="L2126"/>
  <c r="K2126"/>
  <c r="Q2177"/>
  <c r="P2177"/>
  <c r="O2177"/>
  <c r="U2177" s="1"/>
  <c r="N2177"/>
  <c r="M2177"/>
  <c r="Y2177" s="1"/>
  <c r="L2177"/>
  <c r="K2177"/>
  <c r="Q3132"/>
  <c r="P3132"/>
  <c r="O3132"/>
  <c r="U3132" s="1"/>
  <c r="N3132"/>
  <c r="M3132"/>
  <c r="Y3132" s="1"/>
  <c r="L3132"/>
  <c r="K3132"/>
  <c r="Q2826"/>
  <c r="P2826"/>
  <c r="O2826"/>
  <c r="U2826" s="1"/>
  <c r="N2826"/>
  <c r="M2826"/>
  <c r="Y2826" s="1"/>
  <c r="L2826"/>
  <c r="K2826"/>
  <c r="Q2789"/>
  <c r="P2789"/>
  <c r="O2789"/>
  <c r="U2789" s="1"/>
  <c r="N2789"/>
  <c r="M2789"/>
  <c r="Y2789" s="1"/>
  <c r="L2789"/>
  <c r="K2789"/>
  <c r="Q2368"/>
  <c r="P2368"/>
  <c r="O2368"/>
  <c r="U2368" s="1"/>
  <c r="N2368"/>
  <c r="M2368"/>
  <c r="Y2368" s="1"/>
  <c r="L2368"/>
  <c r="K2368"/>
  <c r="Q2674"/>
  <c r="P2674"/>
  <c r="O2674"/>
  <c r="U2674" s="1"/>
  <c r="N2674"/>
  <c r="M2674"/>
  <c r="Y2674" s="1"/>
  <c r="L2674"/>
  <c r="K2674"/>
  <c r="Q3053"/>
  <c r="P3053"/>
  <c r="O3053"/>
  <c r="U3053" s="1"/>
  <c r="N3053"/>
  <c r="M3053"/>
  <c r="Y3053" s="1"/>
  <c r="L3053"/>
  <c r="K3053"/>
  <c r="Q2053"/>
  <c r="P2053"/>
  <c r="O2053"/>
  <c r="U2053" s="1"/>
  <c r="N2053"/>
  <c r="M2053"/>
  <c r="Y2053" s="1"/>
  <c r="L2053"/>
  <c r="K2053"/>
  <c r="Q2421"/>
  <c r="P2421"/>
  <c r="O2421"/>
  <c r="U2421" s="1"/>
  <c r="N2421"/>
  <c r="M2421"/>
  <c r="Y2421" s="1"/>
  <c r="L2421"/>
  <c r="K2421"/>
  <c r="Q2896"/>
  <c r="P2896"/>
  <c r="O2896"/>
  <c r="U2896" s="1"/>
  <c r="N2896"/>
  <c r="M2896"/>
  <c r="Y2896" s="1"/>
  <c r="L2896"/>
  <c r="K2896"/>
  <c r="Q1100"/>
  <c r="P1100"/>
  <c r="O1100"/>
  <c r="U1100" s="1"/>
  <c r="N1100"/>
  <c r="M1100"/>
  <c r="Y1100" s="1"/>
  <c r="L1100"/>
  <c r="K1100"/>
  <c r="Q1110"/>
  <c r="P1110"/>
  <c r="O1110"/>
  <c r="U1110" s="1"/>
  <c r="N1110"/>
  <c r="M1110"/>
  <c r="Y1110" s="1"/>
  <c r="L1110"/>
  <c r="K1110"/>
  <c r="Q1218"/>
  <c r="P1218"/>
  <c r="O1218"/>
  <c r="U1218" s="1"/>
  <c r="N1218"/>
  <c r="M1218"/>
  <c r="Y1218" s="1"/>
  <c r="L1218"/>
  <c r="K1218"/>
  <c r="Q1582"/>
  <c r="P1582"/>
  <c r="O1582"/>
  <c r="U1582" s="1"/>
  <c r="N1582"/>
  <c r="M1582"/>
  <c r="Y1582" s="1"/>
  <c r="L1582"/>
  <c r="K1582"/>
  <c r="Q1875"/>
  <c r="P1875"/>
  <c r="O1875"/>
  <c r="U1875" s="1"/>
  <c r="N1875"/>
  <c r="M1875"/>
  <c r="Y1875" s="1"/>
  <c r="L1875"/>
  <c r="K1875"/>
  <c r="Q2312"/>
  <c r="P2312"/>
  <c r="O2312"/>
  <c r="U2312" s="1"/>
  <c r="N2312"/>
  <c r="M2312"/>
  <c r="Y2312" s="1"/>
  <c r="L2312"/>
  <c r="K2312"/>
  <c r="Q2863"/>
  <c r="P2863"/>
  <c r="O2863"/>
  <c r="U2863" s="1"/>
  <c r="N2863"/>
  <c r="M2863"/>
  <c r="Y2863" s="1"/>
  <c r="L2863"/>
  <c r="K2863"/>
  <c r="Q693"/>
  <c r="P693"/>
  <c r="O693"/>
  <c r="U693" s="1"/>
  <c r="N693"/>
  <c r="M693"/>
  <c r="Y693" s="1"/>
  <c r="L693"/>
  <c r="K693"/>
  <c r="Q710"/>
  <c r="P710"/>
  <c r="O710"/>
  <c r="U710" s="1"/>
  <c r="N710"/>
  <c r="M710"/>
  <c r="Y710" s="1"/>
  <c r="L710"/>
  <c r="K710"/>
  <c r="Q788"/>
  <c r="P788"/>
  <c r="O788"/>
  <c r="U788" s="1"/>
  <c r="N788"/>
  <c r="M788"/>
  <c r="Y788" s="1"/>
  <c r="L788"/>
  <c r="K788"/>
  <c r="Q952"/>
  <c r="P952"/>
  <c r="O952"/>
  <c r="U952" s="1"/>
  <c r="N952"/>
  <c r="M952"/>
  <c r="Y952" s="1"/>
  <c r="L952"/>
  <c r="K952"/>
  <c r="Q1207"/>
  <c r="P1207"/>
  <c r="O1207"/>
  <c r="U1207" s="1"/>
  <c r="N1207"/>
  <c r="M1207"/>
  <c r="Y1207" s="1"/>
  <c r="L1207"/>
  <c r="K1207"/>
  <c r="Q1491"/>
  <c r="P1491"/>
  <c r="O1491"/>
  <c r="U1491" s="1"/>
  <c r="N1491"/>
  <c r="M1491"/>
  <c r="Y1491" s="1"/>
  <c r="L1491"/>
  <c r="K1491"/>
  <c r="Q1839"/>
  <c r="P1839"/>
  <c r="O1839"/>
  <c r="U1839" s="1"/>
  <c r="N1839"/>
  <c r="M1839"/>
  <c r="Y1839" s="1"/>
  <c r="L1839"/>
  <c r="K1839"/>
  <c r="Q2336"/>
  <c r="P2336"/>
  <c r="O2336"/>
  <c r="U2336" s="1"/>
  <c r="N2336"/>
  <c r="M2336"/>
  <c r="Y2336" s="1"/>
  <c r="L2336"/>
  <c r="K2336"/>
  <c r="Q2975"/>
  <c r="P2975"/>
  <c r="O2975"/>
  <c r="U2975" s="1"/>
  <c r="N2975"/>
  <c r="M2975"/>
  <c r="Y2975" s="1"/>
  <c r="L2975"/>
  <c r="K2975"/>
  <c r="Q466"/>
  <c r="P466"/>
  <c r="O466"/>
  <c r="U466" s="1"/>
  <c r="N466"/>
  <c r="M466"/>
  <c r="Y466" s="1"/>
  <c r="L466"/>
  <c r="K466"/>
  <c r="Q607"/>
  <c r="P607"/>
  <c r="O607"/>
  <c r="U607" s="1"/>
  <c r="N607"/>
  <c r="M607"/>
  <c r="Y607" s="1"/>
  <c r="L607"/>
  <c r="K607"/>
  <c r="Q832"/>
  <c r="P832"/>
  <c r="O832"/>
  <c r="U832" s="1"/>
  <c r="N832"/>
  <c r="M832"/>
  <c r="Y832" s="1"/>
  <c r="L832"/>
  <c r="K832"/>
  <c r="Q1149"/>
  <c r="P1149"/>
  <c r="O1149"/>
  <c r="U1149" s="1"/>
  <c r="N1149"/>
  <c r="M1149"/>
  <c r="Y1149" s="1"/>
  <c r="L1149"/>
  <c r="K1149"/>
  <c r="Q1497"/>
  <c r="P1497"/>
  <c r="O1497"/>
  <c r="U1497" s="1"/>
  <c r="N1497"/>
  <c r="M1497"/>
  <c r="Y1497" s="1"/>
  <c r="L1497"/>
  <c r="K1497"/>
  <c r="Q1919"/>
  <c r="P1919"/>
  <c r="O1919"/>
  <c r="U1919" s="1"/>
  <c r="N1919"/>
  <c r="M1919"/>
  <c r="Y1919" s="1"/>
  <c r="L1919"/>
  <c r="K1919"/>
  <c r="Q2514"/>
  <c r="P2514"/>
  <c r="O2514"/>
  <c r="U2514" s="1"/>
  <c r="N2514"/>
  <c r="M2514"/>
  <c r="Y2514" s="1"/>
  <c r="L2514"/>
  <c r="K2514"/>
  <c r="Q3174"/>
  <c r="P3174"/>
  <c r="O3174"/>
  <c r="U3174" s="1"/>
  <c r="N3174"/>
  <c r="M3174"/>
  <c r="Y3174" s="1"/>
  <c r="L3174"/>
  <c r="K3174"/>
  <c r="Q2213"/>
  <c r="P2213"/>
  <c r="O2213"/>
  <c r="U2213" s="1"/>
  <c r="N2213"/>
  <c r="M2213"/>
  <c r="Y2213" s="1"/>
  <c r="L2213"/>
  <c r="K2213"/>
  <c r="Q569"/>
  <c r="P569"/>
  <c r="O569"/>
  <c r="U569" s="1"/>
  <c r="N569"/>
  <c r="M569"/>
  <c r="Y569" s="1"/>
  <c r="L569"/>
  <c r="K569"/>
  <c r="Q385"/>
  <c r="P385"/>
  <c r="O385"/>
  <c r="U385" s="1"/>
  <c r="N385"/>
  <c r="M385"/>
  <c r="Y385" s="1"/>
  <c r="L385"/>
  <c r="K385"/>
  <c r="Q541"/>
  <c r="P541"/>
  <c r="O541"/>
  <c r="U541" s="1"/>
  <c r="N541"/>
  <c r="M541"/>
  <c r="Y541" s="1"/>
  <c r="L541"/>
  <c r="K541"/>
  <c r="Q827"/>
  <c r="P827"/>
  <c r="O827"/>
  <c r="U827" s="1"/>
  <c r="N827"/>
  <c r="M827"/>
  <c r="Y827" s="1"/>
  <c r="L827"/>
  <c r="K827"/>
  <c r="Q1221"/>
  <c r="P1221"/>
  <c r="O1221"/>
  <c r="U1221" s="1"/>
  <c r="N1221"/>
  <c r="M1221"/>
  <c r="Y1221" s="1"/>
  <c r="L1221"/>
  <c r="K1221"/>
  <c r="Q1612"/>
  <c r="P1612"/>
  <c r="O1612"/>
  <c r="U1612" s="1"/>
  <c r="N1612"/>
  <c r="M1612"/>
  <c r="Y1612" s="1"/>
  <c r="L1612"/>
  <c r="K1612"/>
  <c r="Q2144"/>
  <c r="P2144"/>
  <c r="O2144"/>
  <c r="U2144" s="1"/>
  <c r="N2144"/>
  <c r="M2144"/>
  <c r="Y2144" s="1"/>
  <c r="L2144"/>
  <c r="K2144"/>
  <c r="Q2833"/>
  <c r="P2833"/>
  <c r="O2833"/>
  <c r="U2833" s="1"/>
  <c r="N2833"/>
  <c r="M2833"/>
  <c r="Y2833" s="1"/>
  <c r="L2833"/>
  <c r="K2833"/>
  <c r="Q2742"/>
  <c r="P2742"/>
  <c r="O2742"/>
  <c r="U2742" s="1"/>
  <c r="N2742"/>
  <c r="M2742"/>
  <c r="Y2742" s="1"/>
  <c r="L2742"/>
  <c r="K2742"/>
  <c r="Q2042"/>
  <c r="P2042"/>
  <c r="O2042"/>
  <c r="U2042" s="1"/>
  <c r="N2042"/>
  <c r="M2042"/>
  <c r="Y2042" s="1"/>
  <c r="L2042"/>
  <c r="K2042"/>
  <c r="Q1094"/>
  <c r="P1094"/>
  <c r="O1094"/>
  <c r="U1094" s="1"/>
  <c r="N1094"/>
  <c r="M1094"/>
  <c r="Y1094" s="1"/>
  <c r="L1094"/>
  <c r="K1094"/>
  <c r="Q689"/>
  <c r="P689"/>
  <c r="O689"/>
  <c r="U689" s="1"/>
  <c r="N689"/>
  <c r="M689"/>
  <c r="Y689" s="1"/>
  <c r="L689"/>
  <c r="K689"/>
  <c r="Q271"/>
  <c r="P271"/>
  <c r="O271"/>
  <c r="U271" s="1"/>
  <c r="N271"/>
  <c r="M271"/>
  <c r="Y271" s="1"/>
  <c r="L271"/>
  <c r="K271"/>
  <c r="Q380"/>
  <c r="P380"/>
  <c r="O380"/>
  <c r="U380" s="1"/>
  <c r="N380"/>
  <c r="M380"/>
  <c r="Y380" s="1"/>
  <c r="L380"/>
  <c r="K380"/>
  <c r="Q592"/>
  <c r="P592"/>
  <c r="O592"/>
  <c r="U592" s="1"/>
  <c r="N592"/>
  <c r="M592"/>
  <c r="Y592" s="1"/>
  <c r="L592"/>
  <c r="K592"/>
  <c r="Q946"/>
  <c r="P946"/>
  <c r="O946"/>
  <c r="U946" s="1"/>
  <c r="N946"/>
  <c r="M946"/>
  <c r="Y946" s="1"/>
  <c r="L946"/>
  <c r="K946"/>
  <c r="Q1382"/>
  <c r="P1382"/>
  <c r="O1382"/>
  <c r="U1382" s="1"/>
  <c r="N1382"/>
  <c r="M1382"/>
  <c r="Y1382" s="1"/>
  <c r="L1382"/>
  <c r="K1382"/>
  <c r="Q1847"/>
  <c r="P1847"/>
  <c r="O1847"/>
  <c r="U1847" s="1"/>
  <c r="N1847"/>
  <c r="M1847"/>
  <c r="Y1847" s="1"/>
  <c r="L1847"/>
  <c r="K1847"/>
  <c r="Q2505"/>
  <c r="P2505"/>
  <c r="O2505"/>
  <c r="U2505" s="1"/>
  <c r="N2505"/>
  <c r="M2505"/>
  <c r="Y2505" s="1"/>
  <c r="L2505"/>
  <c r="K2505"/>
  <c r="Q1945"/>
  <c r="P1945"/>
  <c r="O1945"/>
  <c r="U1945" s="1"/>
  <c r="N1945"/>
  <c r="M1945"/>
  <c r="Y1945" s="1"/>
  <c r="L1945"/>
  <c r="K1945"/>
  <c r="Q1437"/>
  <c r="P1437"/>
  <c r="O1437"/>
  <c r="U1437" s="1"/>
  <c r="N1437"/>
  <c r="M1437"/>
  <c r="Y1437" s="1"/>
  <c r="L1437"/>
  <c r="K1437"/>
  <c r="Q963"/>
  <c r="P963"/>
  <c r="O963"/>
  <c r="U963" s="1"/>
  <c r="N963"/>
  <c r="M963"/>
  <c r="Y963" s="1"/>
  <c r="L963"/>
  <c r="K963"/>
  <c r="Q586"/>
  <c r="P586"/>
  <c r="O586"/>
  <c r="U586" s="1"/>
  <c r="N586"/>
  <c r="M586"/>
  <c r="Y586" s="1"/>
  <c r="L586"/>
  <c r="K586"/>
  <c r="Q125"/>
  <c r="P125"/>
  <c r="O125"/>
  <c r="U125" s="1"/>
  <c r="N125"/>
  <c r="M125"/>
  <c r="Y125" s="1"/>
  <c r="L125"/>
  <c r="K125"/>
  <c r="Q142"/>
  <c r="P142"/>
  <c r="O142"/>
  <c r="U142" s="1"/>
  <c r="N142"/>
  <c r="M142"/>
  <c r="Y142" s="1"/>
  <c r="L142"/>
  <c r="K142"/>
  <c r="Q195"/>
  <c r="P195"/>
  <c r="O195"/>
  <c r="U195" s="1"/>
  <c r="N195"/>
  <c r="M195"/>
  <c r="Y195" s="1"/>
  <c r="L195"/>
  <c r="K195"/>
  <c r="Q294"/>
  <c r="P294"/>
  <c r="O294"/>
  <c r="U294" s="1"/>
  <c r="N294"/>
  <c r="M294"/>
  <c r="Y294" s="1"/>
  <c r="L294"/>
  <c r="K294"/>
  <c r="Q427"/>
  <c r="P427"/>
  <c r="O427"/>
  <c r="U427" s="1"/>
  <c r="N427"/>
  <c r="M427"/>
  <c r="Y427" s="1"/>
  <c r="L427"/>
  <c r="K427"/>
  <c r="Q749"/>
  <c r="P749"/>
  <c r="O749"/>
  <c r="U749" s="1"/>
  <c r="N749"/>
  <c r="M749"/>
  <c r="Y749" s="1"/>
  <c r="L749"/>
  <c r="K749"/>
  <c r="Q1208"/>
  <c r="P1208"/>
  <c r="O1208"/>
  <c r="U1208" s="1"/>
  <c r="N1208"/>
  <c r="M1208"/>
  <c r="Y1208" s="1"/>
  <c r="L1208"/>
  <c r="K1208"/>
  <c r="Q1656"/>
  <c r="P1656"/>
  <c r="O1656"/>
  <c r="U1656" s="1"/>
  <c r="N1656"/>
  <c r="M1656"/>
  <c r="Y1656" s="1"/>
  <c r="L1656"/>
  <c r="K1656"/>
  <c r="Q2260"/>
  <c r="P2260"/>
  <c r="O2260"/>
  <c r="U2260" s="1"/>
  <c r="N2260"/>
  <c r="M2260"/>
  <c r="Y2260" s="1"/>
  <c r="L2260"/>
  <c r="K2260"/>
  <c r="Q3024"/>
  <c r="P3024"/>
  <c r="O3024"/>
  <c r="U3024" s="1"/>
  <c r="N3024"/>
  <c r="M3024"/>
  <c r="Y3024" s="1"/>
  <c r="L3024"/>
  <c r="K3024"/>
  <c r="Q2601"/>
  <c r="P2601"/>
  <c r="O2601"/>
  <c r="U2601" s="1"/>
  <c r="N2601"/>
  <c r="M2601"/>
  <c r="Y2601" s="1"/>
  <c r="L2601"/>
  <c r="K2601"/>
  <c r="Q1902"/>
  <c r="P1902"/>
  <c r="O1902"/>
  <c r="U1902" s="1"/>
  <c r="N1902"/>
  <c r="M1902"/>
  <c r="Y1902" s="1"/>
  <c r="L1902"/>
  <c r="K1902"/>
  <c r="Q1395"/>
  <c r="P1395"/>
  <c r="O1395"/>
  <c r="U1395" s="1"/>
  <c r="N1395"/>
  <c r="M1395"/>
  <c r="Y1395" s="1"/>
  <c r="L1395"/>
  <c r="K1395"/>
  <c r="Q918"/>
  <c r="P918"/>
  <c r="O918"/>
  <c r="U918" s="1"/>
  <c r="N918"/>
  <c r="M918"/>
  <c r="Y918" s="1"/>
  <c r="L918"/>
  <c r="K918"/>
  <c r="Q108"/>
  <c r="P108"/>
  <c r="O108"/>
  <c r="U108" s="1"/>
  <c r="N108"/>
  <c r="M108"/>
  <c r="Y108" s="1"/>
  <c r="L108"/>
  <c r="K108"/>
  <c r="Q97"/>
  <c r="P97"/>
  <c r="O97"/>
  <c r="U97" s="1"/>
  <c r="N97"/>
  <c r="M97"/>
  <c r="Y97" s="1"/>
  <c r="L97"/>
  <c r="K97"/>
  <c r="Q114"/>
  <c r="P114"/>
  <c r="O114"/>
  <c r="U114" s="1"/>
  <c r="N114"/>
  <c r="M114"/>
  <c r="Y114" s="1"/>
  <c r="L114"/>
  <c r="K114"/>
  <c r="Q157"/>
  <c r="P157"/>
  <c r="O157"/>
  <c r="U157" s="1"/>
  <c r="N157"/>
  <c r="M157"/>
  <c r="Y157" s="1"/>
  <c r="L157"/>
  <c r="K157"/>
  <c r="Q241"/>
  <c r="P241"/>
  <c r="O241"/>
  <c r="U241" s="1"/>
  <c r="N241"/>
  <c r="M241"/>
  <c r="Y241" s="1"/>
  <c r="L241"/>
  <c r="K241"/>
  <c r="Q369"/>
  <c r="P369"/>
  <c r="O369"/>
  <c r="U369" s="1"/>
  <c r="N369"/>
  <c r="M369"/>
  <c r="Y369" s="1"/>
  <c r="L369"/>
  <c r="K369"/>
  <c r="Q632"/>
  <c r="P632"/>
  <c r="O632"/>
  <c r="U632" s="1"/>
  <c r="N632"/>
  <c r="M632"/>
  <c r="Y632" s="1"/>
  <c r="L632"/>
  <c r="K632"/>
  <c r="Q1072"/>
  <c r="P1072"/>
  <c r="O1072"/>
  <c r="U1072" s="1"/>
  <c r="N1072"/>
  <c r="M1072"/>
  <c r="Y1072" s="1"/>
  <c r="L1072"/>
  <c r="K1072"/>
  <c r="Q1533"/>
  <c r="P1533"/>
  <c r="O1533"/>
  <c r="U1533" s="1"/>
  <c r="N1533"/>
  <c r="M1533"/>
  <c r="Y1533" s="1"/>
  <c r="L1533"/>
  <c r="K1533"/>
  <c r="Q2094"/>
  <c r="P2094"/>
  <c r="O2094"/>
  <c r="U2094" s="1"/>
  <c r="N2094"/>
  <c r="M2094"/>
  <c r="Y2094" s="1"/>
  <c r="L2094"/>
  <c r="K2094"/>
  <c r="Q2849"/>
  <c r="P2849"/>
  <c r="O2849"/>
  <c r="U2849" s="1"/>
  <c r="N2849"/>
  <c r="M2849"/>
  <c r="Y2849" s="1"/>
  <c r="L2849"/>
  <c r="K2849"/>
  <c r="Q2647"/>
  <c r="P2647"/>
  <c r="O2647"/>
  <c r="U2647" s="1"/>
  <c r="N2647"/>
  <c r="M2647"/>
  <c r="Y2647" s="1"/>
  <c r="L2647"/>
  <c r="K2647"/>
  <c r="Q1941"/>
  <c r="P1941"/>
  <c r="O1941"/>
  <c r="U1941" s="1"/>
  <c r="N1941"/>
  <c r="M1941"/>
  <c r="Y1941" s="1"/>
  <c r="L1941"/>
  <c r="K1941"/>
  <c r="Q1419"/>
  <c r="P1419"/>
  <c r="O1419"/>
  <c r="U1419" s="1"/>
  <c r="N1419"/>
  <c r="M1419"/>
  <c r="Y1419" s="1"/>
  <c r="L1419"/>
  <c r="K1419"/>
  <c r="Q932"/>
  <c r="P932"/>
  <c r="O932"/>
  <c r="U932" s="1"/>
  <c r="N932"/>
  <c r="M932"/>
  <c r="Y932" s="1"/>
  <c r="L932"/>
  <c r="K932"/>
  <c r="Q536"/>
  <c r="P536"/>
  <c r="O536"/>
  <c r="U536" s="1"/>
  <c r="N536"/>
  <c r="M536"/>
  <c r="Y536" s="1"/>
  <c r="L536"/>
  <c r="K536"/>
  <c r="Q329"/>
  <c r="P329"/>
  <c r="O329"/>
  <c r="U329" s="1"/>
  <c r="N329"/>
  <c r="M329"/>
  <c r="Y329" s="1"/>
  <c r="L329"/>
  <c r="K329"/>
  <c r="Q204"/>
  <c r="P204"/>
  <c r="O204"/>
  <c r="U204" s="1"/>
  <c r="N204"/>
  <c r="M204"/>
  <c r="Y204" s="1"/>
  <c r="L204"/>
  <c r="K204"/>
  <c r="Q130"/>
  <c r="P130"/>
  <c r="O130"/>
  <c r="U130" s="1"/>
  <c r="N130"/>
  <c r="M130"/>
  <c r="Y130" s="1"/>
  <c r="L130"/>
  <c r="K130"/>
  <c r="Q99"/>
  <c r="P99"/>
  <c r="O99"/>
  <c r="U99" s="1"/>
  <c r="N99"/>
  <c r="M99"/>
  <c r="Y99" s="1"/>
  <c r="L99"/>
  <c r="K99"/>
  <c r="Q85"/>
  <c r="P85"/>
  <c r="O85"/>
  <c r="U85" s="1"/>
  <c r="N85"/>
  <c r="M85"/>
  <c r="Y85" s="1"/>
  <c r="L85"/>
  <c r="K85"/>
  <c r="Q102"/>
  <c r="P102"/>
  <c r="O102"/>
  <c r="U102" s="1"/>
  <c r="N102"/>
  <c r="M102"/>
  <c r="Y102" s="1"/>
  <c r="L102"/>
  <c r="K102"/>
  <c r="Q135"/>
  <c r="P135"/>
  <c r="O135"/>
  <c r="U135" s="1"/>
  <c r="N135"/>
  <c r="M135"/>
  <c r="Y135" s="1"/>
  <c r="L135"/>
  <c r="K135"/>
  <c r="Q210"/>
  <c r="P210"/>
  <c r="O210"/>
  <c r="U210" s="1"/>
  <c r="N210"/>
  <c r="M210"/>
  <c r="Y210" s="1"/>
  <c r="L210"/>
  <c r="K210"/>
  <c r="Q340"/>
  <c r="P340"/>
  <c r="O340"/>
  <c r="U340" s="1"/>
  <c r="N340"/>
  <c r="M340"/>
  <c r="Y340" s="1"/>
  <c r="L340"/>
  <c r="K340"/>
  <c r="Q570"/>
  <c r="P570"/>
  <c r="O570"/>
  <c r="U570" s="1"/>
  <c r="N570"/>
  <c r="M570"/>
  <c r="Y570" s="1"/>
  <c r="L570"/>
  <c r="K570"/>
  <c r="Q976"/>
  <c r="P976"/>
  <c r="O976"/>
  <c r="U976" s="1"/>
  <c r="N976"/>
  <c r="M976"/>
  <c r="Y976" s="1"/>
  <c r="L976"/>
  <c r="K976"/>
  <c r="Q1460"/>
  <c r="P1460"/>
  <c r="O1460"/>
  <c r="U1460" s="1"/>
  <c r="N1460"/>
  <c r="M1460"/>
  <c r="Y1460" s="1"/>
  <c r="L1460"/>
  <c r="K1460"/>
  <c r="Q2000"/>
  <c r="P2000"/>
  <c r="O2000"/>
  <c r="U2000" s="1"/>
  <c r="N2000"/>
  <c r="M2000"/>
  <c r="Y2000" s="1"/>
  <c r="L2000"/>
  <c r="K2000"/>
  <c r="Q2732"/>
  <c r="P2732"/>
  <c r="O2732"/>
  <c r="U2732" s="1"/>
  <c r="N2732"/>
  <c r="M2732"/>
  <c r="Y2732" s="1"/>
  <c r="L2732"/>
  <c r="K2732"/>
  <c r="Q2777"/>
  <c r="P2777"/>
  <c r="O2777"/>
  <c r="U2777" s="1"/>
  <c r="N2777"/>
  <c r="M2777"/>
  <c r="Y2777" s="1"/>
  <c r="L2777"/>
  <c r="K2777"/>
  <c r="Q2037"/>
  <c r="P2037"/>
  <c r="O2037"/>
  <c r="U2037" s="1"/>
  <c r="N2037"/>
  <c r="M2037"/>
  <c r="Y2037" s="1"/>
  <c r="L2037"/>
  <c r="K2037"/>
  <c r="Q1495"/>
  <c r="P1495"/>
  <c r="O1495"/>
  <c r="U1495" s="1"/>
  <c r="N1495"/>
  <c r="M1495"/>
  <c r="Y1495" s="1"/>
  <c r="L1495"/>
  <c r="K1495"/>
  <c r="Q1020"/>
  <c r="P1020"/>
  <c r="O1020"/>
  <c r="U1020" s="1"/>
  <c r="N1020"/>
  <c r="M1020"/>
  <c r="Y1020" s="1"/>
  <c r="L1020"/>
  <c r="K1020"/>
  <c r="Q601"/>
  <c r="P601"/>
  <c r="O601"/>
  <c r="U601" s="1"/>
  <c r="N601"/>
  <c r="M601"/>
  <c r="Y601" s="1"/>
  <c r="L601"/>
  <c r="K601"/>
  <c r="Q356"/>
  <c r="P356"/>
  <c r="O356"/>
  <c r="U356" s="1"/>
  <c r="N356"/>
  <c r="M356"/>
  <c r="Y356" s="1"/>
  <c r="L356"/>
  <c r="K356"/>
  <c r="Q229"/>
  <c r="P229"/>
  <c r="O229"/>
  <c r="U229" s="1"/>
  <c r="N229"/>
  <c r="M229"/>
  <c r="Y229" s="1"/>
  <c r="L229"/>
  <c r="K229"/>
  <c r="Q150"/>
  <c r="P150"/>
  <c r="O150"/>
  <c r="U150" s="1"/>
  <c r="N150"/>
  <c r="M150"/>
  <c r="Y150" s="1"/>
  <c r="L150"/>
  <c r="K150"/>
  <c r="Q111"/>
  <c r="P111"/>
  <c r="O111"/>
  <c r="U111" s="1"/>
  <c r="N111"/>
  <c r="M111"/>
  <c r="Y111" s="1"/>
  <c r="L111"/>
  <c r="K111"/>
  <c r="Q98"/>
  <c r="P98"/>
  <c r="O98"/>
  <c r="U98" s="1"/>
  <c r="N98"/>
  <c r="M98"/>
  <c r="Y98" s="1"/>
  <c r="L98"/>
  <c r="K98"/>
  <c r="Q110"/>
  <c r="P110"/>
  <c r="O110"/>
  <c r="U110" s="1"/>
  <c r="N110"/>
  <c r="M110"/>
  <c r="Y110" s="1"/>
  <c r="L110"/>
  <c r="K110"/>
  <c r="Q140"/>
  <c r="P140"/>
  <c r="O140"/>
  <c r="U140" s="1"/>
  <c r="N140"/>
  <c r="M140"/>
  <c r="Y140" s="1"/>
  <c r="L140"/>
  <c r="K140"/>
  <c r="Q219"/>
  <c r="P219"/>
  <c r="O219"/>
  <c r="U219" s="1"/>
  <c r="N219"/>
  <c r="M219"/>
  <c r="Y219" s="1"/>
  <c r="L219"/>
  <c r="K219"/>
  <c r="Q341"/>
  <c r="P341"/>
  <c r="O341"/>
  <c r="U341" s="1"/>
  <c r="N341"/>
  <c r="M341"/>
  <c r="Y341" s="1"/>
  <c r="L341"/>
  <c r="K341"/>
  <c r="Q556"/>
  <c r="P556"/>
  <c r="O556"/>
  <c r="U556" s="1"/>
  <c r="N556"/>
  <c r="M556"/>
  <c r="Y556" s="1"/>
  <c r="L556"/>
  <c r="K556"/>
  <c r="Q959"/>
  <c r="P959"/>
  <c r="O959"/>
  <c r="U959" s="1"/>
  <c r="N959"/>
  <c r="M959"/>
  <c r="Y959" s="1"/>
  <c r="L959"/>
  <c r="K959"/>
  <c r="Q1971"/>
  <c r="P1971"/>
  <c r="O1971"/>
  <c r="U1971" s="1"/>
  <c r="N1971"/>
  <c r="M1971"/>
  <c r="Y1971" s="1"/>
  <c r="L1971"/>
  <c r="K1971"/>
  <c r="Q2682"/>
  <c r="P2682"/>
  <c r="O2682"/>
  <c r="U2682" s="1"/>
  <c r="N2682"/>
  <c r="M2682"/>
  <c r="Y2682" s="1"/>
  <c r="L2682"/>
  <c r="K2682"/>
  <c r="Q2961"/>
  <c r="P2961"/>
  <c r="O2961"/>
  <c r="U2961" s="1"/>
  <c r="N2961"/>
  <c r="M2961"/>
  <c r="Y2961" s="1"/>
  <c r="L2961"/>
  <c r="K2961"/>
  <c r="Q2206"/>
  <c r="P2206"/>
  <c r="O2206"/>
  <c r="U2206" s="1"/>
  <c r="N2206"/>
  <c r="M2206"/>
  <c r="Y2206" s="1"/>
  <c r="L2206"/>
  <c r="K2206"/>
  <c r="Q1614"/>
  <c r="P1614"/>
  <c r="O1614"/>
  <c r="U1614" s="1"/>
  <c r="N1614"/>
  <c r="M1614"/>
  <c r="Y1614" s="1"/>
  <c r="L1614"/>
  <c r="K1614"/>
  <c r="Q1166"/>
  <c r="P1166"/>
  <c r="O1166"/>
  <c r="U1166" s="1"/>
  <c r="N1166"/>
  <c r="M1166"/>
  <c r="Y1166" s="1"/>
  <c r="L1166"/>
  <c r="K1166"/>
  <c r="Q725"/>
  <c r="P725"/>
  <c r="O725"/>
  <c r="U725" s="1"/>
  <c r="N725"/>
  <c r="M725"/>
  <c r="Y725" s="1"/>
  <c r="L725"/>
  <c r="K725"/>
  <c r="Q407"/>
  <c r="P407"/>
  <c r="O407"/>
  <c r="U407" s="1"/>
  <c r="N407"/>
  <c r="M407"/>
  <c r="Y407" s="1"/>
  <c r="L407"/>
  <c r="K407"/>
  <c r="Q284"/>
  <c r="P284"/>
  <c r="O284"/>
  <c r="U284" s="1"/>
  <c r="N284"/>
  <c r="M284"/>
  <c r="Y284" s="1"/>
  <c r="L284"/>
  <c r="K284"/>
  <c r="Q193"/>
  <c r="P193"/>
  <c r="O193"/>
  <c r="U193" s="1"/>
  <c r="N193"/>
  <c r="M193"/>
  <c r="Y193" s="1"/>
  <c r="L193"/>
  <c r="K193"/>
  <c r="Q139"/>
  <c r="P139"/>
  <c r="O139"/>
  <c r="U139" s="1"/>
  <c r="N139"/>
  <c r="M139"/>
  <c r="Y139" s="1"/>
  <c r="L139"/>
  <c r="K139"/>
  <c r="Q127"/>
  <c r="P127"/>
  <c r="O127"/>
  <c r="U127" s="1"/>
  <c r="N127"/>
  <c r="M127"/>
  <c r="Y127" s="1"/>
  <c r="L127"/>
  <c r="K127"/>
  <c r="Q132"/>
  <c r="P132"/>
  <c r="O132"/>
  <c r="U132" s="1"/>
  <c r="N132"/>
  <c r="M132"/>
  <c r="Y132" s="1"/>
  <c r="L132"/>
  <c r="K132"/>
  <c r="Q177"/>
  <c r="P177"/>
  <c r="O177"/>
  <c r="U177" s="1"/>
  <c r="N177"/>
  <c r="M177"/>
  <c r="Y177" s="1"/>
  <c r="L177"/>
  <c r="K177"/>
  <c r="Q249"/>
  <c r="P249"/>
  <c r="O249"/>
  <c r="U249" s="1"/>
  <c r="N249"/>
  <c r="M249"/>
  <c r="Y249" s="1"/>
  <c r="L249"/>
  <c r="K249"/>
  <c r="Q371"/>
  <c r="P371"/>
  <c r="O371"/>
  <c r="U371" s="1"/>
  <c r="N371"/>
  <c r="M371"/>
  <c r="Y371" s="1"/>
  <c r="L371"/>
  <c r="K371"/>
  <c r="Q617"/>
  <c r="P617"/>
  <c r="O617"/>
  <c r="U617" s="1"/>
  <c r="N617"/>
  <c r="M617"/>
  <c r="Y617" s="1"/>
  <c r="L617"/>
  <c r="K617"/>
  <c r="Q1018"/>
  <c r="P1018"/>
  <c r="O1018"/>
  <c r="U1018" s="1"/>
  <c r="N1018"/>
  <c r="M1018"/>
  <c r="Y1018" s="1"/>
  <c r="L1018"/>
  <c r="K1018"/>
  <c r="Q1481"/>
  <c r="P1481"/>
  <c r="O1481"/>
  <c r="U1481" s="1"/>
  <c r="N1481"/>
  <c r="M1481"/>
  <c r="Y1481" s="1"/>
  <c r="L1481"/>
  <c r="K1481"/>
  <c r="Q2004"/>
  <c r="P2004"/>
  <c r="O2004"/>
  <c r="U2004" s="1"/>
  <c r="N2004"/>
  <c r="M2004"/>
  <c r="Y2004" s="1"/>
  <c r="L2004"/>
  <c r="K2004"/>
  <c r="Q2717"/>
  <c r="P2717"/>
  <c r="O2717"/>
  <c r="U2717" s="1"/>
  <c r="N2717"/>
  <c r="M2717"/>
  <c r="Y2717" s="1"/>
  <c r="L2717"/>
  <c r="K2717"/>
  <c r="Q3167"/>
  <c r="P3167"/>
  <c r="O3167"/>
  <c r="U3167" s="1"/>
  <c r="N3167"/>
  <c r="M3167"/>
  <c r="Y3167" s="1"/>
  <c r="L3167"/>
  <c r="K3167"/>
  <c r="Q2446"/>
  <c r="P2446"/>
  <c r="O2446"/>
  <c r="U2446" s="1"/>
  <c r="N2446"/>
  <c r="M2446"/>
  <c r="Y2446" s="1"/>
  <c r="L2446"/>
  <c r="K2446"/>
  <c r="Q1811"/>
  <c r="P1811"/>
  <c r="O1811"/>
  <c r="U1811" s="1"/>
  <c r="N1811"/>
  <c r="M1811"/>
  <c r="Y1811" s="1"/>
  <c r="L1811"/>
  <c r="K1811"/>
  <c r="Q1355"/>
  <c r="P1355"/>
  <c r="O1355"/>
  <c r="U1355" s="1"/>
  <c r="N1355"/>
  <c r="M1355"/>
  <c r="Y1355" s="1"/>
  <c r="L1355"/>
  <c r="K1355"/>
  <c r="Q911"/>
  <c r="P911"/>
  <c r="O911"/>
  <c r="U911" s="1"/>
  <c r="N911"/>
  <c r="M911"/>
  <c r="Y911" s="1"/>
  <c r="L911"/>
  <c r="K911"/>
  <c r="Q565"/>
  <c r="P565"/>
  <c r="O565"/>
  <c r="U565" s="1"/>
  <c r="N565"/>
  <c r="M565"/>
  <c r="Y565" s="1"/>
  <c r="L565"/>
  <c r="K565"/>
  <c r="Q366"/>
  <c r="P366"/>
  <c r="O366"/>
  <c r="U366" s="1"/>
  <c r="N366"/>
  <c r="M366"/>
  <c r="Y366" s="1"/>
  <c r="L366"/>
  <c r="K366"/>
  <c r="Q266"/>
  <c r="P266"/>
  <c r="O266"/>
  <c r="U266" s="1"/>
  <c r="N266"/>
  <c r="M266"/>
  <c r="Y266" s="1"/>
  <c r="L266"/>
  <c r="K266"/>
  <c r="Q206"/>
  <c r="P206"/>
  <c r="O206"/>
  <c r="U206" s="1"/>
  <c r="N206"/>
  <c r="M206"/>
  <c r="Y206" s="1"/>
  <c r="L206"/>
  <c r="K206"/>
  <c r="Q188"/>
  <c r="P188"/>
  <c r="O188"/>
  <c r="U188" s="1"/>
  <c r="N188"/>
  <c r="M188"/>
  <c r="Y188" s="1"/>
  <c r="L188"/>
  <c r="K188"/>
  <c r="Q234"/>
  <c r="P234"/>
  <c r="O234"/>
  <c r="U234" s="1"/>
  <c r="N234"/>
  <c r="M234"/>
  <c r="Y234" s="1"/>
  <c r="L234"/>
  <c r="K234"/>
  <c r="Q319"/>
  <c r="P319"/>
  <c r="O319"/>
  <c r="U319" s="1"/>
  <c r="N319"/>
  <c r="M319"/>
  <c r="Y319" s="1"/>
  <c r="L319"/>
  <c r="K319"/>
  <c r="Q430"/>
  <c r="P430"/>
  <c r="O430"/>
  <c r="U430" s="1"/>
  <c r="N430"/>
  <c r="M430"/>
  <c r="Y430" s="1"/>
  <c r="L430"/>
  <c r="K430"/>
  <c r="Q724"/>
  <c r="P724"/>
  <c r="O724"/>
  <c r="U724" s="1"/>
  <c r="N724"/>
  <c r="M724"/>
  <c r="Y724" s="1"/>
  <c r="L724"/>
  <c r="K724"/>
  <c r="Q1130"/>
  <c r="P1130"/>
  <c r="O1130"/>
  <c r="U1130" s="1"/>
  <c r="N1130"/>
  <c r="M1130"/>
  <c r="Y1130" s="1"/>
  <c r="L1130"/>
  <c r="K1130"/>
  <c r="Q1561"/>
  <c r="P1561"/>
  <c r="O1561"/>
  <c r="U1561" s="1"/>
  <c r="N1561"/>
  <c r="M1561"/>
  <c r="Y1561" s="1"/>
  <c r="L1561"/>
  <c r="K1561"/>
  <c r="Q2102"/>
  <c r="P2102"/>
  <c r="O2102"/>
  <c r="U2102" s="1"/>
  <c r="N2102"/>
  <c r="M2102"/>
  <c r="Y2102" s="1"/>
  <c r="L2102"/>
  <c r="K2102"/>
  <c r="Q2818"/>
  <c r="P2818"/>
  <c r="O2818"/>
  <c r="U2818" s="1"/>
  <c r="N2818"/>
  <c r="M2818"/>
  <c r="Y2818" s="1"/>
  <c r="L2818"/>
  <c r="K2818"/>
  <c r="Q2775"/>
  <c r="P2775"/>
  <c r="O2775"/>
  <c r="U2775" s="1"/>
  <c r="N2775"/>
  <c r="M2775"/>
  <c r="Y2775" s="1"/>
  <c r="L2775"/>
  <c r="K2775"/>
  <c r="Q2091"/>
  <c r="P2091"/>
  <c r="O2091"/>
  <c r="U2091" s="1"/>
  <c r="N2091"/>
  <c r="M2091"/>
  <c r="Y2091" s="1"/>
  <c r="L2091"/>
  <c r="K2091"/>
  <c r="Q1578"/>
  <c r="P1578"/>
  <c r="O1578"/>
  <c r="U1578" s="1"/>
  <c r="N1578"/>
  <c r="M1578"/>
  <c r="Y1578" s="1"/>
  <c r="L1578"/>
  <c r="K1578"/>
  <c r="Q1179"/>
  <c r="P1179"/>
  <c r="O1179"/>
  <c r="U1179" s="1"/>
  <c r="N1179"/>
  <c r="M1179"/>
  <c r="Y1179" s="1"/>
  <c r="L1179"/>
  <c r="K1179"/>
  <c r="Q807"/>
  <c r="P807"/>
  <c r="O807"/>
  <c r="U807" s="1"/>
  <c r="N807"/>
  <c r="M807"/>
  <c r="Y807" s="1"/>
  <c r="L807"/>
  <c r="K807"/>
  <c r="Q530"/>
  <c r="P530"/>
  <c r="O530"/>
  <c r="U530" s="1"/>
  <c r="N530"/>
  <c r="M530"/>
  <c r="Y530" s="1"/>
  <c r="L530"/>
  <c r="K530"/>
  <c r="Q381"/>
  <c r="P381"/>
  <c r="O381"/>
  <c r="U381" s="1"/>
  <c r="N381"/>
  <c r="M381"/>
  <c r="Y381" s="1"/>
  <c r="L381"/>
  <c r="K381"/>
  <c r="Q318"/>
  <c r="P318"/>
  <c r="O318"/>
  <c r="U318" s="1"/>
  <c r="N318"/>
  <c r="M318"/>
  <c r="Y318" s="1"/>
  <c r="L318"/>
  <c r="K318"/>
  <c r="Q279"/>
  <c r="P279"/>
  <c r="O279"/>
  <c r="U279" s="1"/>
  <c r="N279"/>
  <c r="M279"/>
  <c r="Y279" s="1"/>
  <c r="L279"/>
  <c r="K279"/>
  <c r="Q597"/>
  <c r="P597"/>
  <c r="O597"/>
  <c r="U597" s="1"/>
  <c r="N597"/>
  <c r="M597"/>
  <c r="Y597" s="1"/>
  <c r="L597"/>
  <c r="K597"/>
  <c r="Q891"/>
  <c r="P891"/>
  <c r="O891"/>
  <c r="U891" s="1"/>
  <c r="N891"/>
  <c r="M891"/>
  <c r="Y891" s="1"/>
  <c r="L891"/>
  <c r="K891"/>
  <c r="Q1306"/>
  <c r="P1306"/>
  <c r="O1306"/>
  <c r="U1306" s="1"/>
  <c r="N1306"/>
  <c r="M1306"/>
  <c r="Y1306" s="1"/>
  <c r="L1306"/>
  <c r="K1306"/>
  <c r="Q1708"/>
  <c r="P1708"/>
  <c r="O1708"/>
  <c r="U1708" s="1"/>
  <c r="N1708"/>
  <c r="M1708"/>
  <c r="Y1708" s="1"/>
  <c r="L1708"/>
  <c r="K1708"/>
  <c r="Q2271"/>
  <c r="P2271"/>
  <c r="O2271"/>
  <c r="U2271" s="1"/>
  <c r="N2271"/>
  <c r="M2271"/>
  <c r="Y2271" s="1"/>
  <c r="L2271"/>
  <c r="K2271"/>
  <c r="Q2990"/>
  <c r="P2990"/>
  <c r="O2990"/>
  <c r="U2990" s="1"/>
  <c r="N2990"/>
  <c r="M2990"/>
  <c r="Y2990" s="1"/>
  <c r="L2990"/>
  <c r="K2990"/>
  <c r="Q3130"/>
  <c r="P3130"/>
  <c r="O3130"/>
  <c r="U3130" s="1"/>
  <c r="N3130"/>
  <c r="M3130"/>
  <c r="Y3130" s="1"/>
  <c r="L3130"/>
  <c r="K3130"/>
  <c r="Q2460"/>
  <c r="P2460"/>
  <c r="O2460"/>
  <c r="U2460" s="1"/>
  <c r="N2460"/>
  <c r="M2460"/>
  <c r="Y2460" s="1"/>
  <c r="L2460"/>
  <c r="K2460"/>
  <c r="Q1878"/>
  <c r="P1878"/>
  <c r="O1878"/>
  <c r="U1878" s="1"/>
  <c r="N1878"/>
  <c r="M1878"/>
  <c r="Y1878" s="1"/>
  <c r="L1878"/>
  <c r="K1878"/>
  <c r="Q1477"/>
  <c r="P1477"/>
  <c r="O1477"/>
  <c r="U1477" s="1"/>
  <c r="N1477"/>
  <c r="M1477"/>
  <c r="Y1477" s="1"/>
  <c r="L1477"/>
  <c r="K1477"/>
  <c r="Q1120"/>
  <c r="P1120"/>
  <c r="O1120"/>
  <c r="U1120" s="1"/>
  <c r="N1120"/>
  <c r="M1120"/>
  <c r="Y1120" s="1"/>
  <c r="L1120"/>
  <c r="K1120"/>
  <c r="Q816"/>
  <c r="P816"/>
  <c r="O816"/>
  <c r="U816" s="1"/>
  <c r="N816"/>
  <c r="M816"/>
  <c r="Y816" s="1"/>
  <c r="L816"/>
  <c r="K816"/>
  <c r="Q596"/>
  <c r="P596"/>
  <c r="O596"/>
  <c r="U596" s="1"/>
  <c r="N596"/>
  <c r="M596"/>
  <c r="Y596" s="1"/>
  <c r="L596"/>
  <c r="K596"/>
  <c r="Q463"/>
  <c r="P463"/>
  <c r="O463"/>
  <c r="U463" s="1"/>
  <c r="N463"/>
  <c r="M463"/>
  <c r="Y463" s="1"/>
  <c r="L463"/>
  <c r="K463"/>
  <c r="Q401"/>
  <c r="P401"/>
  <c r="O401"/>
  <c r="U401" s="1"/>
  <c r="N401"/>
  <c r="M401"/>
  <c r="Y401" s="1"/>
  <c r="L401"/>
  <c r="K401"/>
  <c r="Q406"/>
  <c r="P406"/>
  <c r="O406"/>
  <c r="U406" s="1"/>
  <c r="N406"/>
  <c r="M406"/>
  <c r="Y406" s="1"/>
  <c r="L406"/>
  <c r="K406"/>
  <c r="Q476"/>
  <c r="P476"/>
  <c r="O476"/>
  <c r="U476" s="1"/>
  <c r="N476"/>
  <c r="M476"/>
  <c r="Y476" s="1"/>
  <c r="L476"/>
  <c r="K476"/>
  <c r="Q613"/>
  <c r="P613"/>
  <c r="O613"/>
  <c r="U613" s="1"/>
  <c r="N613"/>
  <c r="M613"/>
  <c r="Y613" s="1"/>
  <c r="L613"/>
  <c r="K613"/>
  <c r="Q1157"/>
  <c r="P1157"/>
  <c r="O1157"/>
  <c r="U1157" s="1"/>
  <c r="N1157"/>
  <c r="M1157"/>
  <c r="Y1157" s="1"/>
  <c r="L1157"/>
  <c r="K1157"/>
  <c r="Q1931"/>
  <c r="P1931"/>
  <c r="O1931"/>
  <c r="U1931" s="1"/>
  <c r="N1931"/>
  <c r="M1931"/>
  <c r="Y1931" s="1"/>
  <c r="L1931"/>
  <c r="K1931"/>
  <c r="Q2521"/>
  <c r="P2521"/>
  <c r="O2521"/>
  <c r="U2521" s="1"/>
  <c r="N2521"/>
  <c r="M2521"/>
  <c r="Y2521" s="1"/>
  <c r="L2521"/>
  <c r="K2521"/>
  <c r="Q2930"/>
  <c r="P2930"/>
  <c r="O2930"/>
  <c r="U2930" s="1"/>
  <c r="N2930"/>
  <c r="M2930"/>
  <c r="Y2930" s="1"/>
  <c r="L2930"/>
  <c r="K2930"/>
  <c r="Q2303"/>
  <c r="P2303"/>
  <c r="O2303"/>
  <c r="U2303" s="1"/>
  <c r="N2303"/>
  <c r="M2303"/>
  <c r="Y2303" s="1"/>
  <c r="L2303"/>
  <c r="K2303"/>
  <c r="Q1813"/>
  <c r="P1813"/>
  <c r="O1813"/>
  <c r="U1813" s="1"/>
  <c r="N1813"/>
  <c r="M1813"/>
  <c r="Y1813" s="1"/>
  <c r="L1813"/>
  <c r="K1813"/>
  <c r="Q1467"/>
  <c r="P1467"/>
  <c r="O1467"/>
  <c r="U1467" s="1"/>
  <c r="N1467"/>
  <c r="M1467"/>
  <c r="Y1467" s="1"/>
  <c r="L1467"/>
  <c r="K1467"/>
  <c r="Q1184"/>
  <c r="P1184"/>
  <c r="O1184"/>
  <c r="U1184" s="1"/>
  <c r="N1184"/>
  <c r="M1184"/>
  <c r="Y1184" s="1"/>
  <c r="L1184"/>
  <c r="K1184"/>
  <c r="Q940"/>
  <c r="P940"/>
  <c r="O940"/>
  <c r="U940" s="1"/>
  <c r="N940"/>
  <c r="M940"/>
  <c r="Y940" s="1"/>
  <c r="L940"/>
  <c r="K940"/>
  <c r="Q782"/>
  <c r="P782"/>
  <c r="O782"/>
  <c r="U782" s="1"/>
  <c r="N782"/>
  <c r="M782"/>
  <c r="Y782" s="1"/>
  <c r="L782"/>
  <c r="K782"/>
  <c r="Q715"/>
  <c r="P715"/>
  <c r="O715"/>
  <c r="U715" s="1"/>
  <c r="N715"/>
  <c r="M715"/>
  <c r="Y715" s="1"/>
  <c r="L715"/>
  <c r="K715"/>
  <c r="Q706"/>
  <c r="P706"/>
  <c r="O706"/>
  <c r="U706" s="1"/>
  <c r="N706"/>
  <c r="M706"/>
  <c r="Y706" s="1"/>
  <c r="L706"/>
  <c r="K706"/>
  <c r="Q769"/>
  <c r="P769"/>
  <c r="O769"/>
  <c r="U769" s="1"/>
  <c r="N769"/>
  <c r="M769"/>
  <c r="Y769" s="1"/>
  <c r="L769"/>
  <c r="K769"/>
  <c r="Q919"/>
  <c r="P919"/>
  <c r="O919"/>
  <c r="U919" s="1"/>
  <c r="N919"/>
  <c r="M919"/>
  <c r="Y919" s="1"/>
  <c r="L919"/>
  <c r="K919"/>
  <c r="Q1161"/>
  <c r="P1161"/>
  <c r="O1161"/>
  <c r="U1161" s="1"/>
  <c r="N1161"/>
  <c r="M1161"/>
  <c r="Y1161" s="1"/>
  <c r="L1161"/>
  <c r="K1161"/>
  <c r="Q2244"/>
  <c r="P2244"/>
  <c r="O2244"/>
  <c r="U2244" s="1"/>
  <c r="N2244"/>
  <c r="M2244"/>
  <c r="Y2244" s="1"/>
  <c r="L2244"/>
  <c r="K2244"/>
  <c r="Q2819"/>
  <c r="P2819"/>
  <c r="O2819"/>
  <c r="U2819" s="1"/>
  <c r="N2819"/>
  <c r="M2819"/>
  <c r="Y2819" s="1"/>
  <c r="L2819"/>
  <c r="K2819"/>
  <c r="Q2279"/>
  <c r="P2279"/>
  <c r="O2279"/>
  <c r="U2279" s="1"/>
  <c r="N2279"/>
  <c r="M2279"/>
  <c r="Y2279" s="1"/>
  <c r="L2279"/>
  <c r="K2279"/>
  <c r="Q1850"/>
  <c r="P1850"/>
  <c r="O1850"/>
  <c r="U1850" s="1"/>
  <c r="N1850"/>
  <c r="M1850"/>
  <c r="Y1850" s="1"/>
  <c r="L1850"/>
  <c r="K1850"/>
  <c r="Q1567"/>
  <c r="P1567"/>
  <c r="O1567"/>
  <c r="U1567" s="1"/>
  <c r="N1567"/>
  <c r="M1567"/>
  <c r="Y1567" s="1"/>
  <c r="L1567"/>
  <c r="K1567"/>
  <c r="Q1359"/>
  <c r="P1359"/>
  <c r="O1359"/>
  <c r="U1359" s="1"/>
  <c r="N1359"/>
  <c r="M1359"/>
  <c r="Y1359" s="1"/>
  <c r="L1359"/>
  <c r="K1359"/>
  <c r="Q1213"/>
  <c r="P1213"/>
  <c r="O1213"/>
  <c r="U1213" s="1"/>
  <c r="N1213"/>
  <c r="M1213"/>
  <c r="Y1213" s="1"/>
  <c r="L1213"/>
  <c r="K1213"/>
  <c r="Q1107"/>
  <c r="P1107"/>
  <c r="O1107"/>
  <c r="U1107" s="1"/>
  <c r="N1107"/>
  <c r="M1107"/>
  <c r="Y1107" s="1"/>
  <c r="L1107"/>
  <c r="K1107"/>
  <c r="Q1173"/>
  <c r="P1173"/>
  <c r="O1173"/>
  <c r="U1173" s="1"/>
  <c r="N1173"/>
  <c r="M1173"/>
  <c r="Y1173" s="1"/>
  <c r="L1173"/>
  <c r="K1173"/>
  <c r="Q2862"/>
  <c r="P2862"/>
  <c r="O2862"/>
  <c r="U2862" s="1"/>
  <c r="N2862"/>
  <c r="M2862"/>
  <c r="Y2862" s="1"/>
  <c r="L2862"/>
  <c r="K2862"/>
  <c r="Q2397"/>
  <c r="P2397"/>
  <c r="O2397"/>
  <c r="U2397" s="1"/>
  <c r="N2397"/>
  <c r="M2397"/>
  <c r="Y2397" s="1"/>
  <c r="L2397"/>
  <c r="K2397"/>
  <c r="Q2040"/>
  <c r="P2040"/>
  <c r="O2040"/>
  <c r="U2040" s="1"/>
  <c r="N2040"/>
  <c r="M2040"/>
  <c r="Y2040" s="1"/>
  <c r="L2040"/>
  <c r="K2040"/>
  <c r="Q1786"/>
  <c r="P1786"/>
  <c r="O1786"/>
  <c r="U1786" s="1"/>
  <c r="N1786"/>
  <c r="M1786"/>
  <c r="Y1786" s="1"/>
  <c r="L1786"/>
  <c r="K1786"/>
  <c r="Q1621"/>
  <c r="P1621"/>
  <c r="O1621"/>
  <c r="U1621" s="1"/>
  <c r="N1621"/>
  <c r="M1621"/>
  <c r="Y1621" s="1"/>
  <c r="L1621"/>
  <c r="K1621"/>
  <c r="Q2651"/>
  <c r="P2651"/>
  <c r="O2651"/>
  <c r="U2651" s="1"/>
  <c r="N2651"/>
  <c r="M2651"/>
  <c r="Y2651" s="1"/>
  <c r="L2651"/>
  <c r="K2651"/>
  <c r="Q2356"/>
  <c r="P2356"/>
  <c r="O2356"/>
  <c r="U2356" s="1"/>
  <c r="N2356"/>
  <c r="M2356"/>
  <c r="Y2356" s="1"/>
  <c r="L2356"/>
  <c r="K2356"/>
  <c r="Q2166"/>
  <c r="P2166"/>
  <c r="O2166"/>
  <c r="U2166" s="1"/>
  <c r="N2166"/>
  <c r="M2166"/>
  <c r="Y2166" s="1"/>
  <c r="L2166"/>
  <c r="K2166"/>
  <c r="Q2051"/>
  <c r="P2051"/>
  <c r="O2051"/>
  <c r="U2051" s="1"/>
  <c r="N2051"/>
  <c r="M2051"/>
  <c r="Y2051" s="1"/>
  <c r="L2051"/>
  <c r="K2051"/>
  <c r="Q2075"/>
  <c r="P2075"/>
  <c r="O2075"/>
  <c r="U2075" s="1"/>
  <c r="N2075"/>
  <c r="M2075"/>
  <c r="Y2075" s="1"/>
  <c r="L2075"/>
  <c r="K2075"/>
  <c r="Q3050"/>
  <c r="P3050"/>
  <c r="O3050"/>
  <c r="U3050" s="1"/>
  <c r="N3050"/>
  <c r="M3050"/>
  <c r="Y3050" s="1"/>
  <c r="L3050"/>
  <c r="K3050"/>
  <c r="Q2851"/>
  <c r="P2851"/>
  <c r="O2851"/>
  <c r="U2851" s="1"/>
  <c r="N2851"/>
  <c r="M2851"/>
  <c r="Y2851" s="1"/>
  <c r="L2851"/>
  <c r="K2851"/>
  <c r="Q2720"/>
  <c r="P2720"/>
  <c r="O2720"/>
  <c r="U2720" s="1"/>
  <c r="N2720"/>
  <c r="M2720"/>
  <c r="Y2720" s="1"/>
  <c r="L2720"/>
  <c r="K2720"/>
  <c r="Q2297"/>
  <c r="P2297"/>
  <c r="O2297"/>
  <c r="U2297" s="1"/>
  <c r="N2297"/>
  <c r="M2297"/>
  <c r="Y2297" s="1"/>
  <c r="L2297"/>
  <c r="K2297"/>
  <c r="Q2584"/>
  <c r="P2584"/>
  <c r="O2584"/>
  <c r="U2584" s="1"/>
  <c r="N2584"/>
  <c r="M2584"/>
  <c r="Y2584" s="1"/>
  <c r="L2584"/>
  <c r="K2584"/>
  <c r="Q2986"/>
  <c r="P2986"/>
  <c r="O2986"/>
  <c r="U2986" s="1"/>
  <c r="N2986"/>
  <c r="M2986"/>
  <c r="Y2986" s="1"/>
  <c r="L2986"/>
  <c r="K2986"/>
  <c r="Q1986"/>
  <c r="P1986"/>
  <c r="O1986"/>
  <c r="U1986" s="1"/>
  <c r="N1986"/>
  <c r="M1986"/>
  <c r="Y1986" s="1"/>
  <c r="L1986"/>
  <c r="K1986"/>
  <c r="Q2334"/>
  <c r="P2334"/>
  <c r="O2334"/>
  <c r="U2334" s="1"/>
  <c r="N2334"/>
  <c r="M2334"/>
  <c r="Y2334" s="1"/>
  <c r="L2334"/>
  <c r="K2334"/>
  <c r="Q2813"/>
  <c r="P2813"/>
  <c r="O2813"/>
  <c r="U2813" s="1"/>
  <c r="N2813"/>
  <c r="M2813"/>
  <c r="Y2813" s="1"/>
  <c r="L2813"/>
  <c r="K2813"/>
  <c r="Q1030"/>
  <c r="P1030"/>
  <c r="O1030"/>
  <c r="U1030" s="1"/>
  <c r="N1030"/>
  <c r="M1030"/>
  <c r="Y1030" s="1"/>
  <c r="L1030"/>
  <c r="K1030"/>
  <c r="Q1053"/>
  <c r="P1053"/>
  <c r="O1053"/>
  <c r="U1053" s="1"/>
  <c r="N1053"/>
  <c r="M1053"/>
  <c r="Y1053" s="1"/>
  <c r="L1053"/>
  <c r="K1053"/>
  <c r="Q1142"/>
  <c r="P1142"/>
  <c r="O1142"/>
  <c r="U1142" s="1"/>
  <c r="N1142"/>
  <c r="M1142"/>
  <c r="Y1142" s="1"/>
  <c r="L1142"/>
  <c r="K1142"/>
  <c r="Q1522"/>
  <c r="P1522"/>
  <c r="O1522"/>
  <c r="U1522" s="1"/>
  <c r="N1522"/>
  <c r="M1522"/>
  <c r="Y1522" s="1"/>
  <c r="L1522"/>
  <c r="K1522"/>
  <c r="Q1815"/>
  <c r="P1815"/>
  <c r="O1815"/>
  <c r="U1815" s="1"/>
  <c r="N1815"/>
  <c r="M1815"/>
  <c r="Y1815" s="1"/>
  <c r="L1815"/>
  <c r="K1815"/>
  <c r="Q2228"/>
  <c r="P2228"/>
  <c r="O2228"/>
  <c r="U2228" s="1"/>
  <c r="N2228"/>
  <c r="M2228"/>
  <c r="Y2228" s="1"/>
  <c r="L2228"/>
  <c r="K2228"/>
  <c r="Q2780"/>
  <c r="P2780"/>
  <c r="O2780"/>
  <c r="U2780" s="1"/>
  <c r="N2780"/>
  <c r="M2780"/>
  <c r="Y2780" s="1"/>
  <c r="L2780"/>
  <c r="K2780"/>
  <c r="Q631"/>
  <c r="P631"/>
  <c r="O631"/>
  <c r="U631" s="1"/>
  <c r="N631"/>
  <c r="M631"/>
  <c r="Y631" s="1"/>
  <c r="L631"/>
  <c r="K631"/>
  <c r="Q641"/>
  <c r="P641"/>
  <c r="O641"/>
  <c r="U641" s="1"/>
  <c r="N641"/>
  <c r="M641"/>
  <c r="Y641" s="1"/>
  <c r="L641"/>
  <c r="K641"/>
  <c r="Q721"/>
  <c r="P721"/>
  <c r="O721"/>
  <c r="U721" s="1"/>
  <c r="N721"/>
  <c r="M721"/>
  <c r="Y721" s="1"/>
  <c r="L721"/>
  <c r="K721"/>
  <c r="Q875"/>
  <c r="P875"/>
  <c r="O875"/>
  <c r="U875" s="1"/>
  <c r="N875"/>
  <c r="M875"/>
  <c r="Y875" s="1"/>
  <c r="L875"/>
  <c r="K875"/>
  <c r="Q1129"/>
  <c r="P1129"/>
  <c r="O1129"/>
  <c r="U1129" s="1"/>
  <c r="N1129"/>
  <c r="M1129"/>
  <c r="Y1129" s="1"/>
  <c r="L1129"/>
  <c r="K1129"/>
  <c r="Q1429"/>
  <c r="P1429"/>
  <c r="O1429"/>
  <c r="U1429" s="1"/>
  <c r="N1429"/>
  <c r="M1429"/>
  <c r="Y1429" s="1"/>
  <c r="L1429"/>
  <c r="K1429"/>
  <c r="Q1771"/>
  <c r="P1771"/>
  <c r="O1771"/>
  <c r="U1771" s="1"/>
  <c r="N1771"/>
  <c r="M1771"/>
  <c r="Y1771" s="1"/>
  <c r="L1771"/>
  <c r="K1771"/>
  <c r="Q2257"/>
  <c r="P2257"/>
  <c r="O2257"/>
  <c r="U2257" s="1"/>
  <c r="N2257"/>
  <c r="M2257"/>
  <c r="Y2257" s="1"/>
  <c r="L2257"/>
  <c r="K2257"/>
  <c r="Q2885"/>
  <c r="P2885"/>
  <c r="O2885"/>
  <c r="U2885" s="1"/>
  <c r="N2885"/>
  <c r="M2885"/>
  <c r="Y2885" s="1"/>
  <c r="L2885"/>
  <c r="K2885"/>
  <c r="Q540"/>
  <c r="P540"/>
  <c r="O540"/>
  <c r="U540" s="1"/>
  <c r="N540"/>
  <c r="M540"/>
  <c r="Y540" s="1"/>
  <c r="L540"/>
  <c r="K540"/>
  <c r="Q751"/>
  <c r="P751"/>
  <c r="O751"/>
  <c r="U751" s="1"/>
  <c r="N751"/>
  <c r="M751"/>
  <c r="Y751" s="1"/>
  <c r="L751"/>
  <c r="K751"/>
  <c r="Q1084"/>
  <c r="P1084"/>
  <c r="O1084"/>
  <c r="U1084" s="1"/>
  <c r="N1084"/>
  <c r="M1084"/>
  <c r="Y1084" s="1"/>
  <c r="L1084"/>
  <c r="K1084"/>
  <c r="Q1438"/>
  <c r="P1438"/>
  <c r="O1438"/>
  <c r="U1438" s="1"/>
  <c r="N1438"/>
  <c r="M1438"/>
  <c r="Y1438" s="1"/>
  <c r="L1438"/>
  <c r="K1438"/>
  <c r="Q1845"/>
  <c r="P1845"/>
  <c r="O1845"/>
  <c r="U1845" s="1"/>
  <c r="N1845"/>
  <c r="M1845"/>
  <c r="Y1845" s="1"/>
  <c r="L1845"/>
  <c r="K1845"/>
  <c r="Q2424"/>
  <c r="P2424"/>
  <c r="O2424"/>
  <c r="U2424" s="1"/>
  <c r="N2424"/>
  <c r="M2424"/>
  <c r="Y2424" s="1"/>
  <c r="L2424"/>
  <c r="K2424"/>
  <c r="Q3117"/>
  <c r="P3117"/>
  <c r="O3117"/>
  <c r="U3117" s="1"/>
  <c r="N3117"/>
  <c r="M3117"/>
  <c r="Y3117" s="1"/>
  <c r="L3117"/>
  <c r="K3117"/>
  <c r="Q1199"/>
  <c r="P1199"/>
  <c r="O1199"/>
  <c r="U1199" s="1"/>
  <c r="N1199"/>
  <c r="M1199"/>
  <c r="Y1199" s="1"/>
  <c r="L1199"/>
  <c r="K1199"/>
  <c r="Q803"/>
  <c r="P803"/>
  <c r="O803"/>
  <c r="U803" s="1"/>
  <c r="N803"/>
  <c r="M803"/>
  <c r="Y803" s="1"/>
  <c r="L803"/>
  <c r="K803"/>
  <c r="Q519"/>
  <c r="P519"/>
  <c r="O519"/>
  <c r="U519" s="1"/>
  <c r="N519"/>
  <c r="M519"/>
  <c r="Y519" s="1"/>
  <c r="L519"/>
  <c r="K519"/>
  <c r="Q352"/>
  <c r="P352"/>
  <c r="O352"/>
  <c r="U352" s="1"/>
  <c r="N352"/>
  <c r="M352"/>
  <c r="Y352" s="1"/>
  <c r="L352"/>
  <c r="K352"/>
  <c r="Q747"/>
  <c r="P747"/>
  <c r="O747"/>
  <c r="U747" s="1"/>
  <c r="N747"/>
  <c r="M747"/>
  <c r="Y747" s="1"/>
  <c r="L747"/>
  <c r="K747"/>
  <c r="Q1140"/>
  <c r="P1140"/>
  <c r="O1140"/>
  <c r="U1140" s="1"/>
  <c r="N1140"/>
  <c r="M1140"/>
  <c r="Y1140" s="1"/>
  <c r="L1140"/>
  <c r="K1140"/>
  <c r="Q1552"/>
  <c r="P1552"/>
  <c r="O1552"/>
  <c r="U1552" s="1"/>
  <c r="N1552"/>
  <c r="M1552"/>
  <c r="Y1552" s="1"/>
  <c r="L1552"/>
  <c r="K1552"/>
  <c r="Q2056"/>
  <c r="P2056"/>
  <c r="O2056"/>
  <c r="U2056" s="1"/>
  <c r="N2056"/>
  <c r="M2056"/>
  <c r="Y2056" s="1"/>
  <c r="L2056"/>
  <c r="K2056"/>
  <c r="Q2744"/>
  <c r="P2744"/>
  <c r="O2744"/>
  <c r="U2744" s="1"/>
  <c r="N2744"/>
  <c r="M2744"/>
  <c r="Y2744" s="1"/>
  <c r="L2744"/>
  <c r="K2744"/>
  <c r="Q2667"/>
  <c r="P2667"/>
  <c r="O2667"/>
  <c r="U2667" s="1"/>
  <c r="N2667"/>
  <c r="M2667"/>
  <c r="Y2667" s="1"/>
  <c r="L2667"/>
  <c r="K2667"/>
  <c r="Q1982"/>
  <c r="P1982"/>
  <c r="O1982"/>
  <c r="U1982" s="1"/>
  <c r="N1982"/>
  <c r="M1982"/>
  <c r="Y1982" s="1"/>
  <c r="L1982"/>
  <c r="K1982"/>
  <c r="Q1023"/>
  <c r="P1023"/>
  <c r="O1023"/>
  <c r="U1023" s="1"/>
  <c r="N1023"/>
  <c r="M1023"/>
  <c r="Y1023" s="1"/>
  <c r="L1023"/>
  <c r="K1023"/>
  <c r="Q629"/>
  <c r="P629"/>
  <c r="O629"/>
  <c r="U629" s="1"/>
  <c r="N629"/>
  <c r="M629"/>
  <c r="Y629" s="1"/>
  <c r="L629"/>
  <c r="K629"/>
  <c r="Q185"/>
  <c r="P185"/>
  <c r="O185"/>
  <c r="U185" s="1"/>
  <c r="N185"/>
  <c r="M185"/>
  <c r="Y185" s="1"/>
  <c r="L185"/>
  <c r="K185"/>
  <c r="Q244"/>
  <c r="P244"/>
  <c r="O244"/>
  <c r="U244" s="1"/>
  <c r="N244"/>
  <c r="M244"/>
  <c r="Y244" s="1"/>
  <c r="L244"/>
  <c r="K244"/>
  <c r="Q342"/>
  <c r="P342"/>
  <c r="O342"/>
  <c r="U342" s="1"/>
  <c r="N342"/>
  <c r="M342"/>
  <c r="Y342" s="1"/>
  <c r="L342"/>
  <c r="K342"/>
  <c r="Q528"/>
  <c r="P528"/>
  <c r="O528"/>
  <c r="U528" s="1"/>
  <c r="N528"/>
  <c r="M528"/>
  <c r="Y528" s="1"/>
  <c r="L528"/>
  <c r="K528"/>
  <c r="Q867"/>
  <c r="P867"/>
  <c r="O867"/>
  <c r="U867" s="1"/>
  <c r="N867"/>
  <c r="M867"/>
  <c r="Y867" s="1"/>
  <c r="L867"/>
  <c r="K867"/>
  <c r="Q1324"/>
  <c r="P1324"/>
  <c r="O1324"/>
  <c r="U1324" s="1"/>
  <c r="N1324"/>
  <c r="M1324"/>
  <c r="Y1324" s="1"/>
  <c r="L1324"/>
  <c r="K1324"/>
  <c r="Q1782"/>
  <c r="P1782"/>
  <c r="O1782"/>
  <c r="U1782" s="1"/>
  <c r="N1782"/>
  <c r="M1782"/>
  <c r="Y1782" s="1"/>
  <c r="L1782"/>
  <c r="K1782"/>
  <c r="Q2419"/>
  <c r="P2419"/>
  <c r="O2419"/>
  <c r="U2419" s="1"/>
  <c r="N2419"/>
  <c r="M2419"/>
  <c r="Y2419" s="1"/>
  <c r="L2419"/>
  <c r="K2419"/>
  <c r="Q3156"/>
  <c r="P3156"/>
  <c r="O3156"/>
  <c r="U3156" s="1"/>
  <c r="N3156"/>
  <c r="M3156"/>
  <c r="Y3156" s="1"/>
  <c r="L3156"/>
  <c r="K3156"/>
  <c r="Q2559"/>
  <c r="P2559"/>
  <c r="O2559"/>
  <c r="U2559" s="1"/>
  <c r="N2559"/>
  <c r="M2559"/>
  <c r="Y2559" s="1"/>
  <c r="L2559"/>
  <c r="K2559"/>
  <c r="Q1867"/>
  <c r="P1867"/>
  <c r="O1867"/>
  <c r="U1867" s="1"/>
  <c r="N1867"/>
  <c r="M1867"/>
  <c r="Y1867" s="1"/>
  <c r="L1867"/>
  <c r="K1867"/>
  <c r="Q899"/>
  <c r="P899"/>
  <c r="O899"/>
  <c r="U899" s="1"/>
  <c r="N899"/>
  <c r="M899"/>
  <c r="Y899" s="1"/>
  <c r="L899"/>
  <c r="K899"/>
  <c r="Q526"/>
  <c r="P526"/>
  <c r="O526"/>
  <c r="U526" s="1"/>
  <c r="N526"/>
  <c r="M526"/>
  <c r="Y526" s="1"/>
  <c r="L526"/>
  <c r="K526"/>
  <c r="Q121"/>
  <c r="P121"/>
  <c r="O121"/>
  <c r="U121" s="1"/>
  <c r="N121"/>
  <c r="M121"/>
  <c r="Y121" s="1"/>
  <c r="L121"/>
  <c r="K121"/>
  <c r="Q172"/>
  <c r="P172"/>
  <c r="O172"/>
  <c r="U172" s="1"/>
  <c r="N172"/>
  <c r="M172"/>
  <c r="Y172" s="1"/>
  <c r="L172"/>
  <c r="K172"/>
  <c r="Q255"/>
  <c r="P255"/>
  <c r="O255"/>
  <c r="U255" s="1"/>
  <c r="N255"/>
  <c r="M255"/>
  <c r="Y255" s="1"/>
  <c r="L255"/>
  <c r="K255"/>
  <c r="Q685"/>
  <c r="P685"/>
  <c r="O685"/>
  <c r="U685" s="1"/>
  <c r="N685"/>
  <c r="M685"/>
  <c r="Y685" s="1"/>
  <c r="L685"/>
  <c r="K685"/>
  <c r="Q1125"/>
  <c r="P1125"/>
  <c r="O1125"/>
  <c r="U1125" s="1"/>
  <c r="N1125"/>
  <c r="M1125"/>
  <c r="Y1125" s="1"/>
  <c r="L1125"/>
  <c r="K1125"/>
  <c r="Q1591"/>
  <c r="P1591"/>
  <c r="O1591"/>
  <c r="U1591" s="1"/>
  <c r="N1591"/>
  <c r="M1591"/>
  <c r="Y1591" s="1"/>
  <c r="L1591"/>
  <c r="K1591"/>
  <c r="Q2180"/>
  <c r="P2180"/>
  <c r="O2180"/>
  <c r="U2180" s="1"/>
  <c r="N2180"/>
  <c r="M2180"/>
  <c r="Y2180" s="1"/>
  <c r="L2180"/>
  <c r="K2180"/>
  <c r="Q2945"/>
  <c r="P2945"/>
  <c r="O2945"/>
  <c r="U2945" s="1"/>
  <c r="N2945"/>
  <c r="M2945"/>
  <c r="Y2945" s="1"/>
  <c r="L2945"/>
  <c r="K2945"/>
  <c r="Q2538"/>
  <c r="P2538"/>
  <c r="O2538"/>
  <c r="U2538" s="1"/>
  <c r="N2538"/>
  <c r="M2538"/>
  <c r="Y2538" s="1"/>
  <c r="L2538"/>
  <c r="K2538"/>
  <c r="Q1841"/>
  <c r="P1841"/>
  <c r="O1841"/>
  <c r="U1841" s="1"/>
  <c r="N1841"/>
  <c r="M1841"/>
  <c r="Y1841" s="1"/>
  <c r="L1841"/>
  <c r="K1841"/>
  <c r="Q1342"/>
  <c r="P1342"/>
  <c r="O1342"/>
  <c r="U1342" s="1"/>
  <c r="N1342"/>
  <c r="M1342"/>
  <c r="Y1342" s="1"/>
  <c r="L1342"/>
  <c r="K1342"/>
  <c r="Q855"/>
  <c r="P855"/>
  <c r="O855"/>
  <c r="U855" s="1"/>
  <c r="N855"/>
  <c r="M855"/>
  <c r="Y855" s="1"/>
  <c r="L855"/>
  <c r="K855"/>
  <c r="Q480"/>
  <c r="P480"/>
  <c r="O480"/>
  <c r="U480" s="1"/>
  <c r="N480"/>
  <c r="M480"/>
  <c r="Y480" s="1"/>
  <c r="L480"/>
  <c r="K480"/>
  <c r="Q300"/>
  <c r="P300"/>
  <c r="O300"/>
  <c r="U300" s="1"/>
  <c r="N300"/>
  <c r="M300"/>
  <c r="Y300" s="1"/>
  <c r="L300"/>
  <c r="K300"/>
  <c r="Q186"/>
  <c r="P186"/>
  <c r="O186"/>
  <c r="U186" s="1"/>
  <c r="N186"/>
  <c r="M186"/>
  <c r="Y186" s="1"/>
  <c r="L186"/>
  <c r="K186"/>
  <c r="Q78"/>
  <c r="P78"/>
  <c r="O78"/>
  <c r="U78" s="1"/>
  <c r="N78"/>
  <c r="M78"/>
  <c r="Y78" s="1"/>
  <c r="L78"/>
  <c r="K78"/>
  <c r="Q90"/>
  <c r="P90"/>
  <c r="O90"/>
  <c r="U90" s="1"/>
  <c r="N90"/>
  <c r="M90"/>
  <c r="Y90" s="1"/>
  <c r="L90"/>
  <c r="K90"/>
  <c r="Q205"/>
  <c r="P205"/>
  <c r="O205"/>
  <c r="U205" s="1"/>
  <c r="N205"/>
  <c r="M205"/>
  <c r="Y205" s="1"/>
  <c r="L205"/>
  <c r="K205"/>
  <c r="Q560"/>
  <c r="P560"/>
  <c r="O560"/>
  <c r="U560" s="1"/>
  <c r="N560"/>
  <c r="M560"/>
  <c r="Y560" s="1"/>
  <c r="L560"/>
  <c r="K560"/>
  <c r="Q980"/>
  <c r="P980"/>
  <c r="O980"/>
  <c r="U980" s="1"/>
  <c r="N980"/>
  <c r="M980"/>
  <c r="Y980" s="1"/>
  <c r="L980"/>
  <c r="K980"/>
  <c r="Q1470"/>
  <c r="P1470"/>
  <c r="O1470"/>
  <c r="U1470" s="1"/>
  <c r="N1470"/>
  <c r="M1470"/>
  <c r="Y1470" s="1"/>
  <c r="L1470"/>
  <c r="K1470"/>
  <c r="Q2017"/>
  <c r="P2017"/>
  <c r="O2017"/>
  <c r="U2017" s="1"/>
  <c r="N2017"/>
  <c r="M2017"/>
  <c r="Y2017" s="1"/>
  <c r="L2017"/>
  <c r="K2017"/>
  <c r="Q2751"/>
  <c r="P2751"/>
  <c r="O2751"/>
  <c r="U2751" s="1"/>
  <c r="N2751"/>
  <c r="M2751"/>
  <c r="Y2751" s="1"/>
  <c r="L2751"/>
  <c r="K2751"/>
  <c r="Q2576"/>
  <c r="P2576"/>
  <c r="O2576"/>
  <c r="U2576" s="1"/>
  <c r="N2576"/>
  <c r="M2576"/>
  <c r="Y2576" s="1"/>
  <c r="L2576"/>
  <c r="K2576"/>
  <c r="Q1865"/>
  <c r="P1865"/>
  <c r="O1865"/>
  <c r="U1865" s="1"/>
  <c r="N1865"/>
  <c r="M1865"/>
  <c r="Y1865" s="1"/>
  <c r="L1865"/>
  <c r="K1865"/>
  <c r="Q864"/>
  <c r="P864"/>
  <c r="O864"/>
  <c r="U864" s="1"/>
  <c r="N864"/>
  <c r="M864"/>
  <c r="Y864" s="1"/>
  <c r="L864"/>
  <c r="K864"/>
  <c r="Q489"/>
  <c r="P489"/>
  <c r="O489"/>
  <c r="U489" s="1"/>
  <c r="N489"/>
  <c r="M489"/>
  <c r="Y489" s="1"/>
  <c r="L489"/>
  <c r="K489"/>
  <c r="Q299"/>
  <c r="P299"/>
  <c r="O299"/>
  <c r="U299" s="1"/>
  <c r="N299"/>
  <c r="M299"/>
  <c r="Y299" s="1"/>
  <c r="L299"/>
  <c r="K299"/>
  <c r="Q113"/>
  <c r="P113"/>
  <c r="O113"/>
  <c r="U113" s="1"/>
  <c r="N113"/>
  <c r="M113"/>
  <c r="Y113" s="1"/>
  <c r="L113"/>
  <c r="K113"/>
  <c r="Q81"/>
  <c r="P81"/>
  <c r="O81"/>
  <c r="U81" s="1"/>
  <c r="N81"/>
  <c r="M81"/>
  <c r="Y81" s="1"/>
  <c r="L81"/>
  <c r="K81"/>
  <c r="Q74"/>
  <c r="P74"/>
  <c r="O74"/>
  <c r="U74" s="1"/>
  <c r="N74"/>
  <c r="M74"/>
  <c r="Y74" s="1"/>
  <c r="L74"/>
  <c r="K74"/>
  <c r="Q82"/>
  <c r="P82"/>
  <c r="O82"/>
  <c r="U82" s="1"/>
  <c r="N82"/>
  <c r="M82"/>
  <c r="Y82" s="1"/>
  <c r="L82"/>
  <c r="K82"/>
  <c r="Q117"/>
  <c r="P117"/>
  <c r="O117"/>
  <c r="U117" s="1"/>
  <c r="N117"/>
  <c r="M117"/>
  <c r="Y117" s="1"/>
  <c r="L117"/>
  <c r="K117"/>
  <c r="Q189"/>
  <c r="P189"/>
  <c r="O189"/>
  <c r="U189" s="1"/>
  <c r="N189"/>
  <c r="M189"/>
  <c r="Y189" s="1"/>
  <c r="L189"/>
  <c r="K189"/>
  <c r="Q309"/>
  <c r="P309"/>
  <c r="O309"/>
  <c r="U309" s="1"/>
  <c r="N309"/>
  <c r="M309"/>
  <c r="Y309" s="1"/>
  <c r="L309"/>
  <c r="K309"/>
  <c r="Q509"/>
  <c r="P509"/>
  <c r="O509"/>
  <c r="U509" s="1"/>
  <c r="N509"/>
  <c r="M509"/>
  <c r="Y509" s="1"/>
  <c r="L509"/>
  <c r="K509"/>
  <c r="Q895"/>
  <c r="P895"/>
  <c r="O895"/>
  <c r="U895" s="1"/>
  <c r="N895"/>
  <c r="M895"/>
  <c r="Y895" s="1"/>
  <c r="L895"/>
  <c r="K895"/>
  <c r="Q1394"/>
  <c r="P1394"/>
  <c r="O1394"/>
  <c r="U1394" s="1"/>
  <c r="N1394"/>
  <c r="M1394"/>
  <c r="Y1394" s="1"/>
  <c r="L1394"/>
  <c r="K1394"/>
  <c r="Q1910"/>
  <c r="P1910"/>
  <c r="O1910"/>
  <c r="U1910" s="1"/>
  <c r="N1910"/>
  <c r="M1910"/>
  <c r="Y1910" s="1"/>
  <c r="L1910"/>
  <c r="K1910"/>
  <c r="Q2633"/>
  <c r="P2633"/>
  <c r="O2633"/>
  <c r="U2633" s="1"/>
  <c r="N2633"/>
  <c r="M2633"/>
  <c r="Y2633" s="1"/>
  <c r="L2633"/>
  <c r="K2633"/>
  <c r="Q2699"/>
  <c r="P2699"/>
  <c r="O2699"/>
  <c r="U2699" s="1"/>
  <c r="N2699"/>
  <c r="M2699"/>
  <c r="Y2699" s="1"/>
  <c r="L2699"/>
  <c r="K2699"/>
  <c r="Q1975"/>
  <c r="P1975"/>
  <c r="O1975"/>
  <c r="U1975" s="1"/>
  <c r="N1975"/>
  <c r="M1975"/>
  <c r="Y1975" s="1"/>
  <c r="L1975"/>
  <c r="K1975"/>
  <c r="Q1440"/>
  <c r="P1440"/>
  <c r="O1440"/>
  <c r="U1440" s="1"/>
  <c r="N1440"/>
  <c r="M1440"/>
  <c r="Y1440" s="1"/>
  <c r="L1440"/>
  <c r="K1440"/>
  <c r="Q948"/>
  <c r="P948"/>
  <c r="O948"/>
  <c r="U948" s="1"/>
  <c r="N948"/>
  <c r="M948"/>
  <c r="Y948" s="1"/>
  <c r="L948"/>
  <c r="K948"/>
  <c r="Q539"/>
  <c r="P539"/>
  <c r="O539"/>
  <c r="U539" s="1"/>
  <c r="N539"/>
  <c r="M539"/>
  <c r="Y539" s="1"/>
  <c r="L539"/>
  <c r="K539"/>
  <c r="Q327"/>
  <c r="P327"/>
  <c r="O327"/>
  <c r="U327" s="1"/>
  <c r="N327"/>
  <c r="M327"/>
  <c r="Y327" s="1"/>
  <c r="L327"/>
  <c r="K327"/>
  <c r="Q197"/>
  <c r="P197"/>
  <c r="O197"/>
  <c r="U197" s="1"/>
  <c r="N197"/>
  <c r="M197"/>
  <c r="Y197" s="1"/>
  <c r="L197"/>
  <c r="K197"/>
  <c r="Q126"/>
  <c r="P126"/>
  <c r="O126"/>
  <c r="U126" s="1"/>
  <c r="N126"/>
  <c r="M126"/>
  <c r="Y126" s="1"/>
  <c r="L126"/>
  <c r="K126"/>
  <c r="Q87"/>
  <c r="P87"/>
  <c r="O87"/>
  <c r="U87" s="1"/>
  <c r="N87"/>
  <c r="M87"/>
  <c r="Y87" s="1"/>
  <c r="L87"/>
  <c r="K87"/>
  <c r="Q79"/>
  <c r="P79"/>
  <c r="O79"/>
  <c r="U79" s="1"/>
  <c r="N79"/>
  <c r="M79"/>
  <c r="Y79" s="1"/>
  <c r="L79"/>
  <c r="K79"/>
  <c r="Q84"/>
  <c r="P84"/>
  <c r="O84"/>
  <c r="U84" s="1"/>
  <c r="N84"/>
  <c r="M84"/>
  <c r="Y84" s="1"/>
  <c r="L84"/>
  <c r="K84"/>
  <c r="Q119"/>
  <c r="P119"/>
  <c r="O119"/>
  <c r="U119" s="1"/>
  <c r="N119"/>
  <c r="M119"/>
  <c r="Y119" s="1"/>
  <c r="L119"/>
  <c r="K119"/>
  <c r="Q191"/>
  <c r="P191"/>
  <c r="O191"/>
  <c r="U191" s="1"/>
  <c r="N191"/>
  <c r="M191"/>
  <c r="Y191" s="1"/>
  <c r="L191"/>
  <c r="K191"/>
  <c r="Q310"/>
  <c r="P310"/>
  <c r="O310"/>
  <c r="U310" s="1"/>
  <c r="N310"/>
  <c r="M310"/>
  <c r="Y310" s="1"/>
  <c r="L310"/>
  <c r="K310"/>
  <c r="Q503"/>
  <c r="P503"/>
  <c r="O503"/>
  <c r="U503" s="1"/>
  <c r="N503"/>
  <c r="M503"/>
  <c r="Y503" s="1"/>
  <c r="L503"/>
  <c r="K503"/>
  <c r="Q883"/>
  <c r="P883"/>
  <c r="O883"/>
  <c r="U883" s="1"/>
  <c r="N883"/>
  <c r="M883"/>
  <c r="Y883" s="1"/>
  <c r="L883"/>
  <c r="K883"/>
  <c r="Q1374"/>
  <c r="P1374"/>
  <c r="O1374"/>
  <c r="U1374" s="1"/>
  <c r="N1374"/>
  <c r="M1374"/>
  <c r="Y1374" s="1"/>
  <c r="L1374"/>
  <c r="K1374"/>
  <c r="Q1880"/>
  <c r="P1880"/>
  <c r="O1880"/>
  <c r="U1880" s="1"/>
  <c r="N1880"/>
  <c r="M1880"/>
  <c r="Y1880" s="1"/>
  <c r="L1880"/>
  <c r="K1880"/>
  <c r="Q2589"/>
  <c r="P2589"/>
  <c r="O2589"/>
  <c r="U2589" s="1"/>
  <c r="N2589"/>
  <c r="M2589"/>
  <c r="Y2589" s="1"/>
  <c r="L2589"/>
  <c r="K2589"/>
  <c r="Q2891"/>
  <c r="P2891"/>
  <c r="O2891"/>
  <c r="U2891" s="1"/>
  <c r="N2891"/>
  <c r="M2891"/>
  <c r="Y2891" s="1"/>
  <c r="L2891"/>
  <c r="K2891"/>
  <c r="Q1101"/>
  <c r="P1101"/>
  <c r="O1101"/>
  <c r="U1101" s="1"/>
  <c r="N1101"/>
  <c r="M1101"/>
  <c r="Y1101" s="1"/>
  <c r="L1101"/>
  <c r="K1101"/>
  <c r="Q663"/>
  <c r="P663"/>
  <c r="O663"/>
  <c r="U663" s="1"/>
  <c r="N663"/>
  <c r="M663"/>
  <c r="Y663" s="1"/>
  <c r="L663"/>
  <c r="K663"/>
  <c r="Q384"/>
  <c r="P384"/>
  <c r="O384"/>
  <c r="U384" s="1"/>
  <c r="N384"/>
  <c r="M384"/>
  <c r="Y384" s="1"/>
  <c r="L384"/>
  <c r="K384"/>
  <c r="Q251"/>
  <c r="P251"/>
  <c r="O251"/>
  <c r="U251" s="1"/>
  <c r="N251"/>
  <c r="M251"/>
  <c r="Y251" s="1"/>
  <c r="L251"/>
  <c r="K251"/>
  <c r="Q168"/>
  <c r="P168"/>
  <c r="O168"/>
  <c r="U168" s="1"/>
  <c r="N168"/>
  <c r="M168"/>
  <c r="Y168" s="1"/>
  <c r="L168"/>
  <c r="K168"/>
  <c r="Q120"/>
  <c r="P120"/>
  <c r="O120"/>
  <c r="U120" s="1"/>
  <c r="N120"/>
  <c r="M120"/>
  <c r="Y120" s="1"/>
  <c r="L120"/>
  <c r="K120"/>
  <c r="Q106"/>
  <c r="P106"/>
  <c r="O106"/>
  <c r="U106" s="1"/>
  <c r="N106"/>
  <c r="M106"/>
  <c r="Y106" s="1"/>
  <c r="L106"/>
  <c r="K106"/>
  <c r="Q115"/>
  <c r="P115"/>
  <c r="O115"/>
  <c r="U115" s="1"/>
  <c r="N115"/>
  <c r="M115"/>
  <c r="Y115" s="1"/>
  <c r="L115"/>
  <c r="K115"/>
  <c r="Q144"/>
  <c r="P144"/>
  <c r="O144"/>
  <c r="U144" s="1"/>
  <c r="N144"/>
  <c r="M144"/>
  <c r="Y144" s="1"/>
  <c r="L144"/>
  <c r="K144"/>
  <c r="Q337"/>
  <c r="P337"/>
  <c r="O337"/>
  <c r="U337" s="1"/>
  <c r="N337"/>
  <c r="M337"/>
  <c r="Y337" s="1"/>
  <c r="L337"/>
  <c r="K337"/>
  <c r="Q545"/>
  <c r="P545"/>
  <c r="O545"/>
  <c r="U545" s="1"/>
  <c r="N545"/>
  <c r="M545"/>
  <c r="Y545" s="1"/>
  <c r="L545"/>
  <c r="K545"/>
  <c r="Q933"/>
  <c r="P933"/>
  <c r="O933"/>
  <c r="U933" s="1"/>
  <c r="N933"/>
  <c r="M933"/>
  <c r="Y933" s="1"/>
  <c r="L933"/>
  <c r="K933"/>
  <c r="Q1412"/>
  <c r="P1412"/>
  <c r="O1412"/>
  <c r="U1412" s="1"/>
  <c r="N1412"/>
  <c r="M1412"/>
  <c r="Y1412" s="1"/>
  <c r="L1412"/>
  <c r="K1412"/>
  <c r="Q1914"/>
  <c r="P1914"/>
  <c r="O1914"/>
  <c r="U1914" s="1"/>
  <c r="N1914"/>
  <c r="M1914"/>
  <c r="Y1914" s="1"/>
  <c r="L1914"/>
  <c r="K1914"/>
  <c r="Q2615"/>
  <c r="P2615"/>
  <c r="O2615"/>
  <c r="U2615" s="1"/>
  <c r="N2615"/>
  <c r="M2615"/>
  <c r="Y2615" s="1"/>
  <c r="L2615"/>
  <c r="K2615"/>
  <c r="Q3123"/>
  <c r="P3123"/>
  <c r="O3123"/>
  <c r="U3123" s="1"/>
  <c r="N3123"/>
  <c r="M3123"/>
  <c r="Y3123" s="1"/>
  <c r="L3123"/>
  <c r="K3123"/>
  <c r="Q2373"/>
  <c r="P2373"/>
  <c r="O2373"/>
  <c r="U2373" s="1"/>
  <c r="N2373"/>
  <c r="M2373"/>
  <c r="Y2373" s="1"/>
  <c r="L2373"/>
  <c r="K2373"/>
  <c r="Q1744"/>
  <c r="P1744"/>
  <c r="O1744"/>
  <c r="U1744" s="1"/>
  <c r="N1744"/>
  <c r="M1744"/>
  <c r="Y1744" s="1"/>
  <c r="L1744"/>
  <c r="K1744"/>
  <c r="Q1302"/>
  <c r="P1302"/>
  <c r="O1302"/>
  <c r="U1302" s="1"/>
  <c r="N1302"/>
  <c r="M1302"/>
  <c r="Y1302" s="1"/>
  <c r="L1302"/>
  <c r="K1302"/>
  <c r="Q852"/>
  <c r="P852"/>
  <c r="O852"/>
  <c r="U852" s="1"/>
  <c r="N852"/>
  <c r="M852"/>
  <c r="Y852" s="1"/>
  <c r="L852"/>
  <c r="K852"/>
  <c r="Q516"/>
  <c r="P516"/>
  <c r="O516"/>
  <c r="U516" s="1"/>
  <c r="N516"/>
  <c r="M516"/>
  <c r="Y516" s="1"/>
  <c r="L516"/>
  <c r="K516"/>
  <c r="Q338"/>
  <c r="P338"/>
  <c r="O338"/>
  <c r="U338" s="1"/>
  <c r="N338"/>
  <c r="M338"/>
  <c r="Y338" s="1"/>
  <c r="L338"/>
  <c r="K338"/>
  <c r="Q238"/>
  <c r="P238"/>
  <c r="O238"/>
  <c r="U238" s="1"/>
  <c r="N238"/>
  <c r="M238"/>
  <c r="Y238" s="1"/>
  <c r="L238"/>
  <c r="K238"/>
  <c r="Q181"/>
  <c r="P181"/>
  <c r="O181"/>
  <c r="U181" s="1"/>
  <c r="N181"/>
  <c r="M181"/>
  <c r="Y181" s="1"/>
  <c r="L181"/>
  <c r="K181"/>
  <c r="Q158"/>
  <c r="P158"/>
  <c r="O158"/>
  <c r="U158" s="1"/>
  <c r="N158"/>
  <c r="M158"/>
  <c r="Y158" s="1"/>
  <c r="L158"/>
  <c r="K158"/>
  <c r="Q164"/>
  <c r="P164"/>
  <c r="O164"/>
  <c r="U164" s="1"/>
  <c r="N164"/>
  <c r="M164"/>
  <c r="Y164" s="1"/>
  <c r="L164"/>
  <c r="K164"/>
  <c r="Q199"/>
  <c r="P199"/>
  <c r="O199"/>
  <c r="U199" s="1"/>
  <c r="N199"/>
  <c r="M199"/>
  <c r="Y199" s="1"/>
  <c r="L199"/>
  <c r="K199"/>
  <c r="Q655"/>
  <c r="P655"/>
  <c r="O655"/>
  <c r="U655" s="1"/>
  <c r="N655"/>
  <c r="M655"/>
  <c r="Y655" s="1"/>
  <c r="L655"/>
  <c r="K655"/>
  <c r="Q1066"/>
  <c r="P1066"/>
  <c r="O1066"/>
  <c r="U1066" s="1"/>
  <c r="N1066"/>
  <c r="M1066"/>
  <c r="Y1066" s="1"/>
  <c r="L1066"/>
  <c r="K1066"/>
  <c r="Q1498"/>
  <c r="P1498"/>
  <c r="O1498"/>
  <c r="U1498" s="1"/>
  <c r="N1498"/>
  <c r="M1498"/>
  <c r="Y1498" s="1"/>
  <c r="L1498"/>
  <c r="K1498"/>
  <c r="Q2021"/>
  <c r="P2021"/>
  <c r="O2021"/>
  <c r="U2021" s="1"/>
  <c r="N2021"/>
  <c r="M2021"/>
  <c r="Y2021" s="1"/>
  <c r="L2021"/>
  <c r="K2021"/>
  <c r="Q2728"/>
  <c r="P2728"/>
  <c r="O2728"/>
  <c r="U2728" s="1"/>
  <c r="N2728"/>
  <c r="M2728"/>
  <c r="Y2728" s="1"/>
  <c r="L2728"/>
  <c r="K2728"/>
  <c r="Q2696"/>
  <c r="P2696"/>
  <c r="O2696"/>
  <c r="U2696" s="1"/>
  <c r="N2696"/>
  <c r="M2696"/>
  <c r="Y2696" s="1"/>
  <c r="L2696"/>
  <c r="K2696"/>
  <c r="Q2024"/>
  <c r="P2024"/>
  <c r="O2024"/>
  <c r="U2024" s="1"/>
  <c r="N2024"/>
  <c r="M2024"/>
  <c r="Y2024" s="1"/>
  <c r="L2024"/>
  <c r="K2024"/>
  <c r="Q1527"/>
  <c r="P1527"/>
  <c r="O1527"/>
  <c r="U1527" s="1"/>
  <c r="N1527"/>
  <c r="M1527"/>
  <c r="Y1527" s="1"/>
  <c r="L1527"/>
  <c r="K1527"/>
  <c r="Q1113"/>
  <c r="P1113"/>
  <c r="O1113"/>
  <c r="U1113" s="1"/>
  <c r="N1113"/>
  <c r="M1113"/>
  <c r="Y1113" s="1"/>
  <c r="L1113"/>
  <c r="K1113"/>
  <c r="Q735"/>
  <c r="P735"/>
  <c r="O735"/>
  <c r="U735" s="1"/>
  <c r="N735"/>
  <c r="M735"/>
  <c r="Y735" s="1"/>
  <c r="L735"/>
  <c r="K735"/>
  <c r="Q467"/>
  <c r="P467"/>
  <c r="O467"/>
  <c r="U467" s="1"/>
  <c r="N467"/>
  <c r="M467"/>
  <c r="Y467" s="1"/>
  <c r="L467"/>
  <c r="K467"/>
  <c r="Q347"/>
  <c r="P347"/>
  <c r="O347"/>
  <c r="U347" s="1"/>
  <c r="N347"/>
  <c r="M347"/>
  <c r="Y347" s="1"/>
  <c r="L347"/>
  <c r="K347"/>
  <c r="Q276"/>
  <c r="P276"/>
  <c r="O276"/>
  <c r="U276" s="1"/>
  <c r="N276"/>
  <c r="M276"/>
  <c r="Y276" s="1"/>
  <c r="L276"/>
  <c r="K276"/>
  <c r="Q248"/>
  <c r="P248"/>
  <c r="O248"/>
  <c r="U248" s="1"/>
  <c r="N248"/>
  <c r="M248"/>
  <c r="Y248" s="1"/>
  <c r="L248"/>
  <c r="K248"/>
  <c r="Q828"/>
  <c r="P828"/>
  <c r="O828"/>
  <c r="U828" s="1"/>
  <c r="N828"/>
  <c r="M828"/>
  <c r="Y828" s="1"/>
  <c r="L828"/>
  <c r="K828"/>
  <c r="Q1634"/>
  <c r="P1634"/>
  <c r="O1634"/>
  <c r="U1634" s="1"/>
  <c r="N1634"/>
  <c r="M1634"/>
  <c r="Y1634" s="1"/>
  <c r="L1634"/>
  <c r="K1634"/>
  <c r="Q2187"/>
  <c r="P2187"/>
  <c r="O2187"/>
  <c r="U2187" s="1"/>
  <c r="N2187"/>
  <c r="M2187"/>
  <c r="Y2187" s="1"/>
  <c r="L2187"/>
  <c r="K2187"/>
  <c r="Q2906"/>
  <c r="P2906"/>
  <c r="O2906"/>
  <c r="U2906" s="1"/>
  <c r="N2906"/>
  <c r="M2906"/>
  <c r="Y2906" s="1"/>
  <c r="L2906"/>
  <c r="K2906"/>
  <c r="Q3073"/>
  <c r="P3073"/>
  <c r="O3073"/>
  <c r="U3073" s="1"/>
  <c r="N3073"/>
  <c r="M3073"/>
  <c r="Y3073" s="1"/>
  <c r="L3073"/>
  <c r="K3073"/>
  <c r="Q2388"/>
  <c r="P2388"/>
  <c r="O2388"/>
  <c r="U2388" s="1"/>
  <c r="N2388"/>
  <c r="M2388"/>
  <c r="Y2388" s="1"/>
  <c r="L2388"/>
  <c r="K2388"/>
  <c r="Q1821"/>
  <c r="P1821"/>
  <c r="O1821"/>
  <c r="U1821" s="1"/>
  <c r="N1821"/>
  <c r="M1821"/>
  <c r="Y1821" s="1"/>
  <c r="L1821"/>
  <c r="K1821"/>
  <c r="Q1415"/>
  <c r="P1415"/>
  <c r="O1415"/>
  <c r="U1415" s="1"/>
  <c r="N1415"/>
  <c r="M1415"/>
  <c r="Y1415" s="1"/>
  <c r="L1415"/>
  <c r="K1415"/>
  <c r="Q1065"/>
  <c r="P1065"/>
  <c r="O1065"/>
  <c r="U1065" s="1"/>
  <c r="N1065"/>
  <c r="M1065"/>
  <c r="Y1065" s="1"/>
  <c r="L1065"/>
  <c r="K1065"/>
  <c r="Q740"/>
  <c r="P740"/>
  <c r="O740"/>
  <c r="U740" s="1"/>
  <c r="N740"/>
  <c r="M740"/>
  <c r="Y740" s="1"/>
  <c r="L740"/>
  <c r="K740"/>
  <c r="Q535"/>
  <c r="P535"/>
  <c r="O535"/>
  <c r="U535" s="1"/>
  <c r="N535"/>
  <c r="M535"/>
  <c r="Y535" s="1"/>
  <c r="L535"/>
  <c r="K535"/>
  <c r="Q412"/>
  <c r="P412"/>
  <c r="O412"/>
  <c r="U412" s="1"/>
  <c r="N412"/>
  <c r="M412"/>
  <c r="Y412" s="1"/>
  <c r="L412"/>
  <c r="K412"/>
  <c r="Q544"/>
  <c r="P544"/>
  <c r="O544"/>
  <c r="U544" s="1"/>
  <c r="N544"/>
  <c r="M544"/>
  <c r="Y544" s="1"/>
  <c r="L544"/>
  <c r="K544"/>
  <c r="Q757"/>
  <c r="P757"/>
  <c r="O757"/>
  <c r="U757" s="1"/>
  <c r="N757"/>
  <c r="M757"/>
  <c r="Y757" s="1"/>
  <c r="L757"/>
  <c r="K757"/>
  <c r="Q1087"/>
  <c r="P1087"/>
  <c r="O1087"/>
  <c r="U1087" s="1"/>
  <c r="N1087"/>
  <c r="M1087"/>
  <c r="Y1087" s="1"/>
  <c r="L1087"/>
  <c r="K1087"/>
  <c r="Q2433"/>
  <c r="P2433"/>
  <c r="O2433"/>
  <c r="U2433" s="1"/>
  <c r="N2433"/>
  <c r="M2433"/>
  <c r="Y2433" s="1"/>
  <c r="L2433"/>
  <c r="K2433"/>
  <c r="Q2850"/>
  <c r="P2850"/>
  <c r="O2850"/>
  <c r="U2850" s="1"/>
  <c r="N2850"/>
  <c r="M2850"/>
  <c r="Y2850" s="1"/>
  <c r="L2850"/>
  <c r="K2850"/>
  <c r="Q2222"/>
  <c r="P2222"/>
  <c r="O2222"/>
  <c r="U2222" s="1"/>
  <c r="N2222"/>
  <c r="M2222"/>
  <c r="Y2222" s="1"/>
  <c r="L2222"/>
  <c r="K2222"/>
  <c r="Q1742"/>
  <c r="P1742"/>
  <c r="O1742"/>
  <c r="U1742" s="1"/>
  <c r="N1742"/>
  <c r="M1742"/>
  <c r="Y1742" s="1"/>
  <c r="L1742"/>
  <c r="K1742"/>
  <c r="Q1410"/>
  <c r="P1410"/>
  <c r="O1410"/>
  <c r="U1410" s="1"/>
  <c r="N1410"/>
  <c r="M1410"/>
  <c r="Y1410" s="1"/>
  <c r="L1410"/>
  <c r="K1410"/>
  <c r="Q1115"/>
  <c r="P1115"/>
  <c r="O1115"/>
  <c r="U1115" s="1"/>
  <c r="N1115"/>
  <c r="M1115"/>
  <c r="Y1115" s="1"/>
  <c r="L1115"/>
  <c r="K1115"/>
  <c r="Q720"/>
  <c r="P720"/>
  <c r="O720"/>
  <c r="U720" s="1"/>
  <c r="N720"/>
  <c r="M720"/>
  <c r="Y720" s="1"/>
  <c r="L720"/>
  <c r="K720"/>
  <c r="Q645"/>
  <c r="P645"/>
  <c r="O645"/>
  <c r="U645" s="1"/>
  <c r="N645"/>
  <c r="M645"/>
  <c r="Y645" s="1"/>
  <c r="L645"/>
  <c r="K645"/>
  <c r="Q637"/>
  <c r="P637"/>
  <c r="O637"/>
  <c r="U637" s="1"/>
  <c r="N637"/>
  <c r="M637"/>
  <c r="Y637" s="1"/>
  <c r="L637"/>
  <c r="K637"/>
  <c r="Q709"/>
  <c r="P709"/>
  <c r="O709"/>
  <c r="U709" s="1"/>
  <c r="N709"/>
  <c r="M709"/>
  <c r="Y709" s="1"/>
  <c r="L709"/>
  <c r="K709"/>
  <c r="Q851"/>
  <c r="P851"/>
  <c r="O851"/>
  <c r="U851" s="1"/>
  <c r="N851"/>
  <c r="M851"/>
  <c r="Y851" s="1"/>
  <c r="L851"/>
  <c r="K851"/>
  <c r="Q1089"/>
  <c r="P1089"/>
  <c r="O1089"/>
  <c r="U1089" s="1"/>
  <c r="N1089"/>
  <c r="M1089"/>
  <c r="Y1089" s="1"/>
  <c r="L1089"/>
  <c r="K1089"/>
  <c r="Q2160"/>
  <c r="P2160"/>
  <c r="O2160"/>
  <c r="U2160" s="1"/>
  <c r="N2160"/>
  <c r="M2160"/>
  <c r="Y2160" s="1"/>
  <c r="L2160"/>
  <c r="K2160"/>
  <c r="Q2745"/>
  <c r="P2745"/>
  <c r="O2745"/>
  <c r="U2745" s="1"/>
  <c r="N2745"/>
  <c r="M2745"/>
  <c r="Y2745" s="1"/>
  <c r="L2745"/>
  <c r="K2745"/>
  <c r="Q2210"/>
  <c r="P2210"/>
  <c r="O2210"/>
  <c r="U2210" s="1"/>
  <c r="N2210"/>
  <c r="M2210"/>
  <c r="Y2210" s="1"/>
  <c r="L2210"/>
  <c r="K2210"/>
  <c r="Q1795"/>
  <c r="P1795"/>
  <c r="O1795"/>
  <c r="U1795" s="1"/>
  <c r="N1795"/>
  <c r="M1795"/>
  <c r="Y1795" s="1"/>
  <c r="L1795"/>
  <c r="K1795"/>
  <c r="Q1511"/>
  <c r="P1511"/>
  <c r="O1511"/>
  <c r="U1511" s="1"/>
  <c r="N1511"/>
  <c r="M1511"/>
  <c r="Y1511" s="1"/>
  <c r="L1511"/>
  <c r="K1511"/>
  <c r="Q1307"/>
  <c r="P1307"/>
  <c r="O1307"/>
  <c r="U1307" s="1"/>
  <c r="N1307"/>
  <c r="M1307"/>
  <c r="Y1307" s="1"/>
  <c r="L1307"/>
  <c r="K1307"/>
  <c r="Q1139"/>
  <c r="P1139"/>
  <c r="O1139"/>
  <c r="U1139" s="1"/>
  <c r="N1139"/>
  <c r="M1139"/>
  <c r="Y1139" s="1"/>
  <c r="L1139"/>
  <c r="K1139"/>
  <c r="Q1056"/>
  <c r="P1056"/>
  <c r="O1056"/>
  <c r="U1056" s="1"/>
  <c r="N1056"/>
  <c r="M1056"/>
  <c r="Y1056" s="1"/>
  <c r="L1056"/>
  <c r="K1056"/>
  <c r="Q1039"/>
  <c r="P1039"/>
  <c r="O1039"/>
  <c r="U1039" s="1"/>
  <c r="N1039"/>
  <c r="M1039"/>
  <c r="Y1039" s="1"/>
  <c r="L1039"/>
  <c r="K1039"/>
  <c r="Q1103"/>
  <c r="P1103"/>
  <c r="O1103"/>
  <c r="U1103" s="1"/>
  <c r="N1103"/>
  <c r="M1103"/>
  <c r="Y1103" s="1"/>
  <c r="L1103"/>
  <c r="K1103"/>
  <c r="Q1243"/>
  <c r="P1243"/>
  <c r="O1243"/>
  <c r="U1243" s="1"/>
  <c r="N1243"/>
  <c r="M1243"/>
  <c r="Y1243" s="1"/>
  <c r="L1243"/>
  <c r="K1243"/>
  <c r="Q2788"/>
  <c r="P2788"/>
  <c r="O2788"/>
  <c r="U2788" s="1"/>
  <c r="N2788"/>
  <c r="M2788"/>
  <c r="Y2788" s="1"/>
  <c r="L2788"/>
  <c r="K2788"/>
  <c r="Q2318"/>
  <c r="P2318"/>
  <c r="O2318"/>
  <c r="U2318" s="1"/>
  <c r="N2318"/>
  <c r="M2318"/>
  <c r="Y2318" s="1"/>
  <c r="L2318"/>
  <c r="K2318"/>
  <c r="Q1972"/>
  <c r="P1972"/>
  <c r="O1972"/>
  <c r="U1972" s="1"/>
  <c r="N1972"/>
  <c r="M1972"/>
  <c r="Y1972" s="1"/>
  <c r="L1972"/>
  <c r="K1972"/>
  <c r="Q1716"/>
  <c r="P1716"/>
  <c r="O1716"/>
  <c r="U1716" s="1"/>
  <c r="N1716"/>
  <c r="M1716"/>
  <c r="Y1716" s="1"/>
  <c r="L1716"/>
  <c r="K1716"/>
  <c r="Q1568"/>
  <c r="P1568"/>
  <c r="O1568"/>
  <c r="U1568" s="1"/>
  <c r="N1568"/>
  <c r="M1568"/>
  <c r="Y1568" s="1"/>
  <c r="L1568"/>
  <c r="K1568"/>
  <c r="Q2966"/>
  <c r="P2966"/>
  <c r="O2966"/>
  <c r="U2966" s="1"/>
  <c r="N2966"/>
  <c r="M2966"/>
  <c r="Y2966" s="1"/>
  <c r="L2966"/>
  <c r="K2966"/>
  <c r="Q2568"/>
  <c r="P2568"/>
  <c r="O2568"/>
  <c r="U2568" s="1"/>
  <c r="N2568"/>
  <c r="M2568"/>
  <c r="Y2568" s="1"/>
  <c r="L2568"/>
  <c r="K2568"/>
  <c r="Q2287"/>
  <c r="P2287"/>
  <c r="O2287"/>
  <c r="U2287" s="1"/>
  <c r="N2287"/>
  <c r="M2287"/>
  <c r="Y2287" s="1"/>
  <c r="L2287"/>
  <c r="K2287"/>
  <c r="Q2090"/>
  <c r="P2090"/>
  <c r="O2090"/>
  <c r="U2090" s="1"/>
  <c r="N2090"/>
  <c r="M2090"/>
  <c r="Y2090" s="1"/>
  <c r="L2090"/>
  <c r="K2090"/>
  <c r="Q1984"/>
  <c r="P1984"/>
  <c r="O1984"/>
  <c r="U1984" s="1"/>
  <c r="N1984"/>
  <c r="M1984"/>
  <c r="Y1984" s="1"/>
  <c r="L1984"/>
  <c r="K1984"/>
  <c r="Q2770"/>
  <c r="P2770"/>
  <c r="O2770"/>
  <c r="U2770" s="1"/>
  <c r="N2770"/>
  <c r="M2770"/>
  <c r="Y2770" s="1"/>
  <c r="L2770"/>
  <c r="K2770"/>
  <c r="Q2237"/>
  <c r="P2237"/>
  <c r="O2237"/>
  <c r="U2237" s="1"/>
  <c r="N2237"/>
  <c r="M2237"/>
  <c r="Y2237" s="1"/>
  <c r="L2237"/>
  <c r="K2237"/>
  <c r="Q2531"/>
  <c r="P2531"/>
  <c r="O2531"/>
  <c r="U2531" s="1"/>
  <c r="N2531"/>
  <c r="M2531"/>
  <c r="Y2531" s="1"/>
  <c r="L2531"/>
  <c r="K2531"/>
  <c r="Q2932"/>
  <c r="P2932"/>
  <c r="O2932"/>
  <c r="U2932" s="1"/>
  <c r="N2932"/>
  <c r="M2932"/>
  <c r="Y2932" s="1"/>
  <c r="L2932"/>
  <c r="K2932"/>
  <c r="Q1673"/>
  <c r="P1673"/>
  <c r="O1673"/>
  <c r="U1673" s="1"/>
  <c r="N1673"/>
  <c r="M1673"/>
  <c r="Y1673" s="1"/>
  <c r="L1673"/>
  <c r="K1673"/>
  <c r="Q1923"/>
  <c r="P1923"/>
  <c r="O1923"/>
  <c r="U1923" s="1"/>
  <c r="N1923"/>
  <c r="M1923"/>
  <c r="Y1923" s="1"/>
  <c r="L1923"/>
  <c r="K1923"/>
  <c r="Q2281"/>
  <c r="P2281"/>
  <c r="O2281"/>
  <c r="U2281" s="1"/>
  <c r="N2281"/>
  <c r="M2281"/>
  <c r="Y2281" s="1"/>
  <c r="L2281"/>
  <c r="K2281"/>
  <c r="Q2746"/>
  <c r="P2746"/>
  <c r="O2746"/>
  <c r="U2746" s="1"/>
  <c r="N2746"/>
  <c r="M2746"/>
  <c r="Y2746" s="1"/>
  <c r="L2746"/>
  <c r="K2746"/>
  <c r="Q965"/>
  <c r="P965"/>
  <c r="O965"/>
  <c r="U965" s="1"/>
  <c r="N965"/>
  <c r="M965"/>
  <c r="Y965" s="1"/>
  <c r="L965"/>
  <c r="K965"/>
  <c r="Q985"/>
  <c r="P985"/>
  <c r="O985"/>
  <c r="U985" s="1"/>
  <c r="N985"/>
  <c r="M985"/>
  <c r="Y985" s="1"/>
  <c r="L985"/>
  <c r="K985"/>
  <c r="Q1096"/>
  <c r="P1096"/>
  <c r="O1096"/>
  <c r="U1096" s="1"/>
  <c r="N1096"/>
  <c r="M1096"/>
  <c r="Y1096" s="1"/>
  <c r="L1096"/>
  <c r="K1096"/>
  <c r="Q1483"/>
  <c r="P1483"/>
  <c r="O1483"/>
  <c r="U1483" s="1"/>
  <c r="N1483"/>
  <c r="M1483"/>
  <c r="Y1483" s="1"/>
  <c r="L1483"/>
  <c r="K1483"/>
  <c r="Q1757"/>
  <c r="P1757"/>
  <c r="O1757"/>
  <c r="U1757" s="1"/>
  <c r="N1757"/>
  <c r="M1757"/>
  <c r="Y1757" s="1"/>
  <c r="L1757"/>
  <c r="K1757"/>
  <c r="Q2176"/>
  <c r="P2176"/>
  <c r="O2176"/>
  <c r="U2176" s="1"/>
  <c r="N2176"/>
  <c r="M2176"/>
  <c r="Y2176" s="1"/>
  <c r="L2176"/>
  <c r="K2176"/>
  <c r="Q2715"/>
  <c r="P2715"/>
  <c r="O2715"/>
  <c r="U2715" s="1"/>
  <c r="N2715"/>
  <c r="M2715"/>
  <c r="Y2715" s="1"/>
  <c r="L2715"/>
  <c r="K2715"/>
  <c r="Q587"/>
  <c r="P587"/>
  <c r="O587"/>
  <c r="U587" s="1"/>
  <c r="N587"/>
  <c r="M587"/>
  <c r="Y587" s="1"/>
  <c r="L587"/>
  <c r="K587"/>
  <c r="Q595"/>
  <c r="P595"/>
  <c r="O595"/>
  <c r="U595" s="1"/>
  <c r="N595"/>
  <c r="M595"/>
  <c r="Y595" s="1"/>
  <c r="L595"/>
  <c r="K595"/>
  <c r="Q673"/>
  <c r="P673"/>
  <c r="O673"/>
  <c r="U673" s="1"/>
  <c r="N673"/>
  <c r="M673"/>
  <c r="Y673" s="1"/>
  <c r="L673"/>
  <c r="K673"/>
  <c r="Q836"/>
  <c r="P836"/>
  <c r="O836"/>
  <c r="U836" s="1"/>
  <c r="N836"/>
  <c r="M836"/>
  <c r="Y836" s="1"/>
  <c r="L836"/>
  <c r="K836"/>
  <c r="Q1715"/>
  <c r="P1715"/>
  <c r="O1715"/>
  <c r="U1715" s="1"/>
  <c r="N1715"/>
  <c r="M1715"/>
  <c r="Y1715" s="1"/>
  <c r="L1715"/>
  <c r="K1715"/>
  <c r="Q2202"/>
  <c r="P2202"/>
  <c r="O2202"/>
  <c r="U2202" s="1"/>
  <c r="N2202"/>
  <c r="M2202"/>
  <c r="Y2202" s="1"/>
  <c r="L2202"/>
  <c r="K2202"/>
  <c r="Q2825"/>
  <c r="P2825"/>
  <c r="O2825"/>
  <c r="U2825" s="1"/>
  <c r="N2825"/>
  <c r="M2825"/>
  <c r="Y2825" s="1"/>
  <c r="L2825"/>
  <c r="K2825"/>
  <c r="Q1001"/>
  <c r="P1001"/>
  <c r="O1001"/>
  <c r="U1001" s="1"/>
  <c r="N1001"/>
  <c r="M1001"/>
  <c r="Y1001" s="1"/>
  <c r="L1001"/>
  <c r="K1001"/>
  <c r="Q502"/>
  <c r="P502"/>
  <c r="O502"/>
  <c r="U502" s="1"/>
  <c r="N502"/>
  <c r="M502"/>
  <c r="Y502" s="1"/>
  <c r="L502"/>
  <c r="K502"/>
  <c r="Q712"/>
  <c r="P712"/>
  <c r="O712"/>
  <c r="U712" s="1"/>
  <c r="N712"/>
  <c r="M712"/>
  <c r="Y712" s="1"/>
  <c r="L712"/>
  <c r="K712"/>
  <c r="Q1017"/>
  <c r="P1017"/>
  <c r="O1017"/>
  <c r="U1017" s="1"/>
  <c r="N1017"/>
  <c r="M1017"/>
  <c r="Y1017" s="1"/>
  <c r="L1017"/>
  <c r="K1017"/>
  <c r="Q1383"/>
  <c r="P1383"/>
  <c r="O1383"/>
  <c r="U1383" s="1"/>
  <c r="N1383"/>
  <c r="M1383"/>
  <c r="Y1383" s="1"/>
  <c r="L1383"/>
  <c r="K1383"/>
  <c r="Q1798"/>
  <c r="P1798"/>
  <c r="O1798"/>
  <c r="U1798" s="1"/>
  <c r="N1798"/>
  <c r="M1798"/>
  <c r="Y1798" s="1"/>
  <c r="L1798"/>
  <c r="K1798"/>
  <c r="Q2358"/>
  <c r="P2358"/>
  <c r="O2358"/>
  <c r="U2358" s="1"/>
  <c r="N2358"/>
  <c r="M2358"/>
  <c r="Y2358" s="1"/>
  <c r="L2358"/>
  <c r="K2358"/>
  <c r="Q3057"/>
  <c r="P3057"/>
  <c r="O3057"/>
  <c r="U3057" s="1"/>
  <c r="N3057"/>
  <c r="M3057"/>
  <c r="Y3057" s="1"/>
  <c r="L3057"/>
  <c r="K3057"/>
  <c r="Q1153"/>
  <c r="P1153"/>
  <c r="O1153"/>
  <c r="U1153" s="1"/>
  <c r="N1153"/>
  <c r="M1153"/>
  <c r="Y1153" s="1"/>
  <c r="L1153"/>
  <c r="K1153"/>
  <c r="Q748"/>
  <c r="P748"/>
  <c r="O748"/>
  <c r="U748" s="1"/>
  <c r="N748"/>
  <c r="M748"/>
  <c r="Y748" s="1"/>
  <c r="L748"/>
  <c r="K748"/>
  <c r="Q328"/>
  <c r="P328"/>
  <c r="O328"/>
  <c r="U328" s="1"/>
  <c r="N328"/>
  <c r="M328"/>
  <c r="Y328" s="1"/>
  <c r="L328"/>
  <c r="K328"/>
  <c r="Q433"/>
  <c r="P433"/>
  <c r="O433"/>
  <c r="U433" s="1"/>
  <c r="N433"/>
  <c r="M433"/>
  <c r="Y433" s="1"/>
  <c r="L433"/>
  <c r="K433"/>
  <c r="Q707"/>
  <c r="P707"/>
  <c r="O707"/>
  <c r="U707" s="1"/>
  <c r="N707"/>
  <c r="M707"/>
  <c r="Y707" s="1"/>
  <c r="L707"/>
  <c r="K707"/>
  <c r="Q1091"/>
  <c r="P1091"/>
  <c r="O1091"/>
  <c r="U1091" s="1"/>
  <c r="N1091"/>
  <c r="M1091"/>
  <c r="Y1091" s="1"/>
  <c r="L1091"/>
  <c r="K1091"/>
  <c r="Q2006"/>
  <c r="P2006"/>
  <c r="O2006"/>
  <c r="U2006" s="1"/>
  <c r="N2006"/>
  <c r="M2006"/>
  <c r="Y2006" s="1"/>
  <c r="L2006"/>
  <c r="K2006"/>
  <c r="Q2677"/>
  <c r="P2677"/>
  <c r="O2677"/>
  <c r="U2677" s="1"/>
  <c r="N2677"/>
  <c r="M2677"/>
  <c r="Y2677" s="1"/>
  <c r="L2677"/>
  <c r="K2677"/>
  <c r="Q2611"/>
  <c r="P2611"/>
  <c r="O2611"/>
  <c r="U2611" s="1"/>
  <c r="N2611"/>
  <c r="M2611"/>
  <c r="Y2611" s="1"/>
  <c r="L2611"/>
  <c r="K2611"/>
  <c r="Q1930"/>
  <c r="P1930"/>
  <c r="O1930"/>
  <c r="U1930" s="1"/>
  <c r="N1930"/>
  <c r="M1930"/>
  <c r="Y1930" s="1"/>
  <c r="L1930"/>
  <c r="K1930"/>
  <c r="Q964"/>
  <c r="P964"/>
  <c r="O964"/>
  <c r="U964" s="1"/>
  <c r="N964"/>
  <c r="M964"/>
  <c r="Y964" s="1"/>
  <c r="L964"/>
  <c r="K964"/>
  <c r="Q590"/>
  <c r="P590"/>
  <c r="O590"/>
  <c r="U590" s="1"/>
  <c r="N590"/>
  <c r="M590"/>
  <c r="Y590" s="1"/>
  <c r="L590"/>
  <c r="K590"/>
  <c r="Q162"/>
  <c r="P162"/>
  <c r="O162"/>
  <c r="U162" s="1"/>
  <c r="N162"/>
  <c r="M162"/>
  <c r="Y162" s="1"/>
  <c r="L162"/>
  <c r="K162"/>
  <c r="Q218"/>
  <c r="P218"/>
  <c r="O218"/>
  <c r="U218" s="1"/>
  <c r="N218"/>
  <c r="M218"/>
  <c r="Y218" s="1"/>
  <c r="L218"/>
  <c r="K218"/>
  <c r="Q323"/>
  <c r="P323"/>
  <c r="O323"/>
  <c r="U323" s="1"/>
  <c r="N323"/>
  <c r="M323"/>
  <c r="Y323" s="1"/>
  <c r="L323"/>
  <c r="K323"/>
  <c r="Q486"/>
  <c r="P486"/>
  <c r="O486"/>
  <c r="U486" s="1"/>
  <c r="N486"/>
  <c r="M486"/>
  <c r="Y486" s="1"/>
  <c r="L486"/>
  <c r="K486"/>
  <c r="Q824"/>
  <c r="P824"/>
  <c r="O824"/>
  <c r="U824" s="1"/>
  <c r="N824"/>
  <c r="M824"/>
  <c r="Y824" s="1"/>
  <c r="L824"/>
  <c r="K824"/>
  <c r="Q1277"/>
  <c r="P1277"/>
  <c r="O1277"/>
  <c r="U1277" s="1"/>
  <c r="N1277"/>
  <c r="M1277"/>
  <c r="Y1277" s="1"/>
  <c r="L1277"/>
  <c r="K1277"/>
  <c r="Q1723"/>
  <c r="P1723"/>
  <c r="O1723"/>
  <c r="U1723" s="1"/>
  <c r="N1723"/>
  <c r="M1723"/>
  <c r="Y1723" s="1"/>
  <c r="L1723"/>
  <c r="K1723"/>
  <c r="Q2349"/>
  <c r="P2349"/>
  <c r="O2349"/>
  <c r="U2349" s="1"/>
  <c r="N2349"/>
  <c r="M2349"/>
  <c r="Y2349" s="1"/>
  <c r="L2349"/>
  <c r="K2349"/>
  <c r="Q2520"/>
  <c r="P2520"/>
  <c r="O2520"/>
  <c r="U2520" s="1"/>
  <c r="N2520"/>
  <c r="M2520"/>
  <c r="Y2520" s="1"/>
  <c r="L2520"/>
  <c r="K2520"/>
  <c r="Q857"/>
  <c r="P857"/>
  <c r="O857"/>
  <c r="U857" s="1"/>
  <c r="N857"/>
  <c r="M857"/>
  <c r="Y857" s="1"/>
  <c r="L857"/>
  <c r="K857"/>
  <c r="Q491"/>
  <c r="P491"/>
  <c r="O491"/>
  <c r="U491" s="1"/>
  <c r="N491"/>
  <c r="M491"/>
  <c r="Y491" s="1"/>
  <c r="L491"/>
  <c r="K491"/>
  <c r="Q109"/>
  <c r="P109"/>
  <c r="O109"/>
  <c r="U109" s="1"/>
  <c r="N109"/>
  <c r="M109"/>
  <c r="Y109" s="1"/>
  <c r="L109"/>
  <c r="K109"/>
  <c r="Q148"/>
  <c r="P148"/>
  <c r="O148"/>
  <c r="U148" s="1"/>
  <c r="N148"/>
  <c r="M148"/>
  <c r="Y148" s="1"/>
  <c r="L148"/>
  <c r="K148"/>
  <c r="Q237"/>
  <c r="P237"/>
  <c r="O237"/>
  <c r="U237" s="1"/>
  <c r="N237"/>
  <c r="M237"/>
  <c r="Y237" s="1"/>
  <c r="L237"/>
  <c r="K237"/>
  <c r="Q368"/>
  <c r="P368"/>
  <c r="O368"/>
  <c r="U368" s="1"/>
  <c r="N368"/>
  <c r="M368"/>
  <c r="Y368" s="1"/>
  <c r="L368"/>
  <c r="K368"/>
  <c r="Q635"/>
  <c r="P635"/>
  <c r="O635"/>
  <c r="U635" s="1"/>
  <c r="N635"/>
  <c r="M635"/>
  <c r="Y635" s="1"/>
  <c r="L635"/>
  <c r="K635"/>
  <c r="Q1085"/>
  <c r="P1085"/>
  <c r="O1085"/>
  <c r="U1085" s="1"/>
  <c r="N1085"/>
  <c r="M1085"/>
  <c r="Y1085" s="1"/>
  <c r="L1085"/>
  <c r="K1085"/>
  <c r="Q1544"/>
  <c r="P1544"/>
  <c r="O1544"/>
  <c r="U1544" s="1"/>
  <c r="N1544"/>
  <c r="M1544"/>
  <c r="Y1544" s="1"/>
  <c r="L1544"/>
  <c r="K1544"/>
  <c r="Q2121"/>
  <c r="P2121"/>
  <c r="O2121"/>
  <c r="U2121" s="1"/>
  <c r="N2121"/>
  <c r="M2121"/>
  <c r="Y2121" s="1"/>
  <c r="L2121"/>
  <c r="K2121"/>
  <c r="Q2877"/>
  <c r="P2877"/>
  <c r="O2877"/>
  <c r="U2877" s="1"/>
  <c r="N2877"/>
  <c r="M2877"/>
  <c r="Y2877" s="1"/>
  <c r="L2877"/>
  <c r="K2877"/>
  <c r="Q2487"/>
  <c r="P2487"/>
  <c r="O2487"/>
  <c r="U2487" s="1"/>
  <c r="N2487"/>
  <c r="M2487"/>
  <c r="Y2487" s="1"/>
  <c r="L2487"/>
  <c r="K2487"/>
  <c r="Q1804"/>
  <c r="P1804"/>
  <c r="O1804"/>
  <c r="U1804" s="1"/>
  <c r="N1804"/>
  <c r="M1804"/>
  <c r="Y1804" s="1"/>
  <c r="L1804"/>
  <c r="K1804"/>
  <c r="Q1312"/>
  <c r="P1312"/>
  <c r="O1312"/>
  <c r="U1312" s="1"/>
  <c r="N1312"/>
  <c r="M1312"/>
  <c r="Y1312" s="1"/>
  <c r="L1312"/>
  <c r="K1312"/>
  <c r="Q820"/>
  <c r="P820"/>
  <c r="O820"/>
  <c r="U820" s="1"/>
  <c r="N820"/>
  <c r="M820"/>
  <c r="Y820" s="1"/>
  <c r="L820"/>
  <c r="K820"/>
  <c r="Q434"/>
  <c r="P434"/>
  <c r="O434"/>
  <c r="U434" s="1"/>
  <c r="N434"/>
  <c r="M434"/>
  <c r="Y434" s="1"/>
  <c r="L434"/>
  <c r="K434"/>
  <c r="Q273"/>
  <c r="P273"/>
  <c r="O273"/>
  <c r="U273" s="1"/>
  <c r="N273"/>
  <c r="M273"/>
  <c r="Y273" s="1"/>
  <c r="L273"/>
  <c r="K273"/>
  <c r="Q163"/>
  <c r="P163"/>
  <c r="O163"/>
  <c r="U163" s="1"/>
  <c r="N163"/>
  <c r="M163"/>
  <c r="Y163" s="1"/>
  <c r="L163"/>
  <c r="K163"/>
  <c r="Q66"/>
  <c r="P66"/>
  <c r="O66"/>
  <c r="U66" s="1"/>
  <c r="N66"/>
  <c r="M66"/>
  <c r="Y66" s="1"/>
  <c r="L66"/>
  <c r="K66"/>
  <c r="Q77"/>
  <c r="P77"/>
  <c r="O77"/>
  <c r="U77" s="1"/>
  <c r="N77"/>
  <c r="M77"/>
  <c r="Y77" s="1"/>
  <c r="L77"/>
  <c r="K77"/>
  <c r="Q116"/>
  <c r="P116"/>
  <c r="O116"/>
  <c r="U116" s="1"/>
  <c r="N116"/>
  <c r="M116"/>
  <c r="Y116" s="1"/>
  <c r="L116"/>
  <c r="K116"/>
  <c r="Q190"/>
  <c r="P190"/>
  <c r="O190"/>
  <c r="U190" s="1"/>
  <c r="N190"/>
  <c r="M190"/>
  <c r="Y190" s="1"/>
  <c r="L190"/>
  <c r="K190"/>
  <c r="Q522"/>
  <c r="P522"/>
  <c r="O522"/>
  <c r="U522" s="1"/>
  <c r="N522"/>
  <c r="M522"/>
  <c r="Y522" s="1"/>
  <c r="L522"/>
  <c r="K522"/>
  <c r="Q921"/>
  <c r="P921"/>
  <c r="O921"/>
  <c r="U921" s="1"/>
  <c r="N921"/>
  <c r="M921"/>
  <c r="Y921" s="1"/>
  <c r="L921"/>
  <c r="K921"/>
  <c r="Q1424"/>
  <c r="P1424"/>
  <c r="O1424"/>
  <c r="U1424" s="1"/>
  <c r="N1424"/>
  <c r="M1424"/>
  <c r="Y1424" s="1"/>
  <c r="L1424"/>
  <c r="K1424"/>
  <c r="Q1958"/>
  <c r="P1958"/>
  <c r="O1958"/>
  <c r="U1958" s="1"/>
  <c r="N1958"/>
  <c r="M1958"/>
  <c r="Y1958" s="1"/>
  <c r="L1958"/>
  <c r="K1958"/>
  <c r="Q2687"/>
  <c r="P2687"/>
  <c r="O2687"/>
  <c r="U2687" s="1"/>
  <c r="N2687"/>
  <c r="M2687"/>
  <c r="Y2687" s="1"/>
  <c r="L2687"/>
  <c r="K2687"/>
  <c r="Q2534"/>
  <c r="P2534"/>
  <c r="O2534"/>
  <c r="U2534" s="1"/>
  <c r="N2534"/>
  <c r="M2534"/>
  <c r="Y2534" s="1"/>
  <c r="L2534"/>
  <c r="K2534"/>
  <c r="Q1836"/>
  <c r="P1836"/>
  <c r="O1836"/>
  <c r="U1836" s="1"/>
  <c r="N1836"/>
  <c r="M1836"/>
  <c r="Y1836" s="1"/>
  <c r="L1836"/>
  <c r="K1836"/>
  <c r="Q1328"/>
  <c r="P1328"/>
  <c r="O1328"/>
  <c r="U1328" s="1"/>
  <c r="N1328"/>
  <c r="M1328"/>
  <c r="Y1328" s="1"/>
  <c r="L1328"/>
  <c r="K1328"/>
  <c r="Q831"/>
  <c r="P831"/>
  <c r="O831"/>
  <c r="U831" s="1"/>
  <c r="N831"/>
  <c r="M831"/>
  <c r="Y831" s="1"/>
  <c r="L831"/>
  <c r="K831"/>
  <c r="Q440"/>
  <c r="P440"/>
  <c r="O440"/>
  <c r="U440" s="1"/>
  <c r="N440"/>
  <c r="M440"/>
  <c r="Y440" s="1"/>
  <c r="L440"/>
  <c r="K440"/>
  <c r="Q272"/>
  <c r="P272"/>
  <c r="O272"/>
  <c r="U272" s="1"/>
  <c r="N272"/>
  <c r="M272"/>
  <c r="Y272" s="1"/>
  <c r="L272"/>
  <c r="K272"/>
  <c r="Q96"/>
  <c r="P96"/>
  <c r="O96"/>
  <c r="U96" s="1"/>
  <c r="N96"/>
  <c r="M96"/>
  <c r="Y96" s="1"/>
  <c r="L96"/>
  <c r="K96"/>
  <c r="Q69"/>
  <c r="P69"/>
  <c r="O69"/>
  <c r="U69" s="1"/>
  <c r="N69"/>
  <c r="M69"/>
  <c r="Y69" s="1"/>
  <c r="L69"/>
  <c r="K69"/>
  <c r="Q61"/>
  <c r="P61"/>
  <c r="O61"/>
  <c r="U61" s="1"/>
  <c r="N61"/>
  <c r="M61"/>
  <c r="Y61" s="1"/>
  <c r="L61"/>
  <c r="K61"/>
  <c r="Q71"/>
  <c r="P71"/>
  <c r="O71"/>
  <c r="U71" s="1"/>
  <c r="N71"/>
  <c r="M71"/>
  <c r="Y71" s="1"/>
  <c r="L71"/>
  <c r="K71"/>
  <c r="Q100"/>
  <c r="P100"/>
  <c r="O100"/>
  <c r="U100" s="1"/>
  <c r="N100"/>
  <c r="M100"/>
  <c r="Y100" s="1"/>
  <c r="L100"/>
  <c r="K100"/>
  <c r="Q278"/>
  <c r="P278"/>
  <c r="O278"/>
  <c r="U278" s="1"/>
  <c r="N278"/>
  <c r="M278"/>
  <c r="Y278" s="1"/>
  <c r="L278"/>
  <c r="K278"/>
  <c r="Q456"/>
  <c r="P456"/>
  <c r="O456"/>
  <c r="U456" s="1"/>
  <c r="N456"/>
  <c r="M456"/>
  <c r="Y456" s="1"/>
  <c r="L456"/>
  <c r="K456"/>
  <c r="Q850"/>
  <c r="P850"/>
  <c r="O850"/>
  <c r="U850" s="1"/>
  <c r="N850"/>
  <c r="M850"/>
  <c r="Y850" s="1"/>
  <c r="L850"/>
  <c r="K850"/>
  <c r="Q1851"/>
  <c r="P1851"/>
  <c r="O1851"/>
  <c r="U1851" s="1"/>
  <c r="N1851"/>
  <c r="M1851"/>
  <c r="Y1851" s="1"/>
  <c r="L1851"/>
  <c r="K1851"/>
  <c r="Q2562"/>
  <c r="P2562"/>
  <c r="O2562"/>
  <c r="U2562" s="1"/>
  <c r="N2562"/>
  <c r="M2562"/>
  <c r="Y2562" s="1"/>
  <c r="L2562"/>
  <c r="K2562"/>
  <c r="Q2644"/>
  <c r="P2644"/>
  <c r="O2644"/>
  <c r="U2644" s="1"/>
  <c r="N2644"/>
  <c r="M2644"/>
  <c r="Y2644" s="1"/>
  <c r="L2644"/>
  <c r="K2644"/>
  <c r="Q1921"/>
  <c r="P1921"/>
  <c r="O1921"/>
  <c r="U1921" s="1"/>
  <c r="N1921"/>
  <c r="M1921"/>
  <c r="Y1921" s="1"/>
  <c r="L1921"/>
  <c r="K1921"/>
  <c r="Q1397"/>
  <c r="P1397"/>
  <c r="O1397"/>
  <c r="U1397" s="1"/>
  <c r="N1397"/>
  <c r="M1397"/>
  <c r="Y1397" s="1"/>
  <c r="L1397"/>
  <c r="K1397"/>
  <c r="Q900"/>
  <c r="P900"/>
  <c r="O900"/>
  <c r="U900" s="1"/>
  <c r="N900"/>
  <c r="M900"/>
  <c r="Y900" s="1"/>
  <c r="L900"/>
  <c r="K900"/>
  <c r="Q508"/>
  <c r="P508"/>
  <c r="O508"/>
  <c r="U508" s="1"/>
  <c r="N508"/>
  <c r="M508"/>
  <c r="Y508" s="1"/>
  <c r="L508"/>
  <c r="K508"/>
  <c r="Q307"/>
  <c r="P307"/>
  <c r="O307"/>
  <c r="U307" s="1"/>
  <c r="N307"/>
  <c r="M307"/>
  <c r="Y307" s="1"/>
  <c r="L307"/>
  <c r="K307"/>
  <c r="Q184"/>
  <c r="P184"/>
  <c r="O184"/>
  <c r="U184" s="1"/>
  <c r="N184"/>
  <c r="M184"/>
  <c r="Y184" s="1"/>
  <c r="L184"/>
  <c r="K184"/>
  <c r="Q112"/>
  <c r="P112"/>
  <c r="O112"/>
  <c r="U112" s="1"/>
  <c r="N112"/>
  <c r="M112"/>
  <c r="Y112" s="1"/>
  <c r="L112"/>
  <c r="K112"/>
  <c r="Q76"/>
  <c r="P76"/>
  <c r="O76"/>
  <c r="U76" s="1"/>
  <c r="N76"/>
  <c r="M76"/>
  <c r="Y76" s="1"/>
  <c r="L76"/>
  <c r="K76"/>
  <c r="Q67"/>
  <c r="P67"/>
  <c r="O67"/>
  <c r="U67" s="1"/>
  <c r="N67"/>
  <c r="M67"/>
  <c r="Y67" s="1"/>
  <c r="L67"/>
  <c r="K67"/>
  <c r="Q75"/>
  <c r="P75"/>
  <c r="O75"/>
  <c r="U75" s="1"/>
  <c r="N75"/>
  <c r="M75"/>
  <c r="Y75" s="1"/>
  <c r="L75"/>
  <c r="K75"/>
  <c r="Q105"/>
  <c r="P105"/>
  <c r="O105"/>
  <c r="U105" s="1"/>
  <c r="N105"/>
  <c r="M105"/>
  <c r="Y105" s="1"/>
  <c r="L105"/>
  <c r="K105"/>
  <c r="Q169"/>
  <c r="P169"/>
  <c r="O169"/>
  <c r="U169" s="1"/>
  <c r="N169"/>
  <c r="M169"/>
  <c r="Y169" s="1"/>
  <c r="L169"/>
  <c r="K169"/>
  <c r="Q280"/>
  <c r="P280"/>
  <c r="O280"/>
  <c r="U280" s="1"/>
  <c r="N280"/>
  <c r="M280"/>
  <c r="Y280" s="1"/>
  <c r="L280"/>
  <c r="K280"/>
  <c r="Q451"/>
  <c r="P451"/>
  <c r="O451"/>
  <c r="U451" s="1"/>
  <c r="N451"/>
  <c r="M451"/>
  <c r="Y451" s="1"/>
  <c r="L451"/>
  <c r="K451"/>
  <c r="Q839"/>
  <c r="P839"/>
  <c r="O839"/>
  <c r="U839" s="1"/>
  <c r="N839"/>
  <c r="M839"/>
  <c r="Y839" s="1"/>
  <c r="L839"/>
  <c r="K839"/>
  <c r="Q1329"/>
  <c r="P1329"/>
  <c r="O1329"/>
  <c r="U1329" s="1"/>
  <c r="N1329"/>
  <c r="M1329"/>
  <c r="Y1329" s="1"/>
  <c r="L1329"/>
  <c r="K1329"/>
  <c r="Q1835"/>
  <c r="P1835"/>
  <c r="O1835"/>
  <c r="U1835" s="1"/>
  <c r="N1835"/>
  <c r="M1835"/>
  <c r="Y1835" s="1"/>
  <c r="L1835"/>
  <c r="K1835"/>
  <c r="Q2529"/>
  <c r="P2529"/>
  <c r="O2529"/>
  <c r="U2529" s="1"/>
  <c r="N2529"/>
  <c r="M2529"/>
  <c r="Y2529" s="1"/>
  <c r="L2529"/>
  <c r="K2529"/>
  <c r="Q2842"/>
  <c r="P2842"/>
  <c r="O2842"/>
  <c r="U2842" s="1"/>
  <c r="N2842"/>
  <c r="M2842"/>
  <c r="Y2842" s="1"/>
  <c r="L2842"/>
  <c r="K2842"/>
  <c r="Q2089"/>
  <c r="P2089"/>
  <c r="O2089"/>
  <c r="U2089" s="1"/>
  <c r="N2089"/>
  <c r="M2089"/>
  <c r="Y2089" s="1"/>
  <c r="L2089"/>
  <c r="K2089"/>
  <c r="Q1525"/>
  <c r="P1525"/>
  <c r="O1525"/>
  <c r="U1525" s="1"/>
  <c r="N1525"/>
  <c r="M1525"/>
  <c r="Y1525" s="1"/>
  <c r="L1525"/>
  <c r="K1525"/>
  <c r="Q1064"/>
  <c r="P1064"/>
  <c r="O1064"/>
  <c r="U1064" s="1"/>
  <c r="N1064"/>
  <c r="M1064"/>
  <c r="Y1064" s="1"/>
  <c r="L1064"/>
  <c r="K1064"/>
  <c r="Q623"/>
  <c r="P623"/>
  <c r="O623"/>
  <c r="U623" s="1"/>
  <c r="N623"/>
  <c r="M623"/>
  <c r="Y623" s="1"/>
  <c r="L623"/>
  <c r="K623"/>
  <c r="Q362"/>
  <c r="P362"/>
  <c r="O362"/>
  <c r="U362" s="1"/>
  <c r="N362"/>
  <c r="M362"/>
  <c r="Y362" s="1"/>
  <c r="L362"/>
  <c r="K362"/>
  <c r="Q232"/>
  <c r="P232"/>
  <c r="O232"/>
  <c r="U232" s="1"/>
  <c r="N232"/>
  <c r="M232"/>
  <c r="Y232" s="1"/>
  <c r="L232"/>
  <c r="K232"/>
  <c r="Q146"/>
  <c r="P146"/>
  <c r="O146"/>
  <c r="U146" s="1"/>
  <c r="N146"/>
  <c r="M146"/>
  <c r="Y146" s="1"/>
  <c r="L146"/>
  <c r="K146"/>
  <c r="Q107"/>
  <c r="P107"/>
  <c r="O107"/>
  <c r="U107" s="1"/>
  <c r="N107"/>
  <c r="M107"/>
  <c r="Y107" s="1"/>
  <c r="L107"/>
  <c r="K107"/>
  <c r="Q88"/>
  <c r="P88"/>
  <c r="O88"/>
  <c r="U88" s="1"/>
  <c r="N88"/>
  <c r="M88"/>
  <c r="Y88" s="1"/>
  <c r="L88"/>
  <c r="K88"/>
  <c r="Q194"/>
  <c r="P194"/>
  <c r="O194"/>
  <c r="U194" s="1"/>
  <c r="N194"/>
  <c r="M194"/>
  <c r="Y194" s="1"/>
  <c r="L194"/>
  <c r="K194"/>
  <c r="Q316"/>
  <c r="P316"/>
  <c r="O316"/>
  <c r="U316" s="1"/>
  <c r="N316"/>
  <c r="M316"/>
  <c r="Y316" s="1"/>
  <c r="L316"/>
  <c r="K316"/>
  <c r="Q505"/>
  <c r="P505"/>
  <c r="O505"/>
  <c r="U505" s="1"/>
  <c r="N505"/>
  <c r="M505"/>
  <c r="Y505" s="1"/>
  <c r="L505"/>
  <c r="K505"/>
  <c r="Q874"/>
  <c r="P874"/>
  <c r="O874"/>
  <c r="U874" s="1"/>
  <c r="N874"/>
  <c r="M874"/>
  <c r="Y874" s="1"/>
  <c r="L874"/>
  <c r="K874"/>
  <c r="Q1360"/>
  <c r="P1360"/>
  <c r="O1360"/>
  <c r="U1360" s="1"/>
  <c r="N1360"/>
  <c r="M1360"/>
  <c r="Y1360" s="1"/>
  <c r="L1360"/>
  <c r="K1360"/>
  <c r="Q1852"/>
  <c r="P1852"/>
  <c r="O1852"/>
  <c r="U1852" s="1"/>
  <c r="N1852"/>
  <c r="M1852"/>
  <c r="Y1852" s="1"/>
  <c r="L1852"/>
  <c r="K1852"/>
  <c r="Q2549"/>
  <c r="P2549"/>
  <c r="O2549"/>
  <c r="U2549" s="1"/>
  <c r="N2549"/>
  <c r="M2549"/>
  <c r="Y2549" s="1"/>
  <c r="L2549"/>
  <c r="K2549"/>
  <c r="Q2321"/>
  <c r="P2321"/>
  <c r="O2321"/>
  <c r="U2321" s="1"/>
  <c r="N2321"/>
  <c r="M2321"/>
  <c r="Y2321" s="1"/>
  <c r="L2321"/>
  <c r="K2321"/>
  <c r="Q1707"/>
  <c r="P1707"/>
  <c r="O1707"/>
  <c r="U1707" s="1"/>
  <c r="N1707"/>
  <c r="M1707"/>
  <c r="Y1707" s="1"/>
  <c r="L1707"/>
  <c r="K1707"/>
  <c r="Q1254"/>
  <c r="P1254"/>
  <c r="O1254"/>
  <c r="U1254" s="1"/>
  <c r="N1254"/>
  <c r="M1254"/>
  <c r="Y1254" s="1"/>
  <c r="L1254"/>
  <c r="K1254"/>
  <c r="Q809"/>
  <c r="P809"/>
  <c r="O809"/>
  <c r="U809" s="1"/>
  <c r="N809"/>
  <c r="M809"/>
  <c r="Y809" s="1"/>
  <c r="L809"/>
  <c r="K809"/>
  <c r="Q469"/>
  <c r="P469"/>
  <c r="O469"/>
  <c r="U469" s="1"/>
  <c r="N469"/>
  <c r="M469"/>
  <c r="Y469" s="1"/>
  <c r="L469"/>
  <c r="K469"/>
  <c r="Q321"/>
  <c r="P321"/>
  <c r="O321"/>
  <c r="U321" s="1"/>
  <c r="N321"/>
  <c r="M321"/>
  <c r="Y321" s="1"/>
  <c r="L321"/>
  <c r="K321"/>
  <c r="Q213"/>
  <c r="P213"/>
  <c r="O213"/>
  <c r="U213" s="1"/>
  <c r="N213"/>
  <c r="M213"/>
  <c r="Y213" s="1"/>
  <c r="L213"/>
  <c r="K213"/>
  <c r="Q161"/>
  <c r="P161"/>
  <c r="O161"/>
  <c r="U161" s="1"/>
  <c r="N161"/>
  <c r="M161"/>
  <c r="Y161" s="1"/>
  <c r="L161"/>
  <c r="K161"/>
  <c r="Q136"/>
  <c r="P136"/>
  <c r="O136"/>
  <c r="U136" s="1"/>
  <c r="N136"/>
  <c r="M136"/>
  <c r="Y136" s="1"/>
  <c r="L136"/>
  <c r="K136"/>
  <c r="Q141"/>
  <c r="P141"/>
  <c r="O141"/>
  <c r="U141" s="1"/>
  <c r="N141"/>
  <c r="M141"/>
  <c r="Y141" s="1"/>
  <c r="L141"/>
  <c r="K141"/>
  <c r="Q603"/>
  <c r="P603"/>
  <c r="O603"/>
  <c r="U603" s="1"/>
  <c r="N603"/>
  <c r="M603"/>
  <c r="Y603" s="1"/>
  <c r="L603"/>
  <c r="K603"/>
  <c r="Q991"/>
  <c r="P991"/>
  <c r="O991"/>
  <c r="U991" s="1"/>
  <c r="N991"/>
  <c r="M991"/>
  <c r="Y991" s="1"/>
  <c r="L991"/>
  <c r="K991"/>
  <c r="Q1454"/>
  <c r="P1454"/>
  <c r="O1454"/>
  <c r="U1454" s="1"/>
  <c r="N1454"/>
  <c r="M1454"/>
  <c r="Y1454" s="1"/>
  <c r="L1454"/>
  <c r="K1454"/>
  <c r="Q1964"/>
  <c r="P1964"/>
  <c r="O1964"/>
  <c r="U1964" s="1"/>
  <c r="N1964"/>
  <c r="M1964"/>
  <c r="Y1964" s="1"/>
  <c r="L1964"/>
  <c r="K1964"/>
  <c r="Q2653"/>
  <c r="P2653"/>
  <c r="O2653"/>
  <c r="U2653" s="1"/>
  <c r="N2653"/>
  <c r="M2653"/>
  <c r="Y2653" s="1"/>
  <c r="L2653"/>
  <c r="K2653"/>
  <c r="Q2641"/>
  <c r="P2641"/>
  <c r="O2641"/>
  <c r="U2641" s="1"/>
  <c r="N2641"/>
  <c r="M2641"/>
  <c r="Y2641" s="1"/>
  <c r="L2641"/>
  <c r="K2641"/>
  <c r="Q1983"/>
  <c r="P1983"/>
  <c r="O1983"/>
  <c r="U1983" s="1"/>
  <c r="N1983"/>
  <c r="M1983"/>
  <c r="Y1983" s="1"/>
  <c r="L1983"/>
  <c r="K1983"/>
  <c r="Q1493"/>
  <c r="P1493"/>
  <c r="O1493"/>
  <c r="U1493" s="1"/>
  <c r="N1493"/>
  <c r="M1493"/>
  <c r="Y1493" s="1"/>
  <c r="L1493"/>
  <c r="K1493"/>
  <c r="Q1078"/>
  <c r="P1078"/>
  <c r="O1078"/>
  <c r="U1078" s="1"/>
  <c r="N1078"/>
  <c r="M1078"/>
  <c r="Y1078" s="1"/>
  <c r="L1078"/>
  <c r="K1078"/>
  <c r="Q692"/>
  <c r="P692"/>
  <c r="O692"/>
  <c r="U692" s="1"/>
  <c r="N692"/>
  <c r="M692"/>
  <c r="Y692" s="1"/>
  <c r="L692"/>
  <c r="K692"/>
  <c r="Q426"/>
  <c r="P426"/>
  <c r="O426"/>
  <c r="U426" s="1"/>
  <c r="N426"/>
  <c r="M426"/>
  <c r="Y426" s="1"/>
  <c r="L426"/>
  <c r="K426"/>
  <c r="Q325"/>
  <c r="P325"/>
  <c r="O325"/>
  <c r="U325" s="1"/>
  <c r="N325"/>
  <c r="M325"/>
  <c r="Y325" s="1"/>
  <c r="L325"/>
  <c r="K325"/>
  <c r="Q253"/>
  <c r="P253"/>
  <c r="O253"/>
  <c r="U253" s="1"/>
  <c r="N253"/>
  <c r="M253"/>
  <c r="Y253" s="1"/>
  <c r="L253"/>
  <c r="K253"/>
  <c r="Q226"/>
  <c r="P226"/>
  <c r="O226"/>
  <c r="U226" s="1"/>
  <c r="N226"/>
  <c r="M226"/>
  <c r="Y226" s="1"/>
  <c r="L226"/>
  <c r="K226"/>
  <c r="Q493"/>
  <c r="P493"/>
  <c r="O493"/>
  <c r="U493" s="1"/>
  <c r="N493"/>
  <c r="M493"/>
  <c r="Y493" s="1"/>
  <c r="L493"/>
  <c r="K493"/>
  <c r="Q768"/>
  <c r="P768"/>
  <c r="O768"/>
  <c r="U768" s="1"/>
  <c r="N768"/>
  <c r="M768"/>
  <c r="Y768" s="1"/>
  <c r="L768"/>
  <c r="K768"/>
  <c r="Q1175"/>
  <c r="P1175"/>
  <c r="O1175"/>
  <c r="U1175" s="1"/>
  <c r="N1175"/>
  <c r="M1175"/>
  <c r="Y1175" s="1"/>
  <c r="L1175"/>
  <c r="K1175"/>
  <c r="Q1589"/>
  <c r="P1589"/>
  <c r="O1589"/>
  <c r="U1589" s="1"/>
  <c r="N1589"/>
  <c r="M1589"/>
  <c r="Y1589" s="1"/>
  <c r="L1589"/>
  <c r="K1589"/>
  <c r="Q2130"/>
  <c r="P2130"/>
  <c r="O2130"/>
  <c r="U2130" s="1"/>
  <c r="N2130"/>
  <c r="M2130"/>
  <c r="Y2130" s="1"/>
  <c r="L2130"/>
  <c r="K2130"/>
  <c r="Q2836"/>
  <c r="P2836"/>
  <c r="O2836"/>
  <c r="U2836" s="1"/>
  <c r="N2836"/>
  <c r="M2836"/>
  <c r="Y2836" s="1"/>
  <c r="L2836"/>
  <c r="K2836"/>
  <c r="Q3034"/>
  <c r="P3034"/>
  <c r="O3034"/>
  <c r="U3034" s="1"/>
  <c r="N3034"/>
  <c r="M3034"/>
  <c r="Y3034" s="1"/>
  <c r="L3034"/>
  <c r="K3034"/>
  <c r="Q2333"/>
  <c r="P2333"/>
  <c r="O2333"/>
  <c r="U2333" s="1"/>
  <c r="N2333"/>
  <c r="M2333"/>
  <c r="Y2333" s="1"/>
  <c r="L2333"/>
  <c r="K2333"/>
  <c r="Q1778"/>
  <c r="P1778"/>
  <c r="O1778"/>
  <c r="U1778" s="1"/>
  <c r="N1778"/>
  <c r="M1778"/>
  <c r="Y1778" s="1"/>
  <c r="L1778"/>
  <c r="K1778"/>
  <c r="Q1372"/>
  <c r="P1372"/>
  <c r="O1372"/>
  <c r="U1372" s="1"/>
  <c r="N1372"/>
  <c r="M1372"/>
  <c r="Y1372" s="1"/>
  <c r="L1372"/>
  <c r="K1372"/>
  <c r="Q1004"/>
  <c r="P1004"/>
  <c r="O1004"/>
  <c r="U1004" s="1"/>
  <c r="N1004"/>
  <c r="M1004"/>
  <c r="Y1004" s="1"/>
  <c r="L1004"/>
  <c r="K1004"/>
  <c r="Q698"/>
  <c r="P698"/>
  <c r="O698"/>
  <c r="U698" s="1"/>
  <c r="N698"/>
  <c r="M698"/>
  <c r="Y698" s="1"/>
  <c r="L698"/>
  <c r="K698"/>
  <c r="Q499"/>
  <c r="P499"/>
  <c r="O499"/>
  <c r="U499" s="1"/>
  <c r="N499"/>
  <c r="M499"/>
  <c r="Y499" s="1"/>
  <c r="L499"/>
  <c r="K499"/>
  <c r="Q390"/>
  <c r="P390"/>
  <c r="O390"/>
  <c r="U390" s="1"/>
  <c r="N390"/>
  <c r="M390"/>
  <c r="Y390" s="1"/>
  <c r="L390"/>
  <c r="K390"/>
  <c r="Q716"/>
  <c r="P716"/>
  <c r="O716"/>
  <c r="U716" s="1"/>
  <c r="N716"/>
  <c r="M716"/>
  <c r="Y716" s="1"/>
  <c r="L716"/>
  <c r="K716"/>
  <c r="Q1025"/>
  <c r="P1025"/>
  <c r="O1025"/>
  <c r="U1025" s="1"/>
  <c r="N1025"/>
  <c r="M1025"/>
  <c r="Y1025" s="1"/>
  <c r="L1025"/>
  <c r="K1025"/>
  <c r="Q2803"/>
  <c r="P2803"/>
  <c r="O2803"/>
  <c r="U2803" s="1"/>
  <c r="N2803"/>
  <c r="M2803"/>
  <c r="Y2803" s="1"/>
  <c r="L2803"/>
  <c r="K2803"/>
  <c r="Q2181"/>
  <c r="P2181"/>
  <c r="O2181"/>
  <c r="U2181" s="1"/>
  <c r="N2181"/>
  <c r="M2181"/>
  <c r="Y2181" s="1"/>
  <c r="L2181"/>
  <c r="K2181"/>
  <c r="Q1704"/>
  <c r="P1704"/>
  <c r="O1704"/>
  <c r="U1704" s="1"/>
  <c r="N1704"/>
  <c r="M1704"/>
  <c r="Y1704" s="1"/>
  <c r="L1704"/>
  <c r="K1704"/>
  <c r="Q1365"/>
  <c r="P1365"/>
  <c r="O1365"/>
  <c r="U1365" s="1"/>
  <c r="N1365"/>
  <c r="M1365"/>
  <c r="Y1365" s="1"/>
  <c r="L1365"/>
  <c r="K1365"/>
  <c r="Q1079"/>
  <c r="P1079"/>
  <c r="O1079"/>
  <c r="U1079" s="1"/>
  <c r="N1079"/>
  <c r="M1079"/>
  <c r="Y1079" s="1"/>
  <c r="L1079"/>
  <c r="K1079"/>
  <c r="Q826"/>
  <c r="P826"/>
  <c r="O826"/>
  <c r="U826" s="1"/>
  <c r="N826"/>
  <c r="M826"/>
  <c r="Y826" s="1"/>
  <c r="L826"/>
  <c r="K826"/>
  <c r="Q670"/>
  <c r="P670"/>
  <c r="O670"/>
  <c r="U670" s="1"/>
  <c r="N670"/>
  <c r="M670"/>
  <c r="Y670" s="1"/>
  <c r="L670"/>
  <c r="K670"/>
  <c r="Q593"/>
  <c r="P593"/>
  <c r="O593"/>
  <c r="U593" s="1"/>
  <c r="N593"/>
  <c r="M593"/>
  <c r="Y593" s="1"/>
  <c r="L593"/>
  <c r="K593"/>
  <c r="Q659"/>
  <c r="P659"/>
  <c r="O659"/>
  <c r="U659" s="1"/>
  <c r="N659"/>
  <c r="M659"/>
  <c r="Y659" s="1"/>
  <c r="L659"/>
  <c r="K659"/>
  <c r="Q797"/>
  <c r="P797"/>
  <c r="O797"/>
  <c r="U797" s="1"/>
  <c r="N797"/>
  <c r="M797"/>
  <c r="Y797" s="1"/>
  <c r="L797"/>
  <c r="K797"/>
  <c r="Q1032"/>
  <c r="P1032"/>
  <c r="O1032"/>
  <c r="U1032" s="1"/>
  <c r="N1032"/>
  <c r="M1032"/>
  <c r="Y1032" s="1"/>
  <c r="L1032"/>
  <c r="K1032"/>
  <c r="Q2691"/>
  <c r="P2691"/>
  <c r="O2691"/>
  <c r="U2691" s="1"/>
  <c r="N2691"/>
  <c r="M2691"/>
  <c r="Y2691" s="1"/>
  <c r="L2691"/>
  <c r="K2691"/>
  <c r="Q2159"/>
  <c r="P2159"/>
  <c r="O2159"/>
  <c r="U2159" s="1"/>
  <c r="N2159"/>
  <c r="M2159"/>
  <c r="Y2159" s="1"/>
  <c r="L2159"/>
  <c r="K2159"/>
  <c r="Q1745"/>
  <c r="P1745"/>
  <c r="O1745"/>
  <c r="U1745" s="1"/>
  <c r="N1745"/>
  <c r="M1745"/>
  <c r="Y1745" s="1"/>
  <c r="L1745"/>
  <c r="K1745"/>
  <c r="Q1474"/>
  <c r="P1474"/>
  <c r="O1474"/>
  <c r="U1474" s="1"/>
  <c r="N1474"/>
  <c r="M1474"/>
  <c r="Y1474" s="1"/>
  <c r="L1474"/>
  <c r="K1474"/>
  <c r="Q1255"/>
  <c r="P1255"/>
  <c r="O1255"/>
  <c r="U1255" s="1"/>
  <c r="N1255"/>
  <c r="M1255"/>
  <c r="Y1255" s="1"/>
  <c r="L1255"/>
  <c r="K1255"/>
  <c r="Q1095"/>
  <c r="P1095"/>
  <c r="O1095"/>
  <c r="U1095" s="1"/>
  <c r="N1095"/>
  <c r="M1095"/>
  <c r="Y1095" s="1"/>
  <c r="L1095"/>
  <c r="K1095"/>
  <c r="Q989"/>
  <c r="P989"/>
  <c r="O989"/>
  <c r="U989" s="1"/>
  <c r="N989"/>
  <c r="M989"/>
  <c r="Y989" s="1"/>
  <c r="L989"/>
  <c r="K989"/>
  <c r="Q974"/>
  <c r="P974"/>
  <c r="O974"/>
  <c r="U974" s="1"/>
  <c r="N974"/>
  <c r="M974"/>
  <c r="Y974" s="1"/>
  <c r="L974"/>
  <c r="K974"/>
  <c r="Q1055"/>
  <c r="P1055"/>
  <c r="O1055"/>
  <c r="U1055" s="1"/>
  <c r="N1055"/>
  <c r="M1055"/>
  <c r="Y1055" s="1"/>
  <c r="L1055"/>
  <c r="K1055"/>
  <c r="Q1187"/>
  <c r="P1187"/>
  <c r="O1187"/>
  <c r="U1187" s="1"/>
  <c r="N1187"/>
  <c r="M1187"/>
  <c r="Y1187" s="1"/>
  <c r="L1187"/>
  <c r="K1187"/>
  <c r="Q2733"/>
  <c r="P2733"/>
  <c r="O2733"/>
  <c r="U2733" s="1"/>
  <c r="N2733"/>
  <c r="M2733"/>
  <c r="Y2733" s="1"/>
  <c r="L2733"/>
  <c r="K2733"/>
  <c r="Q2264"/>
  <c r="P2264"/>
  <c r="O2264"/>
  <c r="U2264" s="1"/>
  <c r="N2264"/>
  <c r="M2264"/>
  <c r="Y2264" s="1"/>
  <c r="L2264"/>
  <c r="K2264"/>
  <c r="Q1911"/>
  <c r="P1911"/>
  <c r="O1911"/>
  <c r="U1911" s="1"/>
  <c r="N1911"/>
  <c r="M1911"/>
  <c r="Y1911" s="1"/>
  <c r="L1911"/>
  <c r="K1911"/>
  <c r="Q1668"/>
  <c r="P1668"/>
  <c r="O1668"/>
  <c r="U1668" s="1"/>
  <c r="N1668"/>
  <c r="M1668"/>
  <c r="Y1668" s="1"/>
  <c r="L1668"/>
  <c r="K1668"/>
  <c r="Q1526"/>
  <c r="P1526"/>
  <c r="O1526"/>
  <c r="U1526" s="1"/>
  <c r="N1526"/>
  <c r="M1526"/>
  <c r="Y1526" s="1"/>
  <c r="L1526"/>
  <c r="K1526"/>
  <c r="Q2917"/>
  <c r="P2917"/>
  <c r="O2917"/>
  <c r="U2917" s="1"/>
  <c r="N2917"/>
  <c r="M2917"/>
  <c r="Y2917" s="1"/>
  <c r="L2917"/>
  <c r="K2917"/>
  <c r="Q2525"/>
  <c r="P2525"/>
  <c r="O2525"/>
  <c r="U2525" s="1"/>
  <c r="N2525"/>
  <c r="M2525"/>
  <c r="Y2525" s="1"/>
  <c r="L2525"/>
  <c r="K2525"/>
  <c r="Q2229"/>
  <c r="P2229"/>
  <c r="O2229"/>
  <c r="U2229" s="1"/>
  <c r="N2229"/>
  <c r="M2229"/>
  <c r="Y2229" s="1"/>
  <c r="L2229"/>
  <c r="K2229"/>
  <c r="Q2035"/>
  <c r="P2035"/>
  <c r="O2035"/>
  <c r="U2035" s="1"/>
  <c r="N2035"/>
  <c r="M2035"/>
  <c r="Y2035" s="1"/>
  <c r="L2035"/>
  <c r="K2035"/>
  <c r="Q1922"/>
  <c r="P1922"/>
  <c r="O1922"/>
  <c r="U1922" s="1"/>
  <c r="N1922"/>
  <c r="M1922"/>
  <c r="Y1922" s="1"/>
  <c r="L1922"/>
  <c r="K1922"/>
  <c r="Q3182"/>
  <c r="P3182"/>
  <c r="O3182"/>
  <c r="U3182" s="1"/>
  <c r="N3182"/>
  <c r="M3182"/>
  <c r="Y3182" s="1"/>
  <c r="L3182"/>
  <c r="K3182"/>
  <c r="Q2936"/>
  <c r="P2936"/>
  <c r="O2936"/>
  <c r="U2936" s="1"/>
  <c r="N2936"/>
  <c r="M2936"/>
  <c r="Y2936" s="1"/>
  <c r="L2936"/>
  <c r="K2936"/>
  <c r="Q2712"/>
  <c r="P2712"/>
  <c r="O2712"/>
  <c r="U2712" s="1"/>
  <c r="N2712"/>
  <c r="M2712"/>
  <c r="Y2712" s="1"/>
  <c r="L2712"/>
  <c r="K2712"/>
  <c r="Q2010"/>
  <c r="P2010"/>
  <c r="O2010"/>
  <c r="U2010" s="1"/>
  <c r="N2010"/>
  <c r="M2010"/>
  <c r="Y2010" s="1"/>
  <c r="L2010"/>
  <c r="K2010"/>
  <c r="Q2207"/>
  <c r="P2207"/>
  <c r="O2207"/>
  <c r="U2207" s="1"/>
  <c r="N2207"/>
  <c r="M2207"/>
  <c r="Y2207" s="1"/>
  <c r="L2207"/>
  <c r="K2207"/>
  <c r="Q2499"/>
  <c r="P2499"/>
  <c r="O2499"/>
  <c r="U2499" s="1"/>
  <c r="N2499"/>
  <c r="M2499"/>
  <c r="Y2499" s="1"/>
  <c r="L2499"/>
  <c r="K2499"/>
  <c r="Q2887"/>
  <c r="P2887"/>
  <c r="O2887"/>
  <c r="U2887" s="1"/>
  <c r="N2887"/>
  <c r="M2887"/>
  <c r="Y2887" s="1"/>
  <c r="L2887"/>
  <c r="K2887"/>
  <c r="Q1651"/>
  <c r="P1651"/>
  <c r="O1651"/>
  <c r="U1651" s="1"/>
  <c r="N1651"/>
  <c r="M1651"/>
  <c r="Y1651" s="1"/>
  <c r="L1651"/>
  <c r="K1651"/>
  <c r="Q1890"/>
  <c r="P1890"/>
  <c r="O1890"/>
  <c r="U1890" s="1"/>
  <c r="N1890"/>
  <c r="M1890"/>
  <c r="Y1890" s="1"/>
  <c r="L1890"/>
  <c r="K1890"/>
  <c r="Q2250"/>
  <c r="P2250"/>
  <c r="O2250"/>
  <c r="U2250" s="1"/>
  <c r="N2250"/>
  <c r="M2250"/>
  <c r="Y2250" s="1"/>
  <c r="L2250"/>
  <c r="K2250"/>
  <c r="Q2710"/>
  <c r="P2710"/>
  <c r="O2710"/>
  <c r="U2710" s="1"/>
  <c r="N2710"/>
  <c r="M2710"/>
  <c r="Y2710" s="1"/>
  <c r="L2710"/>
  <c r="K2710"/>
  <c r="Q3191"/>
  <c r="P3191"/>
  <c r="O3191"/>
  <c r="U3191" s="1"/>
  <c r="N3191"/>
  <c r="M3191"/>
  <c r="Y3191" s="1"/>
  <c r="L3191"/>
  <c r="K3191"/>
  <c r="Q1008"/>
  <c r="P1008"/>
  <c r="O1008"/>
  <c r="U1008" s="1"/>
  <c r="N1008"/>
  <c r="M1008"/>
  <c r="Y1008" s="1"/>
  <c r="L1008"/>
  <c r="K1008"/>
  <c r="Q939"/>
  <c r="P939"/>
  <c r="O939"/>
  <c r="U939" s="1"/>
  <c r="N939"/>
  <c r="M939"/>
  <c r="Y939" s="1"/>
  <c r="L939"/>
  <c r="K939"/>
  <c r="Q955"/>
  <c r="P955"/>
  <c r="O955"/>
  <c r="U955" s="1"/>
  <c r="N955"/>
  <c r="M955"/>
  <c r="Y955" s="1"/>
  <c r="L955"/>
  <c r="K955"/>
  <c r="Q1231"/>
  <c r="P1231"/>
  <c r="O1231"/>
  <c r="U1231" s="1"/>
  <c r="N1231"/>
  <c r="M1231"/>
  <c r="Y1231" s="1"/>
  <c r="L1231"/>
  <c r="K1231"/>
  <c r="Q1449"/>
  <c r="P1449"/>
  <c r="O1449"/>
  <c r="U1449" s="1"/>
  <c r="N1449"/>
  <c r="M1449"/>
  <c r="Y1449" s="1"/>
  <c r="L1449"/>
  <c r="K1449"/>
  <c r="Q1722"/>
  <c r="P1722"/>
  <c r="O1722"/>
  <c r="U1722" s="1"/>
  <c r="N1722"/>
  <c r="M1722"/>
  <c r="Y1722" s="1"/>
  <c r="L1722"/>
  <c r="K1722"/>
  <c r="Q2138"/>
  <c r="P2138"/>
  <c r="O2138"/>
  <c r="U2138" s="1"/>
  <c r="N2138"/>
  <c r="M2138"/>
  <c r="Y2138" s="1"/>
  <c r="L2138"/>
  <c r="K2138"/>
  <c r="Q2670"/>
  <c r="P2670"/>
  <c r="O2670"/>
  <c r="U2670" s="1"/>
  <c r="N2670"/>
  <c r="M2670"/>
  <c r="Y2670" s="1"/>
  <c r="L2670"/>
  <c r="K2670"/>
  <c r="Q625"/>
  <c r="P625"/>
  <c r="O625"/>
  <c r="U625" s="1"/>
  <c r="N625"/>
  <c r="M625"/>
  <c r="Y625" s="1"/>
  <c r="L625"/>
  <c r="K625"/>
  <c r="Q553"/>
  <c r="P553"/>
  <c r="O553"/>
  <c r="U553" s="1"/>
  <c r="N553"/>
  <c r="M553"/>
  <c r="Y553" s="1"/>
  <c r="L553"/>
  <c r="K553"/>
  <c r="Q568"/>
  <c r="P568"/>
  <c r="O568"/>
  <c r="U568" s="1"/>
  <c r="N568"/>
  <c r="M568"/>
  <c r="Y568" s="1"/>
  <c r="L568"/>
  <c r="K568"/>
  <c r="Q649"/>
  <c r="P649"/>
  <c r="O649"/>
  <c r="U649" s="1"/>
  <c r="N649"/>
  <c r="M649"/>
  <c r="Y649" s="1"/>
  <c r="L649"/>
  <c r="K649"/>
  <c r="Q806"/>
  <c r="P806"/>
  <c r="O806"/>
  <c r="U806" s="1"/>
  <c r="N806"/>
  <c r="M806"/>
  <c r="Y806" s="1"/>
  <c r="L806"/>
  <c r="K806"/>
  <c r="Q1054"/>
  <c r="P1054"/>
  <c r="O1054"/>
  <c r="U1054" s="1"/>
  <c r="N1054"/>
  <c r="M1054"/>
  <c r="Y1054" s="1"/>
  <c r="L1054"/>
  <c r="K1054"/>
  <c r="Q1349"/>
  <c r="P1349"/>
  <c r="O1349"/>
  <c r="U1349" s="1"/>
  <c r="N1349"/>
  <c r="M1349"/>
  <c r="Y1349" s="1"/>
  <c r="L1349"/>
  <c r="K1349"/>
  <c r="Q1685"/>
  <c r="P1685"/>
  <c r="O1685"/>
  <c r="U1685" s="1"/>
  <c r="N1685"/>
  <c r="M1685"/>
  <c r="Y1685" s="1"/>
  <c r="L1685"/>
  <c r="K1685"/>
  <c r="Q2163"/>
  <c r="P2163"/>
  <c r="O2163"/>
  <c r="U2163" s="1"/>
  <c r="N2163"/>
  <c r="M2163"/>
  <c r="Y2163" s="1"/>
  <c r="L2163"/>
  <c r="K2163"/>
  <c r="Q2785"/>
  <c r="P2785"/>
  <c r="O2785"/>
  <c r="U2785" s="1"/>
  <c r="N2785"/>
  <c r="M2785"/>
  <c r="Y2785" s="1"/>
  <c r="L2785"/>
  <c r="K2785"/>
  <c r="Q966"/>
  <c r="P966"/>
  <c r="O966"/>
  <c r="U966" s="1"/>
  <c r="N966"/>
  <c r="M966"/>
  <c r="Y966" s="1"/>
  <c r="L966"/>
  <c r="K966"/>
  <c r="Q669"/>
  <c r="P669"/>
  <c r="O669"/>
  <c r="U669" s="1"/>
  <c r="N669"/>
  <c r="M669"/>
  <c r="Y669" s="1"/>
  <c r="L669"/>
  <c r="K669"/>
  <c r="Q473"/>
  <c r="P473"/>
  <c r="O473"/>
  <c r="U473" s="1"/>
  <c r="N473"/>
  <c r="M473"/>
  <c r="Y473" s="1"/>
  <c r="L473"/>
  <c r="K473"/>
  <c r="Q675"/>
  <c r="P675"/>
  <c r="O675"/>
  <c r="U675" s="1"/>
  <c r="N675"/>
  <c r="M675"/>
  <c r="Y675" s="1"/>
  <c r="L675"/>
  <c r="K675"/>
  <c r="Q977"/>
  <c r="P977"/>
  <c r="O977"/>
  <c r="U977" s="1"/>
  <c r="N977"/>
  <c r="M977"/>
  <c r="Y977" s="1"/>
  <c r="L977"/>
  <c r="K977"/>
  <c r="Q1357"/>
  <c r="P1357"/>
  <c r="O1357"/>
  <c r="U1357" s="1"/>
  <c r="N1357"/>
  <c r="M1357"/>
  <c r="Y1357" s="1"/>
  <c r="L1357"/>
  <c r="K1357"/>
  <c r="Q1759"/>
  <c r="P1759"/>
  <c r="O1759"/>
  <c r="U1759" s="1"/>
  <c r="N1759"/>
  <c r="M1759"/>
  <c r="Y1759" s="1"/>
  <c r="L1759"/>
  <c r="K1759"/>
  <c r="Q2319"/>
  <c r="P2319"/>
  <c r="O2319"/>
  <c r="U2319" s="1"/>
  <c r="N2319"/>
  <c r="M2319"/>
  <c r="Y2319" s="1"/>
  <c r="L2319"/>
  <c r="K2319"/>
  <c r="Q2774"/>
  <c r="P2774"/>
  <c r="O2774"/>
  <c r="U2774" s="1"/>
  <c r="N2774"/>
  <c r="M2774"/>
  <c r="Y2774" s="1"/>
  <c r="L2774"/>
  <c r="K2774"/>
  <c r="Q731"/>
  <c r="P731"/>
  <c r="O731"/>
  <c r="U731" s="1"/>
  <c r="N731"/>
  <c r="M731"/>
  <c r="Y731" s="1"/>
  <c r="L731"/>
  <c r="K731"/>
  <c r="Q449"/>
  <c r="P449"/>
  <c r="O449"/>
  <c r="U449" s="1"/>
  <c r="N449"/>
  <c r="M449"/>
  <c r="Y449" s="1"/>
  <c r="L449"/>
  <c r="K449"/>
  <c r="Q246"/>
  <c r="P246"/>
  <c r="O246"/>
  <c r="U246" s="1"/>
  <c r="N246"/>
  <c r="M246"/>
  <c r="Y246" s="1"/>
  <c r="L246"/>
  <c r="K246"/>
  <c r="Q317"/>
  <c r="P317"/>
  <c r="O317"/>
  <c r="U317" s="1"/>
  <c r="N317"/>
  <c r="M317"/>
  <c r="Y317" s="1"/>
  <c r="L317"/>
  <c r="K317"/>
  <c r="Q409"/>
  <c r="P409"/>
  <c r="O409"/>
  <c r="U409" s="1"/>
  <c r="N409"/>
  <c r="M409"/>
  <c r="Y409" s="1"/>
  <c r="L409"/>
  <c r="K409"/>
  <c r="Q672"/>
  <c r="P672"/>
  <c r="O672"/>
  <c r="U672" s="1"/>
  <c r="N672"/>
  <c r="M672"/>
  <c r="Y672" s="1"/>
  <c r="L672"/>
  <c r="K672"/>
  <c r="Q1061"/>
  <c r="P1061"/>
  <c r="O1061"/>
  <c r="U1061" s="1"/>
  <c r="N1061"/>
  <c r="M1061"/>
  <c r="Y1061" s="1"/>
  <c r="L1061"/>
  <c r="K1061"/>
  <c r="Q1479"/>
  <c r="P1479"/>
  <c r="O1479"/>
  <c r="U1479" s="1"/>
  <c r="N1479"/>
  <c r="M1479"/>
  <c r="Y1479" s="1"/>
  <c r="L1479"/>
  <c r="K1479"/>
  <c r="Q1968"/>
  <c r="P1968"/>
  <c r="O1968"/>
  <c r="U1968" s="1"/>
  <c r="N1968"/>
  <c r="M1968"/>
  <c r="Y1968" s="1"/>
  <c r="L1968"/>
  <c r="K1968"/>
  <c r="Q2626"/>
  <c r="P2626"/>
  <c r="O2626"/>
  <c r="U2626" s="1"/>
  <c r="N2626"/>
  <c r="M2626"/>
  <c r="Y2626" s="1"/>
  <c r="L2626"/>
  <c r="K2626"/>
  <c r="Q2591"/>
  <c r="P2591"/>
  <c r="O2591"/>
  <c r="U2591" s="1"/>
  <c r="N2591"/>
  <c r="M2591"/>
  <c r="Y2591" s="1"/>
  <c r="L2591"/>
  <c r="K2591"/>
  <c r="Q1408"/>
  <c r="P1408"/>
  <c r="O1408"/>
  <c r="U1408" s="1"/>
  <c r="N1408"/>
  <c r="M1408"/>
  <c r="Y1408" s="1"/>
  <c r="L1408"/>
  <c r="K1408"/>
  <c r="Q944"/>
  <c r="P944"/>
  <c r="O944"/>
  <c r="U944" s="1"/>
  <c r="N944"/>
  <c r="M944"/>
  <c r="Y944" s="1"/>
  <c r="L944"/>
  <c r="K944"/>
  <c r="Q151"/>
  <c r="P151"/>
  <c r="O151"/>
  <c r="U151" s="1"/>
  <c r="N151"/>
  <c r="M151"/>
  <c r="Y151" s="1"/>
  <c r="L151"/>
  <c r="K151"/>
  <c r="Q203"/>
  <c r="P203"/>
  <c r="O203"/>
  <c r="U203" s="1"/>
  <c r="N203"/>
  <c r="M203"/>
  <c r="Y203" s="1"/>
  <c r="L203"/>
  <c r="K203"/>
  <c r="Q306"/>
  <c r="P306"/>
  <c r="O306"/>
  <c r="U306" s="1"/>
  <c r="N306"/>
  <c r="M306"/>
  <c r="Y306" s="1"/>
  <c r="L306"/>
  <c r="K306"/>
  <c r="Q450"/>
  <c r="P450"/>
  <c r="O450"/>
  <c r="U450" s="1"/>
  <c r="N450"/>
  <c r="M450"/>
  <c r="Y450" s="1"/>
  <c r="L450"/>
  <c r="K450"/>
  <c r="Q785"/>
  <c r="P785"/>
  <c r="O785"/>
  <c r="U785" s="1"/>
  <c r="N785"/>
  <c r="M785"/>
  <c r="Y785" s="1"/>
  <c r="L785"/>
  <c r="K785"/>
  <c r="Q1242"/>
  <c r="P1242"/>
  <c r="O1242"/>
  <c r="U1242" s="1"/>
  <c r="N1242"/>
  <c r="M1242"/>
  <c r="Y1242" s="1"/>
  <c r="L1242"/>
  <c r="K1242"/>
  <c r="Q1693"/>
  <c r="P1693"/>
  <c r="O1693"/>
  <c r="U1693" s="1"/>
  <c r="N1693"/>
  <c r="M1693"/>
  <c r="Y1693" s="1"/>
  <c r="L1693"/>
  <c r="K1693"/>
  <c r="Q2315"/>
  <c r="P2315"/>
  <c r="O2315"/>
  <c r="U2315" s="1"/>
  <c r="N2315"/>
  <c r="M2315"/>
  <c r="Y2315" s="1"/>
  <c r="L2315"/>
  <c r="K2315"/>
  <c r="Q3071"/>
  <c r="P3071"/>
  <c r="O3071"/>
  <c r="U3071" s="1"/>
  <c r="N3071"/>
  <c r="M3071"/>
  <c r="Y3071" s="1"/>
  <c r="L3071"/>
  <c r="K3071"/>
  <c r="Q1816"/>
  <c r="P1816"/>
  <c r="O1816"/>
  <c r="U1816" s="1"/>
  <c r="N1816"/>
  <c r="M1816"/>
  <c r="Y1816" s="1"/>
  <c r="L1816"/>
  <c r="K1816"/>
  <c r="Q1322"/>
  <c r="P1322"/>
  <c r="O1322"/>
  <c r="U1322" s="1"/>
  <c r="N1322"/>
  <c r="M1322"/>
  <c r="Y1322" s="1"/>
  <c r="L1322"/>
  <c r="K1322"/>
  <c r="Q843"/>
  <c r="P843"/>
  <c r="O843"/>
  <c r="U843" s="1"/>
  <c r="N843"/>
  <c r="M843"/>
  <c r="Y843" s="1"/>
  <c r="L843"/>
  <c r="K843"/>
  <c r="Q459"/>
  <c r="P459"/>
  <c r="O459"/>
  <c r="U459" s="1"/>
  <c r="N459"/>
  <c r="M459"/>
  <c r="Y459" s="1"/>
  <c r="L459"/>
  <c r="K459"/>
  <c r="Q95"/>
  <c r="P95"/>
  <c r="O95"/>
  <c r="U95" s="1"/>
  <c r="N95"/>
  <c r="M95"/>
  <c r="Y95" s="1"/>
  <c r="L95"/>
  <c r="K95"/>
  <c r="Q221"/>
  <c r="P221"/>
  <c r="O221"/>
  <c r="U221" s="1"/>
  <c r="N221"/>
  <c r="M221"/>
  <c r="Y221" s="1"/>
  <c r="L221"/>
  <c r="K221"/>
  <c r="Q354"/>
  <c r="P354"/>
  <c r="O354"/>
  <c r="U354" s="1"/>
  <c r="N354"/>
  <c r="M354"/>
  <c r="Y354" s="1"/>
  <c r="L354"/>
  <c r="K354"/>
  <c r="Q604"/>
  <c r="P604"/>
  <c r="O604"/>
  <c r="U604" s="1"/>
  <c r="N604"/>
  <c r="M604"/>
  <c r="Y604" s="1"/>
  <c r="L604"/>
  <c r="K604"/>
  <c r="Q1042"/>
  <c r="P1042"/>
  <c r="O1042"/>
  <c r="U1042" s="1"/>
  <c r="N1042"/>
  <c r="M1042"/>
  <c r="Y1042" s="1"/>
  <c r="L1042"/>
  <c r="K1042"/>
  <c r="Q1516"/>
  <c r="P1516"/>
  <c r="O1516"/>
  <c r="U1516" s="1"/>
  <c r="N1516"/>
  <c r="M1516"/>
  <c r="Y1516" s="1"/>
  <c r="L1516"/>
  <c r="K1516"/>
  <c r="Q2078"/>
  <c r="P2078"/>
  <c r="O2078"/>
  <c r="U2078" s="1"/>
  <c r="N2078"/>
  <c r="M2078"/>
  <c r="Y2078" s="1"/>
  <c r="L2078"/>
  <c r="K2078"/>
  <c r="Q2837"/>
  <c r="P2837"/>
  <c r="O2837"/>
  <c r="U2837" s="1"/>
  <c r="N2837"/>
  <c r="M2837"/>
  <c r="Y2837" s="1"/>
  <c r="L2837"/>
  <c r="K2837"/>
  <c r="Q2465"/>
  <c r="P2465"/>
  <c r="O2465"/>
  <c r="U2465" s="1"/>
  <c r="N2465"/>
  <c r="M2465"/>
  <c r="Y2465" s="1"/>
  <c r="L2465"/>
  <c r="K2465"/>
  <c r="Q1288"/>
  <c r="P1288"/>
  <c r="O1288"/>
  <c r="U1288" s="1"/>
  <c r="N1288"/>
  <c r="M1288"/>
  <c r="Y1288" s="1"/>
  <c r="L1288"/>
  <c r="K1288"/>
  <c r="Q786"/>
  <c r="P786"/>
  <c r="O786"/>
  <c r="U786" s="1"/>
  <c r="N786"/>
  <c r="M786"/>
  <c r="Y786" s="1"/>
  <c r="L786"/>
  <c r="K786"/>
  <c r="Q415"/>
  <c r="P415"/>
  <c r="O415"/>
  <c r="U415" s="1"/>
  <c r="N415"/>
  <c r="M415"/>
  <c r="Y415" s="1"/>
  <c r="L415"/>
  <c r="K415"/>
  <c r="Q262"/>
  <c r="P262"/>
  <c r="O262"/>
  <c r="U262" s="1"/>
  <c r="N262"/>
  <c r="M262"/>
  <c r="Y262" s="1"/>
  <c r="L262"/>
  <c r="K262"/>
  <c r="Q155"/>
  <c r="P155"/>
  <c r="O155"/>
  <c r="U155" s="1"/>
  <c r="N155"/>
  <c r="M155"/>
  <c r="Y155" s="1"/>
  <c r="L155"/>
  <c r="K155"/>
  <c r="Q91"/>
  <c r="P91"/>
  <c r="O91"/>
  <c r="U91" s="1"/>
  <c r="N91"/>
  <c r="M91"/>
  <c r="Y91" s="1"/>
  <c r="L91"/>
  <c r="K91"/>
  <c r="Q62"/>
  <c r="P62"/>
  <c r="O62"/>
  <c r="U62" s="1"/>
  <c r="N62"/>
  <c r="M62"/>
  <c r="Y62" s="1"/>
  <c r="L62"/>
  <c r="K62"/>
  <c r="Q73"/>
  <c r="P73"/>
  <c r="O73"/>
  <c r="U73" s="1"/>
  <c r="N73"/>
  <c r="M73"/>
  <c r="Y73" s="1"/>
  <c r="L73"/>
  <c r="K73"/>
  <c r="Q104"/>
  <c r="P104"/>
  <c r="O104"/>
  <c r="U104" s="1"/>
  <c r="N104"/>
  <c r="M104"/>
  <c r="Y104" s="1"/>
  <c r="L104"/>
  <c r="K104"/>
  <c r="Q176"/>
  <c r="P176"/>
  <c r="O176"/>
  <c r="U176" s="1"/>
  <c r="N176"/>
  <c r="M176"/>
  <c r="Y176" s="1"/>
  <c r="L176"/>
  <c r="K176"/>
  <c r="Q297"/>
  <c r="P297"/>
  <c r="O297"/>
  <c r="U297" s="1"/>
  <c r="N297"/>
  <c r="M297"/>
  <c r="Y297" s="1"/>
  <c r="L297"/>
  <c r="K297"/>
  <c r="Q497"/>
  <c r="P497"/>
  <c r="O497"/>
  <c r="U497" s="1"/>
  <c r="N497"/>
  <c r="M497"/>
  <c r="Y497" s="1"/>
  <c r="L497"/>
  <c r="K497"/>
  <c r="Q884"/>
  <c r="P884"/>
  <c r="O884"/>
  <c r="U884" s="1"/>
  <c r="N884"/>
  <c r="M884"/>
  <c r="Y884" s="1"/>
  <c r="L884"/>
  <c r="K884"/>
  <c r="Q1384"/>
  <c r="P1384"/>
  <c r="O1384"/>
  <c r="U1384" s="1"/>
  <c r="N1384"/>
  <c r="M1384"/>
  <c r="Y1384" s="1"/>
  <c r="L1384"/>
  <c r="K1384"/>
  <c r="Q2639"/>
  <c r="P2639"/>
  <c r="O2639"/>
  <c r="U2639" s="1"/>
  <c r="N2639"/>
  <c r="M2639"/>
  <c r="Y2639" s="1"/>
  <c r="L2639"/>
  <c r="K2639"/>
  <c r="Q2508"/>
  <c r="P2508"/>
  <c r="O2508"/>
  <c r="U2508" s="1"/>
  <c r="N2508"/>
  <c r="M2508"/>
  <c r="Y2508" s="1"/>
  <c r="L2508"/>
  <c r="K2508"/>
  <c r="Q1810"/>
  <c r="P1810"/>
  <c r="O1810"/>
  <c r="U1810" s="1"/>
  <c r="N1810"/>
  <c r="M1810"/>
  <c r="Y1810" s="1"/>
  <c r="L1810"/>
  <c r="K1810"/>
  <c r="Q1310"/>
  <c r="P1310"/>
  <c r="O1310"/>
  <c r="U1310" s="1"/>
  <c r="N1310"/>
  <c r="M1310"/>
  <c r="Y1310" s="1"/>
  <c r="L1310"/>
  <c r="K1310"/>
  <c r="Q808"/>
  <c r="P808"/>
  <c r="O808"/>
  <c r="U808" s="1"/>
  <c r="N808"/>
  <c r="M808"/>
  <c r="Y808" s="1"/>
  <c r="L808"/>
  <c r="K808"/>
  <c r="Q421"/>
  <c r="P421"/>
  <c r="O421"/>
  <c r="U421" s="1"/>
  <c r="N421"/>
  <c r="M421"/>
  <c r="Y421" s="1"/>
  <c r="L421"/>
  <c r="K421"/>
  <c r="Q261"/>
  <c r="P261"/>
  <c r="O261"/>
  <c r="U261" s="1"/>
  <c r="N261"/>
  <c r="M261"/>
  <c r="Y261" s="1"/>
  <c r="L261"/>
  <c r="K261"/>
  <c r="Q149"/>
  <c r="P149"/>
  <c r="O149"/>
  <c r="U149" s="1"/>
  <c r="N149"/>
  <c r="M149"/>
  <c r="Y149" s="1"/>
  <c r="L149"/>
  <c r="K149"/>
  <c r="Q86"/>
  <c r="P86"/>
  <c r="O86"/>
  <c r="U86" s="1"/>
  <c r="N86"/>
  <c r="M86"/>
  <c r="Y86" s="1"/>
  <c r="L86"/>
  <c r="K86"/>
  <c r="Q64"/>
  <c r="P64"/>
  <c r="O64"/>
  <c r="U64" s="1"/>
  <c r="N64"/>
  <c r="M64"/>
  <c r="Y64" s="1"/>
  <c r="L64"/>
  <c r="K64"/>
  <c r="Q58"/>
  <c r="P58"/>
  <c r="O58"/>
  <c r="N58"/>
  <c r="M58"/>
  <c r="L58"/>
  <c r="K58"/>
  <c r="Q65"/>
  <c r="P65"/>
  <c r="O65"/>
  <c r="U65" s="1"/>
  <c r="N65"/>
  <c r="M65"/>
  <c r="Y65" s="1"/>
  <c r="L65"/>
  <c r="K65"/>
  <c r="Q153"/>
  <c r="P153"/>
  <c r="O153"/>
  <c r="U153" s="1"/>
  <c r="N153"/>
  <c r="M153"/>
  <c r="Y153" s="1"/>
  <c r="L153"/>
  <c r="K153"/>
  <c r="Q263"/>
  <c r="P263"/>
  <c r="O263"/>
  <c r="U263" s="1"/>
  <c r="N263"/>
  <c r="M263"/>
  <c r="Y263" s="1"/>
  <c r="L263"/>
  <c r="K263"/>
  <c r="Q822"/>
  <c r="P822"/>
  <c r="O822"/>
  <c r="U822" s="1"/>
  <c r="N822"/>
  <c r="M822"/>
  <c r="Y822" s="1"/>
  <c r="L822"/>
  <c r="K822"/>
  <c r="Q1318"/>
  <c r="P1318"/>
  <c r="O1318"/>
  <c r="U1318" s="1"/>
  <c r="N1318"/>
  <c r="M1318"/>
  <c r="Y1318" s="1"/>
  <c r="L1318"/>
  <c r="K1318"/>
  <c r="Q1825"/>
  <c r="P1825"/>
  <c r="O1825"/>
  <c r="U1825" s="1"/>
  <c r="N1825"/>
  <c r="M1825"/>
  <c r="Y1825" s="1"/>
  <c r="L1825"/>
  <c r="K1825"/>
  <c r="Q2528"/>
  <c r="P2528"/>
  <c r="O2528"/>
  <c r="U2528" s="1"/>
  <c r="N2528"/>
  <c r="M2528"/>
  <c r="Y2528" s="1"/>
  <c r="L2528"/>
  <c r="K2528"/>
  <c r="Q2617"/>
  <c r="P2617"/>
  <c r="O2617"/>
  <c r="U2617" s="1"/>
  <c r="N2617"/>
  <c r="M2617"/>
  <c r="Y2617" s="1"/>
  <c r="L2617"/>
  <c r="K2617"/>
  <c r="Q1898"/>
  <c r="P1898"/>
  <c r="O1898"/>
  <c r="U1898" s="1"/>
  <c r="N1898"/>
  <c r="M1898"/>
  <c r="Y1898" s="1"/>
  <c r="L1898"/>
  <c r="K1898"/>
  <c r="Q1376"/>
  <c r="P1376"/>
  <c r="O1376"/>
  <c r="U1376" s="1"/>
  <c r="N1376"/>
  <c r="M1376"/>
  <c r="Y1376" s="1"/>
  <c r="L1376"/>
  <c r="K1376"/>
  <c r="Q871"/>
  <c r="P871"/>
  <c r="O871"/>
  <c r="U871" s="1"/>
  <c r="N871"/>
  <c r="M871"/>
  <c r="Y871" s="1"/>
  <c r="L871"/>
  <c r="K871"/>
  <c r="Q488"/>
  <c r="P488"/>
  <c r="O488"/>
  <c r="U488" s="1"/>
  <c r="N488"/>
  <c r="M488"/>
  <c r="Y488" s="1"/>
  <c r="L488"/>
  <c r="K488"/>
  <c r="Q173"/>
  <c r="P173"/>
  <c r="O173"/>
  <c r="U173" s="1"/>
  <c r="N173"/>
  <c r="M173"/>
  <c r="Y173" s="1"/>
  <c r="L173"/>
  <c r="K173"/>
  <c r="Q103"/>
  <c r="P103"/>
  <c r="O103"/>
  <c r="U103" s="1"/>
  <c r="N103"/>
  <c r="M103"/>
  <c r="Y103" s="1"/>
  <c r="L103"/>
  <c r="K103"/>
  <c r="Q72"/>
  <c r="P72"/>
  <c r="O72"/>
  <c r="U72" s="1"/>
  <c r="N72"/>
  <c r="M72"/>
  <c r="Y72" s="1"/>
  <c r="L72"/>
  <c r="K72"/>
  <c r="Q63"/>
  <c r="P63"/>
  <c r="O63"/>
  <c r="U63" s="1"/>
  <c r="N63"/>
  <c r="M63"/>
  <c r="Y63" s="1"/>
  <c r="L63"/>
  <c r="K63"/>
  <c r="Q68"/>
  <c r="P68"/>
  <c r="O68"/>
  <c r="U68" s="1"/>
  <c r="N68"/>
  <c r="M68"/>
  <c r="Y68" s="1"/>
  <c r="L68"/>
  <c r="K68"/>
  <c r="Q93"/>
  <c r="P93"/>
  <c r="O93"/>
  <c r="U93" s="1"/>
  <c r="N93"/>
  <c r="M93"/>
  <c r="Y93" s="1"/>
  <c r="L93"/>
  <c r="K93"/>
  <c r="Q156"/>
  <c r="P156"/>
  <c r="O156"/>
  <c r="U156" s="1"/>
  <c r="N156"/>
  <c r="M156"/>
  <c r="Y156" s="1"/>
  <c r="L156"/>
  <c r="K156"/>
  <c r="Q264"/>
  <c r="P264"/>
  <c r="O264"/>
  <c r="U264" s="1"/>
  <c r="N264"/>
  <c r="M264"/>
  <c r="Y264" s="1"/>
  <c r="L264"/>
  <c r="K264"/>
  <c r="Q423"/>
  <c r="P423"/>
  <c r="O423"/>
  <c r="U423" s="1"/>
  <c r="N423"/>
  <c r="M423"/>
  <c r="Y423" s="1"/>
  <c r="L423"/>
  <c r="K423"/>
  <c r="Q802"/>
  <c r="P802"/>
  <c r="O802"/>
  <c r="U802" s="1"/>
  <c r="N802"/>
  <c r="M802"/>
  <c r="Y802" s="1"/>
  <c r="L802"/>
  <c r="K802"/>
  <c r="Q1796"/>
  <c r="P1796"/>
  <c r="O1796"/>
  <c r="U1796" s="1"/>
  <c r="N1796"/>
  <c r="M1796"/>
  <c r="Y1796" s="1"/>
  <c r="L1796"/>
  <c r="K1796"/>
  <c r="Q2482"/>
  <c r="P2482"/>
  <c r="O2482"/>
  <c r="U2482" s="1"/>
  <c r="N2482"/>
  <c r="M2482"/>
  <c r="Y2482" s="1"/>
  <c r="L2482"/>
  <c r="K2482"/>
  <c r="Q2817"/>
  <c r="P2817"/>
  <c r="O2817"/>
  <c r="U2817" s="1"/>
  <c r="N2817"/>
  <c r="M2817"/>
  <c r="Y2817" s="1"/>
  <c r="L2817"/>
  <c r="K2817"/>
  <c r="Q2064"/>
  <c r="P2064"/>
  <c r="O2064"/>
  <c r="U2064" s="1"/>
  <c r="N2064"/>
  <c r="M2064"/>
  <c r="Y2064" s="1"/>
  <c r="L2064"/>
  <c r="K2064"/>
  <c r="Q1506"/>
  <c r="P1506"/>
  <c r="O1506"/>
  <c r="U1506" s="1"/>
  <c r="N1506"/>
  <c r="M1506"/>
  <c r="Y1506" s="1"/>
  <c r="L1506"/>
  <c r="K1506"/>
  <c r="Q1031"/>
  <c r="P1031"/>
  <c r="O1031"/>
  <c r="U1031" s="1"/>
  <c r="N1031"/>
  <c r="M1031"/>
  <c r="Y1031" s="1"/>
  <c r="L1031"/>
  <c r="K1031"/>
  <c r="Q598"/>
  <c r="P598"/>
  <c r="O598"/>
  <c r="U598" s="1"/>
  <c r="N598"/>
  <c r="M598"/>
  <c r="Y598" s="1"/>
  <c r="L598"/>
  <c r="K598"/>
  <c r="Q349"/>
  <c r="P349"/>
  <c r="O349"/>
  <c r="U349" s="1"/>
  <c r="N349"/>
  <c r="M349"/>
  <c r="Y349" s="1"/>
  <c r="L349"/>
  <c r="K349"/>
  <c r="Q220"/>
  <c r="P220"/>
  <c r="O220"/>
  <c r="U220" s="1"/>
  <c r="N220"/>
  <c r="M220"/>
  <c r="Y220" s="1"/>
  <c r="L220"/>
  <c r="K220"/>
  <c r="Q134"/>
  <c r="P134"/>
  <c r="O134"/>
  <c r="U134" s="1"/>
  <c r="N134"/>
  <c r="M134"/>
  <c r="Y134" s="1"/>
  <c r="L134"/>
  <c r="K134"/>
  <c r="Q94"/>
  <c r="P94"/>
  <c r="O94"/>
  <c r="U94" s="1"/>
  <c r="N94"/>
  <c r="M94"/>
  <c r="Y94" s="1"/>
  <c r="L94"/>
  <c r="K94"/>
  <c r="Q83"/>
  <c r="P83"/>
  <c r="O83"/>
  <c r="U83" s="1"/>
  <c r="N83"/>
  <c r="M83"/>
  <c r="Y83" s="1"/>
  <c r="L83"/>
  <c r="K83"/>
  <c r="Q187"/>
  <c r="P187"/>
  <c r="O187"/>
  <c r="U187" s="1"/>
  <c r="N187"/>
  <c r="M187"/>
  <c r="Y187" s="1"/>
  <c r="L187"/>
  <c r="K187"/>
  <c r="Q470"/>
  <c r="P470"/>
  <c r="O470"/>
  <c r="U470" s="1"/>
  <c r="N470"/>
  <c r="M470"/>
  <c r="Y470" s="1"/>
  <c r="L470"/>
  <c r="K470"/>
  <c r="Q847"/>
  <c r="P847"/>
  <c r="O847"/>
  <c r="U847" s="1"/>
  <c r="N847"/>
  <c r="M847"/>
  <c r="Y847" s="1"/>
  <c r="L847"/>
  <c r="K847"/>
  <c r="Q1334"/>
  <c r="P1334"/>
  <c r="O1334"/>
  <c r="U1334" s="1"/>
  <c r="N1334"/>
  <c r="M1334"/>
  <c r="Y1334" s="1"/>
  <c r="L1334"/>
  <c r="K1334"/>
  <c r="Q1829"/>
  <c r="P1829"/>
  <c r="O1829"/>
  <c r="U1829" s="1"/>
  <c r="N1829"/>
  <c r="M1829"/>
  <c r="Y1829" s="1"/>
  <c r="L1829"/>
  <c r="K1829"/>
  <c r="Q3058"/>
  <c r="P3058"/>
  <c r="O3058"/>
  <c r="U3058" s="1"/>
  <c r="N3058"/>
  <c r="M3058"/>
  <c r="Y3058" s="1"/>
  <c r="L3058"/>
  <c r="K3058"/>
  <c r="Q2305"/>
  <c r="P2305"/>
  <c r="O2305"/>
  <c r="U2305" s="1"/>
  <c r="N2305"/>
  <c r="M2305"/>
  <c r="Y2305" s="1"/>
  <c r="L2305"/>
  <c r="K2305"/>
  <c r="Q1684"/>
  <c r="P1684"/>
  <c r="O1684"/>
  <c r="U1684" s="1"/>
  <c r="N1684"/>
  <c r="M1684"/>
  <c r="Y1684" s="1"/>
  <c r="L1684"/>
  <c r="K1684"/>
  <c r="Q1234"/>
  <c r="P1234"/>
  <c r="O1234"/>
  <c r="U1234" s="1"/>
  <c r="N1234"/>
  <c r="M1234"/>
  <c r="Y1234" s="1"/>
  <c r="L1234"/>
  <c r="K1234"/>
  <c r="Q773"/>
  <c r="P773"/>
  <c r="O773"/>
  <c r="U773" s="1"/>
  <c r="N773"/>
  <c r="M773"/>
  <c r="Y773" s="1"/>
  <c r="L773"/>
  <c r="K773"/>
  <c r="Q446"/>
  <c r="P446"/>
  <c r="O446"/>
  <c r="U446" s="1"/>
  <c r="N446"/>
  <c r="M446"/>
  <c r="Y446" s="1"/>
  <c r="L446"/>
  <c r="K446"/>
  <c r="Q304"/>
  <c r="P304"/>
  <c r="O304"/>
  <c r="U304" s="1"/>
  <c r="N304"/>
  <c r="M304"/>
  <c r="Y304" s="1"/>
  <c r="L304"/>
  <c r="K304"/>
  <c r="Q202"/>
  <c r="P202"/>
  <c r="O202"/>
  <c r="U202" s="1"/>
  <c r="N202"/>
  <c r="M202"/>
  <c r="Y202" s="1"/>
  <c r="L202"/>
  <c r="K202"/>
  <c r="Q147"/>
  <c r="P147"/>
  <c r="O147"/>
  <c r="U147" s="1"/>
  <c r="N147"/>
  <c r="M147"/>
  <c r="Y147" s="1"/>
  <c r="L147"/>
  <c r="K147"/>
  <c r="Q128"/>
  <c r="P128"/>
  <c r="O128"/>
  <c r="U128" s="1"/>
  <c r="N128"/>
  <c r="M128"/>
  <c r="Y128" s="1"/>
  <c r="L128"/>
  <c r="K128"/>
  <c r="Q577"/>
  <c r="P577"/>
  <c r="O577"/>
  <c r="U577" s="1"/>
  <c r="N577"/>
  <c r="M577"/>
  <c r="Y577" s="1"/>
  <c r="L577"/>
  <c r="K577"/>
  <c r="Q954"/>
  <c r="P954"/>
  <c r="O954"/>
  <c r="U954" s="1"/>
  <c r="N954"/>
  <c r="M954"/>
  <c r="Y954" s="1"/>
  <c r="L954"/>
  <c r="K954"/>
  <c r="Q1916"/>
  <c r="P1916"/>
  <c r="O1916"/>
  <c r="U1916" s="1"/>
  <c r="N1916"/>
  <c r="M1916"/>
  <c r="Y1916" s="1"/>
  <c r="L1916"/>
  <c r="K1916"/>
  <c r="Q2610"/>
  <c r="P2610"/>
  <c r="O2610"/>
  <c r="U2610" s="1"/>
  <c r="N2610"/>
  <c r="M2610"/>
  <c r="Y2610" s="1"/>
  <c r="L2610"/>
  <c r="K2610"/>
  <c r="Q1955"/>
  <c r="P1955"/>
  <c r="O1955"/>
  <c r="U1955" s="1"/>
  <c r="N1955"/>
  <c r="M1955"/>
  <c r="Y1955" s="1"/>
  <c r="L1955"/>
  <c r="K1955"/>
  <c r="Q1465"/>
  <c r="P1465"/>
  <c r="O1465"/>
  <c r="U1465" s="1"/>
  <c r="N1465"/>
  <c r="M1465"/>
  <c r="Y1465" s="1"/>
  <c r="L1465"/>
  <c r="K1465"/>
  <c r="Q1051"/>
  <c r="P1051"/>
  <c r="O1051"/>
  <c r="U1051" s="1"/>
  <c r="N1051"/>
  <c r="M1051"/>
  <c r="Y1051" s="1"/>
  <c r="L1051"/>
  <c r="K1051"/>
  <c r="Q667"/>
  <c r="P667"/>
  <c r="O667"/>
  <c r="U667" s="1"/>
  <c r="N667"/>
  <c r="M667"/>
  <c r="Y667" s="1"/>
  <c r="L667"/>
  <c r="K667"/>
  <c r="Q404"/>
  <c r="P404"/>
  <c r="O404"/>
  <c r="U404" s="1"/>
  <c r="N404"/>
  <c r="M404"/>
  <c r="Y404" s="1"/>
  <c r="L404"/>
  <c r="K404"/>
  <c r="Q315"/>
  <c r="P315"/>
  <c r="O315"/>
  <c r="U315" s="1"/>
  <c r="N315"/>
  <c r="M315"/>
  <c r="Y315" s="1"/>
  <c r="L315"/>
  <c r="K315"/>
  <c r="Q245"/>
  <c r="P245"/>
  <c r="O245"/>
  <c r="U245" s="1"/>
  <c r="N245"/>
  <c r="M245"/>
  <c r="Y245" s="1"/>
  <c r="L245"/>
  <c r="K245"/>
  <c r="Q454"/>
  <c r="P454"/>
  <c r="O454"/>
  <c r="U454" s="1"/>
  <c r="N454"/>
  <c r="M454"/>
  <c r="Y454" s="1"/>
  <c r="L454"/>
  <c r="K454"/>
  <c r="Q737"/>
  <c r="P737"/>
  <c r="O737"/>
  <c r="U737" s="1"/>
  <c r="N737"/>
  <c r="M737"/>
  <c r="Y737" s="1"/>
  <c r="L737"/>
  <c r="K737"/>
  <c r="Q1138"/>
  <c r="P1138"/>
  <c r="O1138"/>
  <c r="U1138" s="1"/>
  <c r="N1138"/>
  <c r="M1138"/>
  <c r="Y1138" s="1"/>
  <c r="L1138"/>
  <c r="K1138"/>
  <c r="Q2088"/>
  <c r="P2088"/>
  <c r="O2088"/>
  <c r="U2088" s="1"/>
  <c r="N2088"/>
  <c r="M2088"/>
  <c r="Y2088" s="1"/>
  <c r="L2088"/>
  <c r="K2088"/>
  <c r="Q2793"/>
  <c r="P2793"/>
  <c r="O2793"/>
  <c r="U2793" s="1"/>
  <c r="N2793"/>
  <c r="M2793"/>
  <c r="Y2793" s="1"/>
  <c r="L2793"/>
  <c r="K2793"/>
  <c r="Q3010"/>
  <c r="P3010"/>
  <c r="O3010"/>
  <c r="U3010" s="1"/>
  <c r="N3010"/>
  <c r="M3010"/>
  <c r="Y3010" s="1"/>
  <c r="L3010"/>
  <c r="K3010"/>
  <c r="Q2311"/>
  <c r="P2311"/>
  <c r="O2311"/>
  <c r="U2311" s="1"/>
  <c r="N2311"/>
  <c r="M2311"/>
  <c r="Y2311" s="1"/>
  <c r="L2311"/>
  <c r="K2311"/>
  <c r="Q1749"/>
  <c r="P1749"/>
  <c r="O1749"/>
  <c r="U1749" s="1"/>
  <c r="N1749"/>
  <c r="M1749"/>
  <c r="Y1749" s="1"/>
  <c r="L1749"/>
  <c r="K1749"/>
  <c r="Q1353"/>
  <c r="P1353"/>
  <c r="O1353"/>
  <c r="U1353" s="1"/>
  <c r="N1353"/>
  <c r="M1353"/>
  <c r="Y1353" s="1"/>
  <c r="L1353"/>
  <c r="K1353"/>
  <c r="Q969"/>
  <c r="P969"/>
  <c r="O969"/>
  <c r="U969" s="1"/>
  <c r="N969"/>
  <c r="M969"/>
  <c r="Y969" s="1"/>
  <c r="L969"/>
  <c r="K969"/>
  <c r="Q671"/>
  <c r="P671"/>
  <c r="O671"/>
  <c r="U671" s="1"/>
  <c r="N671"/>
  <c r="M671"/>
  <c r="Y671" s="1"/>
  <c r="L671"/>
  <c r="K671"/>
  <c r="Q468"/>
  <c r="P468"/>
  <c r="O468"/>
  <c r="U468" s="1"/>
  <c r="N468"/>
  <c r="M468"/>
  <c r="Y468" s="1"/>
  <c r="L468"/>
  <c r="K468"/>
  <c r="Q475"/>
  <c r="P475"/>
  <c r="O475"/>
  <c r="U475" s="1"/>
  <c r="N475"/>
  <c r="M475"/>
  <c r="Y475" s="1"/>
  <c r="L475"/>
  <c r="K475"/>
  <c r="Q678"/>
  <c r="P678"/>
  <c r="O678"/>
  <c r="U678" s="1"/>
  <c r="N678"/>
  <c r="M678"/>
  <c r="Y678" s="1"/>
  <c r="L678"/>
  <c r="K678"/>
  <c r="Q981"/>
  <c r="P981"/>
  <c r="O981"/>
  <c r="U981" s="1"/>
  <c r="N981"/>
  <c r="M981"/>
  <c r="Y981" s="1"/>
  <c r="L981"/>
  <c r="K981"/>
  <c r="Q2772"/>
  <c r="P2772"/>
  <c r="O2772"/>
  <c r="U2772" s="1"/>
  <c r="N2772"/>
  <c r="M2772"/>
  <c r="Y2772" s="1"/>
  <c r="L2772"/>
  <c r="K2772"/>
  <c r="Q1676"/>
  <c r="P1676"/>
  <c r="O1676"/>
  <c r="U1676" s="1"/>
  <c r="N1676"/>
  <c r="M1676"/>
  <c r="Y1676" s="1"/>
  <c r="L1676"/>
  <c r="K1676"/>
  <c r="Q1048"/>
  <c r="P1048"/>
  <c r="O1048"/>
  <c r="U1048" s="1"/>
  <c r="N1048"/>
  <c r="M1048"/>
  <c r="Y1048" s="1"/>
  <c r="L1048"/>
  <c r="K1048"/>
  <c r="Q800"/>
  <c r="P800"/>
  <c r="O800"/>
  <c r="U800" s="1"/>
  <c r="N800"/>
  <c r="M800"/>
  <c r="Y800" s="1"/>
  <c r="L800"/>
  <c r="K800"/>
  <c r="Q647"/>
  <c r="P647"/>
  <c r="O647"/>
  <c r="U647" s="1"/>
  <c r="N647"/>
  <c r="M647"/>
  <c r="Y647" s="1"/>
  <c r="L647"/>
  <c r="K647"/>
  <c r="Q571"/>
  <c r="P571"/>
  <c r="O571"/>
  <c r="U571" s="1"/>
  <c r="N571"/>
  <c r="M571"/>
  <c r="Y571" s="1"/>
  <c r="L571"/>
  <c r="K571"/>
  <c r="Q557"/>
  <c r="P557"/>
  <c r="O557"/>
  <c r="U557" s="1"/>
  <c r="N557"/>
  <c r="M557"/>
  <c r="Y557" s="1"/>
  <c r="L557"/>
  <c r="K557"/>
  <c r="Q627"/>
  <c r="P627"/>
  <c r="O627"/>
  <c r="U627" s="1"/>
  <c r="N627"/>
  <c r="M627"/>
  <c r="Y627" s="1"/>
  <c r="L627"/>
  <c r="K627"/>
  <c r="Q762"/>
  <c r="P762"/>
  <c r="O762"/>
  <c r="U762" s="1"/>
  <c r="N762"/>
  <c r="M762"/>
  <c r="Y762" s="1"/>
  <c r="L762"/>
  <c r="K762"/>
  <c r="Q984"/>
  <c r="P984"/>
  <c r="O984"/>
  <c r="U984" s="1"/>
  <c r="N984"/>
  <c r="M984"/>
  <c r="Y984" s="1"/>
  <c r="L984"/>
  <c r="K984"/>
  <c r="Q1296"/>
  <c r="P1296"/>
  <c r="O1296"/>
  <c r="U1296" s="1"/>
  <c r="N1296"/>
  <c r="M1296"/>
  <c r="Y1296" s="1"/>
  <c r="L1296"/>
  <c r="K1296"/>
  <c r="Q2659"/>
  <c r="P2659"/>
  <c r="O2659"/>
  <c r="U2659" s="1"/>
  <c r="N2659"/>
  <c r="M2659"/>
  <c r="Y2659" s="1"/>
  <c r="L2659"/>
  <c r="K2659"/>
  <c r="Q2131"/>
  <c r="P2131"/>
  <c r="O2131"/>
  <c r="U2131" s="1"/>
  <c r="N2131"/>
  <c r="M2131"/>
  <c r="Y2131" s="1"/>
  <c r="L2131"/>
  <c r="K2131"/>
  <c r="Q1446"/>
  <c r="P1446"/>
  <c r="O1446"/>
  <c r="U1446" s="1"/>
  <c r="N1446"/>
  <c r="M1446"/>
  <c r="Y1446" s="1"/>
  <c r="L1446"/>
  <c r="K1446"/>
  <c r="Q1230"/>
  <c r="P1230"/>
  <c r="O1230"/>
  <c r="U1230" s="1"/>
  <c r="N1230"/>
  <c r="M1230"/>
  <c r="Y1230" s="1"/>
  <c r="L1230"/>
  <c r="K1230"/>
  <c r="Q1068"/>
  <c r="P1068"/>
  <c r="O1068"/>
  <c r="U1068" s="1"/>
  <c r="N1068"/>
  <c r="M1068"/>
  <c r="Y1068" s="1"/>
  <c r="L1068"/>
  <c r="K1068"/>
  <c r="Q957"/>
  <c r="P957"/>
  <c r="O957"/>
  <c r="U957" s="1"/>
  <c r="N957"/>
  <c r="M957"/>
  <c r="Y957" s="1"/>
  <c r="L957"/>
  <c r="K957"/>
  <c r="Q943"/>
  <c r="P943"/>
  <c r="O943"/>
  <c r="U943" s="1"/>
  <c r="N943"/>
  <c r="M943"/>
  <c r="Y943" s="1"/>
  <c r="L943"/>
  <c r="K943"/>
  <c r="Q1014"/>
  <c r="P1014"/>
  <c r="O1014"/>
  <c r="U1014" s="1"/>
  <c r="N1014"/>
  <c r="M1014"/>
  <c r="Y1014" s="1"/>
  <c r="L1014"/>
  <c r="K1014"/>
  <c r="Q1160"/>
  <c r="P1160"/>
  <c r="O1160"/>
  <c r="U1160" s="1"/>
  <c r="N1160"/>
  <c r="M1160"/>
  <c r="Y1160" s="1"/>
  <c r="L1160"/>
  <c r="K1160"/>
  <c r="Q2698"/>
  <c r="P2698"/>
  <c r="O2698"/>
  <c r="U2698" s="1"/>
  <c r="N2698"/>
  <c r="M2698"/>
  <c r="Y2698" s="1"/>
  <c r="L2698"/>
  <c r="K2698"/>
  <c r="Q2242"/>
  <c r="P2242"/>
  <c r="O2242"/>
  <c r="U2242" s="1"/>
  <c r="N2242"/>
  <c r="M2242"/>
  <c r="Y2242" s="1"/>
  <c r="L2242"/>
  <c r="K2242"/>
  <c r="Q1885"/>
  <c r="P1885"/>
  <c r="O1885"/>
  <c r="U1885" s="1"/>
  <c r="N1885"/>
  <c r="M1885"/>
  <c r="Y1885" s="1"/>
  <c r="L1885"/>
  <c r="K1885"/>
  <c r="Q1647"/>
  <c r="P1647"/>
  <c r="O1647"/>
  <c r="U1647" s="1"/>
  <c r="N1647"/>
  <c r="M1647"/>
  <c r="Y1647" s="1"/>
  <c r="L1647"/>
  <c r="K1647"/>
  <c r="Q1501"/>
  <c r="P1501"/>
  <c r="O1501"/>
  <c r="U1501" s="1"/>
  <c r="N1501"/>
  <c r="M1501"/>
  <c r="Y1501" s="1"/>
  <c r="L1501"/>
  <c r="K1501"/>
  <c r="Q2879"/>
  <c r="P2879"/>
  <c r="O2879"/>
  <c r="U2879" s="1"/>
  <c r="N2879"/>
  <c r="M2879"/>
  <c r="Y2879" s="1"/>
  <c r="L2879"/>
  <c r="K2879"/>
  <c r="Q2486"/>
  <c r="P2486"/>
  <c r="O2486"/>
  <c r="U2486" s="1"/>
  <c r="N2486"/>
  <c r="M2486"/>
  <c r="Y2486" s="1"/>
  <c r="L2486"/>
  <c r="K2486"/>
  <c r="Q2205"/>
  <c r="P2205"/>
  <c r="O2205"/>
  <c r="U2205" s="1"/>
  <c r="N2205"/>
  <c r="M2205"/>
  <c r="Y2205" s="1"/>
  <c r="L2205"/>
  <c r="K2205"/>
  <c r="Q3158"/>
  <c r="P3158"/>
  <c r="O3158"/>
  <c r="U3158" s="1"/>
  <c r="N3158"/>
  <c r="M3158"/>
  <c r="Y3158" s="1"/>
  <c r="L3158"/>
  <c r="K3158"/>
  <c r="Q2902"/>
  <c r="P2902"/>
  <c r="O2902"/>
  <c r="U2902" s="1"/>
  <c r="N2902"/>
  <c r="M2902"/>
  <c r="Y2902" s="1"/>
  <c r="L2902"/>
  <c r="K2902"/>
  <c r="Q2672"/>
  <c r="P2672"/>
  <c r="O2672"/>
  <c r="U2672" s="1"/>
  <c r="N2672"/>
  <c r="M2672"/>
  <c r="Y2672" s="1"/>
  <c r="L2672"/>
  <c r="K2672"/>
  <c r="Q2884"/>
  <c r="P2884"/>
  <c r="O2884"/>
  <c r="U2884" s="1"/>
  <c r="N2884"/>
  <c r="M2884"/>
  <c r="Y2884" s="1"/>
  <c r="L2884"/>
  <c r="K2884"/>
  <c r="Q2190"/>
  <c r="P2190"/>
  <c r="O2190"/>
  <c r="U2190" s="1"/>
  <c r="N2190"/>
  <c r="M2190"/>
  <c r="Y2190" s="1"/>
  <c r="L2190"/>
  <c r="K2190"/>
  <c r="Q2479"/>
  <c r="P2479"/>
  <c r="O2479"/>
  <c r="U2479" s="1"/>
  <c r="N2479"/>
  <c r="M2479"/>
  <c r="Y2479" s="1"/>
  <c r="L2479"/>
  <c r="K2479"/>
  <c r="Q2874"/>
  <c r="P2874"/>
  <c r="O2874"/>
  <c r="U2874" s="1"/>
  <c r="N2874"/>
  <c r="M2874"/>
  <c r="Y2874" s="1"/>
  <c r="L2874"/>
  <c r="K2874"/>
  <c r="Q1640"/>
  <c r="P1640"/>
  <c r="O1640"/>
  <c r="U1640" s="1"/>
  <c r="N1640"/>
  <c r="M1640"/>
  <c r="Y1640" s="1"/>
  <c r="L1640"/>
  <c r="K1640"/>
  <c r="Q1872"/>
  <c r="P1872"/>
  <c r="O1872"/>
  <c r="U1872" s="1"/>
  <c r="N1872"/>
  <c r="M1872"/>
  <c r="Y1872" s="1"/>
  <c r="L1872"/>
  <c r="K1872"/>
  <c r="Q2225"/>
  <c r="P2225"/>
  <c r="O2225"/>
  <c r="U2225" s="1"/>
  <c r="N2225"/>
  <c r="M2225"/>
  <c r="Y2225" s="1"/>
  <c r="L2225"/>
  <c r="K2225"/>
  <c r="Q997"/>
  <c r="P997"/>
  <c r="O997"/>
  <c r="U997" s="1"/>
  <c r="N997"/>
  <c r="M997"/>
  <c r="Y997" s="1"/>
  <c r="L997"/>
  <c r="K997"/>
  <c r="Q929"/>
  <c r="P929"/>
  <c r="O929"/>
  <c r="U929" s="1"/>
  <c r="N929"/>
  <c r="M929"/>
  <c r="Y929" s="1"/>
  <c r="L929"/>
  <c r="K929"/>
  <c r="Q947"/>
  <c r="P947"/>
  <c r="O947"/>
  <c r="U947" s="1"/>
  <c r="N947"/>
  <c r="M947"/>
  <c r="Y947" s="1"/>
  <c r="L947"/>
  <c r="K947"/>
  <c r="Q1223"/>
  <c r="P1223"/>
  <c r="O1223"/>
  <c r="U1223" s="1"/>
  <c r="N1223"/>
  <c r="M1223"/>
  <c r="Y1223" s="1"/>
  <c r="L1223"/>
  <c r="K1223"/>
  <c r="Q1442"/>
  <c r="P1442"/>
  <c r="O1442"/>
  <c r="U1442" s="1"/>
  <c r="N1442"/>
  <c r="M1442"/>
  <c r="Y1442" s="1"/>
  <c r="L1442"/>
  <c r="K1442"/>
  <c r="Q1714"/>
  <c r="P1714"/>
  <c r="O1714"/>
  <c r="U1714" s="1"/>
  <c r="N1714"/>
  <c r="M1714"/>
  <c r="Y1714" s="1"/>
  <c r="L1714"/>
  <c r="K1714"/>
  <c r="Q2127"/>
  <c r="P2127"/>
  <c r="O2127"/>
  <c r="U2127" s="1"/>
  <c r="N2127"/>
  <c r="M2127"/>
  <c r="Y2127" s="1"/>
  <c r="L2127"/>
  <c r="K2127"/>
  <c r="Q2646"/>
  <c r="P2646"/>
  <c r="O2646"/>
  <c r="U2646" s="1"/>
  <c r="N2646"/>
  <c r="M2646"/>
  <c r="Y2646" s="1"/>
  <c r="L2646"/>
  <c r="K2646"/>
  <c r="Q1282"/>
  <c r="P1282"/>
  <c r="O1282"/>
  <c r="U1282" s="1"/>
  <c r="N1282"/>
  <c r="M1282"/>
  <c r="Y1282" s="1"/>
  <c r="L1282"/>
  <c r="K1282"/>
  <c r="Q968"/>
  <c r="P968"/>
  <c r="O968"/>
  <c r="U968" s="1"/>
  <c r="N968"/>
  <c r="M968"/>
  <c r="Y968" s="1"/>
  <c r="L968"/>
  <c r="K968"/>
  <c r="Q744"/>
  <c r="P744"/>
  <c r="O744"/>
  <c r="U744" s="1"/>
  <c r="N744"/>
  <c r="M744"/>
  <c r="Y744" s="1"/>
  <c r="L744"/>
  <c r="K744"/>
  <c r="Q620"/>
  <c r="P620"/>
  <c r="O620"/>
  <c r="U620" s="1"/>
  <c r="N620"/>
  <c r="M620"/>
  <c r="Y620" s="1"/>
  <c r="L620"/>
  <c r="K620"/>
  <c r="Q547"/>
  <c r="P547"/>
  <c r="O547"/>
  <c r="U547" s="1"/>
  <c r="N547"/>
  <c r="M547"/>
  <c r="Y547" s="1"/>
  <c r="L547"/>
  <c r="K547"/>
  <c r="Q552"/>
  <c r="P552"/>
  <c r="O552"/>
  <c r="U552" s="1"/>
  <c r="N552"/>
  <c r="M552"/>
  <c r="Y552" s="1"/>
  <c r="L552"/>
  <c r="K552"/>
  <c r="Q636"/>
  <c r="P636"/>
  <c r="O636"/>
  <c r="U636" s="1"/>
  <c r="N636"/>
  <c r="M636"/>
  <c r="Y636" s="1"/>
  <c r="L636"/>
  <c r="K636"/>
  <c r="Q787"/>
  <c r="P787"/>
  <c r="O787"/>
  <c r="U787" s="1"/>
  <c r="N787"/>
  <c r="M787"/>
  <c r="Y787" s="1"/>
  <c r="L787"/>
  <c r="K787"/>
  <c r="Q1035"/>
  <c r="P1035"/>
  <c r="O1035"/>
  <c r="U1035" s="1"/>
  <c r="N1035"/>
  <c r="M1035"/>
  <c r="Y1035" s="1"/>
  <c r="L1035"/>
  <c r="K1035"/>
  <c r="Q1338"/>
  <c r="P1338"/>
  <c r="O1338"/>
  <c r="U1338" s="1"/>
  <c r="N1338"/>
  <c r="M1338"/>
  <c r="Y1338" s="1"/>
  <c r="L1338"/>
  <c r="K1338"/>
  <c r="Q1667"/>
  <c r="P1667"/>
  <c r="O1667"/>
  <c r="U1667" s="1"/>
  <c r="N1667"/>
  <c r="M1667"/>
  <c r="Y1667" s="1"/>
  <c r="L1667"/>
  <c r="K1667"/>
  <c r="Q2148"/>
  <c r="P2148"/>
  <c r="O2148"/>
  <c r="U2148" s="1"/>
  <c r="N2148"/>
  <c r="M2148"/>
  <c r="Y2148" s="1"/>
  <c r="L2148"/>
  <c r="K2148"/>
  <c r="Q2762"/>
  <c r="P2762"/>
  <c r="O2762"/>
  <c r="U2762" s="1"/>
  <c r="N2762"/>
  <c r="M2762"/>
  <c r="Y2762" s="1"/>
  <c r="L2762"/>
  <c r="K2762"/>
  <c r="Q962"/>
  <c r="P962"/>
  <c r="O962"/>
  <c r="U962" s="1"/>
  <c r="N962"/>
  <c r="M962"/>
  <c r="Y962" s="1"/>
  <c r="L962"/>
  <c r="K962"/>
  <c r="Q666"/>
  <c r="P666"/>
  <c r="O666"/>
  <c r="U666" s="1"/>
  <c r="N666"/>
  <c r="M666"/>
  <c r="Y666" s="1"/>
  <c r="L666"/>
  <c r="K666"/>
  <c r="Q458"/>
  <c r="P458"/>
  <c r="O458"/>
  <c r="U458" s="1"/>
  <c r="N458"/>
  <c r="M458"/>
  <c r="Y458" s="1"/>
  <c r="L458"/>
  <c r="K458"/>
  <c r="Q457"/>
  <c r="P457"/>
  <c r="O457"/>
  <c r="U457" s="1"/>
  <c r="N457"/>
  <c r="M457"/>
  <c r="Y457" s="1"/>
  <c r="L457"/>
  <c r="K457"/>
  <c r="Q665"/>
  <c r="P665"/>
  <c r="O665"/>
  <c r="U665" s="1"/>
  <c r="N665"/>
  <c r="M665"/>
  <c r="Y665" s="1"/>
  <c r="L665"/>
  <c r="K665"/>
  <c r="Q961"/>
  <c r="P961"/>
  <c r="O961"/>
  <c r="U961" s="1"/>
  <c r="N961"/>
  <c r="M961"/>
  <c r="Y961" s="1"/>
  <c r="L961"/>
  <c r="K961"/>
  <c r="Q1345"/>
  <c r="P1345"/>
  <c r="O1345"/>
  <c r="U1345" s="1"/>
  <c r="N1345"/>
  <c r="M1345"/>
  <c r="Y1345" s="1"/>
  <c r="L1345"/>
  <c r="K1345"/>
  <c r="Q2309"/>
  <c r="P2309"/>
  <c r="O2309"/>
  <c r="U2309" s="1"/>
  <c r="N2309"/>
  <c r="M2309"/>
  <c r="Y2309" s="1"/>
  <c r="L2309"/>
  <c r="K2309"/>
  <c r="Q3006"/>
  <c r="P3006"/>
  <c r="O3006"/>
  <c r="U3006" s="1"/>
  <c r="N3006"/>
  <c r="M3006"/>
  <c r="Y3006" s="1"/>
  <c r="L3006"/>
  <c r="K3006"/>
  <c r="Q2771"/>
  <c r="P2771"/>
  <c r="O2771"/>
  <c r="U2771" s="1"/>
  <c r="N2771"/>
  <c r="M2771"/>
  <c r="Y2771" s="1"/>
  <c r="L2771"/>
  <c r="K2771"/>
  <c r="Q2069"/>
  <c r="P2069"/>
  <c r="O2069"/>
  <c r="U2069" s="1"/>
  <c r="N2069"/>
  <c r="M2069"/>
  <c r="Y2069" s="1"/>
  <c r="L2069"/>
  <c r="K2069"/>
  <c r="Q728"/>
  <c r="P728"/>
  <c r="O728"/>
  <c r="U728" s="1"/>
  <c r="N728"/>
  <c r="M728"/>
  <c r="Y728" s="1"/>
  <c r="L728"/>
  <c r="K728"/>
  <c r="Q242"/>
  <c r="P242"/>
  <c r="O242"/>
  <c r="U242" s="1"/>
  <c r="N242"/>
  <c r="M242"/>
  <c r="Y242" s="1"/>
  <c r="L242"/>
  <c r="K242"/>
  <c r="Q311"/>
  <c r="P311"/>
  <c r="O311"/>
  <c r="U311" s="1"/>
  <c r="N311"/>
  <c r="M311"/>
  <c r="Y311" s="1"/>
  <c r="L311"/>
  <c r="K311"/>
  <c r="Q1041"/>
  <c r="P1041"/>
  <c r="O1041"/>
  <c r="U1041" s="1"/>
  <c r="N1041"/>
  <c r="M1041"/>
  <c r="Y1041" s="1"/>
  <c r="L1041"/>
  <c r="K1041"/>
  <c r="Q1462"/>
  <c r="P1462"/>
  <c r="O1462"/>
  <c r="U1462" s="1"/>
  <c r="N1462"/>
  <c r="M1462"/>
  <c r="Y1462" s="1"/>
  <c r="L1462"/>
  <c r="K1462"/>
  <c r="Q1951"/>
  <c r="P1951"/>
  <c r="O1951"/>
  <c r="U1951" s="1"/>
  <c r="N1951"/>
  <c r="M1951"/>
  <c r="Y1951" s="1"/>
  <c r="L1951"/>
  <c r="K1951"/>
  <c r="Q2604"/>
  <c r="P2604"/>
  <c r="O2604"/>
  <c r="U2604" s="1"/>
  <c r="N2604"/>
  <c r="M2604"/>
  <c r="Y2604" s="1"/>
  <c r="L2604"/>
  <c r="K2604"/>
  <c r="Q1405"/>
  <c r="P1405"/>
  <c r="O1405"/>
  <c r="U1405" s="1"/>
  <c r="N1405"/>
  <c r="M1405"/>
  <c r="Y1405" s="1"/>
  <c r="L1405"/>
  <c r="K1405"/>
  <c r="Q937"/>
  <c r="P937"/>
  <c r="O937"/>
  <c r="U937" s="1"/>
  <c r="N937"/>
  <c r="M937"/>
  <c r="Y937" s="1"/>
  <c r="L937"/>
  <c r="K937"/>
  <c r="Q551"/>
  <c r="P551"/>
  <c r="O551"/>
  <c r="U551" s="1"/>
  <c r="N551"/>
  <c r="M551"/>
  <c r="Y551" s="1"/>
  <c r="L551"/>
  <c r="K551"/>
  <c r="Q143"/>
  <c r="P143"/>
  <c r="O143"/>
  <c r="U143" s="1"/>
  <c r="N143"/>
  <c r="M143"/>
  <c r="Y143" s="1"/>
  <c r="L143"/>
  <c r="K143"/>
  <c r="Q196"/>
  <c r="P196"/>
  <c r="O196"/>
  <c r="U196" s="1"/>
  <c r="N196"/>
  <c r="M196"/>
  <c r="Y196" s="1"/>
  <c r="L196"/>
  <c r="K196"/>
  <c r="Q301"/>
  <c r="P301"/>
  <c r="O301"/>
  <c r="U301" s="1"/>
  <c r="N301"/>
  <c r="M301"/>
  <c r="Y301" s="1"/>
  <c r="L301"/>
  <c r="K301"/>
  <c r="Q437"/>
  <c r="P437"/>
  <c r="O437"/>
  <c r="U437" s="1"/>
  <c r="N437"/>
  <c r="M437"/>
  <c r="Y437" s="1"/>
  <c r="L437"/>
  <c r="K437"/>
  <c r="Q770"/>
  <c r="P770"/>
  <c r="O770"/>
  <c r="U770" s="1"/>
  <c r="N770"/>
  <c r="M770"/>
  <c r="Y770" s="1"/>
  <c r="L770"/>
  <c r="K770"/>
  <c r="Q1227"/>
  <c r="P1227"/>
  <c r="O1227"/>
  <c r="U1227" s="1"/>
  <c r="N1227"/>
  <c r="M1227"/>
  <c r="Y1227" s="1"/>
  <c r="L1227"/>
  <c r="K1227"/>
  <c r="Q1679"/>
  <c r="P1679"/>
  <c r="O1679"/>
  <c r="U1679" s="1"/>
  <c r="N1679"/>
  <c r="M1679"/>
  <c r="Y1679" s="1"/>
  <c r="L1679"/>
  <c r="K1679"/>
  <c r="Q2300"/>
  <c r="P2300"/>
  <c r="O2300"/>
  <c r="U2300" s="1"/>
  <c r="N2300"/>
  <c r="M2300"/>
  <c r="Y2300" s="1"/>
  <c r="L2300"/>
  <c r="K2300"/>
  <c r="Q3056"/>
  <c r="P3056"/>
  <c r="O3056"/>
  <c r="U3056" s="1"/>
  <c r="N3056"/>
  <c r="M3056"/>
  <c r="Y3056" s="1"/>
  <c r="L3056"/>
  <c r="K3056"/>
  <c r="Q2489"/>
  <c r="P2489"/>
  <c r="O2489"/>
  <c r="U2489" s="1"/>
  <c r="N2489"/>
  <c r="M2489"/>
  <c r="Y2489" s="1"/>
  <c r="L2489"/>
  <c r="K2489"/>
  <c r="Q837"/>
  <c r="P837"/>
  <c r="O837"/>
  <c r="U837" s="1"/>
  <c r="N837"/>
  <c r="M837"/>
  <c r="Y837" s="1"/>
  <c r="L837"/>
  <c r="K837"/>
  <c r="Q455"/>
  <c r="P455"/>
  <c r="O455"/>
  <c r="U455" s="1"/>
  <c r="N455"/>
  <c r="M455"/>
  <c r="Y455" s="1"/>
  <c r="L455"/>
  <c r="K455"/>
  <c r="Q80"/>
  <c r="P80"/>
  <c r="O80"/>
  <c r="U80" s="1"/>
  <c r="N80"/>
  <c r="M80"/>
  <c r="Y80" s="1"/>
  <c r="L80"/>
  <c r="K80"/>
  <c r="Q92"/>
  <c r="P92"/>
  <c r="O92"/>
  <c r="U92" s="1"/>
  <c r="N92"/>
  <c r="M92"/>
  <c r="Y92" s="1"/>
  <c r="L92"/>
  <c r="K92"/>
  <c r="Q211"/>
  <c r="P211"/>
  <c r="O211"/>
  <c r="U211" s="1"/>
  <c r="N211"/>
  <c r="M211"/>
  <c r="Y211" s="1"/>
  <c r="L211"/>
  <c r="K211"/>
  <c r="Q346"/>
  <c r="P346"/>
  <c r="O346"/>
  <c r="U346" s="1"/>
  <c r="N346"/>
  <c r="M346"/>
  <c r="Y346" s="1"/>
  <c r="L346"/>
  <c r="K346"/>
  <c r="Q594"/>
  <c r="P594"/>
  <c r="O594"/>
  <c r="U594" s="1"/>
  <c r="N594"/>
  <c r="M594"/>
  <c r="Y594" s="1"/>
  <c r="L594"/>
  <c r="K594"/>
  <c r="Q1024"/>
  <c r="P1024"/>
  <c r="O1024"/>
  <c r="U1024" s="1"/>
  <c r="N1024"/>
  <c r="M1024"/>
  <c r="Y1024" s="1"/>
  <c r="L1024"/>
  <c r="K1024"/>
  <c r="Q1502"/>
  <c r="P1502"/>
  <c r="O1502"/>
  <c r="U1502" s="1"/>
  <c r="N1502"/>
  <c r="M1502"/>
  <c r="Y1502" s="1"/>
  <c r="L1502"/>
  <c r="K1502"/>
  <c r="Q2060"/>
  <c r="P2060"/>
  <c r="O2060"/>
  <c r="U2060" s="1"/>
  <c r="N2060"/>
  <c r="M2060"/>
  <c r="Y2060" s="1"/>
  <c r="L2060"/>
  <c r="K2060"/>
  <c r="Q2816"/>
  <c r="P2816"/>
  <c r="O2816"/>
  <c r="U2816" s="1"/>
  <c r="N2816"/>
  <c r="M2816"/>
  <c r="Y2816" s="1"/>
  <c r="L2816"/>
  <c r="K2816"/>
  <c r="Q2462"/>
  <c r="P2462"/>
  <c r="O2462"/>
  <c r="U2462" s="1"/>
  <c r="N2462"/>
  <c r="M2462"/>
  <c r="Y2462" s="1"/>
  <c r="L2462"/>
  <c r="K2462"/>
  <c r="Q1284"/>
  <c r="P1284"/>
  <c r="O1284"/>
  <c r="U1284" s="1"/>
  <c r="N1284"/>
  <c r="M1284"/>
  <c r="Y1284" s="1"/>
  <c r="L1284"/>
  <c r="K1284"/>
  <c r="Q780"/>
  <c r="P780"/>
  <c r="O780"/>
  <c r="U780" s="1"/>
  <c r="N780"/>
  <c r="M780"/>
  <c r="Y780" s="1"/>
  <c r="L780"/>
  <c r="K780"/>
  <c r="Q257"/>
  <c r="P257"/>
  <c r="O257"/>
  <c r="U257" s="1"/>
  <c r="N257"/>
  <c r="M257"/>
  <c r="Y257" s="1"/>
  <c r="L257"/>
  <c r="K257"/>
  <c r="Q152"/>
  <c r="P152"/>
  <c r="O152"/>
  <c r="U152" s="1"/>
  <c r="N152"/>
  <c r="M152"/>
  <c r="Y152" s="1"/>
  <c r="L152"/>
  <c r="K152"/>
  <c r="Q89"/>
  <c r="P89"/>
  <c r="O89"/>
  <c r="U89" s="1"/>
  <c r="N89"/>
  <c r="M89"/>
  <c r="Y89" s="1"/>
  <c r="L89"/>
  <c r="K89"/>
  <c r="Q59"/>
  <c r="P59"/>
  <c r="O59"/>
  <c r="U59" s="1"/>
  <c r="N59"/>
  <c r="M59"/>
  <c r="Y59" s="1"/>
  <c r="L59"/>
  <c r="K59"/>
  <c r="Q70"/>
  <c r="P70"/>
  <c r="O70"/>
  <c r="U70" s="1"/>
  <c r="N70"/>
  <c r="M70"/>
  <c r="Y70" s="1"/>
  <c r="L70"/>
  <c r="K70"/>
  <c r="Q101"/>
  <c r="P101"/>
  <c r="O101"/>
  <c r="U101" s="1"/>
  <c r="N101"/>
  <c r="M101"/>
  <c r="Y101" s="1"/>
  <c r="L101"/>
  <c r="K101"/>
  <c r="Q290"/>
  <c r="P290"/>
  <c r="O290"/>
  <c r="U290" s="1"/>
  <c r="N290"/>
  <c r="M290"/>
  <c r="Y290" s="1"/>
  <c r="L290"/>
  <c r="K290"/>
  <c r="Q481"/>
  <c r="P481"/>
  <c r="O481"/>
  <c r="U481" s="1"/>
  <c r="N481"/>
  <c r="M481"/>
  <c r="Y481" s="1"/>
  <c r="L481"/>
  <c r="K481"/>
  <c r="Q868"/>
  <c r="P868"/>
  <c r="O868"/>
  <c r="U868" s="1"/>
  <c r="N868"/>
  <c r="M868"/>
  <c r="Y868" s="1"/>
  <c r="L868"/>
  <c r="K868"/>
  <c r="Q1373"/>
  <c r="P1373"/>
  <c r="O1373"/>
  <c r="U1373" s="1"/>
  <c r="N1373"/>
  <c r="M1373"/>
  <c r="Y1373" s="1"/>
  <c r="L1373"/>
  <c r="K1373"/>
  <c r="Q1895"/>
  <c r="P1895"/>
  <c r="O1895"/>
  <c r="U1895" s="1"/>
  <c r="N1895"/>
  <c r="M1895"/>
  <c r="Y1895" s="1"/>
  <c r="L1895"/>
  <c r="K1895"/>
  <c r="Q2613"/>
  <c r="P2613"/>
  <c r="O2613"/>
  <c r="U2613" s="1"/>
  <c r="N2613"/>
  <c r="M2613"/>
  <c r="Y2613" s="1"/>
  <c r="L2613"/>
  <c r="K2613"/>
  <c r="Q2506"/>
  <c r="P2506"/>
  <c r="O2506"/>
  <c r="U2506" s="1"/>
  <c r="N2506"/>
  <c r="M2506"/>
  <c r="Y2506" s="1"/>
  <c r="L2506"/>
  <c r="K2506"/>
  <c r="Q1807"/>
  <c r="P1807"/>
  <c r="O1807"/>
  <c r="U1807" s="1"/>
  <c r="N1807"/>
  <c r="M1807"/>
  <c r="Y1807" s="1"/>
  <c r="L1807"/>
  <c r="K1807"/>
  <c r="Q1308"/>
  <c r="P1308"/>
  <c r="O1308"/>
  <c r="U1308" s="1"/>
  <c r="N1308"/>
  <c r="M1308"/>
  <c r="Y1308" s="1"/>
  <c r="L1308"/>
  <c r="K1308"/>
  <c r="Q801"/>
  <c r="P801"/>
  <c r="O801"/>
  <c r="U801" s="1"/>
  <c r="N801"/>
  <c r="M801"/>
  <c r="Y801" s="1"/>
  <c r="L801"/>
  <c r="K801"/>
  <c r="Q417"/>
  <c r="P417"/>
  <c r="O417"/>
  <c r="U417" s="1"/>
  <c r="N417"/>
  <c r="M417"/>
  <c r="Y417" s="1"/>
  <c r="L417"/>
  <c r="K417"/>
  <c r="Q256"/>
  <c r="P256"/>
  <c r="O256"/>
  <c r="U256" s="1"/>
  <c r="N256"/>
  <c r="M256"/>
  <c r="Y256" s="1"/>
  <c r="L256"/>
  <c r="K256"/>
  <c r="Q145"/>
  <c r="P145"/>
  <c r="O145"/>
  <c r="U145" s="1"/>
  <c r="N145"/>
  <c r="M145"/>
  <c r="Y145" s="1"/>
  <c r="L145"/>
  <c r="K145"/>
  <c r="Q60"/>
  <c r="P60"/>
  <c r="O60"/>
  <c r="U60" s="1"/>
  <c r="N60"/>
  <c r="M60"/>
  <c r="Y60" s="1"/>
  <c r="L60"/>
  <c r="K60"/>
  <c r="G44"/>
  <c r="G43"/>
  <c r="G42"/>
  <c r="G41"/>
  <c r="G40"/>
  <c r="F44"/>
  <c r="F43"/>
  <c r="F42"/>
  <c r="F41"/>
  <c r="F40"/>
  <c r="E44"/>
  <c r="E43"/>
  <c r="E42"/>
  <c r="E41"/>
  <c r="E40"/>
  <c r="D43"/>
  <c r="C43"/>
  <c r="D42"/>
  <c r="C42"/>
  <c r="B43"/>
  <c r="B42"/>
  <c r="B40"/>
  <c r="D40"/>
  <c r="C40"/>
  <c r="A3931"/>
  <c r="A3930"/>
  <c r="A3929"/>
  <c r="A3928"/>
  <c r="A3927"/>
  <c r="A3926"/>
  <c r="A3925"/>
  <c r="A3924"/>
  <c r="A3923"/>
  <c r="A3922"/>
  <c r="A3921"/>
  <c r="A3920"/>
  <c r="A3919"/>
  <c r="A3918"/>
  <c r="A3917"/>
  <c r="A3916"/>
  <c r="A3915"/>
  <c r="A3914"/>
  <c r="A3913"/>
  <c r="A3912"/>
  <c r="A3911"/>
  <c r="A3910"/>
  <c r="A3909"/>
  <c r="A3908"/>
  <c r="A3907"/>
  <c r="A3906"/>
  <c r="A3905"/>
  <c r="A3904"/>
  <c r="A3903"/>
  <c r="A3902"/>
  <c r="A3901"/>
  <c r="A3900"/>
  <c r="A3899"/>
  <c r="A3898"/>
  <c r="A3897"/>
  <c r="A3896"/>
  <c r="A3895"/>
  <c r="A3892"/>
  <c r="A3894"/>
  <c r="A3893"/>
  <c r="A3891"/>
  <c r="A3890"/>
  <c r="A3889"/>
  <c r="A3888"/>
  <c r="A3887"/>
  <c r="A3886"/>
  <c r="A3885"/>
  <c r="A3884"/>
  <c r="A3883"/>
  <c r="A3882"/>
  <c r="A3881"/>
  <c r="A3879"/>
  <c r="A3880"/>
  <c r="A3878"/>
  <c r="A3877"/>
  <c r="A3876"/>
  <c r="A3875"/>
  <c r="A3874"/>
  <c r="A3873"/>
  <c r="A3872"/>
  <c r="A3871"/>
  <c r="A3870"/>
  <c r="A3869"/>
  <c r="A3868"/>
  <c r="A3867"/>
  <c r="A3866"/>
  <c r="A3865"/>
  <c r="A3864"/>
  <c r="A3863"/>
  <c r="A3862"/>
  <c r="A3861"/>
  <c r="A3860"/>
  <c r="A3859"/>
  <c r="A3858"/>
  <c r="A3857"/>
  <c r="A3856"/>
  <c r="A3855"/>
  <c r="A3854"/>
  <c r="A3853"/>
  <c r="A3852"/>
  <c r="A3851"/>
  <c r="A3850"/>
  <c r="A3849"/>
  <c r="A3848"/>
  <c r="A3847"/>
  <c r="A3846"/>
  <c r="A3845"/>
  <c r="A3844"/>
  <c r="A3843"/>
  <c r="A3842"/>
  <c r="A3841"/>
  <c r="A3840"/>
  <c r="A3839"/>
  <c r="A3838"/>
  <c r="A3837"/>
  <c r="A3836"/>
  <c r="A3835"/>
  <c r="A3834"/>
  <c r="A3833"/>
  <c r="A3832"/>
  <c r="A3831"/>
  <c r="A3830"/>
  <c r="A3829"/>
  <c r="A3828"/>
  <c r="A3827"/>
  <c r="A3826"/>
  <c r="A3825"/>
  <c r="A3824"/>
  <c r="A3823"/>
  <c r="A3822"/>
  <c r="A3821"/>
  <c r="A3820"/>
  <c r="A3819"/>
  <c r="A3818"/>
  <c r="A3817"/>
  <c r="A3816"/>
  <c r="A3815"/>
  <c r="A3814"/>
  <c r="A3813"/>
  <c r="A3812"/>
  <c r="A3811"/>
  <c r="A3810"/>
  <c r="A3809"/>
  <c r="A3808"/>
  <c r="A3807"/>
  <c r="A3806"/>
  <c r="A3805"/>
  <c r="A3804"/>
  <c r="A3803"/>
  <c r="A3802"/>
  <c r="A3801"/>
  <c r="A3800"/>
  <c r="A3799"/>
  <c r="A3798"/>
  <c r="A3797"/>
  <c r="A3796"/>
  <c r="A3795"/>
  <c r="A3794"/>
  <c r="A3793"/>
  <c r="A3792"/>
  <c r="A3791"/>
  <c r="A3790"/>
  <c r="A3789"/>
  <c r="A3788"/>
  <c r="A3787"/>
  <c r="A3786"/>
  <c r="A3785"/>
  <c r="A3784"/>
  <c r="A3783"/>
  <c r="A3782"/>
  <c r="A3781"/>
  <c r="A3780"/>
  <c r="A3779"/>
  <c r="A3778"/>
  <c r="A3777"/>
  <c r="A3776"/>
  <c r="A3775"/>
  <c r="A3774"/>
  <c r="A3773"/>
  <c r="A3772"/>
  <c r="A3771"/>
  <c r="A3770"/>
  <c r="A3769"/>
  <c r="A3768"/>
  <c r="A3767"/>
  <c r="A3766"/>
  <c r="A3765"/>
  <c r="A3764"/>
  <c r="A3763"/>
  <c r="A3762"/>
  <c r="A3761"/>
  <c r="A3760"/>
  <c r="A3759"/>
  <c r="A3758"/>
  <c r="A3757"/>
  <c r="A3756"/>
  <c r="A3755"/>
  <c r="A3754"/>
  <c r="A3753"/>
  <c r="A3752"/>
  <c r="A3751"/>
  <c r="A3750"/>
  <c r="A3749"/>
  <c r="A3748"/>
  <c r="A3747"/>
  <c r="A3746"/>
  <c r="A3745"/>
  <c r="A3744"/>
  <c r="A3743"/>
  <c r="A3742"/>
  <c r="A3741"/>
  <c r="A3740"/>
  <c r="A3739"/>
  <c r="A3738"/>
  <c r="A3737"/>
  <c r="A3736"/>
  <c r="A3734"/>
  <c r="A3735"/>
  <c r="A3733"/>
  <c r="A3732"/>
  <c r="A3730"/>
  <c r="A3729"/>
  <c r="A3731"/>
  <c r="A3728"/>
  <c r="A3727"/>
  <c r="A3726"/>
  <c r="A3725"/>
  <c r="A3724"/>
  <c r="A3723"/>
  <c r="A3722"/>
  <c r="A3721"/>
  <c r="A3720"/>
  <c r="A3719"/>
  <c r="A3718"/>
  <c r="A3717"/>
  <c r="A3716"/>
  <c r="A3715"/>
  <c r="A3712"/>
  <c r="A3711"/>
  <c r="A3714"/>
  <c r="A3713"/>
  <c r="A3710"/>
  <c r="A3709"/>
  <c r="A3708"/>
  <c r="A3707"/>
  <c r="A3706"/>
  <c r="A3705"/>
  <c r="A3704"/>
  <c r="A3703"/>
  <c r="A3702"/>
  <c r="A3701"/>
  <c r="A3700"/>
  <c r="A3699"/>
  <c r="A3698"/>
  <c r="A3697"/>
  <c r="A3696"/>
  <c r="A3695"/>
  <c r="A3694"/>
  <c r="A3691"/>
  <c r="A3690"/>
  <c r="A3693"/>
  <c r="A3692"/>
  <c r="A3689"/>
  <c r="A3688"/>
  <c r="A3687"/>
  <c r="A3686"/>
  <c r="A3685"/>
  <c r="A3684"/>
  <c r="A3683"/>
  <c r="A3682"/>
  <c r="A3681"/>
  <c r="A3680"/>
  <c r="A3679"/>
  <c r="A3678"/>
  <c r="A3677"/>
  <c r="A3676"/>
  <c r="A3675"/>
  <c r="A3674"/>
  <c r="A3673"/>
  <c r="A3672"/>
  <c r="A3671"/>
  <c r="A3670"/>
  <c r="A3669"/>
  <c r="A3668"/>
  <c r="A3665"/>
  <c r="A3664"/>
  <c r="A3667"/>
  <c r="A3666"/>
  <c r="A3663"/>
  <c r="A3661"/>
  <c r="A3662"/>
  <c r="A3660"/>
  <c r="A3659"/>
  <c r="A3658"/>
  <c r="A3657"/>
  <c r="A3656"/>
  <c r="A3655"/>
  <c r="A3654"/>
  <c r="A3653"/>
  <c r="A3652"/>
  <c r="A3649"/>
  <c r="A3651"/>
  <c r="A3650"/>
  <c r="A3648"/>
  <c r="A3647"/>
  <c r="A3646"/>
  <c r="A3645"/>
  <c r="A3644"/>
  <c r="A3643"/>
  <c r="A3642"/>
  <c r="A3641"/>
  <c r="A3640"/>
  <c r="A3639"/>
  <c r="A3638"/>
  <c r="A3637"/>
  <c r="A3636"/>
  <c r="A3635"/>
  <c r="A3634"/>
  <c r="A3633"/>
  <c r="A3632"/>
  <c r="A3631"/>
  <c r="A3630"/>
  <c r="A3629"/>
  <c r="A3628"/>
  <c r="A3627"/>
  <c r="A3626"/>
  <c r="A3625"/>
  <c r="A3624"/>
  <c r="A3623"/>
  <c r="A3622"/>
  <c r="A3621"/>
  <c r="A3620"/>
  <c r="A3619"/>
  <c r="A3618"/>
  <c r="A3617"/>
  <c r="A3616"/>
  <c r="A3615"/>
  <c r="A3614"/>
  <c r="A3613"/>
  <c r="A3612"/>
  <c r="A3611"/>
  <c r="A3610"/>
  <c r="A3609"/>
  <c r="A3608"/>
  <c r="A3607"/>
  <c r="A3606"/>
  <c r="A3605"/>
  <c r="A3604"/>
  <c r="A3603"/>
  <c r="A3602"/>
  <c r="A3601"/>
  <c r="A3600"/>
  <c r="A3599"/>
  <c r="A3598"/>
  <c r="A3597"/>
  <c r="A3596"/>
  <c r="A3595"/>
  <c r="A3594"/>
  <c r="A3593"/>
  <c r="A3592"/>
  <c r="A3591"/>
  <c r="A3590"/>
  <c r="A3589"/>
  <c r="A3588"/>
  <c r="A3587"/>
  <c r="A3586"/>
  <c r="A3585"/>
  <c r="A3584"/>
  <c r="A3583"/>
  <c r="A3580"/>
  <c r="A3582"/>
  <c r="A3581"/>
  <c r="A3579"/>
  <c r="A3578"/>
  <c r="A3577"/>
  <c r="A3576"/>
  <c r="A3575"/>
  <c r="A3574"/>
  <c r="A3573"/>
  <c r="A3572"/>
  <c r="A3571"/>
  <c r="A3570"/>
  <c r="A3569"/>
  <c r="A3568"/>
  <c r="A3567"/>
  <c r="A3566"/>
  <c r="A3565"/>
  <c r="A3564"/>
  <c r="A3563"/>
  <c r="A3562"/>
  <c r="A3561"/>
  <c r="A3560"/>
  <c r="A3559"/>
  <c r="A3558"/>
  <c r="A3557"/>
  <c r="A3556"/>
  <c r="A3555"/>
  <c r="A3554"/>
  <c r="A3553"/>
  <c r="A3552"/>
  <c r="A3551"/>
  <c r="A3550"/>
  <c r="A3549"/>
  <c r="A3548"/>
  <c r="A3547"/>
  <c r="A3546"/>
  <c r="A3545"/>
  <c r="A3544"/>
  <c r="A3543"/>
  <c r="A3542"/>
  <c r="A3541"/>
  <c r="A3540"/>
  <c r="A3539"/>
  <c r="A3538"/>
  <c r="A3537"/>
  <c r="A3536"/>
  <c r="A3535"/>
  <c r="A3534"/>
  <c r="A3533"/>
  <c r="A3532"/>
  <c r="A3531"/>
  <c r="A3471"/>
  <c r="A3470"/>
  <c r="A3530"/>
  <c r="A3529"/>
  <c r="A3528"/>
  <c r="A3527"/>
  <c r="A3526"/>
  <c r="A3525"/>
  <c r="A3524"/>
  <c r="A3523"/>
  <c r="A3522"/>
  <c r="A3521"/>
  <c r="A3520"/>
  <c r="A3519"/>
  <c r="A3518"/>
  <c r="A3517"/>
  <c r="A3516"/>
  <c r="A3515"/>
  <c r="A3514"/>
  <c r="A3513"/>
  <c r="A3512"/>
  <c r="A3511"/>
  <c r="A3510"/>
  <c r="A3509"/>
  <c r="A3508"/>
  <c r="A3507"/>
  <c r="A3506"/>
  <c r="A3505"/>
  <c r="A3504"/>
  <c r="A3503"/>
  <c r="A3502"/>
  <c r="A3501"/>
  <c r="A3500"/>
  <c r="A3499"/>
  <c r="A3498"/>
  <c r="A3497"/>
  <c r="A3496"/>
  <c r="A3495"/>
  <c r="A3494"/>
  <c r="A3493"/>
  <c r="A3492"/>
  <c r="A3491"/>
  <c r="A3490"/>
  <c r="A3489"/>
  <c r="A3488"/>
  <c r="A3487"/>
  <c r="A3486"/>
  <c r="A3485"/>
  <c r="A3484"/>
  <c r="A3483"/>
  <c r="A3482"/>
  <c r="A3481"/>
  <c r="A3480"/>
  <c r="A3479"/>
  <c r="A3478"/>
  <c r="A3477"/>
  <c r="A3476"/>
  <c r="A3475"/>
  <c r="A3474"/>
  <c r="A3473"/>
  <c r="A3472"/>
  <c r="A3469"/>
  <c r="A3468"/>
  <c r="A3467"/>
  <c r="A3466"/>
  <c r="A3465"/>
  <c r="A3464"/>
  <c r="A3463"/>
  <c r="A3462"/>
  <c r="A3461"/>
  <c r="A3460"/>
  <c r="A3459"/>
  <c r="A3458"/>
  <c r="A3457"/>
  <c r="A3456"/>
  <c r="A3455"/>
  <c r="A3454"/>
  <c r="A3453"/>
  <c r="A3452"/>
  <c r="A3451"/>
  <c r="A3450"/>
  <c r="A3449"/>
  <c r="A3448"/>
  <c r="A3447"/>
  <c r="A3446"/>
  <c r="A3445"/>
  <c r="A3444"/>
  <c r="A3443"/>
  <c r="A3442"/>
  <c r="A3441"/>
  <c r="A3440"/>
  <c r="A3439"/>
  <c r="A3438"/>
  <c r="A3437"/>
  <c r="A3436"/>
  <c r="A3435"/>
  <c r="A3434"/>
  <c r="A3433"/>
  <c r="A3432"/>
  <c r="A3431"/>
  <c r="A3430"/>
  <c r="A3429"/>
  <c r="A3428"/>
  <c r="A3427"/>
  <c r="A3426"/>
  <c r="A3425"/>
  <c r="A3424"/>
  <c r="A3423"/>
  <c r="A3422"/>
  <c r="A3421"/>
  <c r="A3420"/>
  <c r="A3419"/>
  <c r="A3418"/>
  <c r="A3417"/>
  <c r="A3416"/>
  <c r="A3415"/>
  <c r="A3414"/>
  <c r="A3413"/>
  <c r="A3412"/>
  <c r="A3411"/>
  <c r="A3410"/>
  <c r="A3409"/>
  <c r="A3408"/>
  <c r="A3407"/>
  <c r="A3406"/>
  <c r="A3405"/>
  <c r="A3404"/>
  <c r="A3403"/>
  <c r="A3402"/>
  <c r="A3401"/>
  <c r="A3400"/>
  <c r="A3399"/>
  <c r="A3398"/>
  <c r="A3397"/>
  <c r="A3396"/>
  <c r="A3395"/>
  <c r="A3394"/>
  <c r="A3393"/>
  <c r="A3392"/>
  <c r="A3391"/>
  <c r="A3390"/>
  <c r="A3389"/>
  <c r="A3388"/>
  <c r="A3387"/>
  <c r="A3386"/>
  <c r="A3385"/>
  <c r="A3384"/>
  <c r="A3383"/>
  <c r="A3382"/>
  <c r="A3381"/>
  <c r="A3380"/>
  <c r="A3379"/>
  <c r="A3378"/>
  <c r="A3377"/>
  <c r="A3376"/>
  <c r="A3375"/>
  <c r="A3374"/>
  <c r="A3373"/>
  <c r="A3372"/>
  <c r="A3371"/>
  <c r="A3370"/>
  <c r="A3369"/>
  <c r="A3368"/>
  <c r="A3367"/>
  <c r="A3366"/>
  <c r="A3365"/>
  <c r="A3364"/>
  <c r="A3363"/>
  <c r="A3362"/>
  <c r="A3361"/>
  <c r="A3360"/>
  <c r="A3359"/>
  <c r="A3358"/>
  <c r="A3357"/>
  <c r="A3356"/>
  <c r="A3355"/>
  <c r="A3354"/>
  <c r="A3353"/>
  <c r="A3352"/>
  <c r="A3351"/>
  <c r="A3350"/>
  <c r="A3349"/>
  <c r="A3348"/>
  <c r="A3347"/>
  <c r="A3346"/>
  <c r="A3345"/>
  <c r="A3344"/>
  <c r="A3343"/>
  <c r="A3342"/>
  <c r="A3341"/>
  <c r="A3340"/>
  <c r="A3339"/>
  <c r="A3338"/>
  <c r="A3337"/>
  <c r="A3336"/>
  <c r="A3335"/>
  <c r="A3334"/>
  <c r="A3333"/>
  <c r="A3332"/>
  <c r="A3331"/>
  <c r="A3330"/>
  <c r="A3329"/>
  <c r="A3328"/>
  <c r="A3327"/>
  <c r="A3326"/>
  <c r="A3325"/>
  <c r="A3324"/>
  <c r="A3323"/>
  <c r="A3322"/>
  <c r="A3321"/>
  <c r="A3320"/>
  <c r="A3319"/>
  <c r="A3318"/>
  <c r="A3317"/>
  <c r="A3316"/>
  <c r="A3315"/>
  <c r="A3314"/>
  <c r="A3313"/>
  <c r="A3312"/>
  <c r="A3311"/>
  <c r="A3310"/>
  <c r="A3309"/>
  <c r="A3308"/>
  <c r="A3307"/>
  <c r="A3306"/>
  <c r="A3305"/>
  <c r="A3304"/>
  <c r="A3303"/>
  <c r="A3302"/>
  <c r="A3301"/>
  <c r="A3300"/>
  <c r="A3299"/>
  <c r="A3298"/>
  <c r="A3297"/>
  <c r="A3296"/>
  <c r="A3295"/>
  <c r="A3294"/>
  <c r="A3293"/>
  <c r="A3292"/>
  <c r="A3291"/>
  <c r="A3290"/>
  <c r="A3289"/>
  <c r="A3288"/>
  <c r="A3287"/>
  <c r="A3286"/>
  <c r="A3285"/>
  <c r="A3284"/>
  <c r="A3283"/>
  <c r="A3282"/>
  <c r="A3281"/>
  <c r="A3280"/>
  <c r="A3279"/>
  <c r="A3278"/>
  <c r="A3277"/>
  <c r="A3276"/>
  <c r="A3275"/>
  <c r="A3274"/>
  <c r="A3273"/>
  <c r="A3272"/>
  <c r="A3271"/>
  <c r="A3270"/>
  <c r="A3269"/>
  <c r="A3268"/>
  <c r="A3267"/>
  <c r="A3266"/>
  <c r="A3265"/>
  <c r="A3264"/>
  <c r="A3263"/>
  <c r="A3262"/>
  <c r="A3261"/>
  <c r="A3260"/>
  <c r="A3259"/>
  <c r="A3258"/>
  <c r="A3257"/>
  <c r="A3256"/>
  <c r="A3255"/>
  <c r="A3254"/>
  <c r="A3253"/>
  <c r="A3252"/>
  <c r="A3251"/>
  <c r="A3250"/>
  <c r="A3249"/>
  <c r="A3248"/>
  <c r="A3247"/>
  <c r="A3246"/>
  <c r="A3245"/>
  <c r="A3244"/>
  <c r="A3243"/>
  <c r="A3242"/>
  <c r="A3241"/>
  <c r="A3240"/>
  <c r="A3239"/>
  <c r="A3238"/>
  <c r="A3237"/>
  <c r="A3236"/>
  <c r="A3235"/>
  <c r="A3234"/>
  <c r="A3233"/>
  <c r="A3232"/>
  <c r="A3231"/>
  <c r="A3230"/>
  <c r="A3229"/>
  <c r="A3228"/>
  <c r="A3227"/>
  <c r="A3226"/>
  <c r="A3225"/>
  <c r="A3224"/>
  <c r="A3223"/>
  <c r="A3222"/>
  <c r="A3221"/>
  <c r="A3220"/>
  <c r="A3219"/>
  <c r="A3218"/>
  <c r="A3217"/>
  <c r="A3216"/>
  <c r="A3215"/>
  <c r="A3214"/>
  <c r="A3213"/>
  <c r="A3212"/>
  <c r="A3211"/>
  <c r="A3210"/>
  <c r="A3209"/>
  <c r="A3208"/>
  <c r="A3207"/>
  <c r="A3206"/>
  <c r="A3205"/>
  <c r="A3204"/>
  <c r="A3203"/>
  <c r="A3202"/>
  <c r="A3201"/>
  <c r="A3200"/>
  <c r="A3199"/>
  <c r="A3198"/>
  <c r="A3061"/>
  <c r="A3118"/>
  <c r="A3171"/>
  <c r="A3166"/>
  <c r="A3096"/>
  <c r="A3146"/>
  <c r="A3165"/>
  <c r="A3085"/>
  <c r="A3099"/>
  <c r="A3134"/>
  <c r="A3044"/>
  <c r="A2972"/>
  <c r="A2973"/>
  <c r="A3046"/>
  <c r="A3184"/>
  <c r="A3067"/>
  <c r="A2904"/>
  <c r="A2808"/>
  <c r="A2801"/>
  <c r="A2875"/>
  <c r="A3030"/>
  <c r="A3001"/>
  <c r="A2812"/>
  <c r="A2703"/>
  <c r="A2684"/>
  <c r="A2754"/>
  <c r="A2924"/>
  <c r="A2800"/>
  <c r="A2676"/>
  <c r="A2643"/>
  <c r="A2716"/>
  <c r="A2866"/>
  <c r="A3090"/>
  <c r="A2852"/>
  <c r="A2727"/>
  <c r="A2689"/>
  <c r="A2743"/>
  <c r="A2883"/>
  <c r="A3100"/>
  <c r="A3152"/>
  <c r="A2977"/>
  <c r="A2847"/>
  <c r="A2807"/>
  <c r="A2848"/>
  <c r="A2979"/>
  <c r="A3154"/>
  <c r="A2983"/>
  <c r="A3012"/>
  <c r="A3119"/>
  <c r="A2894"/>
  <c r="A2815"/>
  <c r="A2821"/>
  <c r="A2925"/>
  <c r="A3084"/>
  <c r="A2841"/>
  <c r="A2654"/>
  <c r="A2560"/>
  <c r="A2558"/>
  <c r="A2648"/>
  <c r="A2839"/>
  <c r="A3076"/>
  <c r="A2960"/>
  <c r="A2681"/>
  <c r="A2501"/>
  <c r="A2400"/>
  <c r="A2390"/>
  <c r="A2466"/>
  <c r="A2630"/>
  <c r="A2895"/>
  <c r="A2889"/>
  <c r="A2596"/>
  <c r="A2407"/>
  <c r="A2290"/>
  <c r="A2345"/>
  <c r="A2510"/>
  <c r="A2759"/>
  <c r="A3075"/>
  <c r="A2890"/>
  <c r="A2590"/>
  <c r="A2392"/>
  <c r="A2280"/>
  <c r="A2254"/>
  <c r="A2313"/>
  <c r="A2459"/>
  <c r="A3019"/>
  <c r="A2964"/>
  <c r="A2656"/>
  <c r="A2448"/>
  <c r="A2320"/>
  <c r="A2294"/>
  <c r="A2335"/>
  <c r="A2476"/>
  <c r="A2711"/>
  <c r="A3021"/>
  <c r="A3094"/>
  <c r="A2805"/>
  <c r="A2564"/>
  <c r="A2440"/>
  <c r="A2399"/>
  <c r="A2439"/>
  <c r="A2561"/>
  <c r="A2799"/>
  <c r="A3081"/>
  <c r="A3003"/>
  <c r="A2779"/>
  <c r="A2620"/>
  <c r="A2566"/>
  <c r="A2600"/>
  <c r="A2736"/>
  <c r="A2949"/>
  <c r="A3037"/>
  <c r="A2897"/>
  <c r="A2834"/>
  <c r="A2861"/>
  <c r="A2974"/>
  <c r="A3139"/>
  <c r="A3177"/>
  <c r="A3128"/>
  <c r="A3138"/>
  <c r="A2766"/>
  <c r="A2872"/>
  <c r="A3048"/>
  <c r="A2516"/>
  <c r="A2435"/>
  <c r="A2441"/>
  <c r="A2721"/>
  <c r="A2992"/>
  <c r="A2286"/>
  <c r="A2203"/>
  <c r="A2199"/>
  <c r="A2283"/>
  <c r="A2455"/>
  <c r="A2718"/>
  <c r="A3051"/>
  <c r="A2951"/>
  <c r="A2574"/>
  <c r="A2310"/>
  <c r="A2136"/>
  <c r="A2044"/>
  <c r="A2031"/>
  <c r="A2109"/>
  <c r="A2258"/>
  <c r="A2507"/>
  <c r="A2857"/>
  <c r="A2886"/>
  <c r="A2511"/>
  <c r="A2230"/>
  <c r="A2048"/>
  <c r="A1956"/>
  <c r="A1935"/>
  <c r="A2146"/>
  <c r="A2377"/>
  <c r="A2713"/>
  <c r="A3113"/>
  <c r="A2901"/>
  <c r="A2512"/>
  <c r="A2221"/>
  <c r="A2033"/>
  <c r="A1929"/>
  <c r="A1900"/>
  <c r="A1962"/>
  <c r="A2093"/>
  <c r="A2317"/>
  <c r="A2636"/>
  <c r="A3042"/>
  <c r="A2981"/>
  <c r="A2578"/>
  <c r="A2289"/>
  <c r="A2087"/>
  <c r="A1978"/>
  <c r="A1938"/>
  <c r="A1990"/>
  <c r="A2119"/>
  <c r="A2325"/>
  <c r="A2637"/>
  <c r="A3039"/>
  <c r="A3111"/>
  <c r="A2417"/>
  <c r="A2208"/>
  <c r="A2079"/>
  <c r="A2038"/>
  <c r="A2074"/>
  <c r="A2200"/>
  <c r="A2408"/>
  <c r="A2719"/>
  <c r="A3098"/>
  <c r="A2950"/>
  <c r="A2618"/>
  <c r="A2398"/>
  <c r="A2255"/>
  <c r="A2211"/>
  <c r="A2241"/>
  <c r="A2346"/>
  <c r="A2555"/>
  <c r="A2865"/>
  <c r="A3183"/>
  <c r="A2911"/>
  <c r="A2664"/>
  <c r="A2518"/>
  <c r="A2454"/>
  <c r="A2474"/>
  <c r="A2583"/>
  <c r="A2798"/>
  <c r="A3005"/>
  <c r="A2853"/>
  <c r="A2781"/>
  <c r="A2802"/>
  <c r="A2905"/>
  <c r="A3068"/>
  <c r="A2922"/>
  <c r="A2406"/>
  <c r="A2509"/>
  <c r="A2704"/>
  <c r="A2984"/>
  <c r="A2174"/>
  <c r="A2101"/>
  <c r="A2188"/>
  <c r="A2357"/>
  <c r="A2625"/>
  <c r="A2993"/>
  <c r="A2374"/>
  <c r="A2125"/>
  <c r="A1961"/>
  <c r="A1866"/>
  <c r="A1864"/>
  <c r="A1953"/>
  <c r="A2112"/>
  <c r="A2353"/>
  <c r="A2708"/>
  <c r="A3122"/>
  <c r="A3040"/>
  <c r="A2592"/>
  <c r="A2240"/>
  <c r="A1818"/>
  <c r="A1724"/>
  <c r="A1718"/>
  <c r="A1788"/>
  <c r="A1927"/>
  <c r="A2162"/>
  <c r="A2488"/>
  <c r="A2931"/>
  <c r="A2994"/>
  <c r="A2532"/>
  <c r="A2171"/>
  <c r="A1904"/>
  <c r="A1736"/>
  <c r="A1653"/>
  <c r="A1633"/>
  <c r="A1688"/>
  <c r="A1822"/>
  <c r="A2039"/>
  <c r="A2344"/>
  <c r="A2778"/>
  <c r="A3009"/>
  <c r="A2540"/>
  <c r="A1896"/>
  <c r="A1721"/>
  <c r="A1630"/>
  <c r="A1610"/>
  <c r="A1655"/>
  <c r="A1779"/>
  <c r="A1988"/>
  <c r="A2285"/>
  <c r="A2693"/>
  <c r="A3151"/>
  <c r="A3093"/>
  <c r="A2616"/>
  <c r="A2243"/>
  <c r="A1963"/>
  <c r="A1775"/>
  <c r="A1663"/>
  <c r="A1636"/>
  <c r="A1675"/>
  <c r="A1793"/>
  <c r="A1996"/>
  <c r="A2288"/>
  <c r="A2685"/>
  <c r="A3143"/>
  <c r="A2784"/>
  <c r="A2378"/>
  <c r="A2084"/>
  <c r="A1870"/>
  <c r="A1765"/>
  <c r="A1720"/>
  <c r="A1758"/>
  <c r="A1862"/>
  <c r="A2067"/>
  <c r="A2354"/>
  <c r="A2748"/>
  <c r="A2586"/>
  <c r="A2278"/>
  <c r="A2058"/>
  <c r="A1926"/>
  <c r="A1869"/>
  <c r="A1903"/>
  <c r="A2020"/>
  <c r="A2216"/>
  <c r="A2502"/>
  <c r="A2892"/>
  <c r="A2882"/>
  <c r="A2546"/>
  <c r="A2314"/>
  <c r="A2170"/>
  <c r="A2114"/>
  <c r="A2132"/>
  <c r="A2239"/>
  <c r="A2430"/>
  <c r="A2723"/>
  <c r="A3077"/>
  <c r="A2645"/>
  <c r="A2491"/>
  <c r="A2420"/>
  <c r="A2438"/>
  <c r="A2536"/>
  <c r="A2734"/>
  <c r="A3007"/>
  <c r="A3055"/>
  <c r="A2820"/>
  <c r="A2828"/>
  <c r="A2928"/>
  <c r="A3088"/>
  <c r="A2468"/>
  <c r="A2572"/>
  <c r="A2786"/>
  <c r="A3054"/>
  <c r="A2077"/>
  <c r="A2092"/>
  <c r="A2185"/>
  <c r="A2362"/>
  <c r="A2642"/>
  <c r="A3011"/>
  <c r="A2025"/>
  <c r="A1800"/>
  <c r="A1803"/>
  <c r="A1874"/>
  <c r="A2047"/>
  <c r="A2306"/>
  <c r="A2649"/>
  <c r="A3092"/>
  <c r="A2065"/>
  <c r="A1826"/>
  <c r="A1602"/>
  <c r="A1662"/>
  <c r="A1808"/>
  <c r="A2043"/>
  <c r="A2367"/>
  <c r="A2811"/>
  <c r="A2726"/>
  <c r="A2272"/>
  <c r="A1933"/>
  <c r="A1696"/>
  <c r="A1555"/>
  <c r="A1478"/>
  <c r="A1529"/>
  <c r="A1848"/>
  <c r="A2168"/>
  <c r="A2577"/>
  <c r="A3091"/>
  <c r="A2666"/>
  <c r="A2217"/>
  <c r="A1859"/>
  <c r="A1631"/>
  <c r="A1494"/>
  <c r="A1407"/>
  <c r="A1391"/>
  <c r="A1444"/>
  <c r="A1557"/>
  <c r="A1739"/>
  <c r="A2032"/>
  <c r="A2437"/>
  <c r="A2947"/>
  <c r="A3187"/>
  <c r="A2686"/>
  <c r="A1861"/>
  <c r="A1624"/>
  <c r="A1485"/>
  <c r="A1385"/>
  <c r="A1363"/>
  <c r="A1411"/>
  <c r="A1520"/>
  <c r="A1690"/>
  <c r="A1977"/>
  <c r="A2351"/>
  <c r="A2860"/>
  <c r="A2782"/>
  <c r="A2304"/>
  <c r="A1934"/>
  <c r="A1672"/>
  <c r="A1427"/>
  <c r="A1392"/>
  <c r="A1436"/>
  <c r="A1534"/>
  <c r="A1701"/>
  <c r="A1981"/>
  <c r="A2341"/>
  <c r="A2843"/>
  <c r="A2943"/>
  <c r="A2451"/>
  <c r="A2066"/>
  <c r="A1792"/>
  <c r="A1609"/>
  <c r="A1513"/>
  <c r="A1480"/>
  <c r="A1507"/>
  <c r="A1598"/>
  <c r="A1773"/>
  <c r="A2041"/>
  <c r="A2412"/>
  <c r="A3140"/>
  <c r="A2673"/>
  <c r="A2268"/>
  <c r="A1976"/>
  <c r="A1770"/>
  <c r="A1649"/>
  <c r="A1607"/>
  <c r="A1628"/>
  <c r="A1719"/>
  <c r="A1899"/>
  <c r="A2178"/>
  <c r="A2545"/>
  <c r="A3020"/>
  <c r="A2976"/>
  <c r="A2547"/>
  <c r="A2224"/>
  <c r="A2008"/>
  <c r="A1856"/>
  <c r="A1814"/>
  <c r="A1834"/>
  <c r="A1924"/>
  <c r="A2115"/>
  <c r="A2384"/>
  <c r="A2760"/>
  <c r="A3172"/>
  <c r="A2921"/>
  <c r="A2565"/>
  <c r="A2322"/>
  <c r="A2175"/>
  <c r="A2103"/>
  <c r="A2215"/>
  <c r="A2396"/>
  <c r="A2671"/>
  <c r="A3033"/>
  <c r="A2996"/>
  <c r="A2741"/>
  <c r="A2557"/>
  <c r="A2480"/>
  <c r="A2484"/>
  <c r="A2573"/>
  <c r="A2768"/>
  <c r="A3027"/>
  <c r="A3176"/>
  <c r="A3038"/>
  <c r="A2955"/>
  <c r="A2953"/>
  <c r="A3026"/>
  <c r="A3159"/>
  <c r="A2956"/>
  <c r="A2467"/>
  <c r="A2753"/>
  <c r="A1897"/>
  <c r="A2072"/>
  <c r="A2330"/>
  <c r="A2700"/>
  <c r="A3127"/>
  <c r="A1558"/>
  <c r="A1776"/>
  <c r="A2015"/>
  <c r="A2338"/>
  <c r="A2795"/>
  <c r="A2541"/>
  <c r="A1581"/>
  <c r="A1375"/>
  <c r="A1371"/>
  <c r="A1441"/>
  <c r="A1562"/>
  <c r="A1767"/>
  <c r="A2071"/>
  <c r="A2490"/>
  <c r="A3017"/>
  <c r="A2416"/>
  <c r="A1994"/>
  <c r="A1670"/>
  <c r="A1246"/>
  <c r="A1237"/>
  <c r="A1300"/>
  <c r="A1421"/>
  <c r="A1604"/>
  <c r="A2274"/>
  <c r="A2792"/>
  <c r="A2927"/>
  <c r="A2359"/>
  <c r="A1932"/>
  <c r="A1618"/>
  <c r="A1409"/>
  <c r="A1257"/>
  <c r="A1165"/>
  <c r="A1143"/>
  <c r="A1202"/>
  <c r="A1327"/>
  <c r="A1508"/>
  <c r="A1755"/>
  <c r="A2133"/>
  <c r="A2619"/>
  <c r="A3170"/>
  <c r="A2948"/>
  <c r="A2383"/>
  <c r="A1943"/>
  <c r="A1619"/>
  <c r="A1401"/>
  <c r="A1244"/>
  <c r="A1137"/>
  <c r="A1109"/>
  <c r="A1164"/>
  <c r="A1289"/>
  <c r="A1461"/>
  <c r="A1699"/>
  <c r="A2055"/>
  <c r="A2537"/>
  <c r="A3108"/>
  <c r="A3035"/>
  <c r="A2471"/>
  <c r="A2018"/>
  <c r="A1671"/>
  <c r="A1453"/>
  <c r="A1291"/>
  <c r="A1178"/>
  <c r="A1145"/>
  <c r="A1183"/>
  <c r="A1305"/>
  <c r="A1473"/>
  <c r="A1703"/>
  <c r="A2050"/>
  <c r="A2524"/>
  <c r="A3089"/>
  <c r="A3163"/>
  <c r="A2627"/>
  <c r="A2156"/>
  <c r="A1797"/>
  <c r="A1550"/>
  <c r="A1379"/>
  <c r="A1283"/>
  <c r="A1238"/>
  <c r="A1272"/>
  <c r="A1366"/>
  <c r="A1531"/>
  <c r="A1761"/>
  <c r="A2118"/>
  <c r="A2569"/>
  <c r="A3124"/>
  <c r="A2873"/>
  <c r="A2366"/>
  <c r="A1991"/>
  <c r="A1706"/>
  <c r="A1532"/>
  <c r="A1426"/>
  <c r="A1377"/>
  <c r="A1400"/>
  <c r="A1642"/>
  <c r="A1881"/>
  <c r="A2247"/>
  <c r="A2709"/>
  <c r="A2665"/>
  <c r="A2253"/>
  <c r="A1949"/>
  <c r="A1730"/>
  <c r="A1613"/>
  <c r="A1566"/>
  <c r="A1584"/>
  <c r="A1661"/>
  <c r="A1830"/>
  <c r="A2086"/>
  <c r="A2444"/>
  <c r="A2913"/>
  <c r="A3029"/>
  <c r="A2598"/>
  <c r="A2270"/>
  <c r="A2034"/>
  <c r="A1883"/>
  <c r="A1824"/>
  <c r="A1837"/>
  <c r="A1918"/>
  <c r="A2095"/>
  <c r="A2355"/>
  <c r="A2729"/>
  <c r="A3144"/>
  <c r="A3031"/>
  <c r="A2692"/>
  <c r="A2428"/>
  <c r="A2261"/>
  <c r="A2184"/>
  <c r="A2186"/>
  <c r="A2275"/>
  <c r="A2453"/>
  <c r="A2722"/>
  <c r="A3064"/>
  <c r="A3149"/>
  <c r="A2926"/>
  <c r="A2739"/>
  <c r="A2638"/>
  <c r="A2632"/>
  <c r="A2724"/>
  <c r="A2900"/>
  <c r="A3126"/>
  <c r="A3148"/>
  <c r="A3135"/>
  <c r="A3186"/>
  <c r="A2458"/>
  <c r="A2662"/>
  <c r="A2963"/>
  <c r="A2014"/>
  <c r="A2189"/>
  <c r="A2464"/>
  <c r="A2846"/>
  <c r="A1658"/>
  <c r="A1819"/>
  <c r="A2062"/>
  <c r="A2410"/>
  <c r="A2867"/>
  <c r="A1346"/>
  <c r="A1416"/>
  <c r="A1549"/>
  <c r="A1753"/>
  <c r="A2070"/>
  <c r="A2500"/>
  <c r="A3023"/>
  <c r="A2266"/>
  <c r="A1229"/>
  <c r="A1146"/>
  <c r="A1220"/>
  <c r="A1347"/>
  <c r="A1541"/>
  <c r="A1817"/>
  <c r="A2214"/>
  <c r="A2731"/>
  <c r="A2679"/>
  <c r="A2150"/>
  <c r="A1738"/>
  <c r="A1253"/>
  <c r="A1092"/>
  <c r="A987"/>
  <c r="A973"/>
  <c r="A1057"/>
  <c r="A1190"/>
  <c r="A1388"/>
  <c r="A1637"/>
  <c r="A2007"/>
  <c r="A2492"/>
  <c r="A3078"/>
  <c r="A2631"/>
  <c r="A2099"/>
  <c r="A1689"/>
  <c r="A1181"/>
  <c r="A1006"/>
  <c r="A896"/>
  <c r="A877"/>
  <c r="A935"/>
  <c r="A1293"/>
  <c r="A1535"/>
  <c r="A1857"/>
  <c r="A2329"/>
  <c r="A2937"/>
  <c r="A2661"/>
  <c r="A2120"/>
  <c r="A1698"/>
  <c r="A1413"/>
  <c r="A1176"/>
  <c r="A983"/>
  <c r="A872"/>
  <c r="A854"/>
  <c r="A892"/>
  <c r="A1038"/>
  <c r="A1239"/>
  <c r="A1489"/>
  <c r="A1801"/>
  <c r="A2252"/>
  <c r="A2838"/>
  <c r="A2764"/>
  <c r="A2204"/>
  <c r="A1768"/>
  <c r="A1468"/>
  <c r="A1232"/>
  <c r="A1047"/>
  <c r="A917"/>
  <c r="A878"/>
  <c r="A922"/>
  <c r="A1063"/>
  <c r="A1248"/>
  <c r="A1490"/>
  <c r="A1794"/>
  <c r="A2236"/>
  <c r="A2941"/>
  <c r="A2347"/>
  <c r="A1894"/>
  <c r="A1571"/>
  <c r="A1337"/>
  <c r="A1154"/>
  <c r="A1034"/>
  <c r="A979"/>
  <c r="A1019"/>
  <c r="A1131"/>
  <c r="A1316"/>
  <c r="A1537"/>
  <c r="A1846"/>
  <c r="A2293"/>
  <c r="A2859"/>
  <c r="A2580"/>
  <c r="A2105"/>
  <c r="A1733"/>
  <c r="A1496"/>
  <c r="A1320"/>
  <c r="A1200"/>
  <c r="A1148"/>
  <c r="A1170"/>
  <c r="A1275"/>
  <c r="A1434"/>
  <c r="A1646"/>
  <c r="A1974"/>
  <c r="A2413"/>
  <c r="A2978"/>
  <c r="A2899"/>
  <c r="A2386"/>
  <c r="A1995"/>
  <c r="A1702"/>
  <c r="A1521"/>
  <c r="A1402"/>
  <c r="A1354"/>
  <c r="A1368"/>
  <c r="A1455"/>
  <c r="A1827"/>
  <c r="A2164"/>
  <c r="A2602"/>
  <c r="A3131"/>
  <c r="A2752"/>
  <c r="A2323"/>
  <c r="A2013"/>
  <c r="A1785"/>
  <c r="A1650"/>
  <c r="A1594"/>
  <c r="A1601"/>
  <c r="A1674"/>
  <c r="A1838"/>
  <c r="A2085"/>
  <c r="A2432"/>
  <c r="A2888"/>
  <c r="A3153"/>
  <c r="A2755"/>
  <c r="A2404"/>
  <c r="A2157"/>
  <c r="A1998"/>
  <c r="A1913"/>
  <c r="A1917"/>
  <c r="A2173"/>
  <c r="A2426"/>
  <c r="A2791"/>
  <c r="A3178"/>
  <c r="A2909"/>
  <c r="A2622"/>
  <c r="A2450"/>
  <c r="A2350"/>
  <c r="A2343"/>
  <c r="A2431"/>
  <c r="A2595"/>
  <c r="A2864"/>
  <c r="A3161"/>
  <c r="A3150"/>
  <c r="A2997"/>
  <c r="A2903"/>
  <c r="A2880"/>
  <c r="A2958"/>
  <c r="A3103"/>
  <c r="A2401"/>
  <c r="A2694"/>
  <c r="A3060"/>
  <c r="A1948"/>
  <c r="A2212"/>
  <c r="A2563"/>
  <c r="A3025"/>
  <c r="A1603"/>
  <c r="A1828"/>
  <c r="A2151"/>
  <c r="A2588"/>
  <c r="A3116"/>
  <c r="A1206"/>
  <c r="A1124"/>
  <c r="A1127"/>
  <c r="A1214"/>
  <c r="A1551"/>
  <c r="A1832"/>
  <c r="A2231"/>
  <c r="A2761"/>
  <c r="A2027"/>
  <c r="A1162"/>
  <c r="A990"/>
  <c r="A904"/>
  <c r="A894"/>
  <c r="A970"/>
  <c r="A1128"/>
  <c r="A1343"/>
  <c r="A1599"/>
  <c r="A1965"/>
  <c r="A2457"/>
  <c r="A3052"/>
  <c r="A3047"/>
  <c r="A2423"/>
  <c r="A1906"/>
  <c r="A1545"/>
  <c r="A1268"/>
  <c r="A1029"/>
  <c r="A853"/>
  <c r="A759"/>
  <c r="A743"/>
  <c r="A818"/>
  <c r="A949"/>
  <c r="A1177"/>
  <c r="A1445"/>
  <c r="A1769"/>
  <c r="A2226"/>
  <c r="A2832"/>
  <c r="A3018"/>
  <c r="A2381"/>
  <c r="A1854"/>
  <c r="A1499"/>
  <c r="A1211"/>
  <c r="A945"/>
  <c r="A771"/>
  <c r="A681"/>
  <c r="A662"/>
  <c r="A719"/>
  <c r="A846"/>
  <c r="A1069"/>
  <c r="A1336"/>
  <c r="A1644"/>
  <c r="A2082"/>
  <c r="A2652"/>
  <c r="A3045"/>
  <c r="A2405"/>
  <c r="A1871"/>
  <c r="A1509"/>
  <c r="A1212"/>
  <c r="A936"/>
  <c r="A754"/>
  <c r="A661"/>
  <c r="A633"/>
  <c r="A677"/>
  <c r="A799"/>
  <c r="A1002"/>
  <c r="A1285"/>
  <c r="A1587"/>
  <c r="A2003"/>
  <c r="A2554"/>
  <c r="A3181"/>
  <c r="A3133"/>
  <c r="A2504"/>
  <c r="A1966"/>
  <c r="A1564"/>
  <c r="A1270"/>
  <c r="A998"/>
  <c r="A810"/>
  <c r="A696"/>
  <c r="A664"/>
  <c r="A699"/>
  <c r="A821"/>
  <c r="A1013"/>
  <c r="A1286"/>
  <c r="A1583"/>
  <c r="A1992"/>
  <c r="A2535"/>
  <c r="A3157"/>
  <c r="A2675"/>
  <c r="A2116"/>
  <c r="A1677"/>
  <c r="A1378"/>
  <c r="A1119"/>
  <c r="A910"/>
  <c r="A795"/>
  <c r="A745"/>
  <c r="A779"/>
  <c r="A885"/>
  <c r="A1339"/>
  <c r="A1625"/>
  <c r="A2036"/>
  <c r="A2575"/>
  <c r="A2929"/>
  <c r="A2327"/>
  <c r="A1858"/>
  <c r="A1538"/>
  <c r="A1303"/>
  <c r="A1099"/>
  <c r="A956"/>
  <c r="A902"/>
  <c r="A928"/>
  <c r="A1049"/>
  <c r="A1450"/>
  <c r="A1731"/>
  <c r="A2155"/>
  <c r="A3180"/>
  <c r="A2629"/>
  <c r="A2140"/>
  <c r="A1760"/>
  <c r="A1510"/>
  <c r="A1325"/>
  <c r="A1198"/>
  <c r="A1135"/>
  <c r="A1158"/>
  <c r="A1247"/>
  <c r="A1608"/>
  <c r="A1909"/>
  <c r="A2339"/>
  <c r="A2898"/>
  <c r="A3008"/>
  <c r="A2494"/>
  <c r="A2081"/>
  <c r="A1780"/>
  <c r="A1577"/>
  <c r="A1458"/>
  <c r="A1396"/>
  <c r="A1406"/>
  <c r="A1487"/>
  <c r="A1615"/>
  <c r="A1840"/>
  <c r="A2605"/>
  <c r="A3129"/>
  <c r="A2942"/>
  <c r="A2498"/>
  <c r="A2158"/>
  <c r="A1908"/>
  <c r="A1766"/>
  <c r="A1692"/>
  <c r="A1694"/>
  <c r="A1774"/>
  <c r="A1920"/>
  <c r="A2172"/>
  <c r="A2519"/>
  <c r="A2962"/>
  <c r="A2999"/>
  <c r="A2635"/>
  <c r="A2364"/>
  <c r="A2194"/>
  <c r="A2110"/>
  <c r="A2098"/>
  <c r="A2179"/>
  <c r="A2332"/>
  <c r="A2585"/>
  <c r="A2944"/>
  <c r="A3160"/>
  <c r="A2935"/>
  <c r="A2737"/>
  <c r="A2623"/>
  <c r="A2606"/>
  <c r="A2690"/>
  <c r="A2854"/>
  <c r="A3080"/>
  <c r="A3185"/>
  <c r="A3168"/>
  <c r="A3014"/>
  <c r="A2169"/>
  <c r="A2452"/>
  <c r="A2835"/>
  <c r="A1729"/>
  <c r="A2326"/>
  <c r="A2796"/>
  <c r="A1262"/>
  <c r="A1195"/>
  <c r="A1205"/>
  <c r="A1287"/>
  <c r="A1430"/>
  <c r="A1623"/>
  <c r="A1928"/>
  <c r="A2342"/>
  <c r="A2893"/>
  <c r="A1150"/>
  <c r="A907"/>
  <c r="A909"/>
  <c r="A988"/>
  <c r="A1155"/>
  <c r="A1367"/>
  <c r="A2011"/>
  <c r="A2513"/>
  <c r="A1188"/>
  <c r="A941"/>
  <c r="A781"/>
  <c r="A708"/>
  <c r="A764"/>
  <c r="A906"/>
  <c r="A1144"/>
  <c r="A1425"/>
  <c r="A1743"/>
  <c r="A2823"/>
  <c r="A1710"/>
  <c r="A1073"/>
  <c r="A819"/>
  <c r="A654"/>
  <c r="A567"/>
  <c r="A549"/>
  <c r="A612"/>
  <c r="A738"/>
  <c r="A953"/>
  <c r="A1256"/>
  <c r="A1572"/>
  <c r="A2567"/>
  <c r="A2797"/>
  <c r="A2161"/>
  <c r="A1664"/>
  <c r="A1323"/>
  <c r="A992"/>
  <c r="A739"/>
  <c r="A585"/>
  <c r="A500"/>
  <c r="A479"/>
  <c r="A524"/>
  <c r="A640"/>
  <c r="A844"/>
  <c r="A1132"/>
  <c r="A1463"/>
  <c r="A2409"/>
  <c r="A3074"/>
  <c r="A2830"/>
  <c r="A2183"/>
  <c r="A1683"/>
  <c r="A1333"/>
  <c r="A993"/>
  <c r="A734"/>
  <c r="A563"/>
  <c r="A478"/>
  <c r="A448"/>
  <c r="A498"/>
  <c r="A599"/>
  <c r="A784"/>
  <c r="A1080"/>
  <c r="A1404"/>
  <c r="A1784"/>
  <c r="A2316"/>
  <c r="A2988"/>
  <c r="A2940"/>
  <c r="A2277"/>
  <c r="A1754"/>
  <c r="A1390"/>
  <c r="A1074"/>
  <c r="A789"/>
  <c r="A611"/>
  <c r="A514"/>
  <c r="A483"/>
  <c r="A517"/>
  <c r="A616"/>
  <c r="A796"/>
  <c r="A1082"/>
  <c r="A1772"/>
  <c r="A2296"/>
  <c r="A2954"/>
  <c r="A3097"/>
  <c r="A2443"/>
  <c r="A1892"/>
  <c r="A1505"/>
  <c r="A1189"/>
  <c r="A901"/>
  <c r="A717"/>
  <c r="A600"/>
  <c r="A550"/>
  <c r="A588"/>
  <c r="A686"/>
  <c r="A858"/>
  <c r="A1136"/>
  <c r="A1448"/>
  <c r="A1820"/>
  <c r="A2331"/>
  <c r="A2683"/>
  <c r="A2113"/>
  <c r="A1665"/>
  <c r="A1362"/>
  <c r="A1097"/>
  <c r="A870"/>
  <c r="A746"/>
  <c r="A703"/>
  <c r="A726"/>
  <c r="A825"/>
  <c r="A1005"/>
  <c r="A1263"/>
  <c r="A1925"/>
  <c r="A2456"/>
  <c r="A3083"/>
  <c r="A2998"/>
  <c r="A2402"/>
  <c r="A1915"/>
  <c r="A1575"/>
  <c r="A1332"/>
  <c r="A1121"/>
  <c r="A975"/>
  <c r="A913"/>
  <c r="A930"/>
  <c r="A1037"/>
  <c r="A1210"/>
  <c r="A1432"/>
  <c r="A2117"/>
  <c r="A2640"/>
  <c r="A2783"/>
  <c r="A2262"/>
  <c r="A1855"/>
  <c r="A1588"/>
  <c r="A1398"/>
  <c r="A1278"/>
  <c r="A1216"/>
  <c r="A1222"/>
  <c r="A1304"/>
  <c r="A1443"/>
  <c r="A1641"/>
  <c r="A1950"/>
  <c r="A2363"/>
  <c r="A2915"/>
  <c r="A2697"/>
  <c r="A2263"/>
  <c r="A1937"/>
  <c r="A1709"/>
  <c r="A1576"/>
  <c r="A1517"/>
  <c r="A1580"/>
  <c r="A1713"/>
  <c r="A1947"/>
  <c r="A2273"/>
  <c r="A2714"/>
  <c r="A3162"/>
  <c r="A2763"/>
  <c r="A2403"/>
  <c r="A2145"/>
  <c r="A1980"/>
  <c r="A1879"/>
  <c r="A1868"/>
  <c r="A1954"/>
  <c r="A2340"/>
  <c r="A2695"/>
  <c r="A3110"/>
  <c r="A2969"/>
  <c r="A2688"/>
  <c r="A2495"/>
  <c r="A2389"/>
  <c r="A2372"/>
  <c r="A2445"/>
  <c r="A2597"/>
  <c r="A2858"/>
  <c r="A3102"/>
  <c r="A3002"/>
  <c r="A2982"/>
  <c r="A3032"/>
  <c r="A2496"/>
  <c r="A2804"/>
  <c r="A3147"/>
  <c r="A1789"/>
  <c r="A1970"/>
  <c r="A2234"/>
  <c r="A2599"/>
  <c r="A3063"/>
  <c r="A1428"/>
  <c r="A1569"/>
  <c r="A1791"/>
  <c r="A2123"/>
  <c r="A3101"/>
  <c r="A1083"/>
  <c r="A999"/>
  <c r="A1009"/>
  <c r="A1098"/>
  <c r="A1258"/>
  <c r="A1464"/>
  <c r="A1734"/>
  <c r="A2143"/>
  <c r="A2663"/>
  <c r="A1191"/>
  <c r="A950"/>
  <c r="A804"/>
  <c r="A727"/>
  <c r="A805"/>
  <c r="A951"/>
  <c r="A1194"/>
  <c r="A1472"/>
  <c r="A1809"/>
  <c r="A2914"/>
  <c r="A1315"/>
  <c r="A995"/>
  <c r="A753"/>
  <c r="A608"/>
  <c r="A532"/>
  <c r="A529"/>
  <c r="A591"/>
  <c r="A723"/>
  <c r="A938"/>
  <c r="A1250"/>
  <c r="A1573"/>
  <c r="A2016"/>
  <c r="A2607"/>
  <c r="A1553"/>
  <c r="A1204"/>
  <c r="A859"/>
  <c r="A634"/>
  <c r="A492"/>
  <c r="A408"/>
  <c r="A443"/>
  <c r="A562"/>
  <c r="A763"/>
  <c r="A1071"/>
  <c r="A1805"/>
  <c r="A2348"/>
  <c r="A3036"/>
  <c r="A2570"/>
  <c r="A1967"/>
  <c r="A1515"/>
  <c r="A1147"/>
  <c r="A813"/>
  <c r="A574"/>
  <c r="A419"/>
  <c r="A379"/>
  <c r="A364"/>
  <c r="A389"/>
  <c r="A472"/>
  <c r="A657"/>
  <c r="A927"/>
  <c r="A1301"/>
  <c r="A1666"/>
  <c r="A2193"/>
  <c r="A2869"/>
  <c r="A2603"/>
  <c r="A1993"/>
  <c r="A1528"/>
  <c r="A1159"/>
  <c r="A814"/>
  <c r="A558"/>
  <c r="A405"/>
  <c r="A350"/>
  <c r="A375"/>
  <c r="A429"/>
  <c r="A606"/>
  <c r="A861"/>
  <c r="A1235"/>
  <c r="A1606"/>
  <c r="A2106"/>
  <c r="A2725"/>
  <c r="A2076"/>
  <c r="A1592"/>
  <c r="A1224"/>
  <c r="A860"/>
  <c r="A615"/>
  <c r="A442"/>
  <c r="A383"/>
  <c r="A365"/>
  <c r="A444"/>
  <c r="A618"/>
  <c r="A863"/>
  <c r="A1225"/>
  <c r="A1593"/>
  <c r="A2080"/>
  <c r="A2730"/>
  <c r="A2908"/>
  <c r="A2238"/>
  <c r="A1712"/>
  <c r="A1344"/>
  <c r="A996"/>
  <c r="A722"/>
  <c r="A537"/>
  <c r="A431"/>
  <c r="A398"/>
  <c r="A422"/>
  <c r="A521"/>
  <c r="A680"/>
  <c r="A931"/>
  <c r="A2128"/>
  <c r="A2767"/>
  <c r="A3125"/>
  <c r="A2472"/>
  <c r="A1907"/>
  <c r="A1514"/>
  <c r="A1193"/>
  <c r="A889"/>
  <c r="A695"/>
  <c r="A583"/>
  <c r="A531"/>
  <c r="A546"/>
  <c r="A642"/>
  <c r="A815"/>
  <c r="A1077"/>
  <c r="A1380"/>
  <c r="A1728"/>
  <c r="A2233"/>
  <c r="A2876"/>
  <c r="A2794"/>
  <c r="A2197"/>
  <c r="A1732"/>
  <c r="A1423"/>
  <c r="A1152"/>
  <c r="A923"/>
  <c r="A790"/>
  <c r="A730"/>
  <c r="A741"/>
  <c r="A842"/>
  <c r="A1010"/>
  <c r="A1260"/>
  <c r="A1536"/>
  <c r="A1901"/>
  <c r="A2418"/>
  <c r="A3043"/>
  <c r="A3142"/>
  <c r="A2556"/>
  <c r="A1686"/>
  <c r="A1435"/>
  <c r="A1236"/>
  <c r="A1093"/>
  <c r="A1015"/>
  <c r="A1028"/>
  <c r="A1108"/>
  <c r="A1271"/>
  <c r="A1486"/>
  <c r="A1752"/>
  <c r="A2153"/>
  <c r="A2680"/>
  <c r="A3013"/>
  <c r="A2481"/>
  <c r="A2061"/>
  <c r="A1748"/>
  <c r="A1547"/>
  <c r="A1417"/>
  <c r="A1350"/>
  <c r="A1351"/>
  <c r="A1418"/>
  <c r="A1548"/>
  <c r="A1750"/>
  <c r="A2063"/>
  <c r="A2483"/>
  <c r="A3016"/>
  <c r="A2995"/>
  <c r="A2543"/>
  <c r="A2195"/>
  <c r="A1946"/>
  <c r="A1781"/>
  <c r="A1700"/>
  <c r="A1691"/>
  <c r="A1756"/>
  <c r="A2141"/>
  <c r="A2469"/>
  <c r="A2910"/>
  <c r="A3106"/>
  <c r="A2750"/>
  <c r="A2470"/>
  <c r="A2282"/>
  <c r="A2182"/>
  <c r="A2167"/>
  <c r="A2227"/>
  <c r="A2385"/>
  <c r="A2621"/>
  <c r="A2968"/>
  <c r="A3086"/>
  <c r="A2907"/>
  <c r="A2790"/>
  <c r="A2757"/>
  <c r="A2822"/>
  <c r="A2971"/>
  <c r="A2307"/>
  <c r="A2593"/>
  <c r="A2987"/>
  <c r="A2049"/>
  <c r="A2411"/>
  <c r="A2878"/>
  <c r="A1169"/>
  <c r="A1185"/>
  <c r="A1281"/>
  <c r="A1627"/>
  <c r="A1940"/>
  <c r="A2360"/>
  <c r="A2920"/>
  <c r="A887"/>
  <c r="A830"/>
  <c r="A840"/>
  <c r="A914"/>
  <c r="A1319"/>
  <c r="A1586"/>
  <c r="A1960"/>
  <c r="A2463"/>
  <c r="A1027"/>
  <c r="A783"/>
  <c r="A643"/>
  <c r="A573"/>
  <c r="A572"/>
  <c r="A638"/>
  <c r="A777"/>
  <c r="A1016"/>
  <c r="A1321"/>
  <c r="A1645"/>
  <c r="A2108"/>
  <c r="A2706"/>
  <c r="A1156"/>
  <c r="A834"/>
  <c r="A435"/>
  <c r="A561"/>
  <c r="A767"/>
  <c r="A1086"/>
  <c r="A1433"/>
  <c r="A1833"/>
  <c r="A2394"/>
  <c r="A3069"/>
  <c r="A2427"/>
  <c r="A1414"/>
  <c r="A1036"/>
  <c r="A714"/>
  <c r="A495"/>
  <c r="A331"/>
  <c r="A358"/>
  <c r="A418"/>
  <c r="A602"/>
  <c r="A876"/>
  <c r="A1259"/>
  <c r="A1638"/>
  <c r="A2165"/>
  <c r="A2844"/>
  <c r="A3109"/>
  <c r="A2393"/>
  <c r="A1799"/>
  <c r="A1370"/>
  <c r="A967"/>
  <c r="A424"/>
  <c r="A298"/>
  <c r="A285"/>
  <c r="A313"/>
  <c r="A372"/>
  <c r="A506"/>
  <c r="A755"/>
  <c r="A1122"/>
  <c r="A1524"/>
  <c r="A2012"/>
  <c r="A2660"/>
  <c r="A3136"/>
  <c r="A2425"/>
  <c r="A1823"/>
  <c r="A1381"/>
  <c r="A978"/>
  <c r="A653"/>
  <c r="A335"/>
  <c r="A286"/>
  <c r="A268"/>
  <c r="A293"/>
  <c r="A348"/>
  <c r="A452"/>
  <c r="A702"/>
  <c r="A1067"/>
  <c r="A1459"/>
  <c r="A1912"/>
  <c r="A2548"/>
  <c r="A2533"/>
  <c r="A1456"/>
  <c r="A713"/>
  <c r="A465"/>
  <c r="A359"/>
  <c r="A308"/>
  <c r="A287"/>
  <c r="A305"/>
  <c r="A357"/>
  <c r="A460"/>
  <c r="A704"/>
  <c r="A1060"/>
  <c r="A1447"/>
  <c r="A1893"/>
  <c r="A2522"/>
  <c r="A2059"/>
  <c r="A1570"/>
  <c r="A1192"/>
  <c r="A833"/>
  <c r="A566"/>
  <c r="A399"/>
  <c r="A353"/>
  <c r="A332"/>
  <c r="A344"/>
  <c r="A527"/>
  <c r="A761"/>
  <c r="A1105"/>
  <c r="A1492"/>
  <c r="A1939"/>
  <c r="A2551"/>
  <c r="A2967"/>
  <c r="A2291"/>
  <c r="A1751"/>
  <c r="A1369"/>
  <c r="A1026"/>
  <c r="A733"/>
  <c r="A542"/>
  <c r="A428"/>
  <c r="A393"/>
  <c r="A402"/>
  <c r="A496"/>
  <c r="A646"/>
  <c r="A881"/>
  <c r="A1226"/>
  <c r="A1579"/>
  <c r="A2045"/>
  <c r="A2668"/>
  <c r="A2594"/>
  <c r="A2022"/>
  <c r="A1590"/>
  <c r="A1276"/>
  <c r="A971"/>
  <c r="A756"/>
  <c r="A630"/>
  <c r="A581"/>
  <c r="A589"/>
  <c r="A668"/>
  <c r="A838"/>
  <c r="A1090"/>
  <c r="A1387"/>
  <c r="A1726"/>
  <c r="A2219"/>
  <c r="A2856"/>
  <c r="A2989"/>
  <c r="A2375"/>
  <c r="A1886"/>
  <c r="A1543"/>
  <c r="A1290"/>
  <c r="A1075"/>
  <c r="A905"/>
  <c r="A845"/>
  <c r="A848"/>
  <c r="A926"/>
  <c r="A1102"/>
  <c r="A1331"/>
  <c r="A1596"/>
  <c r="A1973"/>
  <c r="A2477"/>
  <c r="A3095"/>
  <c r="A2829"/>
  <c r="A2302"/>
  <c r="A1884"/>
  <c r="A1600"/>
  <c r="A1403"/>
  <c r="A1269"/>
  <c r="A1197"/>
  <c r="A1196"/>
  <c r="A1266"/>
  <c r="A1399"/>
  <c r="A1873"/>
  <c r="A2292"/>
  <c r="A2810"/>
  <c r="A2352"/>
  <c r="A2019"/>
  <c r="A1777"/>
  <c r="A1622"/>
  <c r="A1554"/>
  <c r="A1546"/>
  <c r="A1605"/>
  <c r="A1727"/>
  <c r="A1959"/>
  <c r="A2702"/>
  <c r="A2938"/>
  <c r="A2552"/>
  <c r="A2284"/>
  <c r="A2096"/>
  <c r="A2002"/>
  <c r="A1987"/>
  <c r="A2046"/>
  <c r="A2192"/>
  <c r="A2429"/>
  <c r="A2769"/>
  <c r="A3155"/>
  <c r="A2912"/>
  <c r="A2705"/>
  <c r="A2579"/>
  <c r="A2553"/>
  <c r="A2612"/>
  <c r="A2776"/>
  <c r="A2422"/>
  <c r="A2814"/>
  <c r="A1888"/>
  <c r="A2246"/>
  <c r="A2701"/>
  <c r="A3189"/>
  <c r="A1022"/>
  <c r="A1040"/>
  <c r="A1123"/>
  <c r="A1294"/>
  <c r="A1503"/>
  <c r="A1787"/>
  <c r="A2198"/>
  <c r="A2738"/>
  <c r="A683"/>
  <c r="A690"/>
  <c r="A765"/>
  <c r="A924"/>
  <c r="A1171"/>
  <c r="A1457"/>
  <c r="A1802"/>
  <c r="A2295"/>
  <c r="A2919"/>
  <c r="A1186"/>
  <c r="A862"/>
  <c r="A515"/>
  <c r="A439"/>
  <c r="A436"/>
  <c r="A510"/>
  <c r="A639"/>
  <c r="A856"/>
  <c r="A1174"/>
  <c r="A1519"/>
  <c r="A1944"/>
  <c r="A2526"/>
  <c r="A3179"/>
  <c r="A1003"/>
  <c r="A688"/>
  <c r="A477"/>
  <c r="A363"/>
  <c r="A432"/>
  <c r="A628"/>
  <c r="A912"/>
  <c r="A1299"/>
  <c r="A1680"/>
  <c r="A2218"/>
  <c r="A2916"/>
  <c r="A2991"/>
  <c r="A2269"/>
  <c r="A1697"/>
  <c r="A1292"/>
  <c r="A873"/>
  <c r="A580"/>
  <c r="A254"/>
  <c r="A289"/>
  <c r="A351"/>
  <c r="A471"/>
  <c r="A732"/>
  <c r="A1104"/>
  <c r="A1512"/>
  <c r="A1999"/>
  <c r="A2658"/>
  <c r="A2965"/>
  <c r="A2232"/>
  <c r="A1660"/>
  <c r="A1245"/>
  <c r="A228"/>
  <c r="A214"/>
  <c r="A243"/>
  <c r="A303"/>
  <c r="A391"/>
  <c r="A621"/>
  <c r="A960"/>
  <c r="A1389"/>
  <c r="A1843"/>
  <c r="A2478"/>
  <c r="A3188"/>
  <c r="A3004"/>
  <c r="A2265"/>
  <c r="A1682"/>
  <c r="A1261"/>
  <c r="A841"/>
  <c r="A523"/>
  <c r="A355"/>
  <c r="A265"/>
  <c r="A216"/>
  <c r="A201"/>
  <c r="A223"/>
  <c r="A275"/>
  <c r="A374"/>
  <c r="A554"/>
  <c r="A886"/>
  <c r="A1326"/>
  <c r="A1763"/>
  <c r="A2376"/>
  <c r="A3114"/>
  <c r="A3105"/>
  <c r="A2369"/>
  <c r="A1764"/>
  <c r="A1330"/>
  <c r="A898"/>
  <c r="A579"/>
  <c r="A382"/>
  <c r="A291"/>
  <c r="A236"/>
  <c r="A215"/>
  <c r="A235"/>
  <c r="A288"/>
  <c r="A377"/>
  <c r="A555"/>
  <c r="A882"/>
  <c r="A1314"/>
  <c r="A1737"/>
  <c r="A2337"/>
  <c r="A3072"/>
  <c r="A2544"/>
  <c r="A1905"/>
  <c r="A1452"/>
  <c r="A1052"/>
  <c r="A687"/>
  <c r="A438"/>
  <c r="A339"/>
  <c r="A283"/>
  <c r="A258"/>
  <c r="A270"/>
  <c r="A395"/>
  <c r="A622"/>
  <c r="A942"/>
  <c r="A1356"/>
  <c r="A1783"/>
  <c r="A2380"/>
  <c r="A3104"/>
  <c r="A2809"/>
  <c r="A2135"/>
  <c r="A1620"/>
  <c r="A1241"/>
  <c r="A416"/>
  <c r="A360"/>
  <c r="A333"/>
  <c r="A343"/>
  <c r="A388"/>
  <c r="A512"/>
  <c r="A736"/>
  <c r="A1081"/>
  <c r="A1451"/>
  <c r="A1877"/>
  <c r="A2485"/>
  <c r="A3169"/>
  <c r="A3107"/>
  <c r="A2436"/>
  <c r="A1860"/>
  <c r="A1471"/>
  <c r="A1126"/>
  <c r="A829"/>
  <c r="A624"/>
  <c r="A501"/>
  <c r="A441"/>
  <c r="A453"/>
  <c r="A534"/>
  <c r="A684"/>
  <c r="A920"/>
  <c r="A1252"/>
  <c r="A1595"/>
  <c r="A2054"/>
  <c r="A2669"/>
  <c r="A2824"/>
  <c r="A1422"/>
  <c r="A1141"/>
  <c r="A903"/>
  <c r="A758"/>
  <c r="A694"/>
  <c r="A700"/>
  <c r="A774"/>
  <c r="A934"/>
  <c r="A1182"/>
  <c r="A1466"/>
  <c r="A2308"/>
  <c r="A2933"/>
  <c r="A2655"/>
  <c r="A2142"/>
  <c r="A1740"/>
  <c r="A1482"/>
  <c r="A1279"/>
  <c r="A1118"/>
  <c r="A1050"/>
  <c r="A1046"/>
  <c r="A1114"/>
  <c r="A1267"/>
  <c r="A1469"/>
  <c r="A1725"/>
  <c r="A2124"/>
  <c r="A2628"/>
  <c r="A3145"/>
  <c r="A2634"/>
  <c r="A2196"/>
  <c r="A1853"/>
  <c r="A1632"/>
  <c r="A1500"/>
  <c r="A1420"/>
  <c r="A1484"/>
  <c r="A1597"/>
  <c r="A2111"/>
  <c r="A2523"/>
  <c r="A3173"/>
  <c r="A2765"/>
  <c r="A2391"/>
  <c r="A2122"/>
  <c r="A1942"/>
  <c r="A1842"/>
  <c r="A1831"/>
  <c r="A1882"/>
  <c r="A2029"/>
  <c r="A2256"/>
  <c r="A2581"/>
  <c r="A3022"/>
  <c r="A2740"/>
  <c r="A2530"/>
  <c r="A2414"/>
  <c r="A2387"/>
  <c r="A2447"/>
  <c r="A2587"/>
  <c r="A3175"/>
  <c r="A3079"/>
  <c r="A2001"/>
  <c r="A2276"/>
  <c r="A2650"/>
  <c r="A3112"/>
  <c r="A1539"/>
  <c r="A1762"/>
  <c r="A2097"/>
  <c r="A2542"/>
  <c r="A3087"/>
  <c r="A879"/>
  <c r="A890"/>
  <c r="A986"/>
  <c r="A1167"/>
  <c r="A1386"/>
  <c r="A1659"/>
  <c r="A2052"/>
  <c r="A2571"/>
  <c r="A3164"/>
  <c r="A564"/>
  <c r="A575"/>
  <c r="A650"/>
  <c r="A798"/>
  <c r="A1044"/>
  <c r="A1340"/>
  <c r="A1669"/>
  <c r="A2147"/>
  <c r="A2756"/>
  <c r="A1070"/>
  <c r="A742"/>
  <c r="A533"/>
  <c r="A525"/>
  <c r="A729"/>
  <c r="A1045"/>
  <c r="A1806"/>
  <c r="A2370"/>
  <c r="A3059"/>
  <c r="A1678"/>
  <c r="A1280"/>
  <c r="A865"/>
  <c r="A578"/>
  <c r="A370"/>
  <c r="A518"/>
  <c r="A778"/>
  <c r="A1168"/>
  <c r="A1565"/>
  <c r="A2073"/>
  <c r="A2749"/>
  <c r="A2855"/>
  <c r="A2139"/>
  <c r="A752"/>
  <c r="A462"/>
  <c r="A198"/>
  <c r="A227"/>
  <c r="A292"/>
  <c r="A387"/>
  <c r="A610"/>
  <c r="A958"/>
  <c r="A1393"/>
  <c r="A1849"/>
  <c r="A2503"/>
  <c r="A2827"/>
  <c r="A2104"/>
  <c r="A1559"/>
  <c r="A1117"/>
  <c r="A711"/>
  <c r="A411"/>
  <c r="A212"/>
  <c r="A178"/>
  <c r="A240"/>
  <c r="A334"/>
  <c r="A504"/>
  <c r="A835"/>
  <c r="A1274"/>
  <c r="A1711"/>
  <c r="A2324"/>
  <c r="A3070"/>
  <c r="A2871"/>
  <c r="A2137"/>
  <c r="A1133"/>
  <c r="A718"/>
  <c r="A410"/>
  <c r="A296"/>
  <c r="A207"/>
  <c r="A166"/>
  <c r="A154"/>
  <c r="A171"/>
  <c r="A217"/>
  <c r="A312"/>
  <c r="A445"/>
  <c r="A760"/>
  <c r="A1201"/>
  <c r="A1635"/>
  <c r="A2220"/>
  <c r="A2980"/>
  <c r="A2985"/>
  <c r="A2235"/>
  <c r="A1648"/>
  <c r="A1219"/>
  <c r="A775"/>
  <c r="A461"/>
  <c r="A230"/>
  <c r="A182"/>
  <c r="A165"/>
  <c r="A180"/>
  <c r="A225"/>
  <c r="A320"/>
  <c r="A447"/>
  <c r="A750"/>
  <c r="A1180"/>
  <c r="A1616"/>
  <c r="A2191"/>
  <c r="A2939"/>
  <c r="A3137"/>
  <c r="A1790"/>
  <c r="A1341"/>
  <c r="A908"/>
  <c r="A576"/>
  <c r="A376"/>
  <c r="A277"/>
  <c r="A224"/>
  <c r="A200"/>
  <c r="A209"/>
  <c r="A260"/>
  <c r="A345"/>
  <c r="A507"/>
  <c r="A817"/>
  <c r="A1233"/>
  <c r="A1654"/>
  <c r="A2223"/>
  <c r="A2657"/>
  <c r="A2005"/>
  <c r="A1518"/>
  <c r="A1111"/>
  <c r="A494"/>
  <c r="A361"/>
  <c r="A302"/>
  <c r="A269"/>
  <c r="A282"/>
  <c r="A330"/>
  <c r="A397"/>
  <c r="A614"/>
  <c r="A1335"/>
  <c r="A1747"/>
  <c r="A2328"/>
  <c r="A3049"/>
  <c r="A2299"/>
  <c r="A1746"/>
  <c r="A1358"/>
  <c r="A994"/>
  <c r="A705"/>
  <c r="A511"/>
  <c r="A394"/>
  <c r="A378"/>
  <c r="A420"/>
  <c r="A559"/>
  <c r="A792"/>
  <c r="A1116"/>
  <c r="A1488"/>
  <c r="A2515"/>
  <c r="A2678"/>
  <c r="A2083"/>
  <c r="A1629"/>
  <c r="A1313"/>
  <c r="A1011"/>
  <c r="A776"/>
  <c r="A644"/>
  <c r="A582"/>
  <c r="A584"/>
  <c r="A658"/>
  <c r="A811"/>
  <c r="A1058"/>
  <c r="A1348"/>
  <c r="A1681"/>
  <c r="A2154"/>
  <c r="A2773"/>
  <c r="A3115"/>
  <c r="A2517"/>
  <c r="A2009"/>
  <c r="A1626"/>
  <c r="A1364"/>
  <c r="A1151"/>
  <c r="A982"/>
  <c r="A897"/>
  <c r="A893"/>
  <c r="A972"/>
  <c r="A1134"/>
  <c r="A1352"/>
  <c r="A2475"/>
  <c r="A3028"/>
  <c r="A2497"/>
  <c r="A2057"/>
  <c r="A1735"/>
  <c r="A1530"/>
  <c r="A1317"/>
  <c r="A1311"/>
  <c r="A1361"/>
  <c r="A1969"/>
  <c r="A2361"/>
  <c r="A3065"/>
  <c r="A2608"/>
  <c r="A2251"/>
  <c r="A1989"/>
  <c r="A1812"/>
  <c r="A1717"/>
  <c r="A1887"/>
  <c r="A2434"/>
  <c r="A3190"/>
  <c r="A2881"/>
  <c r="A2582"/>
  <c r="A2382"/>
  <c r="A2267"/>
  <c r="A2248"/>
  <c r="A2301"/>
  <c r="A2442"/>
  <c r="A3062"/>
  <c r="A2952"/>
  <c r="A2918"/>
  <c r="A2473"/>
  <c r="A2787"/>
  <c r="A3141"/>
  <c r="A1876"/>
  <c r="A2152"/>
  <c r="A2527"/>
  <c r="A3000"/>
  <c r="A1209"/>
  <c r="A1657"/>
  <c r="A1985"/>
  <c r="A2415"/>
  <c r="A2970"/>
  <c r="A772"/>
  <c r="A791"/>
  <c r="A869"/>
  <c r="A1062"/>
  <c r="A1295"/>
  <c r="A1563"/>
  <c r="A1936"/>
  <c r="A2449"/>
  <c r="A3066"/>
  <c r="A474"/>
  <c r="A482"/>
  <c r="A543"/>
  <c r="A691"/>
  <c r="A916"/>
  <c r="A1240"/>
  <c r="A1574"/>
  <c r="A2023"/>
  <c r="A2614"/>
  <c r="A651"/>
  <c r="A425"/>
  <c r="A626"/>
  <c r="A915"/>
  <c r="A1309"/>
  <c r="A1695"/>
  <c r="A2249"/>
  <c r="A2946"/>
  <c r="A2840"/>
  <c r="A1172"/>
  <c r="A766"/>
  <c r="A487"/>
  <c r="A250"/>
  <c r="A322"/>
  <c r="A413"/>
  <c r="A674"/>
  <c r="A1059"/>
  <c r="A1475"/>
  <c r="A1957"/>
  <c r="A2609"/>
  <c r="A2735"/>
  <c r="A2028"/>
  <c r="A1504"/>
  <c r="A660"/>
  <c r="A159"/>
  <c r="A183"/>
  <c r="A239"/>
  <c r="A336"/>
  <c r="A513"/>
  <c r="A849"/>
  <c r="A1298"/>
  <c r="A1741"/>
  <c r="A2365"/>
  <c r="A3121"/>
  <c r="A2707"/>
  <c r="A1997"/>
  <c r="A1476"/>
  <c r="A1012"/>
  <c r="A609"/>
  <c r="A174"/>
  <c r="A131"/>
  <c r="A122"/>
  <c r="A138"/>
  <c r="A192"/>
  <c r="A281"/>
  <c r="A400"/>
  <c r="A1163"/>
  <c r="A1611"/>
  <c r="A2201"/>
  <c r="A2957"/>
  <c r="A2747"/>
  <c r="A2026"/>
  <c r="A1033"/>
  <c r="A619"/>
  <c r="A367"/>
  <c r="A247"/>
  <c r="A167"/>
  <c r="A124"/>
  <c r="A118"/>
  <c r="A129"/>
  <c r="A175"/>
  <c r="A252"/>
  <c r="A386"/>
  <c r="A656"/>
  <c r="A1088"/>
  <c r="A1540"/>
  <c r="A2100"/>
  <c r="A2845"/>
  <c r="A2870"/>
  <c r="A2129"/>
  <c r="A1560"/>
  <c r="A1106"/>
  <c r="A679"/>
  <c r="A392"/>
  <c r="A267"/>
  <c r="A137"/>
  <c r="A123"/>
  <c r="A133"/>
  <c r="A259"/>
  <c r="A652"/>
  <c r="A1076"/>
  <c r="A1523"/>
  <c r="A2068"/>
  <c r="A2806"/>
  <c r="A3041"/>
  <c r="A2298"/>
  <c r="A1687"/>
  <c r="A812"/>
  <c r="A484"/>
  <c r="A326"/>
  <c r="A231"/>
  <c r="A179"/>
  <c r="A160"/>
  <c r="A170"/>
  <c r="A208"/>
  <c r="A295"/>
  <c r="A403"/>
  <c r="A701"/>
  <c r="A1112"/>
  <c r="A1556"/>
  <c r="A2107"/>
  <c r="A2831"/>
  <c r="A2539"/>
  <c r="A1889"/>
  <c r="A1431"/>
  <c r="A1007"/>
  <c r="A648"/>
  <c r="A396"/>
  <c r="A314"/>
  <c r="A222"/>
  <c r="A233"/>
  <c r="A274"/>
  <c r="A520"/>
  <c r="A823"/>
  <c r="A1228"/>
  <c r="A1643"/>
  <c r="A2209"/>
  <c r="A2934"/>
  <c r="A2868"/>
  <c r="A1652"/>
  <c r="A1265"/>
  <c r="A880"/>
  <c r="A605"/>
  <c r="A414"/>
  <c r="A324"/>
  <c r="A373"/>
  <c r="A464"/>
  <c r="A682"/>
  <c r="A1000"/>
  <c r="A2379"/>
  <c r="A3082"/>
  <c r="A2550"/>
  <c r="A1979"/>
  <c r="A1542"/>
  <c r="A1215"/>
  <c r="A888"/>
  <c r="A676"/>
  <c r="A538"/>
  <c r="A485"/>
  <c r="A490"/>
  <c r="A548"/>
  <c r="A697"/>
  <c r="A925"/>
  <c r="A1249"/>
  <c r="A1585"/>
  <c r="A2030"/>
  <c r="A2624"/>
  <c r="A3015"/>
  <c r="A2395"/>
  <c r="A1891"/>
  <c r="A1273"/>
  <c r="A1043"/>
  <c r="A866"/>
  <c r="A794"/>
  <c r="A793"/>
  <c r="A1021"/>
  <c r="A1251"/>
  <c r="A2923"/>
  <c r="A2371"/>
  <c r="A1952"/>
  <c r="A1639"/>
  <c r="A1439"/>
  <c r="A1297"/>
  <c r="A1217"/>
  <c r="A1203"/>
  <c r="A1264"/>
  <c r="A1844"/>
  <c r="A2245"/>
  <c r="A2959"/>
  <c r="A2493"/>
  <c r="A2134"/>
  <c r="A1863"/>
  <c r="A1705"/>
  <c r="A1617"/>
  <c r="A3120"/>
  <c r="A2758"/>
  <c r="A2461"/>
  <c r="A2259"/>
  <c r="A2149"/>
  <c r="A2126"/>
  <c r="A2177"/>
  <c r="A3132"/>
  <c r="A2826"/>
  <c r="A2789"/>
  <c r="A2368"/>
  <c r="A2674"/>
  <c r="A3053"/>
  <c r="A2053"/>
  <c r="A2421"/>
  <c r="A2896"/>
  <c r="A1100"/>
  <c r="A1110"/>
  <c r="A1218"/>
  <c r="A1582"/>
  <c r="A1875"/>
  <c r="A2312"/>
  <c r="A2863"/>
  <c r="A693"/>
  <c r="A710"/>
  <c r="A788"/>
  <c r="A952"/>
  <c r="A1207"/>
  <c r="A1491"/>
  <c r="A1839"/>
  <c r="A2336"/>
  <c r="A2975"/>
  <c r="A466"/>
  <c r="A607"/>
  <c r="A832"/>
  <c r="A1149"/>
  <c r="A1497"/>
  <c r="A1919"/>
  <c r="A2514"/>
  <c r="A3174"/>
  <c r="A2213"/>
  <c r="A569"/>
  <c r="A385"/>
  <c r="A541"/>
  <c r="A827"/>
  <c r="A1221"/>
  <c r="A1612"/>
  <c r="A2144"/>
  <c r="A2833"/>
  <c r="A2742"/>
  <c r="A2042"/>
  <c r="A1094"/>
  <c r="A689"/>
  <c r="A271"/>
  <c r="A380"/>
  <c r="A592"/>
  <c r="A946"/>
  <c r="A1382"/>
  <c r="A1847"/>
  <c r="A2505"/>
  <c r="A1945"/>
  <c r="A1437"/>
  <c r="A963"/>
  <c r="A586"/>
  <c r="A125"/>
  <c r="A142"/>
  <c r="A195"/>
  <c r="A294"/>
  <c r="A427"/>
  <c r="A749"/>
  <c r="A1208"/>
  <c r="A1656"/>
  <c r="A2260"/>
  <c r="A3024"/>
  <c r="A2601"/>
  <c r="A1902"/>
  <c r="A1395"/>
  <c r="A918"/>
  <c r="A108"/>
  <c r="A97"/>
  <c r="A114"/>
  <c r="A157"/>
  <c r="A241"/>
  <c r="A369"/>
  <c r="A632"/>
  <c r="A1072"/>
  <c r="A1533"/>
  <c r="A2094"/>
  <c r="A2849"/>
  <c r="A2647"/>
  <c r="A1941"/>
  <c r="A1419"/>
  <c r="A932"/>
  <c r="A536"/>
  <c r="A329"/>
  <c r="A204"/>
  <c r="A130"/>
  <c r="A99"/>
  <c r="A85"/>
  <c r="A102"/>
  <c r="A135"/>
  <c r="A210"/>
  <c r="A340"/>
  <c r="A570"/>
  <c r="A976"/>
  <c r="A1460"/>
  <c r="A2000"/>
  <c r="A2732"/>
  <c r="A2777"/>
  <c r="A2037"/>
  <c r="A1495"/>
  <c r="A1020"/>
  <c r="A601"/>
  <c r="A356"/>
  <c r="A229"/>
  <c r="A150"/>
  <c r="A111"/>
  <c r="A98"/>
  <c r="A110"/>
  <c r="A140"/>
  <c r="A219"/>
  <c r="A341"/>
  <c r="A556"/>
  <c r="A959"/>
  <c r="A1971"/>
  <c r="A2682"/>
  <c r="A2961"/>
  <c r="A2206"/>
  <c r="A1614"/>
  <c r="A1166"/>
  <c r="A725"/>
  <c r="A407"/>
  <c r="A284"/>
  <c r="A193"/>
  <c r="A139"/>
  <c r="A127"/>
  <c r="A132"/>
  <c r="A177"/>
  <c r="A249"/>
  <c r="A371"/>
  <c r="A617"/>
  <c r="A1018"/>
  <c r="A1481"/>
  <c r="A2004"/>
  <c r="A2717"/>
  <c r="A3167"/>
  <c r="A2446"/>
  <c r="A1811"/>
  <c r="A1355"/>
  <c r="A911"/>
  <c r="A565"/>
  <c r="A366"/>
  <c r="A266"/>
  <c r="A206"/>
  <c r="A188"/>
  <c r="A234"/>
  <c r="A319"/>
  <c r="A430"/>
  <c r="A724"/>
  <c r="A1130"/>
  <c r="A1561"/>
  <c r="A2102"/>
  <c r="A2818"/>
  <c r="A2775"/>
  <c r="A2091"/>
  <c r="A1578"/>
  <c r="A1179"/>
  <c r="A807"/>
  <c r="A530"/>
  <c r="A381"/>
  <c r="A318"/>
  <c r="A279"/>
  <c r="A597"/>
  <c r="A891"/>
  <c r="A1306"/>
  <c r="A1708"/>
  <c r="A2271"/>
  <c r="A2990"/>
  <c r="A3130"/>
  <c r="A2460"/>
  <c r="A1878"/>
  <c r="A1477"/>
  <c r="A1120"/>
  <c r="A816"/>
  <c r="A596"/>
  <c r="A463"/>
  <c r="A401"/>
  <c r="A406"/>
  <c r="A476"/>
  <c r="A613"/>
  <c r="A1157"/>
  <c r="A1931"/>
  <c r="A2521"/>
  <c r="A2930"/>
  <c r="A2303"/>
  <c r="A1813"/>
  <c r="A1467"/>
  <c r="A1184"/>
  <c r="A940"/>
  <c r="A782"/>
  <c r="A715"/>
  <c r="A706"/>
  <c r="A769"/>
  <c r="A919"/>
  <c r="A1161"/>
  <c r="A2244"/>
  <c r="A2819"/>
  <c r="A2279"/>
  <c r="A1850"/>
  <c r="A1567"/>
  <c r="A1359"/>
  <c r="A1213"/>
  <c r="A1107"/>
  <c r="A1173"/>
  <c r="A2862"/>
  <c r="A2397"/>
  <c r="A2040"/>
  <c r="A1786"/>
  <c r="A1621"/>
  <c r="A2651"/>
  <c r="A2356"/>
  <c r="A2166"/>
  <c r="A2051"/>
  <c r="A2075"/>
  <c r="A3050"/>
  <c r="A2851"/>
  <c r="A2720"/>
  <c r="A2297"/>
  <c r="A2584"/>
  <c r="A2986"/>
  <c r="A1986"/>
  <c r="A2334"/>
  <c r="A2813"/>
  <c r="A1030"/>
  <c r="A1053"/>
  <c r="A1142"/>
  <c r="A1522"/>
  <c r="A1815"/>
  <c r="A2228"/>
  <c r="A2780"/>
  <c r="A631"/>
  <c r="A641"/>
  <c r="A721"/>
  <c r="A875"/>
  <c r="A1129"/>
  <c r="A1429"/>
  <c r="A1771"/>
  <c r="A2257"/>
  <c r="A2885"/>
  <c r="A540"/>
  <c r="A751"/>
  <c r="A1084"/>
  <c r="A1438"/>
  <c r="A1845"/>
  <c r="A2424"/>
  <c r="A3117"/>
  <c r="A1199"/>
  <c r="A803"/>
  <c r="A519"/>
  <c r="A352"/>
  <c r="A747"/>
  <c r="A1140"/>
  <c r="A1552"/>
  <c r="A2056"/>
  <c r="A2744"/>
  <c r="A2667"/>
  <c r="A1982"/>
  <c r="A1023"/>
  <c r="A629"/>
  <c r="A185"/>
  <c r="A244"/>
  <c r="A342"/>
  <c r="A528"/>
  <c r="A867"/>
  <c r="A1324"/>
  <c r="A1782"/>
  <c r="A2419"/>
  <c r="A3156"/>
  <c r="A2559"/>
  <c r="A1867"/>
  <c r="A899"/>
  <c r="A526"/>
  <c r="A121"/>
  <c r="A172"/>
  <c r="A255"/>
  <c r="A685"/>
  <c r="A1125"/>
  <c r="A1591"/>
  <c r="A2180"/>
  <c r="A2945"/>
  <c r="A2538"/>
  <c r="A1841"/>
  <c r="A1342"/>
  <c r="A855"/>
  <c r="A480"/>
  <c r="A300"/>
  <c r="A186"/>
  <c r="A78"/>
  <c r="A90"/>
  <c r="A205"/>
  <c r="A560"/>
  <c r="A980"/>
  <c r="A1470"/>
  <c r="A2017"/>
  <c r="A2751"/>
  <c r="A2576"/>
  <c r="A1865"/>
  <c r="A864"/>
  <c r="A489"/>
  <c r="A299"/>
  <c r="A113"/>
  <c r="A81"/>
  <c r="A74"/>
  <c r="A82"/>
  <c r="A117"/>
  <c r="A189"/>
  <c r="A309"/>
  <c r="A509"/>
  <c r="A895"/>
  <c r="A1394"/>
  <c r="A1910"/>
  <c r="A2633"/>
  <c r="A2699"/>
  <c r="A1975"/>
  <c r="A1440"/>
  <c r="A948"/>
  <c r="A539"/>
  <c r="A327"/>
  <c r="A197"/>
  <c r="A126"/>
  <c r="A87"/>
  <c r="A79"/>
  <c r="A84"/>
  <c r="A119"/>
  <c r="A191"/>
  <c r="A310"/>
  <c r="A503"/>
  <c r="A883"/>
  <c r="A1374"/>
  <c r="A1880"/>
  <c r="A2589"/>
  <c r="A2891"/>
  <c r="A1101"/>
  <c r="A663"/>
  <c r="A384"/>
  <c r="A251"/>
  <c r="A168"/>
  <c r="A120"/>
  <c r="A106"/>
  <c r="A115"/>
  <c r="A144"/>
  <c r="A337"/>
  <c r="A545"/>
  <c r="A933"/>
  <c r="A1412"/>
  <c r="A1914"/>
  <c r="A2615"/>
  <c r="A3123"/>
  <c r="A2373"/>
  <c r="A1744"/>
  <c r="A1302"/>
  <c r="A852"/>
  <c r="A516"/>
  <c r="A338"/>
  <c r="A238"/>
  <c r="A181"/>
  <c r="A158"/>
  <c r="A164"/>
  <c r="A199"/>
  <c r="A655"/>
  <c r="A1066"/>
  <c r="A1498"/>
  <c r="A2021"/>
  <c r="A2728"/>
  <c r="A2696"/>
  <c r="A2024"/>
  <c r="A1527"/>
  <c r="A1113"/>
  <c r="A735"/>
  <c r="A467"/>
  <c r="A347"/>
  <c r="A276"/>
  <c r="A248"/>
  <c r="A828"/>
  <c r="A1634"/>
  <c r="A2187"/>
  <c r="A2906"/>
  <c r="A3073"/>
  <c r="A2388"/>
  <c r="A1821"/>
  <c r="A1415"/>
  <c r="A1065"/>
  <c r="A740"/>
  <c r="A535"/>
  <c r="A412"/>
  <c r="A544"/>
  <c r="A757"/>
  <c r="A1087"/>
  <c r="A2433"/>
  <c r="A2850"/>
  <c r="A2222"/>
  <c r="A1742"/>
  <c r="A1410"/>
  <c r="A1115"/>
  <c r="A720"/>
  <c r="A645"/>
  <c r="A637"/>
  <c r="A709"/>
  <c r="A851"/>
  <c r="A1089"/>
  <c r="A2160"/>
  <c r="A2745"/>
  <c r="A2210"/>
  <c r="A1795"/>
  <c r="A1511"/>
  <c r="A1307"/>
  <c r="A1139"/>
  <c r="A1056"/>
  <c r="A1039"/>
  <c r="A1103"/>
  <c r="A1243"/>
  <c r="A2788"/>
  <c r="A2318"/>
  <c r="A1972"/>
  <c r="A1716"/>
  <c r="A1568"/>
  <c r="A2966"/>
  <c r="A2568"/>
  <c r="A2287"/>
  <c r="A2090"/>
  <c r="A1984"/>
  <c r="A2770"/>
  <c r="A2237"/>
  <c r="A2531"/>
  <c r="A2932"/>
  <c r="A1673"/>
  <c r="A1923"/>
  <c r="A2281"/>
  <c r="A2746"/>
  <c r="A965"/>
  <c r="A985"/>
  <c r="A1096"/>
  <c r="A1483"/>
  <c r="A1757"/>
  <c r="A2176"/>
  <c r="A2715"/>
  <c r="A587"/>
  <c r="A595"/>
  <c r="A673"/>
  <c r="A836"/>
  <c r="A1715"/>
  <c r="A2202"/>
  <c r="A2825"/>
  <c r="A1001"/>
  <c r="A502"/>
  <c r="A712"/>
  <c r="A1017"/>
  <c r="A1383"/>
  <c r="A1798"/>
  <c r="A2358"/>
  <c r="A3057"/>
  <c r="A1153"/>
  <c r="A748"/>
  <c r="A328"/>
  <c r="A433"/>
  <c r="A707"/>
  <c r="A1091"/>
  <c r="A2006"/>
  <c r="A2677"/>
  <c r="A2611"/>
  <c r="A1930"/>
  <c r="A964"/>
  <c r="A590"/>
  <c r="A162"/>
  <c r="A218"/>
  <c r="A323"/>
  <c r="A486"/>
  <c r="A824"/>
  <c r="A1277"/>
  <c r="A1723"/>
  <c r="A2349"/>
  <c r="A2520"/>
  <c r="A857"/>
  <c r="A491"/>
  <c r="A109"/>
  <c r="A148"/>
  <c r="A237"/>
  <c r="A368"/>
  <c r="A635"/>
  <c r="A1085"/>
  <c r="A1544"/>
  <c r="A2121"/>
  <c r="A2877"/>
  <c r="A2487"/>
  <c r="A1804"/>
  <c r="A1312"/>
  <c r="A820"/>
  <c r="A434"/>
  <c r="A273"/>
  <c r="A163"/>
  <c r="A66"/>
  <c r="A77"/>
  <c r="A116"/>
  <c r="A190"/>
  <c r="A522"/>
  <c r="A921"/>
  <c r="A1424"/>
  <c r="A1958"/>
  <c r="A2687"/>
  <c r="A2534"/>
  <c r="A1836"/>
  <c r="A1328"/>
  <c r="A831"/>
  <c r="A440"/>
  <c r="A272"/>
  <c r="A96"/>
  <c r="A69"/>
  <c r="A61"/>
  <c r="A71"/>
  <c r="A100"/>
  <c r="A278"/>
  <c r="A456"/>
  <c r="A850"/>
  <c r="A1851"/>
  <c r="A2562"/>
  <c r="A2644"/>
  <c r="A1921"/>
  <c r="A1397"/>
  <c r="A900"/>
  <c r="A508"/>
  <c r="A307"/>
  <c r="A184"/>
  <c r="A112"/>
  <c r="A76"/>
  <c r="A67"/>
  <c r="A75"/>
  <c r="A105"/>
  <c r="A169"/>
  <c r="A280"/>
  <c r="A451"/>
  <c r="A839"/>
  <c r="A1329"/>
  <c r="A1835"/>
  <c r="A2529"/>
  <c r="A2842"/>
  <c r="A2089"/>
  <c r="A1525"/>
  <c r="A1064"/>
  <c r="A623"/>
  <c r="A362"/>
  <c r="A232"/>
  <c r="A146"/>
  <c r="A107"/>
  <c r="A88"/>
  <c r="A194"/>
  <c r="A316"/>
  <c r="A505"/>
  <c r="A874"/>
  <c r="A1360"/>
  <c r="A1852"/>
  <c r="A2549"/>
  <c r="A2321"/>
  <c r="A1707"/>
  <c r="A1254"/>
  <c r="A809"/>
  <c r="A469"/>
  <c r="A321"/>
  <c r="A213"/>
  <c r="A161"/>
  <c r="A136"/>
  <c r="A141"/>
  <c r="A603"/>
  <c r="A991"/>
  <c r="A1454"/>
  <c r="A1964"/>
  <c r="A2653"/>
  <c r="A2641"/>
  <c r="A1983"/>
  <c r="A1493"/>
  <c r="A1078"/>
  <c r="A692"/>
  <c r="A426"/>
  <c r="A325"/>
  <c r="A253"/>
  <c r="A226"/>
  <c r="A493"/>
  <c r="A768"/>
  <c r="A1175"/>
  <c r="A1589"/>
  <c r="A2130"/>
  <c r="A2836"/>
  <c r="A3034"/>
  <c r="A2333"/>
  <c r="A1778"/>
  <c r="A1372"/>
  <c r="A1004"/>
  <c r="A698"/>
  <c r="A499"/>
  <c r="A390"/>
  <c r="A716"/>
  <c r="A1025"/>
  <c r="A2803"/>
  <c r="A2181"/>
  <c r="A1704"/>
  <c r="A1365"/>
  <c r="A1079"/>
  <c r="A826"/>
  <c r="A670"/>
  <c r="A593"/>
  <c r="A659"/>
  <c r="A797"/>
  <c r="A1032"/>
  <c r="A2691"/>
  <c r="A2159"/>
  <c r="A1745"/>
  <c r="A1474"/>
  <c r="A1255"/>
  <c r="A1095"/>
  <c r="A989"/>
  <c r="A974"/>
  <c r="A1055"/>
  <c r="A1187"/>
  <c r="A2733"/>
  <c r="A2264"/>
  <c r="A1911"/>
  <c r="A1668"/>
  <c r="A1526"/>
  <c r="A2917"/>
  <c r="A2525"/>
  <c r="A2229"/>
  <c r="A2035"/>
  <c r="A1922"/>
  <c r="A3182"/>
  <c r="A2936"/>
  <c r="A2712"/>
  <c r="A2010"/>
  <c r="A2207"/>
  <c r="A2499"/>
  <c r="A2887"/>
  <c r="A1651"/>
  <c r="A1890"/>
  <c r="A2250"/>
  <c r="A2710"/>
  <c r="A3191"/>
  <c r="A1008"/>
  <c r="A939"/>
  <c r="A955"/>
  <c r="A1231"/>
  <c r="A1449"/>
  <c r="A1722"/>
  <c r="A2138"/>
  <c r="A2670"/>
  <c r="A625"/>
  <c r="A553"/>
  <c r="A568"/>
  <c r="A649"/>
  <c r="A806"/>
  <c r="A1054"/>
  <c r="A1349"/>
  <c r="A1685"/>
  <c r="A2163"/>
  <c r="A2785"/>
  <c r="A966"/>
  <c r="A669"/>
  <c r="A473"/>
  <c r="A675"/>
  <c r="A977"/>
  <c r="A1357"/>
  <c r="A1759"/>
  <c r="A2319"/>
  <c r="A2774"/>
  <c r="A731"/>
  <c r="A449"/>
  <c r="A246"/>
  <c r="A317"/>
  <c r="A409"/>
  <c r="A672"/>
  <c r="A1061"/>
  <c r="A1479"/>
  <c r="A1968"/>
  <c r="A2626"/>
  <c r="A2591"/>
  <c r="A1408"/>
  <c r="A944"/>
  <c r="A151"/>
  <c r="A203"/>
  <c r="A306"/>
  <c r="A450"/>
  <c r="A785"/>
  <c r="A1242"/>
  <c r="A1693"/>
  <c r="A2315"/>
  <c r="A3071"/>
  <c r="A1816"/>
  <c r="A1322"/>
  <c r="A843"/>
  <c r="A459"/>
  <c r="A95"/>
  <c r="A221"/>
  <c r="A354"/>
  <c r="A604"/>
  <c r="A1042"/>
  <c r="A1516"/>
  <c r="A2078"/>
  <c r="A2837"/>
  <c r="A2465"/>
  <c r="A1288"/>
  <c r="A786"/>
  <c r="A415"/>
  <c r="A262"/>
  <c r="A155"/>
  <c r="A91"/>
  <c r="A62"/>
  <c r="A73"/>
  <c r="A104"/>
  <c r="A176"/>
  <c r="A297"/>
  <c r="A497"/>
  <c r="A884"/>
  <c r="A1384"/>
  <c r="A2639"/>
  <c r="A2508"/>
  <c r="A1810"/>
  <c r="A1310"/>
  <c r="A808"/>
  <c r="A421"/>
  <c r="A261"/>
  <c r="A149"/>
  <c r="A86"/>
  <c r="A64"/>
  <c r="A58"/>
  <c r="A65"/>
  <c r="A153"/>
  <c r="A263"/>
  <c r="A822"/>
  <c r="A1318"/>
  <c r="A1825"/>
  <c r="A2528"/>
  <c r="A2617"/>
  <c r="A1898"/>
  <c r="A1376"/>
  <c r="A871"/>
  <c r="A488"/>
  <c r="A173"/>
  <c r="A103"/>
  <c r="A72"/>
  <c r="A63"/>
  <c r="A68"/>
  <c r="A93"/>
  <c r="A156"/>
  <c r="A264"/>
  <c r="A423"/>
  <c r="A802"/>
  <c r="A1796"/>
  <c r="A2482"/>
  <c r="A2817"/>
  <c r="A2064"/>
  <c r="A1506"/>
  <c r="A1031"/>
  <c r="A598"/>
  <c r="A349"/>
  <c r="A220"/>
  <c r="A134"/>
  <c r="A94"/>
  <c r="A83"/>
  <c r="A187"/>
  <c r="A470"/>
  <c r="A847"/>
  <c r="A1334"/>
  <c r="A1829"/>
  <c r="A3058"/>
  <c r="A2305"/>
  <c r="A1684"/>
  <c r="A1234"/>
  <c r="A773"/>
  <c r="A446"/>
  <c r="A304"/>
  <c r="A202"/>
  <c r="A147"/>
  <c r="A128"/>
  <c r="A577"/>
  <c r="A954"/>
  <c r="A1916"/>
  <c r="A2610"/>
  <c r="A1955"/>
  <c r="A1465"/>
  <c r="A1051"/>
  <c r="A667"/>
  <c r="A404"/>
  <c r="A315"/>
  <c r="A245"/>
  <c r="A454"/>
  <c r="A737"/>
  <c r="A1138"/>
  <c r="A2088"/>
  <c r="A2793"/>
  <c r="A3010"/>
  <c r="A2311"/>
  <c r="A1749"/>
  <c r="A1353"/>
  <c r="A969"/>
  <c r="A671"/>
  <c r="A468"/>
  <c r="A475"/>
  <c r="A678"/>
  <c r="A981"/>
  <c r="A2772"/>
  <c r="A1676"/>
  <c r="A1048"/>
  <c r="A800"/>
  <c r="A647"/>
  <c r="A571"/>
  <c r="A557"/>
  <c r="A627"/>
  <c r="A762"/>
  <c r="A984"/>
  <c r="A1296"/>
  <c r="A2659"/>
  <c r="A2131"/>
  <c r="A1446"/>
  <c r="A1230"/>
  <c r="A1068"/>
  <c r="A957"/>
  <c r="A943"/>
  <c r="A1014"/>
  <c r="A1160"/>
  <c r="A2698"/>
  <c r="A2242"/>
  <c r="A1885"/>
  <c r="A1647"/>
  <c r="A1501"/>
  <c r="A2879"/>
  <c r="A2486"/>
  <c r="A2205"/>
  <c r="A3158"/>
  <c r="A2902"/>
  <c r="A2672"/>
  <c r="A2884"/>
  <c r="A2190"/>
  <c r="A2479"/>
  <c r="A2874"/>
  <c r="A1640"/>
  <c r="A1872"/>
  <c r="A2225"/>
  <c r="A997"/>
  <c r="A929"/>
  <c r="A947"/>
  <c r="A1223"/>
  <c r="A1442"/>
  <c r="A1714"/>
  <c r="A2127"/>
  <c r="A2646"/>
  <c r="A1282"/>
  <c r="A968"/>
  <c r="A744"/>
  <c r="A620"/>
  <c r="A547"/>
  <c r="A552"/>
  <c r="A636"/>
  <c r="A787"/>
  <c r="A1035"/>
  <c r="A1338"/>
  <c r="A1667"/>
  <c r="A2148"/>
  <c r="A2762"/>
  <c r="A962"/>
  <c r="A666"/>
  <c r="A458"/>
  <c r="A457"/>
  <c r="A665"/>
  <c r="A961"/>
  <c r="A1345"/>
  <c r="A2309"/>
  <c r="A3006"/>
  <c r="A2771"/>
  <c r="A2069"/>
  <c r="A728"/>
  <c r="A242"/>
  <c r="A311"/>
  <c r="A1041"/>
  <c r="A1462"/>
  <c r="A1951"/>
  <c r="A2604"/>
  <c r="A1405"/>
  <c r="A937"/>
  <c r="A551"/>
  <c r="A143"/>
  <c r="A196"/>
  <c r="A301"/>
  <c r="A437"/>
  <c r="A770"/>
  <c r="A1227"/>
  <c r="A1679"/>
  <c r="A2300"/>
  <c r="A3056"/>
  <c r="A2489"/>
  <c r="A837"/>
  <c r="A455"/>
  <c r="A80"/>
  <c r="A92"/>
  <c r="A211"/>
  <c r="A346"/>
  <c r="A594"/>
  <c r="A1024"/>
  <c r="A1502"/>
  <c r="A2060"/>
  <c r="A2816"/>
  <c r="A2462"/>
  <c r="A1284"/>
  <c r="A780"/>
  <c r="A257"/>
  <c r="A152"/>
  <c r="A89"/>
  <c r="A59"/>
  <c r="A70"/>
  <c r="A101"/>
  <c r="A290"/>
  <c r="A481"/>
  <c r="A868"/>
  <c r="A1373"/>
  <c r="A1895"/>
  <c r="A2613"/>
  <c r="A2506"/>
  <c r="A1807"/>
  <c r="A1308"/>
  <c r="A801"/>
  <c r="A417"/>
  <c r="A256"/>
  <c r="A145"/>
  <c r="A60"/>
  <c r="A3197"/>
  <c r="K24" l="1"/>
  <c r="K23"/>
  <c r="K22"/>
  <c r="K21"/>
  <c r="K20"/>
  <c r="L24"/>
  <c r="L23"/>
  <c r="L22"/>
  <c r="L21"/>
  <c r="L20"/>
  <c r="L25" s="1"/>
  <c r="Y58"/>
  <c r="M24"/>
  <c r="M23"/>
  <c r="M22"/>
  <c r="M21"/>
  <c r="M20"/>
  <c r="U58"/>
  <c r="O24"/>
  <c r="O23"/>
  <c r="O22"/>
  <c r="O21"/>
  <c r="O20"/>
  <c r="O25" s="1"/>
  <c r="N10"/>
  <c r="P10"/>
  <c r="Q10"/>
  <c r="K6"/>
  <c r="K7"/>
  <c r="K8"/>
  <c r="K9"/>
  <c r="K10"/>
  <c r="L7"/>
  <c r="L8"/>
  <c r="L9"/>
  <c r="L10"/>
  <c r="M6"/>
  <c r="S11" s="1"/>
  <c r="M7"/>
  <c r="M8"/>
  <c r="M9"/>
  <c r="M10"/>
  <c r="N6"/>
  <c r="N7"/>
  <c r="N8"/>
  <c r="N9"/>
  <c r="O7"/>
  <c r="O8"/>
  <c r="O9"/>
  <c r="O10"/>
  <c r="P6"/>
  <c r="P7"/>
  <c r="P8"/>
  <c r="P9"/>
  <c r="Q6"/>
  <c r="Q7"/>
  <c r="Q8"/>
  <c r="Q9"/>
  <c r="L6"/>
  <c r="L11" s="1"/>
  <c r="O6"/>
  <c r="O11" s="1"/>
  <c r="L26"/>
  <c r="O26"/>
  <c r="Y1062"/>
  <c r="X1062"/>
  <c r="W1062"/>
  <c r="V1062"/>
  <c r="U1062"/>
  <c r="T1062"/>
  <c r="S1062"/>
  <c r="R1062"/>
  <c r="R145"/>
  <c r="S145"/>
  <c r="T145"/>
  <c r="V145"/>
  <c r="W145"/>
  <c r="X145"/>
  <c r="R256"/>
  <c r="S256"/>
  <c r="T256"/>
  <c r="V256"/>
  <c r="W256"/>
  <c r="X256"/>
  <c r="R417"/>
  <c r="S417"/>
  <c r="T417"/>
  <c r="V417"/>
  <c r="W417"/>
  <c r="X417"/>
  <c r="R801"/>
  <c r="S801"/>
  <c r="T801"/>
  <c r="V801"/>
  <c r="W801"/>
  <c r="X801"/>
  <c r="R1308"/>
  <c r="S1308"/>
  <c r="T1308"/>
  <c r="V1308"/>
  <c r="W1308"/>
  <c r="X1308"/>
  <c r="R1807"/>
  <c r="S1807"/>
  <c r="T1807"/>
  <c r="V1807"/>
  <c r="W1807"/>
  <c r="X1807"/>
  <c r="R2506"/>
  <c r="S2506"/>
  <c r="T2506"/>
  <c r="V2506"/>
  <c r="W2506"/>
  <c r="X2506"/>
  <c r="R2613"/>
  <c r="S2613"/>
  <c r="T2613"/>
  <c r="V2613"/>
  <c r="W2613"/>
  <c r="X2613"/>
  <c r="R1895"/>
  <c r="S1895"/>
  <c r="T1895"/>
  <c r="V1895"/>
  <c r="W1895"/>
  <c r="X1895"/>
  <c r="R1373"/>
  <c r="S1373"/>
  <c r="T1373"/>
  <c r="V1373"/>
  <c r="W1373"/>
  <c r="X1373"/>
  <c r="R868"/>
  <c r="S868"/>
  <c r="T868"/>
  <c r="V868"/>
  <c r="W868"/>
  <c r="X868"/>
  <c r="R481"/>
  <c r="S481"/>
  <c r="T481"/>
  <c r="V481"/>
  <c r="W481"/>
  <c r="X481"/>
  <c r="R290"/>
  <c r="S290"/>
  <c r="T290"/>
  <c r="V290"/>
  <c r="W290"/>
  <c r="X290"/>
  <c r="R101"/>
  <c r="S101"/>
  <c r="T101"/>
  <c r="V101"/>
  <c r="W101"/>
  <c r="X101"/>
  <c r="R70"/>
  <c r="S70"/>
  <c r="T70"/>
  <c r="V70"/>
  <c r="W70"/>
  <c r="X70"/>
  <c r="R59"/>
  <c r="S59"/>
  <c r="T59"/>
  <c r="V59"/>
  <c r="W59"/>
  <c r="X59"/>
  <c r="R89"/>
  <c r="S89"/>
  <c r="T89"/>
  <c r="V89"/>
  <c r="W89"/>
  <c r="X89"/>
  <c r="R152"/>
  <c r="S152"/>
  <c r="T152"/>
  <c r="V152"/>
  <c r="W152"/>
  <c r="X152"/>
  <c r="R257"/>
  <c r="S257"/>
  <c r="T257"/>
  <c r="V257"/>
  <c r="W257"/>
  <c r="X257"/>
  <c r="R780"/>
  <c r="S780"/>
  <c r="T780"/>
  <c r="V780"/>
  <c r="W780"/>
  <c r="X780"/>
  <c r="R1284"/>
  <c r="S1284"/>
  <c r="T1284"/>
  <c r="V1284"/>
  <c r="W1284"/>
  <c r="X1284"/>
  <c r="R2462"/>
  <c r="S2462"/>
  <c r="T2462"/>
  <c r="V2462"/>
  <c r="W2462"/>
  <c r="X2462"/>
  <c r="R2816"/>
  <c r="S2816"/>
  <c r="T2816"/>
  <c r="V2816"/>
  <c r="W2816"/>
  <c r="X2816"/>
  <c r="R2060"/>
  <c r="S2060"/>
  <c r="T2060"/>
  <c r="V2060"/>
  <c r="W2060"/>
  <c r="X2060"/>
  <c r="R1502"/>
  <c r="S1502"/>
  <c r="T1502"/>
  <c r="V1502"/>
  <c r="W1502"/>
  <c r="X1502"/>
  <c r="R1024"/>
  <c r="S1024"/>
  <c r="T1024"/>
  <c r="V1024"/>
  <c r="W1024"/>
  <c r="X1024"/>
  <c r="R594"/>
  <c r="S594"/>
  <c r="T594"/>
  <c r="V594"/>
  <c r="W594"/>
  <c r="X594"/>
  <c r="R346"/>
  <c r="S346"/>
  <c r="T346"/>
  <c r="V346"/>
  <c r="W346"/>
  <c r="X346"/>
  <c r="R211"/>
  <c r="S211"/>
  <c r="T211"/>
  <c r="V211"/>
  <c r="W211"/>
  <c r="X211"/>
  <c r="R92"/>
  <c r="S92"/>
  <c r="T92"/>
  <c r="V92"/>
  <c r="W92"/>
  <c r="X92"/>
  <c r="R80"/>
  <c r="S80"/>
  <c r="T80"/>
  <c r="V80"/>
  <c r="W80"/>
  <c r="X80"/>
  <c r="R455"/>
  <c r="S455"/>
  <c r="T455"/>
  <c r="V455"/>
  <c r="W455"/>
  <c r="X455"/>
  <c r="R837"/>
  <c r="S837"/>
  <c r="T837"/>
  <c r="V837"/>
  <c r="W837"/>
  <c r="X837"/>
  <c r="R2489"/>
  <c r="S2489"/>
  <c r="T2489"/>
  <c r="V2489"/>
  <c r="W2489"/>
  <c r="X2489"/>
  <c r="R3056"/>
  <c r="S3056"/>
  <c r="T3056"/>
  <c r="V3056"/>
  <c r="W3056"/>
  <c r="X3056"/>
  <c r="R2300"/>
  <c r="S2300"/>
  <c r="T2300"/>
  <c r="V2300"/>
  <c r="W2300"/>
  <c r="X2300"/>
  <c r="R1679"/>
  <c r="S1679"/>
  <c r="T1679"/>
  <c r="V1679"/>
  <c r="W1679"/>
  <c r="X1679"/>
  <c r="R1227"/>
  <c r="S1227"/>
  <c r="T1227"/>
  <c r="V1227"/>
  <c r="W1227"/>
  <c r="X1227"/>
  <c r="R770"/>
  <c r="S770"/>
  <c r="T770"/>
  <c r="V770"/>
  <c r="W770"/>
  <c r="X770"/>
  <c r="R437"/>
  <c r="S437"/>
  <c r="T437"/>
  <c r="V437"/>
  <c r="W437"/>
  <c r="X437"/>
  <c r="R301"/>
  <c r="S301"/>
  <c r="T301"/>
  <c r="V301"/>
  <c r="W301"/>
  <c r="X301"/>
  <c r="R196"/>
  <c r="S196"/>
  <c r="T196"/>
  <c r="V196"/>
  <c r="W196"/>
  <c r="X196"/>
  <c r="R143"/>
  <c r="S143"/>
  <c r="T143"/>
  <c r="V143"/>
  <c r="W143"/>
  <c r="X143"/>
  <c r="R551"/>
  <c r="S551"/>
  <c r="T551"/>
  <c r="V551"/>
  <c r="W551"/>
  <c r="X551"/>
  <c r="R937"/>
  <c r="S937"/>
  <c r="T937"/>
  <c r="V937"/>
  <c r="W937"/>
  <c r="X937"/>
  <c r="R1405"/>
  <c r="S1405"/>
  <c r="T1405"/>
  <c r="V1405"/>
  <c r="W1405"/>
  <c r="X1405"/>
  <c r="R2604"/>
  <c r="S2604"/>
  <c r="T2604"/>
  <c r="V2604"/>
  <c r="W2604"/>
  <c r="X2604"/>
  <c r="R1951"/>
  <c r="S1951"/>
  <c r="T1951"/>
  <c r="V1951"/>
  <c r="W1951"/>
  <c r="X1951"/>
  <c r="R1462"/>
  <c r="S1462"/>
  <c r="T1462"/>
  <c r="V1462"/>
  <c r="W1462"/>
  <c r="X1462"/>
  <c r="R1041"/>
  <c r="S1041"/>
  <c r="T1041"/>
  <c r="V1041"/>
  <c r="W1041"/>
  <c r="X1041"/>
  <c r="R311"/>
  <c r="S311"/>
  <c r="T311"/>
  <c r="V311"/>
  <c r="W311"/>
  <c r="X311"/>
  <c r="R242"/>
  <c r="S242"/>
  <c r="T242"/>
  <c r="V242"/>
  <c r="W242"/>
  <c r="X242"/>
  <c r="R728"/>
  <c r="S728"/>
  <c r="T728"/>
  <c r="V728"/>
  <c r="W728"/>
  <c r="X728"/>
  <c r="R2069"/>
  <c r="S2069"/>
  <c r="T2069"/>
  <c r="V2069"/>
  <c r="W2069"/>
  <c r="X2069"/>
  <c r="R2771"/>
  <c r="S2771"/>
  <c r="T2771"/>
  <c r="V2771"/>
  <c r="W2771"/>
  <c r="X2771"/>
  <c r="R3006"/>
  <c r="S3006"/>
  <c r="T3006"/>
  <c r="V3006"/>
  <c r="W3006"/>
  <c r="X3006"/>
  <c r="R2309"/>
  <c r="S2309"/>
  <c r="T2309"/>
  <c r="V2309"/>
  <c r="W2309"/>
  <c r="X2309"/>
  <c r="R1345"/>
  <c r="S1345"/>
  <c r="T1345"/>
  <c r="V1345"/>
  <c r="W1345"/>
  <c r="X1345"/>
  <c r="R961"/>
  <c r="S961"/>
  <c r="T961"/>
  <c r="V961"/>
  <c r="W961"/>
  <c r="X961"/>
  <c r="R665"/>
  <c r="S665"/>
  <c r="T665"/>
  <c r="V665"/>
  <c r="W665"/>
  <c r="X665"/>
  <c r="R457"/>
  <c r="S457"/>
  <c r="T457"/>
  <c r="V457"/>
  <c r="W457"/>
  <c r="X457"/>
  <c r="R458"/>
  <c r="S458"/>
  <c r="T458"/>
  <c r="V458"/>
  <c r="W458"/>
  <c r="X458"/>
  <c r="R666"/>
  <c r="S666"/>
  <c r="T666"/>
  <c r="V666"/>
  <c r="W666"/>
  <c r="X666"/>
  <c r="R962"/>
  <c r="S962"/>
  <c r="T962"/>
  <c r="V962"/>
  <c r="W962"/>
  <c r="X962"/>
  <c r="R2762"/>
  <c r="S2762"/>
  <c r="T2762"/>
  <c r="V2762"/>
  <c r="W2762"/>
  <c r="X2762"/>
  <c r="R2148"/>
  <c r="S2148"/>
  <c r="T2148"/>
  <c r="V2148"/>
  <c r="W2148"/>
  <c r="X2148"/>
  <c r="R1667"/>
  <c r="S1667"/>
  <c r="T1667"/>
  <c r="V1667"/>
  <c r="W1667"/>
  <c r="X1667"/>
  <c r="R1338"/>
  <c r="S1338"/>
  <c r="T1338"/>
  <c r="V1338"/>
  <c r="W1338"/>
  <c r="X1338"/>
  <c r="R1035"/>
  <c r="S1035"/>
  <c r="T1035"/>
  <c r="V1035"/>
  <c r="W1035"/>
  <c r="X1035"/>
  <c r="R787"/>
  <c r="S787"/>
  <c r="T787"/>
  <c r="V787"/>
  <c r="W787"/>
  <c r="X787"/>
  <c r="R636"/>
  <c r="S636"/>
  <c r="T636"/>
  <c r="V636"/>
  <c r="W636"/>
  <c r="X636"/>
  <c r="R552"/>
  <c r="S552"/>
  <c r="T552"/>
  <c r="V552"/>
  <c r="W552"/>
  <c r="X552"/>
  <c r="R547"/>
  <c r="S547"/>
  <c r="T547"/>
  <c r="V547"/>
  <c r="W547"/>
  <c r="X547"/>
  <c r="R620"/>
  <c r="S620"/>
  <c r="T620"/>
  <c r="V620"/>
  <c r="W620"/>
  <c r="X620"/>
  <c r="R744"/>
  <c r="S744"/>
  <c r="T744"/>
  <c r="V744"/>
  <c r="W744"/>
  <c r="X744"/>
  <c r="R968"/>
  <c r="S968"/>
  <c r="T968"/>
  <c r="V968"/>
  <c r="W968"/>
  <c r="X968"/>
  <c r="R1282"/>
  <c r="S1282"/>
  <c r="T1282"/>
  <c r="V1282"/>
  <c r="W1282"/>
  <c r="X1282"/>
  <c r="R2646"/>
  <c r="S2646"/>
  <c r="T2646"/>
  <c r="V2646"/>
  <c r="W2646"/>
  <c r="X2646"/>
  <c r="R2127"/>
  <c r="S2127"/>
  <c r="T2127"/>
  <c r="V2127"/>
  <c r="W2127"/>
  <c r="X2127"/>
  <c r="R1714"/>
  <c r="S1714"/>
  <c r="T1714"/>
  <c r="V1714"/>
  <c r="W1714"/>
  <c r="X1714"/>
  <c r="R1442"/>
  <c r="S1442"/>
  <c r="T1442"/>
  <c r="V1442"/>
  <c r="W1442"/>
  <c r="X1442"/>
  <c r="R1223"/>
  <c r="S1223"/>
  <c r="T1223"/>
  <c r="V1223"/>
  <c r="W1223"/>
  <c r="X1223"/>
  <c r="R947"/>
  <c r="S947"/>
  <c r="T947"/>
  <c r="V947"/>
  <c r="W947"/>
  <c r="X947"/>
  <c r="R929"/>
  <c r="S929"/>
  <c r="T929"/>
  <c r="V929"/>
  <c r="W929"/>
  <c r="X929"/>
  <c r="R997"/>
  <c r="S997"/>
  <c r="T997"/>
  <c r="V997"/>
  <c r="W997"/>
  <c r="X997"/>
  <c r="R2225"/>
  <c r="S2225"/>
  <c r="T2225"/>
  <c r="V2225"/>
  <c r="W2225"/>
  <c r="X2225"/>
  <c r="R1872"/>
  <c r="S1872"/>
  <c r="T1872"/>
  <c r="V1872"/>
  <c r="W1872"/>
  <c r="X1872"/>
  <c r="R1640"/>
  <c r="S1640"/>
  <c r="T1640"/>
  <c r="V1640"/>
  <c r="W1640"/>
  <c r="X1640"/>
  <c r="R2874"/>
  <c r="S2874"/>
  <c r="T2874"/>
  <c r="V2874"/>
  <c r="W2874"/>
  <c r="X2874"/>
  <c r="R2479"/>
  <c r="S2479"/>
  <c r="T2479"/>
  <c r="V2479"/>
  <c r="W2479"/>
  <c r="X2479"/>
  <c r="R2190"/>
  <c r="S2190"/>
  <c r="T2190"/>
  <c r="V2190"/>
  <c r="W2190"/>
  <c r="X2190"/>
  <c r="R2884"/>
  <c r="S2884"/>
  <c r="T2884"/>
  <c r="V2884"/>
  <c r="W2884"/>
  <c r="X2884"/>
  <c r="R2672"/>
  <c r="S2672"/>
  <c r="T2672"/>
  <c r="V2672"/>
  <c r="W2672"/>
  <c r="X2672"/>
  <c r="R2902"/>
  <c r="S2902"/>
  <c r="T2902"/>
  <c r="V2902"/>
  <c r="W2902"/>
  <c r="X2902"/>
  <c r="R3158"/>
  <c r="S3158"/>
  <c r="T3158"/>
  <c r="V3158"/>
  <c r="W3158"/>
  <c r="X3158"/>
  <c r="R2205"/>
  <c r="S2205"/>
  <c r="T2205"/>
  <c r="V2205"/>
  <c r="W2205"/>
  <c r="X2205"/>
  <c r="R2486"/>
  <c r="S2486"/>
  <c r="T2486"/>
  <c r="V2486"/>
  <c r="W2486"/>
  <c r="X2486"/>
  <c r="R2879"/>
  <c r="S2879"/>
  <c r="T2879"/>
  <c r="V2879"/>
  <c r="W2879"/>
  <c r="X2879"/>
  <c r="R1501"/>
  <c r="S1501"/>
  <c r="T1501"/>
  <c r="V1501"/>
  <c r="W1501"/>
  <c r="X1501"/>
  <c r="R1647"/>
  <c r="S1647"/>
  <c r="T1647"/>
  <c r="V1647"/>
  <c r="W1647"/>
  <c r="X1647"/>
  <c r="R1885"/>
  <c r="S1885"/>
  <c r="T1885"/>
  <c r="V1885"/>
  <c r="W1885"/>
  <c r="X1885"/>
  <c r="R2242"/>
  <c r="S2242"/>
  <c r="T2242"/>
  <c r="V2242"/>
  <c r="W2242"/>
  <c r="X2242"/>
  <c r="R2698"/>
  <c r="S2698"/>
  <c r="T2698"/>
  <c r="V2698"/>
  <c r="W2698"/>
  <c r="X2698"/>
  <c r="R1160"/>
  <c r="S1160"/>
  <c r="T1160"/>
  <c r="V1160"/>
  <c r="W1160"/>
  <c r="X1160"/>
  <c r="R1014"/>
  <c r="S1014"/>
  <c r="T1014"/>
  <c r="V1014"/>
  <c r="W1014"/>
  <c r="X1014"/>
  <c r="R943"/>
  <c r="S943"/>
  <c r="T943"/>
  <c r="V943"/>
  <c r="W943"/>
  <c r="X943"/>
  <c r="R957"/>
  <c r="S957"/>
  <c r="T957"/>
  <c r="V957"/>
  <c r="W957"/>
  <c r="X957"/>
  <c r="R1068"/>
  <c r="S1068"/>
  <c r="T1068"/>
  <c r="V1068"/>
  <c r="W1068"/>
  <c r="X1068"/>
  <c r="R1230"/>
  <c r="S1230"/>
  <c r="T1230"/>
  <c r="V1230"/>
  <c r="W1230"/>
  <c r="X1230"/>
  <c r="R1446"/>
  <c r="S1446"/>
  <c r="T1446"/>
  <c r="V1446"/>
  <c r="W1446"/>
  <c r="X1446"/>
  <c r="R2131"/>
  <c r="S2131"/>
  <c r="T2131"/>
  <c r="V2131"/>
  <c r="W2131"/>
  <c r="X2131"/>
  <c r="R2659"/>
  <c r="S2659"/>
  <c r="T2659"/>
  <c r="V2659"/>
  <c r="W2659"/>
  <c r="X2659"/>
  <c r="R1296"/>
  <c r="S1296"/>
  <c r="T1296"/>
  <c r="V1296"/>
  <c r="W1296"/>
  <c r="X1296"/>
  <c r="R984"/>
  <c r="S984"/>
  <c r="T984"/>
  <c r="V984"/>
  <c r="W984"/>
  <c r="X984"/>
  <c r="R762"/>
  <c r="S762"/>
  <c r="T762"/>
  <c r="V762"/>
  <c r="W762"/>
  <c r="X762"/>
  <c r="R627"/>
  <c r="S627"/>
  <c r="T627"/>
  <c r="V627"/>
  <c r="W627"/>
  <c r="X627"/>
  <c r="R557"/>
  <c r="S557"/>
  <c r="T557"/>
  <c r="V557"/>
  <c r="W557"/>
  <c r="X557"/>
  <c r="R571"/>
  <c r="S571"/>
  <c r="T571"/>
  <c r="V571"/>
  <c r="W571"/>
  <c r="X571"/>
  <c r="R647"/>
  <c r="S647"/>
  <c r="T647"/>
  <c r="V647"/>
  <c r="W647"/>
  <c r="X647"/>
  <c r="R800"/>
  <c r="S800"/>
  <c r="T800"/>
  <c r="V800"/>
  <c r="W800"/>
  <c r="X800"/>
  <c r="R1048"/>
  <c r="S1048"/>
  <c r="T1048"/>
  <c r="V1048"/>
  <c r="W1048"/>
  <c r="X1048"/>
  <c r="R1676"/>
  <c r="S1676"/>
  <c r="T1676"/>
  <c r="V1676"/>
  <c r="W1676"/>
  <c r="X1676"/>
  <c r="R2772"/>
  <c r="S2772"/>
  <c r="T2772"/>
  <c r="V2772"/>
  <c r="W2772"/>
  <c r="X2772"/>
  <c r="R981"/>
  <c r="S981"/>
  <c r="T981"/>
  <c r="V981"/>
  <c r="W981"/>
  <c r="X981"/>
  <c r="R678"/>
  <c r="S678"/>
  <c r="T678"/>
  <c r="V678"/>
  <c r="W678"/>
  <c r="X678"/>
  <c r="R475"/>
  <c r="S475"/>
  <c r="T475"/>
  <c r="V475"/>
  <c r="W475"/>
  <c r="X475"/>
  <c r="R468"/>
  <c r="S468"/>
  <c r="T468"/>
  <c r="V468"/>
  <c r="W468"/>
  <c r="X468"/>
  <c r="R671"/>
  <c r="S671"/>
  <c r="T671"/>
  <c r="V671"/>
  <c r="W671"/>
  <c r="X671"/>
  <c r="R969"/>
  <c r="S969"/>
  <c r="T969"/>
  <c r="V969"/>
  <c r="W969"/>
  <c r="X969"/>
  <c r="R1353"/>
  <c r="S1353"/>
  <c r="T1353"/>
  <c r="V1353"/>
  <c r="W1353"/>
  <c r="X1353"/>
  <c r="R1749"/>
  <c r="S1749"/>
  <c r="T1749"/>
  <c r="V1749"/>
  <c r="W1749"/>
  <c r="X1749"/>
  <c r="R2311"/>
  <c r="S2311"/>
  <c r="T2311"/>
  <c r="V2311"/>
  <c r="W2311"/>
  <c r="X2311"/>
  <c r="R3010"/>
  <c r="S3010"/>
  <c r="T3010"/>
  <c r="V3010"/>
  <c r="W3010"/>
  <c r="X3010"/>
  <c r="R2793"/>
  <c r="S2793"/>
  <c r="T2793"/>
  <c r="V2793"/>
  <c r="W2793"/>
  <c r="X2793"/>
  <c r="R2088"/>
  <c r="S2088"/>
  <c r="T2088"/>
  <c r="V2088"/>
  <c r="W2088"/>
  <c r="X2088"/>
  <c r="R1138"/>
  <c r="S1138"/>
  <c r="T1138"/>
  <c r="V1138"/>
  <c r="W1138"/>
  <c r="X1138"/>
  <c r="R737"/>
  <c r="S737"/>
  <c r="T737"/>
  <c r="V737"/>
  <c r="W737"/>
  <c r="X737"/>
  <c r="R454"/>
  <c r="S454"/>
  <c r="T454"/>
  <c r="V454"/>
  <c r="W454"/>
  <c r="X454"/>
  <c r="R245"/>
  <c r="S245"/>
  <c r="T245"/>
  <c r="V245"/>
  <c r="W245"/>
  <c r="X245"/>
  <c r="R315"/>
  <c r="S315"/>
  <c r="T315"/>
  <c r="V315"/>
  <c r="W315"/>
  <c r="X315"/>
  <c r="R404"/>
  <c r="S404"/>
  <c r="T404"/>
  <c r="V404"/>
  <c r="W404"/>
  <c r="X404"/>
  <c r="R667"/>
  <c r="S667"/>
  <c r="T667"/>
  <c r="V667"/>
  <c r="W667"/>
  <c r="X667"/>
  <c r="R1051"/>
  <c r="S1051"/>
  <c r="T1051"/>
  <c r="V1051"/>
  <c r="W1051"/>
  <c r="X1051"/>
  <c r="R1465"/>
  <c r="S1465"/>
  <c r="T1465"/>
  <c r="V1465"/>
  <c r="W1465"/>
  <c r="X1465"/>
  <c r="R1955"/>
  <c r="S1955"/>
  <c r="T1955"/>
  <c r="V1955"/>
  <c r="W1955"/>
  <c r="X1955"/>
  <c r="R2610"/>
  <c r="S2610"/>
  <c r="T2610"/>
  <c r="V2610"/>
  <c r="W2610"/>
  <c r="X2610"/>
  <c r="R1916"/>
  <c r="S1916"/>
  <c r="T1916"/>
  <c r="V1916"/>
  <c r="W1916"/>
  <c r="X1916"/>
  <c r="R954"/>
  <c r="S954"/>
  <c r="T954"/>
  <c r="V954"/>
  <c r="W954"/>
  <c r="X954"/>
  <c r="R577"/>
  <c r="S577"/>
  <c r="T577"/>
  <c r="V577"/>
  <c r="W577"/>
  <c r="X577"/>
  <c r="R128"/>
  <c r="S128"/>
  <c r="T128"/>
  <c r="V128"/>
  <c r="W128"/>
  <c r="X128"/>
  <c r="R147"/>
  <c r="S147"/>
  <c r="T147"/>
  <c r="V147"/>
  <c r="W147"/>
  <c r="X147"/>
  <c r="R202"/>
  <c r="S202"/>
  <c r="T202"/>
  <c r="V202"/>
  <c r="W202"/>
  <c r="X202"/>
  <c r="R304"/>
  <c r="S304"/>
  <c r="T304"/>
  <c r="V304"/>
  <c r="W304"/>
  <c r="X304"/>
  <c r="R446"/>
  <c r="S446"/>
  <c r="T446"/>
  <c r="V446"/>
  <c r="W446"/>
  <c r="X446"/>
  <c r="R773"/>
  <c r="S773"/>
  <c r="T773"/>
  <c r="V773"/>
  <c r="W773"/>
  <c r="X773"/>
  <c r="R1234"/>
  <c r="S1234"/>
  <c r="T1234"/>
  <c r="V1234"/>
  <c r="W1234"/>
  <c r="X1234"/>
  <c r="R1684"/>
  <c r="S1684"/>
  <c r="T1684"/>
  <c r="V1684"/>
  <c r="W1684"/>
  <c r="X1684"/>
  <c r="R2305"/>
  <c r="S2305"/>
  <c r="T2305"/>
  <c r="V2305"/>
  <c r="W2305"/>
  <c r="X2305"/>
  <c r="R3058"/>
  <c r="S3058"/>
  <c r="T3058"/>
  <c r="V3058"/>
  <c r="W3058"/>
  <c r="X3058"/>
  <c r="R1829"/>
  <c r="S1829"/>
  <c r="T1829"/>
  <c r="V1829"/>
  <c r="W1829"/>
  <c r="X1829"/>
  <c r="R1334"/>
  <c r="S1334"/>
  <c r="T1334"/>
  <c r="V1334"/>
  <c r="W1334"/>
  <c r="X1334"/>
  <c r="R847"/>
  <c r="S847"/>
  <c r="T847"/>
  <c r="V847"/>
  <c r="W847"/>
  <c r="X847"/>
  <c r="R470"/>
  <c r="S470"/>
  <c r="T470"/>
  <c r="V470"/>
  <c r="W470"/>
  <c r="X470"/>
  <c r="R187"/>
  <c r="S187"/>
  <c r="T187"/>
  <c r="V187"/>
  <c r="W187"/>
  <c r="X187"/>
  <c r="R83"/>
  <c r="S83"/>
  <c r="T83"/>
  <c r="V83"/>
  <c r="W83"/>
  <c r="X83"/>
  <c r="R94"/>
  <c r="S94"/>
  <c r="T94"/>
  <c r="V94"/>
  <c r="W94"/>
  <c r="X94"/>
  <c r="R134"/>
  <c r="S134"/>
  <c r="T134"/>
  <c r="V134"/>
  <c r="W134"/>
  <c r="X134"/>
  <c r="R220"/>
  <c r="S220"/>
  <c r="T220"/>
  <c r="V220"/>
  <c r="W220"/>
  <c r="X220"/>
  <c r="R349"/>
  <c r="S349"/>
  <c r="T349"/>
  <c r="V349"/>
  <c r="W349"/>
  <c r="X349"/>
  <c r="R598"/>
  <c r="S598"/>
  <c r="T598"/>
  <c r="V598"/>
  <c r="W598"/>
  <c r="X598"/>
  <c r="R1031"/>
  <c r="S1031"/>
  <c r="T1031"/>
  <c r="V1031"/>
  <c r="W1031"/>
  <c r="X1031"/>
  <c r="R1506"/>
  <c r="S1506"/>
  <c r="T1506"/>
  <c r="V1506"/>
  <c r="W1506"/>
  <c r="X1506"/>
  <c r="R2064"/>
  <c r="S2064"/>
  <c r="T2064"/>
  <c r="V2064"/>
  <c r="W2064"/>
  <c r="X2064"/>
  <c r="R2817"/>
  <c r="S2817"/>
  <c r="T2817"/>
  <c r="V2817"/>
  <c r="W2817"/>
  <c r="X2817"/>
  <c r="R2482"/>
  <c r="S2482"/>
  <c r="T2482"/>
  <c r="V2482"/>
  <c r="W2482"/>
  <c r="X2482"/>
  <c r="R1796"/>
  <c r="S1796"/>
  <c r="T1796"/>
  <c r="V1796"/>
  <c r="W1796"/>
  <c r="X1796"/>
  <c r="R802"/>
  <c r="S802"/>
  <c r="T802"/>
  <c r="V802"/>
  <c r="W802"/>
  <c r="X802"/>
  <c r="R423"/>
  <c r="S423"/>
  <c r="T423"/>
  <c r="V423"/>
  <c r="W423"/>
  <c r="X423"/>
  <c r="R264"/>
  <c r="S264"/>
  <c r="T264"/>
  <c r="V264"/>
  <c r="W264"/>
  <c r="X264"/>
  <c r="R156"/>
  <c r="S156"/>
  <c r="T156"/>
  <c r="V156"/>
  <c r="W156"/>
  <c r="X156"/>
  <c r="R93"/>
  <c r="S93"/>
  <c r="T93"/>
  <c r="V93"/>
  <c r="W93"/>
  <c r="X93"/>
  <c r="R68"/>
  <c r="S68"/>
  <c r="T68"/>
  <c r="V68"/>
  <c r="W68"/>
  <c r="X68"/>
  <c r="R63"/>
  <c r="S63"/>
  <c r="T63"/>
  <c r="V63"/>
  <c r="W63"/>
  <c r="X63"/>
  <c r="R72"/>
  <c r="S72"/>
  <c r="T72"/>
  <c r="V72"/>
  <c r="W72"/>
  <c r="X72"/>
  <c r="R103"/>
  <c r="S103"/>
  <c r="T103"/>
  <c r="V103"/>
  <c r="W103"/>
  <c r="X103"/>
  <c r="R173"/>
  <c r="S173"/>
  <c r="T173"/>
  <c r="V173"/>
  <c r="W173"/>
  <c r="X173"/>
  <c r="R488"/>
  <c r="S488"/>
  <c r="T488"/>
  <c r="V488"/>
  <c r="W488"/>
  <c r="X488"/>
  <c r="R871"/>
  <c r="S871"/>
  <c r="T871"/>
  <c r="V871"/>
  <c r="W871"/>
  <c r="X871"/>
  <c r="R1376"/>
  <c r="S1376"/>
  <c r="T1376"/>
  <c r="V1376"/>
  <c r="W1376"/>
  <c r="X1376"/>
  <c r="R1898"/>
  <c r="S1898"/>
  <c r="T1898"/>
  <c r="V1898"/>
  <c r="W1898"/>
  <c r="X1898"/>
  <c r="R2617"/>
  <c r="S2617"/>
  <c r="T2617"/>
  <c r="V2617"/>
  <c r="W2617"/>
  <c r="X2617"/>
  <c r="R2528"/>
  <c r="S2528"/>
  <c r="T2528"/>
  <c r="V2528"/>
  <c r="W2528"/>
  <c r="X2528"/>
  <c r="R1825"/>
  <c r="S1825"/>
  <c r="T1825"/>
  <c r="V1825"/>
  <c r="W1825"/>
  <c r="X1825"/>
  <c r="R1318"/>
  <c r="S1318"/>
  <c r="T1318"/>
  <c r="V1318"/>
  <c r="W1318"/>
  <c r="X1318"/>
  <c r="R822"/>
  <c r="S822"/>
  <c r="T822"/>
  <c r="V822"/>
  <c r="W822"/>
  <c r="X822"/>
  <c r="R263"/>
  <c r="S263"/>
  <c r="T263"/>
  <c r="V263"/>
  <c r="W263"/>
  <c r="X263"/>
  <c r="R153"/>
  <c r="S153"/>
  <c r="T153"/>
  <c r="V153"/>
  <c r="W153"/>
  <c r="X153"/>
  <c r="R65"/>
  <c r="S65"/>
  <c r="T65"/>
  <c r="V65"/>
  <c r="W65"/>
  <c r="X65"/>
  <c r="R58"/>
  <c r="S58"/>
  <c r="T58"/>
  <c r="V58"/>
  <c r="W58"/>
  <c r="X58"/>
  <c r="R64"/>
  <c r="S64"/>
  <c r="T64"/>
  <c r="V64"/>
  <c r="W64"/>
  <c r="X64"/>
  <c r="R86"/>
  <c r="S86"/>
  <c r="T86"/>
  <c r="V86"/>
  <c r="W86"/>
  <c r="X86"/>
  <c r="R149"/>
  <c r="S149"/>
  <c r="T149"/>
  <c r="V149"/>
  <c r="W149"/>
  <c r="X149"/>
  <c r="R261"/>
  <c r="S261"/>
  <c r="T261"/>
  <c r="V261"/>
  <c r="W261"/>
  <c r="X261"/>
  <c r="R421"/>
  <c r="S421"/>
  <c r="T421"/>
  <c r="V421"/>
  <c r="W421"/>
  <c r="X421"/>
  <c r="R808"/>
  <c r="S808"/>
  <c r="T808"/>
  <c r="V808"/>
  <c r="W808"/>
  <c r="X808"/>
  <c r="R1310"/>
  <c r="S1310"/>
  <c r="T1310"/>
  <c r="V1310"/>
  <c r="W1310"/>
  <c r="X1310"/>
  <c r="R1810"/>
  <c r="S1810"/>
  <c r="T1810"/>
  <c r="V1810"/>
  <c r="W1810"/>
  <c r="X1810"/>
  <c r="R2508"/>
  <c r="S2508"/>
  <c r="T2508"/>
  <c r="V2508"/>
  <c r="W2508"/>
  <c r="X2508"/>
  <c r="R2639"/>
  <c r="S2639"/>
  <c r="T2639"/>
  <c r="V2639"/>
  <c r="W2639"/>
  <c r="X2639"/>
  <c r="R1384"/>
  <c r="S1384"/>
  <c r="T1384"/>
  <c r="V1384"/>
  <c r="W1384"/>
  <c r="X1384"/>
  <c r="R884"/>
  <c r="S884"/>
  <c r="T884"/>
  <c r="V884"/>
  <c r="W884"/>
  <c r="X884"/>
  <c r="R497"/>
  <c r="S497"/>
  <c r="T497"/>
  <c r="V497"/>
  <c r="W497"/>
  <c r="X497"/>
  <c r="R297"/>
  <c r="S297"/>
  <c r="T297"/>
  <c r="V297"/>
  <c r="W297"/>
  <c r="X297"/>
  <c r="R176"/>
  <c r="S176"/>
  <c r="T176"/>
  <c r="V176"/>
  <c r="W176"/>
  <c r="X176"/>
  <c r="R104"/>
  <c r="S104"/>
  <c r="T104"/>
  <c r="V104"/>
  <c r="W104"/>
  <c r="X104"/>
  <c r="R73"/>
  <c r="S73"/>
  <c r="T73"/>
  <c r="V73"/>
  <c r="W73"/>
  <c r="X73"/>
  <c r="R62"/>
  <c r="S62"/>
  <c r="T62"/>
  <c r="V62"/>
  <c r="W62"/>
  <c r="X62"/>
  <c r="R91"/>
  <c r="S91"/>
  <c r="T91"/>
  <c r="V91"/>
  <c r="W91"/>
  <c r="X91"/>
  <c r="R155"/>
  <c r="S155"/>
  <c r="T155"/>
  <c r="V155"/>
  <c r="W155"/>
  <c r="X155"/>
  <c r="R262"/>
  <c r="S262"/>
  <c r="T262"/>
  <c r="V262"/>
  <c r="W262"/>
  <c r="X262"/>
  <c r="R415"/>
  <c r="S415"/>
  <c r="T415"/>
  <c r="V415"/>
  <c r="W415"/>
  <c r="X415"/>
  <c r="R786"/>
  <c r="S786"/>
  <c r="T786"/>
  <c r="V786"/>
  <c r="W786"/>
  <c r="X786"/>
  <c r="R1288"/>
  <c r="S1288"/>
  <c r="T1288"/>
  <c r="V1288"/>
  <c r="W1288"/>
  <c r="X1288"/>
  <c r="R2465"/>
  <c r="S2465"/>
  <c r="T2465"/>
  <c r="V2465"/>
  <c r="W2465"/>
  <c r="X2465"/>
  <c r="R2837"/>
  <c r="S2837"/>
  <c r="T2837"/>
  <c r="V2837"/>
  <c r="W2837"/>
  <c r="X2837"/>
  <c r="R2078"/>
  <c r="S2078"/>
  <c r="T2078"/>
  <c r="V2078"/>
  <c r="W2078"/>
  <c r="X2078"/>
  <c r="R1516"/>
  <c r="S1516"/>
  <c r="T1516"/>
  <c r="V1516"/>
  <c r="W1516"/>
  <c r="X1516"/>
  <c r="R1042"/>
  <c r="S1042"/>
  <c r="T1042"/>
  <c r="V1042"/>
  <c r="W1042"/>
  <c r="X1042"/>
  <c r="R604"/>
  <c r="S604"/>
  <c r="T604"/>
  <c r="V604"/>
  <c r="W604"/>
  <c r="X604"/>
  <c r="R354"/>
  <c r="S354"/>
  <c r="T354"/>
  <c r="V354"/>
  <c r="W354"/>
  <c r="X354"/>
  <c r="R221"/>
  <c r="S221"/>
  <c r="T221"/>
  <c r="V221"/>
  <c r="W221"/>
  <c r="X221"/>
  <c r="R95"/>
  <c r="S95"/>
  <c r="T95"/>
  <c r="V95"/>
  <c r="W95"/>
  <c r="X95"/>
  <c r="R459"/>
  <c r="S459"/>
  <c r="T459"/>
  <c r="V459"/>
  <c r="W459"/>
  <c r="X459"/>
  <c r="R843"/>
  <c r="S843"/>
  <c r="T843"/>
  <c r="V843"/>
  <c r="W843"/>
  <c r="X843"/>
  <c r="R1322"/>
  <c r="S1322"/>
  <c r="T1322"/>
  <c r="V1322"/>
  <c r="W1322"/>
  <c r="X1322"/>
  <c r="R1816"/>
  <c r="S1816"/>
  <c r="T1816"/>
  <c r="V1816"/>
  <c r="W1816"/>
  <c r="X1816"/>
  <c r="R3071"/>
  <c r="S3071"/>
  <c r="T3071"/>
  <c r="V3071"/>
  <c r="W3071"/>
  <c r="X3071"/>
  <c r="R2315"/>
  <c r="S2315"/>
  <c r="T2315"/>
  <c r="V2315"/>
  <c r="W2315"/>
  <c r="X2315"/>
  <c r="R1693"/>
  <c r="S1693"/>
  <c r="T1693"/>
  <c r="V1693"/>
  <c r="W1693"/>
  <c r="X1693"/>
  <c r="R1242"/>
  <c r="S1242"/>
  <c r="T1242"/>
  <c r="V1242"/>
  <c r="W1242"/>
  <c r="X1242"/>
  <c r="R785"/>
  <c r="S785"/>
  <c r="T785"/>
  <c r="V785"/>
  <c r="W785"/>
  <c r="X785"/>
  <c r="R450"/>
  <c r="S450"/>
  <c r="T450"/>
  <c r="V450"/>
  <c r="W450"/>
  <c r="X450"/>
  <c r="R306"/>
  <c r="S306"/>
  <c r="T306"/>
  <c r="V306"/>
  <c r="W306"/>
  <c r="X306"/>
  <c r="R203"/>
  <c r="S203"/>
  <c r="T203"/>
  <c r="V203"/>
  <c r="W203"/>
  <c r="X203"/>
  <c r="R151"/>
  <c r="S151"/>
  <c r="T151"/>
  <c r="V151"/>
  <c r="W151"/>
  <c r="X151"/>
  <c r="R944"/>
  <c r="S944"/>
  <c r="T944"/>
  <c r="V944"/>
  <c r="W944"/>
  <c r="X944"/>
  <c r="R1408"/>
  <c r="S1408"/>
  <c r="T1408"/>
  <c r="V1408"/>
  <c r="W1408"/>
  <c r="X1408"/>
  <c r="R2591"/>
  <c r="S2591"/>
  <c r="T2591"/>
  <c r="V2591"/>
  <c r="W2591"/>
  <c r="X2591"/>
  <c r="R2626"/>
  <c r="S2626"/>
  <c r="T2626"/>
  <c r="V2626"/>
  <c r="W2626"/>
  <c r="X2626"/>
  <c r="R1968"/>
  <c r="S1968"/>
  <c r="T1968"/>
  <c r="V1968"/>
  <c r="W1968"/>
  <c r="X1968"/>
  <c r="R1479"/>
  <c r="S1479"/>
  <c r="T1479"/>
  <c r="V1479"/>
  <c r="W1479"/>
  <c r="X1479"/>
  <c r="R1061"/>
  <c r="S1061"/>
  <c r="T1061"/>
  <c r="V1061"/>
  <c r="W1061"/>
  <c r="X1061"/>
  <c r="R672"/>
  <c r="S672"/>
  <c r="T672"/>
  <c r="V672"/>
  <c r="W672"/>
  <c r="X672"/>
  <c r="R409"/>
  <c r="S409"/>
  <c r="T409"/>
  <c r="V409"/>
  <c r="W409"/>
  <c r="X409"/>
  <c r="R317"/>
  <c r="S317"/>
  <c r="T317"/>
  <c r="V317"/>
  <c r="W317"/>
  <c r="X317"/>
  <c r="R246"/>
  <c r="S246"/>
  <c r="T246"/>
  <c r="V246"/>
  <c r="W246"/>
  <c r="X246"/>
  <c r="R449"/>
  <c r="S449"/>
  <c r="T449"/>
  <c r="V449"/>
  <c r="W449"/>
  <c r="X449"/>
  <c r="R731"/>
  <c r="S731"/>
  <c r="T731"/>
  <c r="V731"/>
  <c r="W731"/>
  <c r="X731"/>
  <c r="R2774"/>
  <c r="S2774"/>
  <c r="T2774"/>
  <c r="V2774"/>
  <c r="W2774"/>
  <c r="X2774"/>
  <c r="R2319"/>
  <c r="S2319"/>
  <c r="T2319"/>
  <c r="V2319"/>
  <c r="W2319"/>
  <c r="X2319"/>
  <c r="R1759"/>
  <c r="S1759"/>
  <c r="T1759"/>
  <c r="V1759"/>
  <c r="W1759"/>
  <c r="X1759"/>
  <c r="R1357"/>
  <c r="S1357"/>
  <c r="T1357"/>
  <c r="V1357"/>
  <c r="W1357"/>
  <c r="X1357"/>
  <c r="R977"/>
  <c r="S977"/>
  <c r="T977"/>
  <c r="V977"/>
  <c r="W977"/>
  <c r="X977"/>
  <c r="R675"/>
  <c r="S675"/>
  <c r="T675"/>
  <c r="V675"/>
  <c r="W675"/>
  <c r="X675"/>
  <c r="R473"/>
  <c r="S473"/>
  <c r="T473"/>
  <c r="V473"/>
  <c r="W473"/>
  <c r="X473"/>
  <c r="R669"/>
  <c r="S669"/>
  <c r="T669"/>
  <c r="V669"/>
  <c r="W669"/>
  <c r="X669"/>
  <c r="R966"/>
  <c r="S966"/>
  <c r="T966"/>
  <c r="V966"/>
  <c r="W966"/>
  <c r="X966"/>
  <c r="R2785"/>
  <c r="S2785"/>
  <c r="T2785"/>
  <c r="V2785"/>
  <c r="W2785"/>
  <c r="X2785"/>
  <c r="R2163"/>
  <c r="S2163"/>
  <c r="T2163"/>
  <c r="V2163"/>
  <c r="W2163"/>
  <c r="X2163"/>
  <c r="R1685"/>
  <c r="S1685"/>
  <c r="T1685"/>
  <c r="V1685"/>
  <c r="W1685"/>
  <c r="X1685"/>
  <c r="R1349"/>
  <c r="S1349"/>
  <c r="T1349"/>
  <c r="V1349"/>
  <c r="W1349"/>
  <c r="X1349"/>
  <c r="R1054"/>
  <c r="S1054"/>
  <c r="T1054"/>
  <c r="V1054"/>
  <c r="W1054"/>
  <c r="X1054"/>
  <c r="R806"/>
  <c r="S806"/>
  <c r="T806"/>
  <c r="V806"/>
  <c r="W806"/>
  <c r="X806"/>
  <c r="R649"/>
  <c r="S649"/>
  <c r="T649"/>
  <c r="V649"/>
  <c r="W649"/>
  <c r="X649"/>
  <c r="R568"/>
  <c r="S568"/>
  <c r="T568"/>
  <c r="V568"/>
  <c r="W568"/>
  <c r="X568"/>
  <c r="R553"/>
  <c r="S553"/>
  <c r="T553"/>
  <c r="V553"/>
  <c r="W553"/>
  <c r="X553"/>
  <c r="R625"/>
  <c r="S625"/>
  <c r="T625"/>
  <c r="V625"/>
  <c r="W625"/>
  <c r="X625"/>
  <c r="R2670"/>
  <c r="S2670"/>
  <c r="T2670"/>
  <c r="V2670"/>
  <c r="W2670"/>
  <c r="X2670"/>
  <c r="R2138"/>
  <c r="S2138"/>
  <c r="T2138"/>
  <c r="V2138"/>
  <c r="W2138"/>
  <c r="X2138"/>
  <c r="R1722"/>
  <c r="S1722"/>
  <c r="T1722"/>
  <c r="V1722"/>
  <c r="W1722"/>
  <c r="X1722"/>
  <c r="R1449"/>
  <c r="S1449"/>
  <c r="T1449"/>
  <c r="V1449"/>
  <c r="W1449"/>
  <c r="X1449"/>
  <c r="R1231"/>
  <c r="S1231"/>
  <c r="T1231"/>
  <c r="V1231"/>
  <c r="W1231"/>
  <c r="X1231"/>
  <c r="R955"/>
  <c r="S955"/>
  <c r="T955"/>
  <c r="V955"/>
  <c r="W955"/>
  <c r="X955"/>
  <c r="R939"/>
  <c r="S939"/>
  <c r="T939"/>
  <c r="V939"/>
  <c r="W939"/>
  <c r="X939"/>
  <c r="R1008"/>
  <c r="S1008"/>
  <c r="T1008"/>
  <c r="V1008"/>
  <c r="W1008"/>
  <c r="X1008"/>
  <c r="R3191"/>
  <c r="S3191"/>
  <c r="T3191"/>
  <c r="V3191"/>
  <c r="W3191"/>
  <c r="X3191"/>
  <c r="R2710"/>
  <c r="S2710"/>
  <c r="T2710"/>
  <c r="V2710"/>
  <c r="W2710"/>
  <c r="X2710"/>
  <c r="R2250"/>
  <c r="S2250"/>
  <c r="T2250"/>
  <c r="V2250"/>
  <c r="W2250"/>
  <c r="X2250"/>
  <c r="R1890"/>
  <c r="S1890"/>
  <c r="T1890"/>
  <c r="V1890"/>
  <c r="W1890"/>
  <c r="X1890"/>
  <c r="R1651"/>
  <c r="S1651"/>
  <c r="T1651"/>
  <c r="V1651"/>
  <c r="W1651"/>
  <c r="X1651"/>
  <c r="R2887"/>
  <c r="S2887"/>
  <c r="T2887"/>
  <c r="V2887"/>
  <c r="W2887"/>
  <c r="X2887"/>
  <c r="R2499"/>
  <c r="S2499"/>
  <c r="T2499"/>
  <c r="V2499"/>
  <c r="W2499"/>
  <c r="X2499"/>
  <c r="R2207"/>
  <c r="S2207"/>
  <c r="T2207"/>
  <c r="V2207"/>
  <c r="W2207"/>
  <c r="X2207"/>
  <c r="R2010"/>
  <c r="S2010"/>
  <c r="T2010"/>
  <c r="V2010"/>
  <c r="W2010"/>
  <c r="X2010"/>
  <c r="R2712"/>
  <c r="S2712"/>
  <c r="T2712"/>
  <c r="V2712"/>
  <c r="W2712"/>
  <c r="X2712"/>
  <c r="R2936"/>
  <c r="S2936"/>
  <c r="T2936"/>
  <c r="V2936"/>
  <c r="W2936"/>
  <c r="X2936"/>
  <c r="R3182"/>
  <c r="S3182"/>
  <c r="T3182"/>
  <c r="V3182"/>
  <c r="W3182"/>
  <c r="X3182"/>
  <c r="R1922"/>
  <c r="S1922"/>
  <c r="T1922"/>
  <c r="V1922"/>
  <c r="W1922"/>
  <c r="X1922"/>
  <c r="R2035"/>
  <c r="S2035"/>
  <c r="T2035"/>
  <c r="V2035"/>
  <c r="W2035"/>
  <c r="X2035"/>
  <c r="R2229"/>
  <c r="S2229"/>
  <c r="T2229"/>
  <c r="V2229"/>
  <c r="W2229"/>
  <c r="X2229"/>
  <c r="R2525"/>
  <c r="S2525"/>
  <c r="T2525"/>
  <c r="V2525"/>
  <c r="W2525"/>
  <c r="X2525"/>
  <c r="R2917"/>
  <c r="S2917"/>
  <c r="T2917"/>
  <c r="V2917"/>
  <c r="W2917"/>
  <c r="X2917"/>
  <c r="R1526"/>
  <c r="S1526"/>
  <c r="T1526"/>
  <c r="V1526"/>
  <c r="W1526"/>
  <c r="X1526"/>
  <c r="R1668"/>
  <c r="S1668"/>
  <c r="T1668"/>
  <c r="V1668"/>
  <c r="W1668"/>
  <c r="X1668"/>
  <c r="R1911"/>
  <c r="S1911"/>
  <c r="T1911"/>
  <c r="V1911"/>
  <c r="W1911"/>
  <c r="X1911"/>
  <c r="R2264"/>
  <c r="S2264"/>
  <c r="T2264"/>
  <c r="V2264"/>
  <c r="W2264"/>
  <c r="X2264"/>
  <c r="R2733"/>
  <c r="S2733"/>
  <c r="T2733"/>
  <c r="V2733"/>
  <c r="W2733"/>
  <c r="X2733"/>
  <c r="R1187"/>
  <c r="S1187"/>
  <c r="T1187"/>
  <c r="V1187"/>
  <c r="W1187"/>
  <c r="X1187"/>
  <c r="R1055"/>
  <c r="S1055"/>
  <c r="T1055"/>
  <c r="V1055"/>
  <c r="W1055"/>
  <c r="X1055"/>
  <c r="R974"/>
  <c r="S974"/>
  <c r="T974"/>
  <c r="V974"/>
  <c r="W974"/>
  <c r="X974"/>
  <c r="R989"/>
  <c r="S989"/>
  <c r="T989"/>
  <c r="V989"/>
  <c r="W989"/>
  <c r="X989"/>
  <c r="R1095"/>
  <c r="S1095"/>
  <c r="T1095"/>
  <c r="V1095"/>
  <c r="W1095"/>
  <c r="X1095"/>
  <c r="R1255"/>
  <c r="S1255"/>
  <c r="T1255"/>
  <c r="V1255"/>
  <c r="W1255"/>
  <c r="X1255"/>
  <c r="R1474"/>
  <c r="S1474"/>
  <c r="T1474"/>
  <c r="V1474"/>
  <c r="W1474"/>
  <c r="X1474"/>
  <c r="R1745"/>
  <c r="S1745"/>
  <c r="T1745"/>
  <c r="V1745"/>
  <c r="W1745"/>
  <c r="X1745"/>
  <c r="R2159"/>
  <c r="S2159"/>
  <c r="T2159"/>
  <c r="V2159"/>
  <c r="W2159"/>
  <c r="X2159"/>
  <c r="R2691"/>
  <c r="S2691"/>
  <c r="T2691"/>
  <c r="V2691"/>
  <c r="W2691"/>
  <c r="X2691"/>
  <c r="R1032"/>
  <c r="S1032"/>
  <c r="T1032"/>
  <c r="V1032"/>
  <c r="W1032"/>
  <c r="X1032"/>
  <c r="R797"/>
  <c r="S797"/>
  <c r="T797"/>
  <c r="V797"/>
  <c r="W797"/>
  <c r="X797"/>
  <c r="R659"/>
  <c r="S659"/>
  <c r="T659"/>
  <c r="V659"/>
  <c r="W659"/>
  <c r="X659"/>
  <c r="R593"/>
  <c r="S593"/>
  <c r="T593"/>
  <c r="V593"/>
  <c r="W593"/>
  <c r="X593"/>
  <c r="R670"/>
  <c r="S670"/>
  <c r="T670"/>
  <c r="V670"/>
  <c r="W670"/>
  <c r="X670"/>
  <c r="R826"/>
  <c r="S826"/>
  <c r="T826"/>
  <c r="V826"/>
  <c r="W826"/>
  <c r="X826"/>
  <c r="R1079"/>
  <c r="S1079"/>
  <c r="T1079"/>
  <c r="V1079"/>
  <c r="W1079"/>
  <c r="X1079"/>
  <c r="R1365"/>
  <c r="S1365"/>
  <c r="T1365"/>
  <c r="V1365"/>
  <c r="W1365"/>
  <c r="X1365"/>
  <c r="R1704"/>
  <c r="S1704"/>
  <c r="T1704"/>
  <c r="V1704"/>
  <c r="W1704"/>
  <c r="X1704"/>
  <c r="R2181"/>
  <c r="S2181"/>
  <c r="T2181"/>
  <c r="V2181"/>
  <c r="W2181"/>
  <c r="X2181"/>
  <c r="R2803"/>
  <c r="S2803"/>
  <c r="T2803"/>
  <c r="V2803"/>
  <c r="W2803"/>
  <c r="X2803"/>
  <c r="R1025"/>
  <c r="S1025"/>
  <c r="T1025"/>
  <c r="V1025"/>
  <c r="W1025"/>
  <c r="X1025"/>
  <c r="R716"/>
  <c r="S716"/>
  <c r="T716"/>
  <c r="V716"/>
  <c r="W716"/>
  <c r="X716"/>
  <c r="R390"/>
  <c r="S390"/>
  <c r="T390"/>
  <c r="V390"/>
  <c r="W390"/>
  <c r="X390"/>
  <c r="R499"/>
  <c r="S499"/>
  <c r="T499"/>
  <c r="V499"/>
  <c r="W499"/>
  <c r="X499"/>
  <c r="R698"/>
  <c r="S698"/>
  <c r="T698"/>
  <c r="V698"/>
  <c r="W698"/>
  <c r="X698"/>
  <c r="R1004"/>
  <c r="S1004"/>
  <c r="T1004"/>
  <c r="V1004"/>
  <c r="W1004"/>
  <c r="X1004"/>
  <c r="R1372"/>
  <c r="S1372"/>
  <c r="T1372"/>
  <c r="V1372"/>
  <c r="W1372"/>
  <c r="X1372"/>
  <c r="R1778"/>
  <c r="S1778"/>
  <c r="T1778"/>
  <c r="V1778"/>
  <c r="W1778"/>
  <c r="X1778"/>
  <c r="R2333"/>
  <c r="S2333"/>
  <c r="T2333"/>
  <c r="V2333"/>
  <c r="W2333"/>
  <c r="X2333"/>
  <c r="R3034"/>
  <c r="S3034"/>
  <c r="T3034"/>
  <c r="V3034"/>
  <c r="W3034"/>
  <c r="X3034"/>
  <c r="R2836"/>
  <c r="S2836"/>
  <c r="T2836"/>
  <c r="V2836"/>
  <c r="W2836"/>
  <c r="X2836"/>
  <c r="R2130"/>
  <c r="S2130"/>
  <c r="T2130"/>
  <c r="V2130"/>
  <c r="W2130"/>
  <c r="X2130"/>
  <c r="R1589"/>
  <c r="S1589"/>
  <c r="T1589"/>
  <c r="V1589"/>
  <c r="W1589"/>
  <c r="X1589"/>
  <c r="R1175"/>
  <c r="S1175"/>
  <c r="T1175"/>
  <c r="V1175"/>
  <c r="W1175"/>
  <c r="X1175"/>
  <c r="R768"/>
  <c r="S768"/>
  <c r="T768"/>
  <c r="V768"/>
  <c r="W768"/>
  <c r="X768"/>
  <c r="R493"/>
  <c r="S493"/>
  <c r="T493"/>
  <c r="V493"/>
  <c r="W493"/>
  <c r="X493"/>
  <c r="R226"/>
  <c r="S226"/>
  <c r="T226"/>
  <c r="V226"/>
  <c r="W226"/>
  <c r="X226"/>
  <c r="R253"/>
  <c r="S253"/>
  <c r="T253"/>
  <c r="V253"/>
  <c r="W253"/>
  <c r="X253"/>
  <c r="R325"/>
  <c r="S325"/>
  <c r="T325"/>
  <c r="V325"/>
  <c r="W325"/>
  <c r="X325"/>
  <c r="R426"/>
  <c r="S426"/>
  <c r="T426"/>
  <c r="V426"/>
  <c r="W426"/>
  <c r="X426"/>
  <c r="R692"/>
  <c r="S692"/>
  <c r="T692"/>
  <c r="V692"/>
  <c r="W692"/>
  <c r="X692"/>
  <c r="R1078"/>
  <c r="S1078"/>
  <c r="T1078"/>
  <c r="V1078"/>
  <c r="W1078"/>
  <c r="X1078"/>
  <c r="R1493"/>
  <c r="S1493"/>
  <c r="T1493"/>
  <c r="V1493"/>
  <c r="W1493"/>
  <c r="X1493"/>
  <c r="R1983"/>
  <c r="S1983"/>
  <c r="T1983"/>
  <c r="V1983"/>
  <c r="W1983"/>
  <c r="X1983"/>
  <c r="R2641"/>
  <c r="S2641"/>
  <c r="T2641"/>
  <c r="V2641"/>
  <c r="W2641"/>
  <c r="X2641"/>
  <c r="R2653"/>
  <c r="S2653"/>
  <c r="T2653"/>
  <c r="V2653"/>
  <c r="W2653"/>
  <c r="X2653"/>
  <c r="R1964"/>
  <c r="S1964"/>
  <c r="T1964"/>
  <c r="V1964"/>
  <c r="W1964"/>
  <c r="X1964"/>
  <c r="R1454"/>
  <c r="S1454"/>
  <c r="T1454"/>
  <c r="V1454"/>
  <c r="W1454"/>
  <c r="X1454"/>
  <c r="R991"/>
  <c r="S991"/>
  <c r="T991"/>
  <c r="V991"/>
  <c r="W991"/>
  <c r="X991"/>
  <c r="R603"/>
  <c r="S603"/>
  <c r="T603"/>
  <c r="V603"/>
  <c r="W603"/>
  <c r="X603"/>
  <c r="R141"/>
  <c r="S141"/>
  <c r="T141"/>
  <c r="V141"/>
  <c r="W141"/>
  <c r="X141"/>
  <c r="R136"/>
  <c r="S136"/>
  <c r="T136"/>
  <c r="V136"/>
  <c r="W136"/>
  <c r="X136"/>
  <c r="R161"/>
  <c r="S161"/>
  <c r="T161"/>
  <c r="V161"/>
  <c r="W161"/>
  <c r="X161"/>
  <c r="R213"/>
  <c r="S213"/>
  <c r="T213"/>
  <c r="V213"/>
  <c r="W213"/>
  <c r="X213"/>
  <c r="R321"/>
  <c r="S321"/>
  <c r="T321"/>
  <c r="V321"/>
  <c r="W321"/>
  <c r="X321"/>
  <c r="R469"/>
  <c r="S469"/>
  <c r="T469"/>
  <c r="V469"/>
  <c r="W469"/>
  <c r="X469"/>
  <c r="R809"/>
  <c r="S809"/>
  <c r="T809"/>
  <c r="V809"/>
  <c r="W809"/>
  <c r="X809"/>
  <c r="R1254"/>
  <c r="S1254"/>
  <c r="T1254"/>
  <c r="V1254"/>
  <c r="W1254"/>
  <c r="X1254"/>
  <c r="R1707"/>
  <c r="S1707"/>
  <c r="T1707"/>
  <c r="V1707"/>
  <c r="W1707"/>
  <c r="X1707"/>
  <c r="R2321"/>
  <c r="S2321"/>
  <c r="T2321"/>
  <c r="V2321"/>
  <c r="W2321"/>
  <c r="X2321"/>
  <c r="R2549"/>
  <c r="S2549"/>
  <c r="T2549"/>
  <c r="V2549"/>
  <c r="W2549"/>
  <c r="X2549"/>
  <c r="R1852"/>
  <c r="S1852"/>
  <c r="T1852"/>
  <c r="V1852"/>
  <c r="W1852"/>
  <c r="X1852"/>
  <c r="R1360"/>
  <c r="S1360"/>
  <c r="T1360"/>
  <c r="V1360"/>
  <c r="W1360"/>
  <c r="X1360"/>
  <c r="R874"/>
  <c r="S874"/>
  <c r="T874"/>
  <c r="V874"/>
  <c r="W874"/>
  <c r="X874"/>
  <c r="R505"/>
  <c r="S505"/>
  <c r="T505"/>
  <c r="V505"/>
  <c r="W505"/>
  <c r="X505"/>
  <c r="R316"/>
  <c r="S316"/>
  <c r="T316"/>
  <c r="V316"/>
  <c r="W316"/>
  <c r="X316"/>
  <c r="R194"/>
  <c r="S194"/>
  <c r="T194"/>
  <c r="V194"/>
  <c r="W194"/>
  <c r="X194"/>
  <c r="R88"/>
  <c r="S88"/>
  <c r="T88"/>
  <c r="V88"/>
  <c r="W88"/>
  <c r="X88"/>
  <c r="R107"/>
  <c r="S107"/>
  <c r="T107"/>
  <c r="V107"/>
  <c r="W107"/>
  <c r="X107"/>
  <c r="R146"/>
  <c r="S146"/>
  <c r="T146"/>
  <c r="V146"/>
  <c r="W146"/>
  <c r="X146"/>
  <c r="R232"/>
  <c r="S232"/>
  <c r="T232"/>
  <c r="V232"/>
  <c r="W232"/>
  <c r="X232"/>
  <c r="R362"/>
  <c r="S362"/>
  <c r="T362"/>
  <c r="V362"/>
  <c r="W362"/>
  <c r="X362"/>
  <c r="R623"/>
  <c r="S623"/>
  <c r="T623"/>
  <c r="V623"/>
  <c r="W623"/>
  <c r="X623"/>
  <c r="R1064"/>
  <c r="S1064"/>
  <c r="T1064"/>
  <c r="V1064"/>
  <c r="W1064"/>
  <c r="X1064"/>
  <c r="R1525"/>
  <c r="S1525"/>
  <c r="T1525"/>
  <c r="V1525"/>
  <c r="W1525"/>
  <c r="X1525"/>
  <c r="R2089"/>
  <c r="S2089"/>
  <c r="T2089"/>
  <c r="V2089"/>
  <c r="W2089"/>
  <c r="X2089"/>
  <c r="R2842"/>
  <c r="S2842"/>
  <c r="T2842"/>
  <c r="V2842"/>
  <c r="W2842"/>
  <c r="X2842"/>
  <c r="R2529"/>
  <c r="S2529"/>
  <c r="T2529"/>
  <c r="V2529"/>
  <c r="W2529"/>
  <c r="X2529"/>
  <c r="R1835"/>
  <c r="S1835"/>
  <c r="T1835"/>
  <c r="V1835"/>
  <c r="W1835"/>
  <c r="X1835"/>
  <c r="R1329"/>
  <c r="S1329"/>
  <c r="T1329"/>
  <c r="V1329"/>
  <c r="W1329"/>
  <c r="X1329"/>
  <c r="R839"/>
  <c r="S839"/>
  <c r="T839"/>
  <c r="V839"/>
  <c r="W839"/>
  <c r="X839"/>
  <c r="R451"/>
  <c r="S451"/>
  <c r="T451"/>
  <c r="V451"/>
  <c r="W451"/>
  <c r="X451"/>
  <c r="R280"/>
  <c r="S280"/>
  <c r="T280"/>
  <c r="V280"/>
  <c r="W280"/>
  <c r="X280"/>
  <c r="R169"/>
  <c r="S169"/>
  <c r="T169"/>
  <c r="V169"/>
  <c r="W169"/>
  <c r="X169"/>
  <c r="R105"/>
  <c r="S105"/>
  <c r="T105"/>
  <c r="V105"/>
  <c r="W105"/>
  <c r="X105"/>
  <c r="R75"/>
  <c r="S75"/>
  <c r="T75"/>
  <c r="V75"/>
  <c r="W75"/>
  <c r="X75"/>
  <c r="R67"/>
  <c r="S67"/>
  <c r="T67"/>
  <c r="V67"/>
  <c r="W67"/>
  <c r="X67"/>
  <c r="R76"/>
  <c r="S76"/>
  <c r="T76"/>
  <c r="V76"/>
  <c r="W76"/>
  <c r="X76"/>
  <c r="R112"/>
  <c r="S112"/>
  <c r="T112"/>
  <c r="V112"/>
  <c r="W112"/>
  <c r="X112"/>
  <c r="R184"/>
  <c r="S184"/>
  <c r="T184"/>
  <c r="V184"/>
  <c r="W184"/>
  <c r="X184"/>
  <c r="R307"/>
  <c r="S307"/>
  <c r="T307"/>
  <c r="V307"/>
  <c r="W307"/>
  <c r="X307"/>
  <c r="R508"/>
  <c r="S508"/>
  <c r="T508"/>
  <c r="V508"/>
  <c r="W508"/>
  <c r="X508"/>
  <c r="R900"/>
  <c r="S900"/>
  <c r="T900"/>
  <c r="V900"/>
  <c r="W900"/>
  <c r="X900"/>
  <c r="R1397"/>
  <c r="S1397"/>
  <c r="T1397"/>
  <c r="V1397"/>
  <c r="W1397"/>
  <c r="X1397"/>
  <c r="R1921"/>
  <c r="S1921"/>
  <c r="T1921"/>
  <c r="V1921"/>
  <c r="W1921"/>
  <c r="X1921"/>
  <c r="R2644"/>
  <c r="S2644"/>
  <c r="T2644"/>
  <c r="V2644"/>
  <c r="W2644"/>
  <c r="X2644"/>
  <c r="R2562"/>
  <c r="S2562"/>
  <c r="T2562"/>
  <c r="V2562"/>
  <c r="W2562"/>
  <c r="X2562"/>
  <c r="R1851"/>
  <c r="S1851"/>
  <c r="T1851"/>
  <c r="V1851"/>
  <c r="W1851"/>
  <c r="X1851"/>
  <c r="R850"/>
  <c r="S850"/>
  <c r="T850"/>
  <c r="V850"/>
  <c r="W850"/>
  <c r="X850"/>
  <c r="R456"/>
  <c r="S456"/>
  <c r="T456"/>
  <c r="V456"/>
  <c r="W456"/>
  <c r="X456"/>
  <c r="R278"/>
  <c r="S278"/>
  <c r="T278"/>
  <c r="V278"/>
  <c r="W278"/>
  <c r="X278"/>
  <c r="R100"/>
  <c r="S100"/>
  <c r="T100"/>
  <c r="V100"/>
  <c r="W100"/>
  <c r="X100"/>
  <c r="R71"/>
  <c r="S71"/>
  <c r="T71"/>
  <c r="V71"/>
  <c r="W71"/>
  <c r="X71"/>
  <c r="R61"/>
  <c r="S61"/>
  <c r="T61"/>
  <c r="V61"/>
  <c r="W61"/>
  <c r="X61"/>
  <c r="R69"/>
  <c r="S69"/>
  <c r="T69"/>
  <c r="V69"/>
  <c r="W69"/>
  <c r="X69"/>
  <c r="R96"/>
  <c r="S96"/>
  <c r="T96"/>
  <c r="V96"/>
  <c r="W96"/>
  <c r="X96"/>
  <c r="R272"/>
  <c r="S272"/>
  <c r="T272"/>
  <c r="V272"/>
  <c r="W272"/>
  <c r="X272"/>
  <c r="R440"/>
  <c r="S440"/>
  <c r="T440"/>
  <c r="V440"/>
  <c r="W440"/>
  <c r="X440"/>
  <c r="R831"/>
  <c r="S831"/>
  <c r="T831"/>
  <c r="V831"/>
  <c r="W831"/>
  <c r="X831"/>
  <c r="R1328"/>
  <c r="S1328"/>
  <c r="T1328"/>
  <c r="V1328"/>
  <c r="W1328"/>
  <c r="X1328"/>
  <c r="R1836"/>
  <c r="S1836"/>
  <c r="T1836"/>
  <c r="V1836"/>
  <c r="W1836"/>
  <c r="X1836"/>
  <c r="R2534"/>
  <c r="S2534"/>
  <c r="T2534"/>
  <c r="V2534"/>
  <c r="W2534"/>
  <c r="X2534"/>
  <c r="R2687"/>
  <c r="S2687"/>
  <c r="T2687"/>
  <c r="V2687"/>
  <c r="W2687"/>
  <c r="X2687"/>
  <c r="R1958"/>
  <c r="S1958"/>
  <c r="T1958"/>
  <c r="V1958"/>
  <c r="W1958"/>
  <c r="X1958"/>
  <c r="R1424"/>
  <c r="S1424"/>
  <c r="T1424"/>
  <c r="V1424"/>
  <c r="W1424"/>
  <c r="X1424"/>
  <c r="R921"/>
  <c r="S921"/>
  <c r="T921"/>
  <c r="V921"/>
  <c r="W921"/>
  <c r="X921"/>
  <c r="R522"/>
  <c r="S522"/>
  <c r="T522"/>
  <c r="V522"/>
  <c r="W522"/>
  <c r="X522"/>
  <c r="R190"/>
  <c r="S190"/>
  <c r="T190"/>
  <c r="V190"/>
  <c r="W190"/>
  <c r="X190"/>
  <c r="R116"/>
  <c r="S116"/>
  <c r="T116"/>
  <c r="V116"/>
  <c r="W116"/>
  <c r="X116"/>
  <c r="R77"/>
  <c r="S77"/>
  <c r="T77"/>
  <c r="V77"/>
  <c r="W77"/>
  <c r="X77"/>
  <c r="R66"/>
  <c r="S66"/>
  <c r="T66"/>
  <c r="V66"/>
  <c r="W66"/>
  <c r="X66"/>
  <c r="R163"/>
  <c r="S163"/>
  <c r="T163"/>
  <c r="V163"/>
  <c r="W163"/>
  <c r="X163"/>
  <c r="R273"/>
  <c r="S273"/>
  <c r="T273"/>
  <c r="V273"/>
  <c r="W273"/>
  <c r="X273"/>
  <c r="R434"/>
  <c r="S434"/>
  <c r="T434"/>
  <c r="V434"/>
  <c r="W434"/>
  <c r="X434"/>
  <c r="R820"/>
  <c r="S820"/>
  <c r="T820"/>
  <c r="V820"/>
  <c r="W820"/>
  <c r="X820"/>
  <c r="R1312"/>
  <c r="S1312"/>
  <c r="T1312"/>
  <c r="V1312"/>
  <c r="W1312"/>
  <c r="X1312"/>
  <c r="R1804"/>
  <c r="S1804"/>
  <c r="T1804"/>
  <c r="V1804"/>
  <c r="W1804"/>
  <c r="X1804"/>
  <c r="R2487"/>
  <c r="S2487"/>
  <c r="T2487"/>
  <c r="V2487"/>
  <c r="W2487"/>
  <c r="X2487"/>
  <c r="R2877"/>
  <c r="S2877"/>
  <c r="T2877"/>
  <c r="V2877"/>
  <c r="W2877"/>
  <c r="X2877"/>
  <c r="R2121"/>
  <c r="S2121"/>
  <c r="T2121"/>
  <c r="V2121"/>
  <c r="W2121"/>
  <c r="X2121"/>
  <c r="R1544"/>
  <c r="S1544"/>
  <c r="T1544"/>
  <c r="V1544"/>
  <c r="W1544"/>
  <c r="X1544"/>
  <c r="R1085"/>
  <c r="S1085"/>
  <c r="T1085"/>
  <c r="V1085"/>
  <c r="W1085"/>
  <c r="X1085"/>
  <c r="R635"/>
  <c r="S635"/>
  <c r="T635"/>
  <c r="V635"/>
  <c r="W635"/>
  <c r="X635"/>
  <c r="R368"/>
  <c r="S368"/>
  <c r="T368"/>
  <c r="V368"/>
  <c r="W368"/>
  <c r="X368"/>
  <c r="R237"/>
  <c r="S237"/>
  <c r="T237"/>
  <c r="V237"/>
  <c r="W237"/>
  <c r="X237"/>
  <c r="R148"/>
  <c r="S148"/>
  <c r="T148"/>
  <c r="V148"/>
  <c r="W148"/>
  <c r="X148"/>
  <c r="R109"/>
  <c r="S109"/>
  <c r="T109"/>
  <c r="V109"/>
  <c r="W109"/>
  <c r="X109"/>
  <c r="R491"/>
  <c r="S491"/>
  <c r="T491"/>
  <c r="V491"/>
  <c r="W491"/>
  <c r="X491"/>
  <c r="R857"/>
  <c r="S857"/>
  <c r="T857"/>
  <c r="V857"/>
  <c r="W857"/>
  <c r="X857"/>
  <c r="R2520"/>
  <c r="S2520"/>
  <c r="T2520"/>
  <c r="V2520"/>
  <c r="W2520"/>
  <c r="X2520"/>
  <c r="R2349"/>
  <c r="S2349"/>
  <c r="T2349"/>
  <c r="V2349"/>
  <c r="W2349"/>
  <c r="X2349"/>
  <c r="R1723"/>
  <c r="S1723"/>
  <c r="T1723"/>
  <c r="V1723"/>
  <c r="W1723"/>
  <c r="X1723"/>
  <c r="R1277"/>
  <c r="S1277"/>
  <c r="T1277"/>
  <c r="V1277"/>
  <c r="W1277"/>
  <c r="X1277"/>
  <c r="R824"/>
  <c r="S824"/>
  <c r="T824"/>
  <c r="V824"/>
  <c r="W824"/>
  <c r="X824"/>
  <c r="R486"/>
  <c r="S486"/>
  <c r="T486"/>
  <c r="V486"/>
  <c r="W486"/>
  <c r="X486"/>
  <c r="R323"/>
  <c r="S323"/>
  <c r="T323"/>
  <c r="V323"/>
  <c r="W323"/>
  <c r="X323"/>
  <c r="R218"/>
  <c r="S218"/>
  <c r="T218"/>
  <c r="V218"/>
  <c r="W218"/>
  <c r="X218"/>
  <c r="R162"/>
  <c r="S162"/>
  <c r="T162"/>
  <c r="V162"/>
  <c r="W162"/>
  <c r="X162"/>
  <c r="R590"/>
  <c r="S590"/>
  <c r="T590"/>
  <c r="V590"/>
  <c r="W590"/>
  <c r="X590"/>
  <c r="R964"/>
  <c r="S964"/>
  <c r="T964"/>
  <c r="V964"/>
  <c r="W964"/>
  <c r="X964"/>
  <c r="R1930"/>
  <c r="S1930"/>
  <c r="T1930"/>
  <c r="V1930"/>
  <c r="W1930"/>
  <c r="X1930"/>
  <c r="R2611"/>
  <c r="S2611"/>
  <c r="T2611"/>
  <c r="V2611"/>
  <c r="W2611"/>
  <c r="X2611"/>
  <c r="R2677"/>
  <c r="S2677"/>
  <c r="T2677"/>
  <c r="V2677"/>
  <c r="W2677"/>
  <c r="X2677"/>
  <c r="R2006"/>
  <c r="S2006"/>
  <c r="T2006"/>
  <c r="V2006"/>
  <c r="W2006"/>
  <c r="X2006"/>
  <c r="R1091"/>
  <c r="S1091"/>
  <c r="T1091"/>
  <c r="V1091"/>
  <c r="W1091"/>
  <c r="X1091"/>
  <c r="R707"/>
  <c r="S707"/>
  <c r="T707"/>
  <c r="V707"/>
  <c r="W707"/>
  <c r="X707"/>
  <c r="R433"/>
  <c r="S433"/>
  <c r="T433"/>
  <c r="V433"/>
  <c r="W433"/>
  <c r="X433"/>
  <c r="R328"/>
  <c r="S328"/>
  <c r="T328"/>
  <c r="V328"/>
  <c r="W328"/>
  <c r="X328"/>
  <c r="R748"/>
  <c r="S748"/>
  <c r="T748"/>
  <c r="V748"/>
  <c r="W748"/>
  <c r="X748"/>
  <c r="R1153"/>
  <c r="S1153"/>
  <c r="T1153"/>
  <c r="V1153"/>
  <c r="W1153"/>
  <c r="X1153"/>
  <c r="R3057"/>
  <c r="S3057"/>
  <c r="T3057"/>
  <c r="V3057"/>
  <c r="W3057"/>
  <c r="X3057"/>
  <c r="R2358"/>
  <c r="S2358"/>
  <c r="T2358"/>
  <c r="V2358"/>
  <c r="W2358"/>
  <c r="X2358"/>
  <c r="R1798"/>
  <c r="S1798"/>
  <c r="T1798"/>
  <c r="V1798"/>
  <c r="W1798"/>
  <c r="X1798"/>
  <c r="R1383"/>
  <c r="S1383"/>
  <c r="T1383"/>
  <c r="V1383"/>
  <c r="W1383"/>
  <c r="X1383"/>
  <c r="R1017"/>
  <c r="S1017"/>
  <c r="T1017"/>
  <c r="V1017"/>
  <c r="W1017"/>
  <c r="X1017"/>
  <c r="R712"/>
  <c r="S712"/>
  <c r="T712"/>
  <c r="V712"/>
  <c r="W712"/>
  <c r="X712"/>
  <c r="R502"/>
  <c r="S502"/>
  <c r="T502"/>
  <c r="V502"/>
  <c r="W502"/>
  <c r="X502"/>
  <c r="R1001"/>
  <c r="S1001"/>
  <c r="T1001"/>
  <c r="V1001"/>
  <c r="W1001"/>
  <c r="X1001"/>
  <c r="R2825"/>
  <c r="S2825"/>
  <c r="T2825"/>
  <c r="V2825"/>
  <c r="W2825"/>
  <c r="X2825"/>
  <c r="R2202"/>
  <c r="S2202"/>
  <c r="T2202"/>
  <c r="V2202"/>
  <c r="W2202"/>
  <c r="X2202"/>
  <c r="R1715"/>
  <c r="S1715"/>
  <c r="T1715"/>
  <c r="V1715"/>
  <c r="W1715"/>
  <c r="X1715"/>
  <c r="R836"/>
  <c r="S836"/>
  <c r="T836"/>
  <c r="V836"/>
  <c r="W836"/>
  <c r="X836"/>
  <c r="R673"/>
  <c r="S673"/>
  <c r="T673"/>
  <c r="V673"/>
  <c r="W673"/>
  <c r="X673"/>
  <c r="R595"/>
  <c r="S595"/>
  <c r="T595"/>
  <c r="V595"/>
  <c r="W595"/>
  <c r="X595"/>
  <c r="R587"/>
  <c r="S587"/>
  <c r="T587"/>
  <c r="V587"/>
  <c r="W587"/>
  <c r="X587"/>
  <c r="R2715"/>
  <c r="S2715"/>
  <c r="T2715"/>
  <c r="V2715"/>
  <c r="W2715"/>
  <c r="X2715"/>
  <c r="R2176"/>
  <c r="S2176"/>
  <c r="T2176"/>
  <c r="V2176"/>
  <c r="W2176"/>
  <c r="X2176"/>
  <c r="R1757"/>
  <c r="S1757"/>
  <c r="T1757"/>
  <c r="V1757"/>
  <c r="W1757"/>
  <c r="X1757"/>
  <c r="R1483"/>
  <c r="S1483"/>
  <c r="T1483"/>
  <c r="V1483"/>
  <c r="W1483"/>
  <c r="X1483"/>
  <c r="R1096"/>
  <c r="S1096"/>
  <c r="T1096"/>
  <c r="V1096"/>
  <c r="W1096"/>
  <c r="X1096"/>
  <c r="R985"/>
  <c r="S985"/>
  <c r="T985"/>
  <c r="V985"/>
  <c r="W985"/>
  <c r="X985"/>
  <c r="R965"/>
  <c r="S965"/>
  <c r="T965"/>
  <c r="V965"/>
  <c r="W965"/>
  <c r="X965"/>
  <c r="R2746"/>
  <c r="S2746"/>
  <c r="T2746"/>
  <c r="V2746"/>
  <c r="W2746"/>
  <c r="X2746"/>
  <c r="R2281"/>
  <c r="S2281"/>
  <c r="T2281"/>
  <c r="V2281"/>
  <c r="W2281"/>
  <c r="X2281"/>
  <c r="R1923"/>
  <c r="S1923"/>
  <c r="T1923"/>
  <c r="V1923"/>
  <c r="W1923"/>
  <c r="X1923"/>
  <c r="R1673"/>
  <c r="S1673"/>
  <c r="T1673"/>
  <c r="V1673"/>
  <c r="W1673"/>
  <c r="X1673"/>
  <c r="R2932"/>
  <c r="S2932"/>
  <c r="T2932"/>
  <c r="V2932"/>
  <c r="W2932"/>
  <c r="X2932"/>
  <c r="R2531"/>
  <c r="S2531"/>
  <c r="T2531"/>
  <c r="V2531"/>
  <c r="W2531"/>
  <c r="X2531"/>
  <c r="R2237"/>
  <c r="S2237"/>
  <c r="T2237"/>
  <c r="V2237"/>
  <c r="W2237"/>
  <c r="X2237"/>
  <c r="R2770"/>
  <c r="S2770"/>
  <c r="T2770"/>
  <c r="V2770"/>
  <c r="W2770"/>
  <c r="X2770"/>
  <c r="R1984"/>
  <c r="S1984"/>
  <c r="T1984"/>
  <c r="V1984"/>
  <c r="W1984"/>
  <c r="X1984"/>
  <c r="R2090"/>
  <c r="S2090"/>
  <c r="T2090"/>
  <c r="V2090"/>
  <c r="W2090"/>
  <c r="X2090"/>
  <c r="R2287"/>
  <c r="S2287"/>
  <c r="T2287"/>
  <c r="V2287"/>
  <c r="W2287"/>
  <c r="X2287"/>
  <c r="R2568"/>
  <c r="S2568"/>
  <c r="T2568"/>
  <c r="V2568"/>
  <c r="W2568"/>
  <c r="X2568"/>
  <c r="R2966"/>
  <c r="S2966"/>
  <c r="T2966"/>
  <c r="V2966"/>
  <c r="W2966"/>
  <c r="X2966"/>
  <c r="R1568"/>
  <c r="S1568"/>
  <c r="T1568"/>
  <c r="V1568"/>
  <c r="W1568"/>
  <c r="X1568"/>
  <c r="R1716"/>
  <c r="S1716"/>
  <c r="T1716"/>
  <c r="V1716"/>
  <c r="W1716"/>
  <c r="X1716"/>
  <c r="R1972"/>
  <c r="S1972"/>
  <c r="T1972"/>
  <c r="V1972"/>
  <c r="W1972"/>
  <c r="X1972"/>
  <c r="R2318"/>
  <c r="S2318"/>
  <c r="T2318"/>
  <c r="V2318"/>
  <c r="W2318"/>
  <c r="X2318"/>
  <c r="R2788"/>
  <c r="S2788"/>
  <c r="T2788"/>
  <c r="V2788"/>
  <c r="W2788"/>
  <c r="X2788"/>
  <c r="R1243"/>
  <c r="S1243"/>
  <c r="T1243"/>
  <c r="V1243"/>
  <c r="W1243"/>
  <c r="X1243"/>
  <c r="R1103"/>
  <c r="S1103"/>
  <c r="T1103"/>
  <c r="V1103"/>
  <c r="W1103"/>
  <c r="X1103"/>
  <c r="R1039"/>
  <c r="S1039"/>
  <c r="T1039"/>
  <c r="V1039"/>
  <c r="W1039"/>
  <c r="X1039"/>
  <c r="R1056"/>
  <c r="S1056"/>
  <c r="T1056"/>
  <c r="V1056"/>
  <c r="W1056"/>
  <c r="X1056"/>
  <c r="R1139"/>
  <c r="S1139"/>
  <c r="T1139"/>
  <c r="V1139"/>
  <c r="W1139"/>
  <c r="X1139"/>
  <c r="R1307"/>
  <c r="S1307"/>
  <c r="T1307"/>
  <c r="V1307"/>
  <c r="W1307"/>
  <c r="X1307"/>
  <c r="R1511"/>
  <c r="S1511"/>
  <c r="T1511"/>
  <c r="V1511"/>
  <c r="W1511"/>
  <c r="X1511"/>
  <c r="R1795"/>
  <c r="S1795"/>
  <c r="T1795"/>
  <c r="V1795"/>
  <c r="W1795"/>
  <c r="X1795"/>
  <c r="R2210"/>
  <c r="S2210"/>
  <c r="T2210"/>
  <c r="V2210"/>
  <c r="W2210"/>
  <c r="X2210"/>
  <c r="R2745"/>
  <c r="S2745"/>
  <c r="T2745"/>
  <c r="V2745"/>
  <c r="W2745"/>
  <c r="X2745"/>
  <c r="R2160"/>
  <c r="S2160"/>
  <c r="T2160"/>
  <c r="V2160"/>
  <c r="W2160"/>
  <c r="X2160"/>
  <c r="R1089"/>
  <c r="S1089"/>
  <c r="T1089"/>
  <c r="V1089"/>
  <c r="W1089"/>
  <c r="X1089"/>
  <c r="R851"/>
  <c r="S851"/>
  <c r="T851"/>
  <c r="V851"/>
  <c r="W851"/>
  <c r="X851"/>
  <c r="R709"/>
  <c r="S709"/>
  <c r="T709"/>
  <c r="V709"/>
  <c r="W709"/>
  <c r="X709"/>
  <c r="R637"/>
  <c r="S637"/>
  <c r="T637"/>
  <c r="V637"/>
  <c r="W637"/>
  <c r="X637"/>
  <c r="R645"/>
  <c r="S645"/>
  <c r="T645"/>
  <c r="V645"/>
  <c r="W645"/>
  <c r="X645"/>
  <c r="R720"/>
  <c r="S720"/>
  <c r="T720"/>
  <c r="V720"/>
  <c r="W720"/>
  <c r="X720"/>
  <c r="R1115"/>
  <c r="S1115"/>
  <c r="T1115"/>
  <c r="V1115"/>
  <c r="W1115"/>
  <c r="X1115"/>
  <c r="R1410"/>
  <c r="S1410"/>
  <c r="T1410"/>
  <c r="V1410"/>
  <c r="W1410"/>
  <c r="X1410"/>
  <c r="R1742"/>
  <c r="S1742"/>
  <c r="T1742"/>
  <c r="V1742"/>
  <c r="W1742"/>
  <c r="X1742"/>
  <c r="R2222"/>
  <c r="S2222"/>
  <c r="T2222"/>
  <c r="V2222"/>
  <c r="W2222"/>
  <c r="X2222"/>
  <c r="R2850"/>
  <c r="S2850"/>
  <c r="T2850"/>
  <c r="V2850"/>
  <c r="W2850"/>
  <c r="X2850"/>
  <c r="R2433"/>
  <c r="S2433"/>
  <c r="T2433"/>
  <c r="V2433"/>
  <c r="W2433"/>
  <c r="X2433"/>
  <c r="R1087"/>
  <c r="S1087"/>
  <c r="T1087"/>
  <c r="V1087"/>
  <c r="W1087"/>
  <c r="X1087"/>
  <c r="R757"/>
  <c r="S757"/>
  <c r="T757"/>
  <c r="V757"/>
  <c r="W757"/>
  <c r="X757"/>
  <c r="R544"/>
  <c r="S544"/>
  <c r="T544"/>
  <c r="V544"/>
  <c r="W544"/>
  <c r="X544"/>
  <c r="R412"/>
  <c r="S412"/>
  <c r="T412"/>
  <c r="V412"/>
  <c r="W412"/>
  <c r="X412"/>
  <c r="R535"/>
  <c r="S535"/>
  <c r="T535"/>
  <c r="V535"/>
  <c r="W535"/>
  <c r="X535"/>
  <c r="R740"/>
  <c r="S740"/>
  <c r="T740"/>
  <c r="V740"/>
  <c r="W740"/>
  <c r="X740"/>
  <c r="R1065"/>
  <c r="S1065"/>
  <c r="T1065"/>
  <c r="V1065"/>
  <c r="W1065"/>
  <c r="X1065"/>
  <c r="R1415"/>
  <c r="S1415"/>
  <c r="T1415"/>
  <c r="V1415"/>
  <c r="W1415"/>
  <c r="X1415"/>
  <c r="R1821"/>
  <c r="S1821"/>
  <c r="T1821"/>
  <c r="V1821"/>
  <c r="W1821"/>
  <c r="X1821"/>
  <c r="R2388"/>
  <c r="S2388"/>
  <c r="T2388"/>
  <c r="V2388"/>
  <c r="W2388"/>
  <c r="X2388"/>
  <c r="R3073"/>
  <c r="S3073"/>
  <c r="T3073"/>
  <c r="V3073"/>
  <c r="W3073"/>
  <c r="X3073"/>
  <c r="R2906"/>
  <c r="S2906"/>
  <c r="T2906"/>
  <c r="V2906"/>
  <c r="W2906"/>
  <c r="X2906"/>
  <c r="R2187"/>
  <c r="S2187"/>
  <c r="T2187"/>
  <c r="V2187"/>
  <c r="W2187"/>
  <c r="X2187"/>
  <c r="R1634"/>
  <c r="S1634"/>
  <c r="T1634"/>
  <c r="V1634"/>
  <c r="W1634"/>
  <c r="X1634"/>
  <c r="R828"/>
  <c r="S828"/>
  <c r="T828"/>
  <c r="V828"/>
  <c r="W828"/>
  <c r="X828"/>
  <c r="R248"/>
  <c r="S248"/>
  <c r="T248"/>
  <c r="V248"/>
  <c r="W248"/>
  <c r="X248"/>
  <c r="R276"/>
  <c r="S276"/>
  <c r="T276"/>
  <c r="V276"/>
  <c r="W276"/>
  <c r="X276"/>
  <c r="R347"/>
  <c r="S347"/>
  <c r="T347"/>
  <c r="V347"/>
  <c r="W347"/>
  <c r="X347"/>
  <c r="R467"/>
  <c r="S467"/>
  <c r="T467"/>
  <c r="V467"/>
  <c r="W467"/>
  <c r="X467"/>
  <c r="R735"/>
  <c r="S735"/>
  <c r="T735"/>
  <c r="V735"/>
  <c r="W735"/>
  <c r="X735"/>
  <c r="R1113"/>
  <c r="S1113"/>
  <c r="T1113"/>
  <c r="V1113"/>
  <c r="W1113"/>
  <c r="X1113"/>
  <c r="R1527"/>
  <c r="S1527"/>
  <c r="T1527"/>
  <c r="V1527"/>
  <c r="W1527"/>
  <c r="X1527"/>
  <c r="R2024"/>
  <c r="S2024"/>
  <c r="T2024"/>
  <c r="V2024"/>
  <c r="W2024"/>
  <c r="X2024"/>
  <c r="R2696"/>
  <c r="S2696"/>
  <c r="T2696"/>
  <c r="V2696"/>
  <c r="W2696"/>
  <c r="X2696"/>
  <c r="R2728"/>
  <c r="S2728"/>
  <c r="T2728"/>
  <c r="V2728"/>
  <c r="W2728"/>
  <c r="X2728"/>
  <c r="R2021"/>
  <c r="S2021"/>
  <c r="T2021"/>
  <c r="V2021"/>
  <c r="W2021"/>
  <c r="X2021"/>
  <c r="R1498"/>
  <c r="S1498"/>
  <c r="T1498"/>
  <c r="V1498"/>
  <c r="W1498"/>
  <c r="X1498"/>
  <c r="R1066"/>
  <c r="S1066"/>
  <c r="T1066"/>
  <c r="V1066"/>
  <c r="W1066"/>
  <c r="X1066"/>
  <c r="R655"/>
  <c r="S655"/>
  <c r="T655"/>
  <c r="V655"/>
  <c r="W655"/>
  <c r="X655"/>
  <c r="R199"/>
  <c r="S199"/>
  <c r="T199"/>
  <c r="V199"/>
  <c r="W199"/>
  <c r="X199"/>
  <c r="R164"/>
  <c r="S164"/>
  <c r="T164"/>
  <c r="V164"/>
  <c r="W164"/>
  <c r="X164"/>
  <c r="R158"/>
  <c r="S158"/>
  <c r="T158"/>
  <c r="V158"/>
  <c r="W158"/>
  <c r="X158"/>
  <c r="R181"/>
  <c r="S181"/>
  <c r="T181"/>
  <c r="V181"/>
  <c r="W181"/>
  <c r="X181"/>
  <c r="R238"/>
  <c r="S238"/>
  <c r="T238"/>
  <c r="V238"/>
  <c r="W238"/>
  <c r="X238"/>
  <c r="R338"/>
  <c r="S338"/>
  <c r="T338"/>
  <c r="V338"/>
  <c r="W338"/>
  <c r="X338"/>
  <c r="R516"/>
  <c r="S516"/>
  <c r="T516"/>
  <c r="V516"/>
  <c r="W516"/>
  <c r="X516"/>
  <c r="R852"/>
  <c r="S852"/>
  <c r="T852"/>
  <c r="V852"/>
  <c r="W852"/>
  <c r="X852"/>
  <c r="R1302"/>
  <c r="S1302"/>
  <c r="T1302"/>
  <c r="V1302"/>
  <c r="W1302"/>
  <c r="X1302"/>
  <c r="R1744"/>
  <c r="S1744"/>
  <c r="T1744"/>
  <c r="V1744"/>
  <c r="W1744"/>
  <c r="X1744"/>
  <c r="R2373"/>
  <c r="S2373"/>
  <c r="T2373"/>
  <c r="V2373"/>
  <c r="W2373"/>
  <c r="X2373"/>
  <c r="R3123"/>
  <c r="S3123"/>
  <c r="T3123"/>
  <c r="V3123"/>
  <c r="W3123"/>
  <c r="X3123"/>
  <c r="R2615"/>
  <c r="S2615"/>
  <c r="T2615"/>
  <c r="V2615"/>
  <c r="W2615"/>
  <c r="X2615"/>
  <c r="R1914"/>
  <c r="S1914"/>
  <c r="T1914"/>
  <c r="V1914"/>
  <c r="W1914"/>
  <c r="X1914"/>
  <c r="R1412"/>
  <c r="S1412"/>
  <c r="T1412"/>
  <c r="V1412"/>
  <c r="W1412"/>
  <c r="X1412"/>
  <c r="R933"/>
  <c r="S933"/>
  <c r="T933"/>
  <c r="V933"/>
  <c r="W933"/>
  <c r="X933"/>
  <c r="R545"/>
  <c r="S545"/>
  <c r="T545"/>
  <c r="V545"/>
  <c r="W545"/>
  <c r="X545"/>
  <c r="R337"/>
  <c r="S337"/>
  <c r="T337"/>
  <c r="V337"/>
  <c r="W337"/>
  <c r="X337"/>
  <c r="R144"/>
  <c r="S144"/>
  <c r="T144"/>
  <c r="V144"/>
  <c r="W144"/>
  <c r="X144"/>
  <c r="R115"/>
  <c r="S115"/>
  <c r="T115"/>
  <c r="V115"/>
  <c r="W115"/>
  <c r="X115"/>
  <c r="R106"/>
  <c r="S106"/>
  <c r="T106"/>
  <c r="V106"/>
  <c r="W106"/>
  <c r="X106"/>
  <c r="R120"/>
  <c r="S120"/>
  <c r="T120"/>
  <c r="V120"/>
  <c r="W120"/>
  <c r="X120"/>
  <c r="R168"/>
  <c r="S168"/>
  <c r="T168"/>
  <c r="V168"/>
  <c r="W168"/>
  <c r="X168"/>
  <c r="R251"/>
  <c r="S251"/>
  <c r="T251"/>
  <c r="V251"/>
  <c r="W251"/>
  <c r="X251"/>
  <c r="R384"/>
  <c r="S384"/>
  <c r="T384"/>
  <c r="V384"/>
  <c r="W384"/>
  <c r="X384"/>
  <c r="R663"/>
  <c r="S663"/>
  <c r="T663"/>
  <c r="V663"/>
  <c r="W663"/>
  <c r="X663"/>
  <c r="R1101"/>
  <c r="S1101"/>
  <c r="T1101"/>
  <c r="V1101"/>
  <c r="W1101"/>
  <c r="X1101"/>
  <c r="R2891"/>
  <c r="S2891"/>
  <c r="T2891"/>
  <c r="V2891"/>
  <c r="W2891"/>
  <c r="X2891"/>
  <c r="R2589"/>
  <c r="S2589"/>
  <c r="T2589"/>
  <c r="V2589"/>
  <c r="W2589"/>
  <c r="X2589"/>
  <c r="R1880"/>
  <c r="S1880"/>
  <c r="T1880"/>
  <c r="V1880"/>
  <c r="W1880"/>
  <c r="X1880"/>
  <c r="R1374"/>
  <c r="S1374"/>
  <c r="T1374"/>
  <c r="V1374"/>
  <c r="W1374"/>
  <c r="X1374"/>
  <c r="R883"/>
  <c r="S883"/>
  <c r="T883"/>
  <c r="V883"/>
  <c r="W883"/>
  <c r="X883"/>
  <c r="R503"/>
  <c r="S503"/>
  <c r="T503"/>
  <c r="V503"/>
  <c r="W503"/>
  <c r="X503"/>
  <c r="R310"/>
  <c r="S310"/>
  <c r="T310"/>
  <c r="V310"/>
  <c r="W310"/>
  <c r="X310"/>
  <c r="R191"/>
  <c r="S191"/>
  <c r="T191"/>
  <c r="V191"/>
  <c r="W191"/>
  <c r="X191"/>
  <c r="R119"/>
  <c r="S119"/>
  <c r="T119"/>
  <c r="V119"/>
  <c r="W119"/>
  <c r="X119"/>
  <c r="R84"/>
  <c r="S84"/>
  <c r="T84"/>
  <c r="V84"/>
  <c r="W84"/>
  <c r="X84"/>
  <c r="R79"/>
  <c r="S79"/>
  <c r="T79"/>
  <c r="V79"/>
  <c r="W79"/>
  <c r="X79"/>
  <c r="R87"/>
  <c r="S87"/>
  <c r="T87"/>
  <c r="V87"/>
  <c r="W87"/>
  <c r="X87"/>
  <c r="R126"/>
  <c r="S126"/>
  <c r="T126"/>
  <c r="V126"/>
  <c r="W126"/>
  <c r="X126"/>
  <c r="R197"/>
  <c r="S197"/>
  <c r="T197"/>
  <c r="V197"/>
  <c r="W197"/>
  <c r="X197"/>
  <c r="R327"/>
  <c r="S327"/>
  <c r="T327"/>
  <c r="V327"/>
  <c r="W327"/>
  <c r="X327"/>
  <c r="R539"/>
  <c r="S539"/>
  <c r="T539"/>
  <c r="V539"/>
  <c r="W539"/>
  <c r="X539"/>
  <c r="R948"/>
  <c r="S948"/>
  <c r="T948"/>
  <c r="V948"/>
  <c r="W948"/>
  <c r="X948"/>
  <c r="R1440"/>
  <c r="S1440"/>
  <c r="T1440"/>
  <c r="V1440"/>
  <c r="W1440"/>
  <c r="X1440"/>
  <c r="R1975"/>
  <c r="S1975"/>
  <c r="T1975"/>
  <c r="V1975"/>
  <c r="W1975"/>
  <c r="X1975"/>
  <c r="R2699"/>
  <c r="S2699"/>
  <c r="T2699"/>
  <c r="V2699"/>
  <c r="W2699"/>
  <c r="X2699"/>
  <c r="R2633"/>
  <c r="S2633"/>
  <c r="T2633"/>
  <c r="V2633"/>
  <c r="W2633"/>
  <c r="X2633"/>
  <c r="R1910"/>
  <c r="S1910"/>
  <c r="T1910"/>
  <c r="V1910"/>
  <c r="W1910"/>
  <c r="X1910"/>
  <c r="R1394"/>
  <c r="S1394"/>
  <c r="T1394"/>
  <c r="V1394"/>
  <c r="W1394"/>
  <c r="X1394"/>
  <c r="R895"/>
  <c r="S895"/>
  <c r="T895"/>
  <c r="V895"/>
  <c r="W895"/>
  <c r="X895"/>
  <c r="R509"/>
  <c r="S509"/>
  <c r="T509"/>
  <c r="V509"/>
  <c r="W509"/>
  <c r="X509"/>
  <c r="R309"/>
  <c r="S309"/>
  <c r="T309"/>
  <c r="V309"/>
  <c r="W309"/>
  <c r="X309"/>
  <c r="R189"/>
  <c r="S189"/>
  <c r="T189"/>
  <c r="V189"/>
  <c r="W189"/>
  <c r="X189"/>
  <c r="R117"/>
  <c r="S117"/>
  <c r="T117"/>
  <c r="V117"/>
  <c r="W117"/>
  <c r="X117"/>
  <c r="R82"/>
  <c r="S82"/>
  <c r="T82"/>
  <c r="V82"/>
  <c r="W82"/>
  <c r="X82"/>
  <c r="R74"/>
  <c r="S74"/>
  <c r="T74"/>
  <c r="V74"/>
  <c r="W74"/>
  <c r="X74"/>
  <c r="R81"/>
  <c r="S81"/>
  <c r="T81"/>
  <c r="V81"/>
  <c r="W81"/>
  <c r="X81"/>
  <c r="R113"/>
  <c r="S113"/>
  <c r="T113"/>
  <c r="V113"/>
  <c r="W113"/>
  <c r="X113"/>
  <c r="R299"/>
  <c r="S299"/>
  <c r="T299"/>
  <c r="V299"/>
  <c r="W299"/>
  <c r="X299"/>
  <c r="R489"/>
  <c r="S489"/>
  <c r="T489"/>
  <c r="V489"/>
  <c r="W489"/>
  <c r="X489"/>
  <c r="R864"/>
  <c r="S864"/>
  <c r="T864"/>
  <c r="V864"/>
  <c r="W864"/>
  <c r="X864"/>
  <c r="R1865"/>
  <c r="S1865"/>
  <c r="T1865"/>
  <c r="V1865"/>
  <c r="W1865"/>
  <c r="X1865"/>
  <c r="R2576"/>
  <c r="S2576"/>
  <c r="T2576"/>
  <c r="V2576"/>
  <c r="W2576"/>
  <c r="X2576"/>
  <c r="R2751"/>
  <c r="S2751"/>
  <c r="T2751"/>
  <c r="V2751"/>
  <c r="W2751"/>
  <c r="X2751"/>
  <c r="R2017"/>
  <c r="S2017"/>
  <c r="T2017"/>
  <c r="V2017"/>
  <c r="W2017"/>
  <c r="X2017"/>
  <c r="R1470"/>
  <c r="S1470"/>
  <c r="T1470"/>
  <c r="V1470"/>
  <c r="W1470"/>
  <c r="X1470"/>
  <c r="R980"/>
  <c r="S980"/>
  <c r="T980"/>
  <c r="V980"/>
  <c r="W980"/>
  <c r="X980"/>
  <c r="R560"/>
  <c r="S560"/>
  <c r="T560"/>
  <c r="V560"/>
  <c r="W560"/>
  <c r="X560"/>
  <c r="R205"/>
  <c r="S205"/>
  <c r="T205"/>
  <c r="V205"/>
  <c r="W205"/>
  <c r="X205"/>
  <c r="R90"/>
  <c r="S90"/>
  <c r="T90"/>
  <c r="V90"/>
  <c r="W90"/>
  <c r="X90"/>
  <c r="R78"/>
  <c r="S78"/>
  <c r="T78"/>
  <c r="V78"/>
  <c r="W78"/>
  <c r="X78"/>
  <c r="R186"/>
  <c r="S186"/>
  <c r="T186"/>
  <c r="V186"/>
  <c r="W186"/>
  <c r="X186"/>
  <c r="R300"/>
  <c r="S300"/>
  <c r="T300"/>
  <c r="V300"/>
  <c r="W300"/>
  <c r="X300"/>
  <c r="R480"/>
  <c r="S480"/>
  <c r="T480"/>
  <c r="V480"/>
  <c r="W480"/>
  <c r="X480"/>
  <c r="R855"/>
  <c r="S855"/>
  <c r="T855"/>
  <c r="V855"/>
  <c r="W855"/>
  <c r="X855"/>
  <c r="R1342"/>
  <c r="S1342"/>
  <c r="T1342"/>
  <c r="V1342"/>
  <c r="W1342"/>
  <c r="X1342"/>
  <c r="R1841"/>
  <c r="S1841"/>
  <c r="T1841"/>
  <c r="V1841"/>
  <c r="W1841"/>
  <c r="X1841"/>
  <c r="R2538"/>
  <c r="S2538"/>
  <c r="T2538"/>
  <c r="V2538"/>
  <c r="W2538"/>
  <c r="X2538"/>
  <c r="R2945"/>
  <c r="S2945"/>
  <c r="T2945"/>
  <c r="V2945"/>
  <c r="W2945"/>
  <c r="X2945"/>
  <c r="R2180"/>
  <c r="S2180"/>
  <c r="T2180"/>
  <c r="V2180"/>
  <c r="W2180"/>
  <c r="X2180"/>
  <c r="R1591"/>
  <c r="S1591"/>
  <c r="T1591"/>
  <c r="V1591"/>
  <c r="W1591"/>
  <c r="X1591"/>
  <c r="R1125"/>
  <c r="S1125"/>
  <c r="T1125"/>
  <c r="V1125"/>
  <c r="W1125"/>
  <c r="X1125"/>
  <c r="R685"/>
  <c r="S685"/>
  <c r="T685"/>
  <c r="V685"/>
  <c r="W685"/>
  <c r="X685"/>
  <c r="R255"/>
  <c r="S255"/>
  <c r="T255"/>
  <c r="V255"/>
  <c r="W255"/>
  <c r="X255"/>
  <c r="R172"/>
  <c r="S172"/>
  <c r="T172"/>
  <c r="V172"/>
  <c r="W172"/>
  <c r="X172"/>
  <c r="R121"/>
  <c r="S121"/>
  <c r="T121"/>
  <c r="V121"/>
  <c r="W121"/>
  <c r="X121"/>
  <c r="R526"/>
  <c r="S526"/>
  <c r="T526"/>
  <c r="V526"/>
  <c r="W526"/>
  <c r="X526"/>
  <c r="R899"/>
  <c r="S899"/>
  <c r="T899"/>
  <c r="V899"/>
  <c r="W899"/>
  <c r="X899"/>
  <c r="R1867"/>
  <c r="S1867"/>
  <c r="T1867"/>
  <c r="V1867"/>
  <c r="W1867"/>
  <c r="X1867"/>
  <c r="R2559"/>
  <c r="S2559"/>
  <c r="T2559"/>
  <c r="V2559"/>
  <c r="W2559"/>
  <c r="X2559"/>
  <c r="R3156"/>
  <c r="S3156"/>
  <c r="T3156"/>
  <c r="V3156"/>
  <c r="W3156"/>
  <c r="X3156"/>
  <c r="R2419"/>
  <c r="S2419"/>
  <c r="T2419"/>
  <c r="V2419"/>
  <c r="W2419"/>
  <c r="X2419"/>
  <c r="R1782"/>
  <c r="S1782"/>
  <c r="T1782"/>
  <c r="V1782"/>
  <c r="W1782"/>
  <c r="X1782"/>
  <c r="R1324"/>
  <c r="S1324"/>
  <c r="T1324"/>
  <c r="V1324"/>
  <c r="W1324"/>
  <c r="X1324"/>
  <c r="R867"/>
  <c r="S867"/>
  <c r="T867"/>
  <c r="V867"/>
  <c r="W867"/>
  <c r="X867"/>
  <c r="R528"/>
  <c r="S528"/>
  <c r="T528"/>
  <c r="V528"/>
  <c r="W528"/>
  <c r="X528"/>
  <c r="R342"/>
  <c r="S342"/>
  <c r="T342"/>
  <c r="V342"/>
  <c r="W342"/>
  <c r="X342"/>
  <c r="R244"/>
  <c r="S244"/>
  <c r="T244"/>
  <c r="V244"/>
  <c r="W244"/>
  <c r="X244"/>
  <c r="R185"/>
  <c r="S185"/>
  <c r="T185"/>
  <c r="V185"/>
  <c r="W185"/>
  <c r="X185"/>
  <c r="R629"/>
  <c r="S629"/>
  <c r="T629"/>
  <c r="V629"/>
  <c r="W629"/>
  <c r="X629"/>
  <c r="R1023"/>
  <c r="S1023"/>
  <c r="T1023"/>
  <c r="V1023"/>
  <c r="W1023"/>
  <c r="X1023"/>
  <c r="R1982"/>
  <c r="S1982"/>
  <c r="T1982"/>
  <c r="V1982"/>
  <c r="W1982"/>
  <c r="X1982"/>
  <c r="R2667"/>
  <c r="S2667"/>
  <c r="T2667"/>
  <c r="V2667"/>
  <c r="W2667"/>
  <c r="X2667"/>
  <c r="R2744"/>
  <c r="S2744"/>
  <c r="T2744"/>
  <c r="V2744"/>
  <c r="W2744"/>
  <c r="X2744"/>
  <c r="R2056"/>
  <c r="S2056"/>
  <c r="T2056"/>
  <c r="V2056"/>
  <c r="W2056"/>
  <c r="X2056"/>
  <c r="R1552"/>
  <c r="S1552"/>
  <c r="T1552"/>
  <c r="V1552"/>
  <c r="W1552"/>
  <c r="X1552"/>
  <c r="R1140"/>
  <c r="S1140"/>
  <c r="T1140"/>
  <c r="V1140"/>
  <c r="W1140"/>
  <c r="X1140"/>
  <c r="R747"/>
  <c r="S747"/>
  <c r="T747"/>
  <c r="V747"/>
  <c r="W747"/>
  <c r="X747"/>
  <c r="R352"/>
  <c r="S352"/>
  <c r="T352"/>
  <c r="V352"/>
  <c r="W352"/>
  <c r="X352"/>
  <c r="R519"/>
  <c r="S519"/>
  <c r="T519"/>
  <c r="V519"/>
  <c r="W519"/>
  <c r="X519"/>
  <c r="R803"/>
  <c r="S803"/>
  <c r="T803"/>
  <c r="V803"/>
  <c r="W803"/>
  <c r="X803"/>
  <c r="R1199"/>
  <c r="S1199"/>
  <c r="T1199"/>
  <c r="V1199"/>
  <c r="W1199"/>
  <c r="X1199"/>
  <c r="R3117"/>
  <c r="S3117"/>
  <c r="T3117"/>
  <c r="V3117"/>
  <c r="W3117"/>
  <c r="X3117"/>
  <c r="R2424"/>
  <c r="S2424"/>
  <c r="T2424"/>
  <c r="V2424"/>
  <c r="W2424"/>
  <c r="X2424"/>
  <c r="R1845"/>
  <c r="S1845"/>
  <c r="T1845"/>
  <c r="V1845"/>
  <c r="W1845"/>
  <c r="X1845"/>
  <c r="R1438"/>
  <c r="S1438"/>
  <c r="T1438"/>
  <c r="V1438"/>
  <c r="W1438"/>
  <c r="X1438"/>
  <c r="R1084"/>
  <c r="S1084"/>
  <c r="T1084"/>
  <c r="V1084"/>
  <c r="W1084"/>
  <c r="X1084"/>
  <c r="R751"/>
  <c r="S751"/>
  <c r="T751"/>
  <c r="V751"/>
  <c r="W751"/>
  <c r="X751"/>
  <c r="R540"/>
  <c r="S540"/>
  <c r="T540"/>
  <c r="V540"/>
  <c r="W540"/>
  <c r="X540"/>
  <c r="R2885"/>
  <c r="S2885"/>
  <c r="T2885"/>
  <c r="V2885"/>
  <c r="W2885"/>
  <c r="X2885"/>
  <c r="R2257"/>
  <c r="S2257"/>
  <c r="T2257"/>
  <c r="V2257"/>
  <c r="W2257"/>
  <c r="X2257"/>
  <c r="R1771"/>
  <c r="S1771"/>
  <c r="T1771"/>
  <c r="V1771"/>
  <c r="W1771"/>
  <c r="X1771"/>
  <c r="R1429"/>
  <c r="S1429"/>
  <c r="T1429"/>
  <c r="V1429"/>
  <c r="W1429"/>
  <c r="X1429"/>
  <c r="R1129"/>
  <c r="S1129"/>
  <c r="T1129"/>
  <c r="V1129"/>
  <c r="W1129"/>
  <c r="X1129"/>
  <c r="R875"/>
  <c r="S875"/>
  <c r="T875"/>
  <c r="V875"/>
  <c r="W875"/>
  <c r="X875"/>
  <c r="R721"/>
  <c r="S721"/>
  <c r="T721"/>
  <c r="V721"/>
  <c r="W721"/>
  <c r="X721"/>
  <c r="R641"/>
  <c r="S641"/>
  <c r="T641"/>
  <c r="V641"/>
  <c r="W641"/>
  <c r="X641"/>
  <c r="R631"/>
  <c r="S631"/>
  <c r="T631"/>
  <c r="V631"/>
  <c r="W631"/>
  <c r="X631"/>
  <c r="R2780"/>
  <c r="S2780"/>
  <c r="T2780"/>
  <c r="V2780"/>
  <c r="W2780"/>
  <c r="X2780"/>
  <c r="R2228"/>
  <c r="S2228"/>
  <c r="T2228"/>
  <c r="V2228"/>
  <c r="W2228"/>
  <c r="X2228"/>
  <c r="R1815"/>
  <c r="S1815"/>
  <c r="T1815"/>
  <c r="V1815"/>
  <c r="W1815"/>
  <c r="X1815"/>
  <c r="R1522"/>
  <c r="S1522"/>
  <c r="T1522"/>
  <c r="V1522"/>
  <c r="W1522"/>
  <c r="X1522"/>
  <c r="R1142"/>
  <c r="S1142"/>
  <c r="T1142"/>
  <c r="V1142"/>
  <c r="W1142"/>
  <c r="X1142"/>
  <c r="R1053"/>
  <c r="S1053"/>
  <c r="T1053"/>
  <c r="V1053"/>
  <c r="W1053"/>
  <c r="X1053"/>
  <c r="R1030"/>
  <c r="S1030"/>
  <c r="T1030"/>
  <c r="V1030"/>
  <c r="W1030"/>
  <c r="X1030"/>
  <c r="R2813"/>
  <c r="S2813"/>
  <c r="T2813"/>
  <c r="V2813"/>
  <c r="W2813"/>
  <c r="X2813"/>
  <c r="R2334"/>
  <c r="S2334"/>
  <c r="T2334"/>
  <c r="V2334"/>
  <c r="W2334"/>
  <c r="X2334"/>
  <c r="R1986"/>
  <c r="S1986"/>
  <c r="T1986"/>
  <c r="V1986"/>
  <c r="W1986"/>
  <c r="X1986"/>
  <c r="R2986"/>
  <c r="S2986"/>
  <c r="T2986"/>
  <c r="V2986"/>
  <c r="W2986"/>
  <c r="X2986"/>
  <c r="R2584"/>
  <c r="S2584"/>
  <c r="T2584"/>
  <c r="V2584"/>
  <c r="W2584"/>
  <c r="X2584"/>
  <c r="R2297"/>
  <c r="S2297"/>
  <c r="T2297"/>
  <c r="V2297"/>
  <c r="W2297"/>
  <c r="X2297"/>
  <c r="R2720"/>
  <c r="S2720"/>
  <c r="T2720"/>
  <c r="V2720"/>
  <c r="W2720"/>
  <c r="X2720"/>
  <c r="R2851"/>
  <c r="S2851"/>
  <c r="T2851"/>
  <c r="V2851"/>
  <c r="W2851"/>
  <c r="X2851"/>
  <c r="R3050"/>
  <c r="S3050"/>
  <c r="T3050"/>
  <c r="V3050"/>
  <c r="W3050"/>
  <c r="X3050"/>
  <c r="R2075"/>
  <c r="S2075"/>
  <c r="T2075"/>
  <c r="V2075"/>
  <c r="W2075"/>
  <c r="X2075"/>
  <c r="R2051"/>
  <c r="S2051"/>
  <c r="T2051"/>
  <c r="V2051"/>
  <c r="W2051"/>
  <c r="X2051"/>
  <c r="R2166"/>
  <c r="S2166"/>
  <c r="T2166"/>
  <c r="V2166"/>
  <c r="W2166"/>
  <c r="X2166"/>
  <c r="R2356"/>
  <c r="S2356"/>
  <c r="T2356"/>
  <c r="V2356"/>
  <c r="W2356"/>
  <c r="X2356"/>
  <c r="R2651"/>
  <c r="S2651"/>
  <c r="T2651"/>
  <c r="V2651"/>
  <c r="W2651"/>
  <c r="X2651"/>
  <c r="R1621"/>
  <c r="S1621"/>
  <c r="T1621"/>
  <c r="V1621"/>
  <c r="W1621"/>
  <c r="X1621"/>
  <c r="R1786"/>
  <c r="S1786"/>
  <c r="T1786"/>
  <c r="V1786"/>
  <c r="W1786"/>
  <c r="X1786"/>
  <c r="R2040"/>
  <c r="S2040"/>
  <c r="T2040"/>
  <c r="V2040"/>
  <c r="W2040"/>
  <c r="X2040"/>
  <c r="R2397"/>
  <c r="S2397"/>
  <c r="T2397"/>
  <c r="V2397"/>
  <c r="W2397"/>
  <c r="X2397"/>
  <c r="R2862"/>
  <c r="S2862"/>
  <c r="T2862"/>
  <c r="V2862"/>
  <c r="W2862"/>
  <c r="X2862"/>
  <c r="R1173"/>
  <c r="S1173"/>
  <c r="T1173"/>
  <c r="V1173"/>
  <c r="W1173"/>
  <c r="X1173"/>
  <c r="R1107"/>
  <c r="S1107"/>
  <c r="T1107"/>
  <c r="V1107"/>
  <c r="W1107"/>
  <c r="X1107"/>
  <c r="R1213"/>
  <c r="S1213"/>
  <c r="T1213"/>
  <c r="V1213"/>
  <c r="W1213"/>
  <c r="X1213"/>
  <c r="R1359"/>
  <c r="S1359"/>
  <c r="T1359"/>
  <c r="V1359"/>
  <c r="W1359"/>
  <c r="X1359"/>
  <c r="R1567"/>
  <c r="S1567"/>
  <c r="T1567"/>
  <c r="V1567"/>
  <c r="W1567"/>
  <c r="X1567"/>
  <c r="R1850"/>
  <c r="S1850"/>
  <c r="T1850"/>
  <c r="V1850"/>
  <c r="W1850"/>
  <c r="X1850"/>
  <c r="R2279"/>
  <c r="S2279"/>
  <c r="T2279"/>
  <c r="V2279"/>
  <c r="W2279"/>
  <c r="X2279"/>
  <c r="R2819"/>
  <c r="S2819"/>
  <c r="T2819"/>
  <c r="V2819"/>
  <c r="W2819"/>
  <c r="X2819"/>
  <c r="R2244"/>
  <c r="S2244"/>
  <c r="T2244"/>
  <c r="V2244"/>
  <c r="W2244"/>
  <c r="X2244"/>
  <c r="R1161"/>
  <c r="S1161"/>
  <c r="T1161"/>
  <c r="V1161"/>
  <c r="W1161"/>
  <c r="X1161"/>
  <c r="R919"/>
  <c r="S919"/>
  <c r="T919"/>
  <c r="V919"/>
  <c r="W919"/>
  <c r="X919"/>
  <c r="R769"/>
  <c r="S769"/>
  <c r="T769"/>
  <c r="V769"/>
  <c r="W769"/>
  <c r="X769"/>
  <c r="R706"/>
  <c r="S706"/>
  <c r="T706"/>
  <c r="V706"/>
  <c r="W706"/>
  <c r="X706"/>
  <c r="R715"/>
  <c r="S715"/>
  <c r="T715"/>
  <c r="V715"/>
  <c r="W715"/>
  <c r="X715"/>
  <c r="R782"/>
  <c r="S782"/>
  <c r="T782"/>
  <c r="V782"/>
  <c r="W782"/>
  <c r="X782"/>
  <c r="R940"/>
  <c r="S940"/>
  <c r="T940"/>
  <c r="V940"/>
  <c r="W940"/>
  <c r="X940"/>
  <c r="R1184"/>
  <c r="S1184"/>
  <c r="T1184"/>
  <c r="V1184"/>
  <c r="W1184"/>
  <c r="X1184"/>
  <c r="R1467"/>
  <c r="S1467"/>
  <c r="T1467"/>
  <c r="V1467"/>
  <c r="W1467"/>
  <c r="X1467"/>
  <c r="R1813"/>
  <c r="S1813"/>
  <c r="T1813"/>
  <c r="V1813"/>
  <c r="W1813"/>
  <c r="X1813"/>
  <c r="R2303"/>
  <c r="S2303"/>
  <c r="T2303"/>
  <c r="V2303"/>
  <c r="W2303"/>
  <c r="X2303"/>
  <c r="R2930"/>
  <c r="S2930"/>
  <c r="T2930"/>
  <c r="V2930"/>
  <c r="W2930"/>
  <c r="X2930"/>
  <c r="R2521"/>
  <c r="S2521"/>
  <c r="T2521"/>
  <c r="V2521"/>
  <c r="W2521"/>
  <c r="X2521"/>
  <c r="R1931"/>
  <c r="S1931"/>
  <c r="T1931"/>
  <c r="V1931"/>
  <c r="W1931"/>
  <c r="X1931"/>
  <c r="R1157"/>
  <c r="S1157"/>
  <c r="T1157"/>
  <c r="V1157"/>
  <c r="W1157"/>
  <c r="X1157"/>
  <c r="R613"/>
  <c r="S613"/>
  <c r="T613"/>
  <c r="V613"/>
  <c r="W613"/>
  <c r="X613"/>
  <c r="R476"/>
  <c r="S476"/>
  <c r="T476"/>
  <c r="V476"/>
  <c r="W476"/>
  <c r="X476"/>
  <c r="R406"/>
  <c r="S406"/>
  <c r="T406"/>
  <c r="V406"/>
  <c r="W406"/>
  <c r="X406"/>
  <c r="R401"/>
  <c r="S401"/>
  <c r="T401"/>
  <c r="V401"/>
  <c r="W401"/>
  <c r="X401"/>
  <c r="R463"/>
  <c r="S463"/>
  <c r="T463"/>
  <c r="V463"/>
  <c r="W463"/>
  <c r="X463"/>
  <c r="R596"/>
  <c r="S596"/>
  <c r="T596"/>
  <c r="V596"/>
  <c r="W596"/>
  <c r="X596"/>
  <c r="R816"/>
  <c r="S816"/>
  <c r="T816"/>
  <c r="V816"/>
  <c r="W816"/>
  <c r="X816"/>
  <c r="R1120"/>
  <c r="S1120"/>
  <c r="T1120"/>
  <c r="V1120"/>
  <c r="W1120"/>
  <c r="X1120"/>
  <c r="R1477"/>
  <c r="S1477"/>
  <c r="T1477"/>
  <c r="V1477"/>
  <c r="W1477"/>
  <c r="X1477"/>
  <c r="R1878"/>
  <c r="S1878"/>
  <c r="T1878"/>
  <c r="V1878"/>
  <c r="W1878"/>
  <c r="X1878"/>
  <c r="R2460"/>
  <c r="S2460"/>
  <c r="T2460"/>
  <c r="V2460"/>
  <c r="W2460"/>
  <c r="X2460"/>
  <c r="R3130"/>
  <c r="S3130"/>
  <c r="T3130"/>
  <c r="V3130"/>
  <c r="W3130"/>
  <c r="X3130"/>
  <c r="R2990"/>
  <c r="S2990"/>
  <c r="T2990"/>
  <c r="V2990"/>
  <c r="W2990"/>
  <c r="X2990"/>
  <c r="R2271"/>
  <c r="S2271"/>
  <c r="T2271"/>
  <c r="V2271"/>
  <c r="W2271"/>
  <c r="X2271"/>
  <c r="R1708"/>
  <c r="S1708"/>
  <c r="T1708"/>
  <c r="V1708"/>
  <c r="W1708"/>
  <c r="X1708"/>
  <c r="R1306"/>
  <c r="S1306"/>
  <c r="T1306"/>
  <c r="V1306"/>
  <c r="W1306"/>
  <c r="X1306"/>
  <c r="R891"/>
  <c r="S891"/>
  <c r="T891"/>
  <c r="V891"/>
  <c r="W891"/>
  <c r="X891"/>
  <c r="R597"/>
  <c r="S597"/>
  <c r="T597"/>
  <c r="V597"/>
  <c r="W597"/>
  <c r="X597"/>
  <c r="R279"/>
  <c r="S279"/>
  <c r="T279"/>
  <c r="V279"/>
  <c r="W279"/>
  <c r="X279"/>
  <c r="R318"/>
  <c r="S318"/>
  <c r="T318"/>
  <c r="V318"/>
  <c r="W318"/>
  <c r="X318"/>
  <c r="R381"/>
  <c r="S381"/>
  <c r="T381"/>
  <c r="V381"/>
  <c r="W381"/>
  <c r="X381"/>
  <c r="R530"/>
  <c r="S530"/>
  <c r="T530"/>
  <c r="V530"/>
  <c r="W530"/>
  <c r="X530"/>
  <c r="R807"/>
  <c r="S807"/>
  <c r="T807"/>
  <c r="V807"/>
  <c r="W807"/>
  <c r="X807"/>
  <c r="R1179"/>
  <c r="S1179"/>
  <c r="T1179"/>
  <c r="V1179"/>
  <c r="W1179"/>
  <c r="X1179"/>
  <c r="R1578"/>
  <c r="S1578"/>
  <c r="T1578"/>
  <c r="V1578"/>
  <c r="W1578"/>
  <c r="X1578"/>
  <c r="R2091"/>
  <c r="S2091"/>
  <c r="T2091"/>
  <c r="V2091"/>
  <c r="W2091"/>
  <c r="X2091"/>
  <c r="R2775"/>
  <c r="S2775"/>
  <c r="T2775"/>
  <c r="V2775"/>
  <c r="W2775"/>
  <c r="X2775"/>
  <c r="R2818"/>
  <c r="S2818"/>
  <c r="T2818"/>
  <c r="V2818"/>
  <c r="W2818"/>
  <c r="X2818"/>
  <c r="R2102"/>
  <c r="S2102"/>
  <c r="T2102"/>
  <c r="V2102"/>
  <c r="W2102"/>
  <c r="X2102"/>
  <c r="R1561"/>
  <c r="S1561"/>
  <c r="T1561"/>
  <c r="V1561"/>
  <c r="W1561"/>
  <c r="X1561"/>
  <c r="R1130"/>
  <c r="S1130"/>
  <c r="T1130"/>
  <c r="V1130"/>
  <c r="W1130"/>
  <c r="X1130"/>
  <c r="R724"/>
  <c r="S724"/>
  <c r="T724"/>
  <c r="V724"/>
  <c r="W724"/>
  <c r="X724"/>
  <c r="R430"/>
  <c r="S430"/>
  <c r="T430"/>
  <c r="V430"/>
  <c r="W430"/>
  <c r="X430"/>
  <c r="R319"/>
  <c r="S319"/>
  <c r="T319"/>
  <c r="V319"/>
  <c r="W319"/>
  <c r="X319"/>
  <c r="R234"/>
  <c r="S234"/>
  <c r="T234"/>
  <c r="V234"/>
  <c r="W234"/>
  <c r="X234"/>
  <c r="R188"/>
  <c r="S188"/>
  <c r="T188"/>
  <c r="V188"/>
  <c r="W188"/>
  <c r="X188"/>
  <c r="R206"/>
  <c r="S206"/>
  <c r="T206"/>
  <c r="V206"/>
  <c r="W206"/>
  <c r="X206"/>
  <c r="R266"/>
  <c r="S266"/>
  <c r="T266"/>
  <c r="V266"/>
  <c r="W266"/>
  <c r="X266"/>
  <c r="R366"/>
  <c r="S366"/>
  <c r="T366"/>
  <c r="V366"/>
  <c r="W366"/>
  <c r="X366"/>
  <c r="R565"/>
  <c r="S565"/>
  <c r="T565"/>
  <c r="V565"/>
  <c r="W565"/>
  <c r="X565"/>
  <c r="R911"/>
  <c r="S911"/>
  <c r="T911"/>
  <c r="V911"/>
  <c r="W911"/>
  <c r="X911"/>
  <c r="R1355"/>
  <c r="S1355"/>
  <c r="T1355"/>
  <c r="V1355"/>
  <c r="W1355"/>
  <c r="X1355"/>
  <c r="R1811"/>
  <c r="S1811"/>
  <c r="T1811"/>
  <c r="V1811"/>
  <c r="W1811"/>
  <c r="X1811"/>
  <c r="R2446"/>
  <c r="S2446"/>
  <c r="T2446"/>
  <c r="V2446"/>
  <c r="W2446"/>
  <c r="X2446"/>
  <c r="R3167"/>
  <c r="S3167"/>
  <c r="T3167"/>
  <c r="V3167"/>
  <c r="W3167"/>
  <c r="X3167"/>
  <c r="R2717"/>
  <c r="S2717"/>
  <c r="T2717"/>
  <c r="V2717"/>
  <c r="W2717"/>
  <c r="X2717"/>
  <c r="R2004"/>
  <c r="S2004"/>
  <c r="T2004"/>
  <c r="V2004"/>
  <c r="W2004"/>
  <c r="X2004"/>
  <c r="R1481"/>
  <c r="S1481"/>
  <c r="T1481"/>
  <c r="V1481"/>
  <c r="W1481"/>
  <c r="X1481"/>
  <c r="R1018"/>
  <c r="S1018"/>
  <c r="T1018"/>
  <c r="V1018"/>
  <c r="W1018"/>
  <c r="X1018"/>
  <c r="R617"/>
  <c r="S617"/>
  <c r="T617"/>
  <c r="V617"/>
  <c r="W617"/>
  <c r="X617"/>
  <c r="R371"/>
  <c r="S371"/>
  <c r="T371"/>
  <c r="V371"/>
  <c r="W371"/>
  <c r="X371"/>
  <c r="R249"/>
  <c r="S249"/>
  <c r="T249"/>
  <c r="V249"/>
  <c r="W249"/>
  <c r="X249"/>
  <c r="R177"/>
  <c r="S177"/>
  <c r="T177"/>
  <c r="V177"/>
  <c r="W177"/>
  <c r="X177"/>
  <c r="R132"/>
  <c r="S132"/>
  <c r="T132"/>
  <c r="V132"/>
  <c r="W132"/>
  <c r="X132"/>
  <c r="R127"/>
  <c r="S127"/>
  <c r="T127"/>
  <c r="V127"/>
  <c r="W127"/>
  <c r="X127"/>
  <c r="R139"/>
  <c r="S139"/>
  <c r="T139"/>
  <c r="V139"/>
  <c r="W139"/>
  <c r="X139"/>
  <c r="R193"/>
  <c r="S193"/>
  <c r="T193"/>
  <c r="V193"/>
  <c r="W193"/>
  <c r="X193"/>
  <c r="R284"/>
  <c r="S284"/>
  <c r="T284"/>
  <c r="V284"/>
  <c r="W284"/>
  <c r="X284"/>
  <c r="R407"/>
  <c r="S407"/>
  <c r="T407"/>
  <c r="V407"/>
  <c r="W407"/>
  <c r="X407"/>
  <c r="R725"/>
  <c r="S725"/>
  <c r="T725"/>
  <c r="V725"/>
  <c r="W725"/>
  <c r="X725"/>
  <c r="R1166"/>
  <c r="S1166"/>
  <c r="T1166"/>
  <c r="V1166"/>
  <c r="W1166"/>
  <c r="X1166"/>
  <c r="R1614"/>
  <c r="S1614"/>
  <c r="T1614"/>
  <c r="V1614"/>
  <c r="W1614"/>
  <c r="X1614"/>
  <c r="R2206"/>
  <c r="S2206"/>
  <c r="T2206"/>
  <c r="V2206"/>
  <c r="W2206"/>
  <c r="X2206"/>
  <c r="R2961"/>
  <c r="S2961"/>
  <c r="T2961"/>
  <c r="V2961"/>
  <c r="W2961"/>
  <c r="X2961"/>
  <c r="R2682"/>
  <c r="S2682"/>
  <c r="T2682"/>
  <c r="V2682"/>
  <c r="W2682"/>
  <c r="X2682"/>
  <c r="R1971"/>
  <c r="S1971"/>
  <c r="T1971"/>
  <c r="V1971"/>
  <c r="W1971"/>
  <c r="X1971"/>
  <c r="R959"/>
  <c r="S959"/>
  <c r="T959"/>
  <c r="V959"/>
  <c r="W959"/>
  <c r="X959"/>
  <c r="R556"/>
  <c r="S556"/>
  <c r="T556"/>
  <c r="V556"/>
  <c r="W556"/>
  <c r="X556"/>
  <c r="R341"/>
  <c r="S341"/>
  <c r="T341"/>
  <c r="V341"/>
  <c r="W341"/>
  <c r="X341"/>
  <c r="R219"/>
  <c r="S219"/>
  <c r="T219"/>
  <c r="V219"/>
  <c r="W219"/>
  <c r="X219"/>
  <c r="R140"/>
  <c r="S140"/>
  <c r="T140"/>
  <c r="V140"/>
  <c r="W140"/>
  <c r="X140"/>
  <c r="R110"/>
  <c r="S110"/>
  <c r="T110"/>
  <c r="V110"/>
  <c r="W110"/>
  <c r="X110"/>
  <c r="R98"/>
  <c r="S98"/>
  <c r="T98"/>
  <c r="V98"/>
  <c r="W98"/>
  <c r="X98"/>
  <c r="R111"/>
  <c r="S111"/>
  <c r="T111"/>
  <c r="V111"/>
  <c r="W111"/>
  <c r="X111"/>
  <c r="R150"/>
  <c r="S150"/>
  <c r="T150"/>
  <c r="V150"/>
  <c r="W150"/>
  <c r="X150"/>
  <c r="R229"/>
  <c r="S229"/>
  <c r="T229"/>
  <c r="V229"/>
  <c r="W229"/>
  <c r="X229"/>
  <c r="R356"/>
  <c r="S356"/>
  <c r="T356"/>
  <c r="V356"/>
  <c r="W356"/>
  <c r="X356"/>
  <c r="R601"/>
  <c r="S601"/>
  <c r="T601"/>
  <c r="V601"/>
  <c r="W601"/>
  <c r="X601"/>
  <c r="R1020"/>
  <c r="S1020"/>
  <c r="T1020"/>
  <c r="V1020"/>
  <c r="W1020"/>
  <c r="X1020"/>
  <c r="R1495"/>
  <c r="S1495"/>
  <c r="T1495"/>
  <c r="V1495"/>
  <c r="W1495"/>
  <c r="X1495"/>
  <c r="R2037"/>
  <c r="S2037"/>
  <c r="T2037"/>
  <c r="V2037"/>
  <c r="W2037"/>
  <c r="X2037"/>
  <c r="R2777"/>
  <c r="S2777"/>
  <c r="T2777"/>
  <c r="V2777"/>
  <c r="W2777"/>
  <c r="X2777"/>
  <c r="R2732"/>
  <c r="S2732"/>
  <c r="T2732"/>
  <c r="V2732"/>
  <c r="W2732"/>
  <c r="X2732"/>
  <c r="R2000"/>
  <c r="S2000"/>
  <c r="T2000"/>
  <c r="V2000"/>
  <c r="W2000"/>
  <c r="X2000"/>
  <c r="R1460"/>
  <c r="S1460"/>
  <c r="T1460"/>
  <c r="V1460"/>
  <c r="W1460"/>
  <c r="X1460"/>
  <c r="R976"/>
  <c r="S976"/>
  <c r="T976"/>
  <c r="V976"/>
  <c r="W976"/>
  <c r="X976"/>
  <c r="R570"/>
  <c r="S570"/>
  <c r="T570"/>
  <c r="V570"/>
  <c r="W570"/>
  <c r="X570"/>
  <c r="R340"/>
  <c r="S340"/>
  <c r="T340"/>
  <c r="V340"/>
  <c r="W340"/>
  <c r="X340"/>
  <c r="R210"/>
  <c r="S210"/>
  <c r="T210"/>
  <c r="V210"/>
  <c r="W210"/>
  <c r="X210"/>
  <c r="R135"/>
  <c r="S135"/>
  <c r="T135"/>
  <c r="V135"/>
  <c r="W135"/>
  <c r="X135"/>
  <c r="R102"/>
  <c r="S102"/>
  <c r="T102"/>
  <c r="V102"/>
  <c r="W102"/>
  <c r="X102"/>
  <c r="R85"/>
  <c r="S85"/>
  <c r="T85"/>
  <c r="V85"/>
  <c r="W85"/>
  <c r="X85"/>
  <c r="R99"/>
  <c r="S99"/>
  <c r="T99"/>
  <c r="V99"/>
  <c r="W99"/>
  <c r="X99"/>
  <c r="R130"/>
  <c r="S130"/>
  <c r="T130"/>
  <c r="V130"/>
  <c r="W130"/>
  <c r="X130"/>
  <c r="R204"/>
  <c r="S204"/>
  <c r="T204"/>
  <c r="V204"/>
  <c r="W204"/>
  <c r="X204"/>
  <c r="R329"/>
  <c r="S329"/>
  <c r="T329"/>
  <c r="V329"/>
  <c r="W329"/>
  <c r="X329"/>
  <c r="R536"/>
  <c r="S536"/>
  <c r="T536"/>
  <c r="V536"/>
  <c r="W536"/>
  <c r="X536"/>
  <c r="R932"/>
  <c r="S932"/>
  <c r="T932"/>
  <c r="V932"/>
  <c r="W932"/>
  <c r="X932"/>
  <c r="R1419"/>
  <c r="S1419"/>
  <c r="T1419"/>
  <c r="V1419"/>
  <c r="W1419"/>
  <c r="X1419"/>
  <c r="R1941"/>
  <c r="S1941"/>
  <c r="T1941"/>
  <c r="V1941"/>
  <c r="W1941"/>
  <c r="X1941"/>
  <c r="R2647"/>
  <c r="S2647"/>
  <c r="T2647"/>
  <c r="V2647"/>
  <c r="W2647"/>
  <c r="X2647"/>
  <c r="R2849"/>
  <c r="S2849"/>
  <c r="T2849"/>
  <c r="V2849"/>
  <c r="W2849"/>
  <c r="X2849"/>
  <c r="R2094"/>
  <c r="S2094"/>
  <c r="T2094"/>
  <c r="V2094"/>
  <c r="W2094"/>
  <c r="X2094"/>
  <c r="R1533"/>
  <c r="S1533"/>
  <c r="T1533"/>
  <c r="V1533"/>
  <c r="W1533"/>
  <c r="X1533"/>
  <c r="R1072"/>
  <c r="S1072"/>
  <c r="T1072"/>
  <c r="V1072"/>
  <c r="W1072"/>
  <c r="X1072"/>
  <c r="R632"/>
  <c r="S632"/>
  <c r="T632"/>
  <c r="V632"/>
  <c r="W632"/>
  <c r="X632"/>
  <c r="R369"/>
  <c r="S369"/>
  <c r="T369"/>
  <c r="V369"/>
  <c r="W369"/>
  <c r="X369"/>
  <c r="R241"/>
  <c r="S241"/>
  <c r="T241"/>
  <c r="V241"/>
  <c r="W241"/>
  <c r="X241"/>
  <c r="R157"/>
  <c r="S157"/>
  <c r="T157"/>
  <c r="V157"/>
  <c r="W157"/>
  <c r="X157"/>
  <c r="R114"/>
  <c r="S114"/>
  <c r="T114"/>
  <c r="V114"/>
  <c r="W114"/>
  <c r="X114"/>
  <c r="R97"/>
  <c r="S97"/>
  <c r="T97"/>
  <c r="V97"/>
  <c r="W97"/>
  <c r="X97"/>
  <c r="R108"/>
  <c r="S108"/>
  <c r="T108"/>
  <c r="V108"/>
  <c r="W108"/>
  <c r="X108"/>
  <c r="R918"/>
  <c r="S918"/>
  <c r="T918"/>
  <c r="V918"/>
  <c r="W918"/>
  <c r="X918"/>
  <c r="R1395"/>
  <c r="S1395"/>
  <c r="T1395"/>
  <c r="V1395"/>
  <c r="W1395"/>
  <c r="X1395"/>
  <c r="R1902"/>
  <c r="S1902"/>
  <c r="T1902"/>
  <c r="V1902"/>
  <c r="W1902"/>
  <c r="X1902"/>
  <c r="R2601"/>
  <c r="S2601"/>
  <c r="T2601"/>
  <c r="V2601"/>
  <c r="W2601"/>
  <c r="X2601"/>
  <c r="R3024"/>
  <c r="S3024"/>
  <c r="T3024"/>
  <c r="V3024"/>
  <c r="W3024"/>
  <c r="X3024"/>
  <c r="R2260"/>
  <c r="S2260"/>
  <c r="T2260"/>
  <c r="V2260"/>
  <c r="W2260"/>
  <c r="X2260"/>
  <c r="R1656"/>
  <c r="S1656"/>
  <c r="T1656"/>
  <c r="V1656"/>
  <c r="W1656"/>
  <c r="X1656"/>
  <c r="R1208"/>
  <c r="S1208"/>
  <c r="T1208"/>
  <c r="V1208"/>
  <c r="W1208"/>
  <c r="X1208"/>
  <c r="R749"/>
  <c r="S749"/>
  <c r="T749"/>
  <c r="V749"/>
  <c r="W749"/>
  <c r="X749"/>
  <c r="R427"/>
  <c r="S427"/>
  <c r="T427"/>
  <c r="V427"/>
  <c r="W427"/>
  <c r="X427"/>
  <c r="R294"/>
  <c r="S294"/>
  <c r="T294"/>
  <c r="V294"/>
  <c r="W294"/>
  <c r="X294"/>
  <c r="R195"/>
  <c r="S195"/>
  <c r="T195"/>
  <c r="V195"/>
  <c r="W195"/>
  <c r="X195"/>
  <c r="R142"/>
  <c r="S142"/>
  <c r="T142"/>
  <c r="V142"/>
  <c r="W142"/>
  <c r="X142"/>
  <c r="R125"/>
  <c r="S125"/>
  <c r="T125"/>
  <c r="V125"/>
  <c r="W125"/>
  <c r="X125"/>
  <c r="R586"/>
  <c r="S586"/>
  <c r="T586"/>
  <c r="V586"/>
  <c r="W586"/>
  <c r="X586"/>
  <c r="R963"/>
  <c r="S963"/>
  <c r="T963"/>
  <c r="V963"/>
  <c r="W963"/>
  <c r="X963"/>
  <c r="R1437"/>
  <c r="S1437"/>
  <c r="T1437"/>
  <c r="V1437"/>
  <c r="W1437"/>
  <c r="X1437"/>
  <c r="R1945"/>
  <c r="S1945"/>
  <c r="T1945"/>
  <c r="V1945"/>
  <c r="W1945"/>
  <c r="X1945"/>
  <c r="R2505"/>
  <c r="S2505"/>
  <c r="T2505"/>
  <c r="V2505"/>
  <c r="W2505"/>
  <c r="X2505"/>
  <c r="R1847"/>
  <c r="S1847"/>
  <c r="T1847"/>
  <c r="V1847"/>
  <c r="W1847"/>
  <c r="X1847"/>
  <c r="R1382"/>
  <c r="S1382"/>
  <c r="T1382"/>
  <c r="V1382"/>
  <c r="W1382"/>
  <c r="X1382"/>
  <c r="R946"/>
  <c r="S946"/>
  <c r="T946"/>
  <c r="V946"/>
  <c r="W946"/>
  <c r="X946"/>
  <c r="R592"/>
  <c r="S592"/>
  <c r="T592"/>
  <c r="V592"/>
  <c r="W592"/>
  <c r="X592"/>
  <c r="R380"/>
  <c r="S380"/>
  <c r="T380"/>
  <c r="V380"/>
  <c r="W380"/>
  <c r="X380"/>
  <c r="R271"/>
  <c r="S271"/>
  <c r="T271"/>
  <c r="V271"/>
  <c r="W271"/>
  <c r="X271"/>
  <c r="R689"/>
  <c r="S689"/>
  <c r="T689"/>
  <c r="V689"/>
  <c r="W689"/>
  <c r="X689"/>
  <c r="R1094"/>
  <c r="S1094"/>
  <c r="T1094"/>
  <c r="V1094"/>
  <c r="W1094"/>
  <c r="X1094"/>
  <c r="R2042"/>
  <c r="S2042"/>
  <c r="T2042"/>
  <c r="V2042"/>
  <c r="W2042"/>
  <c r="X2042"/>
  <c r="R2742"/>
  <c r="S2742"/>
  <c r="T2742"/>
  <c r="V2742"/>
  <c r="W2742"/>
  <c r="X2742"/>
  <c r="R2833"/>
  <c r="S2833"/>
  <c r="T2833"/>
  <c r="V2833"/>
  <c r="W2833"/>
  <c r="X2833"/>
  <c r="R2144"/>
  <c r="S2144"/>
  <c r="T2144"/>
  <c r="V2144"/>
  <c r="W2144"/>
  <c r="X2144"/>
  <c r="R1612"/>
  <c r="S1612"/>
  <c r="T1612"/>
  <c r="V1612"/>
  <c r="W1612"/>
  <c r="X1612"/>
  <c r="R1221"/>
  <c r="S1221"/>
  <c r="T1221"/>
  <c r="V1221"/>
  <c r="W1221"/>
  <c r="X1221"/>
  <c r="R827"/>
  <c r="S827"/>
  <c r="T827"/>
  <c r="V827"/>
  <c r="W827"/>
  <c r="X827"/>
  <c r="R541"/>
  <c r="S541"/>
  <c r="T541"/>
  <c r="V541"/>
  <c r="W541"/>
  <c r="X541"/>
  <c r="R385"/>
  <c r="S385"/>
  <c r="T385"/>
  <c r="V385"/>
  <c r="W385"/>
  <c r="X385"/>
  <c r="R569"/>
  <c r="S569"/>
  <c r="T569"/>
  <c r="V569"/>
  <c r="W569"/>
  <c r="X569"/>
  <c r="R2213"/>
  <c r="S2213"/>
  <c r="T2213"/>
  <c r="V2213"/>
  <c r="W2213"/>
  <c r="X2213"/>
  <c r="R3174"/>
  <c r="S3174"/>
  <c r="T3174"/>
  <c r="V3174"/>
  <c r="W3174"/>
  <c r="X3174"/>
  <c r="R2514"/>
  <c r="S2514"/>
  <c r="T2514"/>
  <c r="V2514"/>
  <c r="W2514"/>
  <c r="X2514"/>
  <c r="R1919"/>
  <c r="S1919"/>
  <c r="T1919"/>
  <c r="V1919"/>
  <c r="W1919"/>
  <c r="X1919"/>
  <c r="R1497"/>
  <c r="S1497"/>
  <c r="T1497"/>
  <c r="V1497"/>
  <c r="W1497"/>
  <c r="X1497"/>
  <c r="R1149"/>
  <c r="S1149"/>
  <c r="T1149"/>
  <c r="V1149"/>
  <c r="W1149"/>
  <c r="X1149"/>
  <c r="R832"/>
  <c r="S832"/>
  <c r="T832"/>
  <c r="V832"/>
  <c r="W832"/>
  <c r="X832"/>
  <c r="R607"/>
  <c r="S607"/>
  <c r="T607"/>
  <c r="V607"/>
  <c r="W607"/>
  <c r="X607"/>
  <c r="R466"/>
  <c r="S466"/>
  <c r="T466"/>
  <c r="V466"/>
  <c r="W466"/>
  <c r="X466"/>
  <c r="R2975"/>
  <c r="S2975"/>
  <c r="T2975"/>
  <c r="V2975"/>
  <c r="W2975"/>
  <c r="X2975"/>
  <c r="R2336"/>
  <c r="S2336"/>
  <c r="T2336"/>
  <c r="V2336"/>
  <c r="W2336"/>
  <c r="X2336"/>
  <c r="R1839"/>
  <c r="S1839"/>
  <c r="T1839"/>
  <c r="V1839"/>
  <c r="W1839"/>
  <c r="X1839"/>
  <c r="R1491"/>
  <c r="S1491"/>
  <c r="T1491"/>
  <c r="V1491"/>
  <c r="W1491"/>
  <c r="X1491"/>
  <c r="R1207"/>
  <c r="S1207"/>
  <c r="T1207"/>
  <c r="V1207"/>
  <c r="W1207"/>
  <c r="X1207"/>
  <c r="R952"/>
  <c r="S952"/>
  <c r="T952"/>
  <c r="V952"/>
  <c r="W952"/>
  <c r="X952"/>
  <c r="R788"/>
  <c r="S788"/>
  <c r="T788"/>
  <c r="V788"/>
  <c r="W788"/>
  <c r="X788"/>
  <c r="R710"/>
  <c r="S710"/>
  <c r="T710"/>
  <c r="V710"/>
  <c r="W710"/>
  <c r="X710"/>
  <c r="R693"/>
  <c r="S693"/>
  <c r="T693"/>
  <c r="V693"/>
  <c r="W693"/>
  <c r="X693"/>
  <c r="R2863"/>
  <c r="S2863"/>
  <c r="T2863"/>
  <c r="V2863"/>
  <c r="W2863"/>
  <c r="X2863"/>
  <c r="R2312"/>
  <c r="S2312"/>
  <c r="T2312"/>
  <c r="V2312"/>
  <c r="W2312"/>
  <c r="X2312"/>
  <c r="R1875"/>
  <c r="S1875"/>
  <c r="T1875"/>
  <c r="V1875"/>
  <c r="W1875"/>
  <c r="X1875"/>
  <c r="R1582"/>
  <c r="S1582"/>
  <c r="T1582"/>
  <c r="V1582"/>
  <c r="W1582"/>
  <c r="X1582"/>
  <c r="R1218"/>
  <c r="S1218"/>
  <c r="T1218"/>
  <c r="V1218"/>
  <c r="W1218"/>
  <c r="X1218"/>
  <c r="R1110"/>
  <c r="S1110"/>
  <c r="T1110"/>
  <c r="V1110"/>
  <c r="W1110"/>
  <c r="X1110"/>
  <c r="R1100"/>
  <c r="S1100"/>
  <c r="T1100"/>
  <c r="V1100"/>
  <c r="W1100"/>
  <c r="X1100"/>
  <c r="R2896"/>
  <c r="S2896"/>
  <c r="T2896"/>
  <c r="V2896"/>
  <c r="W2896"/>
  <c r="X2896"/>
  <c r="R2421"/>
  <c r="S2421"/>
  <c r="T2421"/>
  <c r="V2421"/>
  <c r="W2421"/>
  <c r="X2421"/>
  <c r="R2053"/>
  <c r="S2053"/>
  <c r="T2053"/>
  <c r="V2053"/>
  <c r="W2053"/>
  <c r="X2053"/>
  <c r="R3053"/>
  <c r="S3053"/>
  <c r="T3053"/>
  <c r="V3053"/>
  <c r="W3053"/>
  <c r="X3053"/>
  <c r="R2674"/>
  <c r="S2674"/>
  <c r="T2674"/>
  <c r="V2674"/>
  <c r="W2674"/>
  <c r="X2674"/>
  <c r="R2368"/>
  <c r="S2368"/>
  <c r="T2368"/>
  <c r="V2368"/>
  <c r="W2368"/>
  <c r="X2368"/>
  <c r="R2789"/>
  <c r="S2789"/>
  <c r="T2789"/>
  <c r="V2789"/>
  <c r="W2789"/>
  <c r="X2789"/>
  <c r="R2826"/>
  <c r="S2826"/>
  <c r="T2826"/>
  <c r="V2826"/>
  <c r="W2826"/>
  <c r="X2826"/>
  <c r="R3132"/>
  <c r="S3132"/>
  <c r="T3132"/>
  <c r="V3132"/>
  <c r="W3132"/>
  <c r="X3132"/>
  <c r="R2177"/>
  <c r="S2177"/>
  <c r="T2177"/>
  <c r="V2177"/>
  <c r="W2177"/>
  <c r="X2177"/>
  <c r="R2126"/>
  <c r="S2126"/>
  <c r="T2126"/>
  <c r="V2126"/>
  <c r="W2126"/>
  <c r="X2126"/>
  <c r="R2149"/>
  <c r="S2149"/>
  <c r="T2149"/>
  <c r="V2149"/>
  <c r="W2149"/>
  <c r="X2149"/>
  <c r="R2259"/>
  <c r="S2259"/>
  <c r="T2259"/>
  <c r="V2259"/>
  <c r="W2259"/>
  <c r="X2259"/>
  <c r="R2461"/>
  <c r="S2461"/>
  <c r="T2461"/>
  <c r="V2461"/>
  <c r="W2461"/>
  <c r="X2461"/>
  <c r="R2758"/>
  <c r="S2758"/>
  <c r="T2758"/>
  <c r="V2758"/>
  <c r="W2758"/>
  <c r="X2758"/>
  <c r="R3120"/>
  <c r="S3120"/>
  <c r="T3120"/>
  <c r="V3120"/>
  <c r="W3120"/>
  <c r="X3120"/>
  <c r="R1617"/>
  <c r="S1617"/>
  <c r="T1617"/>
  <c r="V1617"/>
  <c r="W1617"/>
  <c r="X1617"/>
  <c r="R1705"/>
  <c r="S1705"/>
  <c r="T1705"/>
  <c r="V1705"/>
  <c r="W1705"/>
  <c r="X1705"/>
  <c r="R1863"/>
  <c r="S1863"/>
  <c r="T1863"/>
  <c r="V1863"/>
  <c r="W1863"/>
  <c r="X1863"/>
  <c r="R2134"/>
  <c r="S2134"/>
  <c r="T2134"/>
  <c r="V2134"/>
  <c r="W2134"/>
  <c r="X2134"/>
  <c r="R2493"/>
  <c r="S2493"/>
  <c r="T2493"/>
  <c r="V2493"/>
  <c r="W2493"/>
  <c r="X2493"/>
  <c r="R2959"/>
  <c r="S2959"/>
  <c r="T2959"/>
  <c r="V2959"/>
  <c r="W2959"/>
  <c r="X2959"/>
  <c r="R2245"/>
  <c r="S2245"/>
  <c r="T2245"/>
  <c r="V2245"/>
  <c r="W2245"/>
  <c r="X2245"/>
  <c r="R1844"/>
  <c r="S1844"/>
  <c r="T1844"/>
  <c r="V1844"/>
  <c r="W1844"/>
  <c r="X1844"/>
  <c r="R1264"/>
  <c r="S1264"/>
  <c r="T1264"/>
  <c r="V1264"/>
  <c r="W1264"/>
  <c r="X1264"/>
  <c r="R1203"/>
  <c r="S1203"/>
  <c r="T1203"/>
  <c r="V1203"/>
  <c r="W1203"/>
  <c r="X1203"/>
  <c r="R1217"/>
  <c r="S1217"/>
  <c r="T1217"/>
  <c r="V1217"/>
  <c r="W1217"/>
  <c r="X1217"/>
  <c r="R1297"/>
  <c r="S1297"/>
  <c r="T1297"/>
  <c r="V1297"/>
  <c r="W1297"/>
  <c r="X1297"/>
  <c r="R1439"/>
  <c r="S1439"/>
  <c r="T1439"/>
  <c r="V1439"/>
  <c r="W1439"/>
  <c r="X1439"/>
  <c r="R1639"/>
  <c r="S1639"/>
  <c r="T1639"/>
  <c r="V1639"/>
  <c r="W1639"/>
  <c r="X1639"/>
  <c r="R1952"/>
  <c r="S1952"/>
  <c r="T1952"/>
  <c r="V1952"/>
  <c r="W1952"/>
  <c r="X1952"/>
  <c r="R2371"/>
  <c r="S2371"/>
  <c r="T2371"/>
  <c r="V2371"/>
  <c r="W2371"/>
  <c r="X2371"/>
  <c r="R2923"/>
  <c r="S2923"/>
  <c r="T2923"/>
  <c r="V2923"/>
  <c r="W2923"/>
  <c r="X2923"/>
  <c r="R1251"/>
  <c r="S1251"/>
  <c r="T1251"/>
  <c r="V1251"/>
  <c r="W1251"/>
  <c r="X1251"/>
  <c r="R1021"/>
  <c r="S1021"/>
  <c r="T1021"/>
  <c r="V1021"/>
  <c r="W1021"/>
  <c r="X1021"/>
  <c r="R793"/>
  <c r="S793"/>
  <c r="T793"/>
  <c r="V793"/>
  <c r="W793"/>
  <c r="X793"/>
  <c r="R794"/>
  <c r="S794"/>
  <c r="T794"/>
  <c r="V794"/>
  <c r="W794"/>
  <c r="X794"/>
  <c r="R866"/>
  <c r="S866"/>
  <c r="T866"/>
  <c r="V866"/>
  <c r="W866"/>
  <c r="X866"/>
  <c r="R1043"/>
  <c r="S1043"/>
  <c r="T1043"/>
  <c r="V1043"/>
  <c r="W1043"/>
  <c r="X1043"/>
  <c r="R1273"/>
  <c r="S1273"/>
  <c r="T1273"/>
  <c r="V1273"/>
  <c r="W1273"/>
  <c r="X1273"/>
  <c r="R1891"/>
  <c r="S1891"/>
  <c r="T1891"/>
  <c r="V1891"/>
  <c r="W1891"/>
  <c r="X1891"/>
  <c r="R2395"/>
  <c r="S2395"/>
  <c r="T2395"/>
  <c r="V2395"/>
  <c r="W2395"/>
  <c r="X2395"/>
  <c r="R3015"/>
  <c r="S3015"/>
  <c r="T3015"/>
  <c r="V3015"/>
  <c r="W3015"/>
  <c r="X3015"/>
  <c r="R2624"/>
  <c r="S2624"/>
  <c r="T2624"/>
  <c r="V2624"/>
  <c r="W2624"/>
  <c r="X2624"/>
  <c r="R2030"/>
  <c r="S2030"/>
  <c r="T2030"/>
  <c r="V2030"/>
  <c r="W2030"/>
  <c r="X2030"/>
  <c r="R1585"/>
  <c r="S1585"/>
  <c r="T1585"/>
  <c r="V1585"/>
  <c r="W1585"/>
  <c r="X1585"/>
  <c r="R1249"/>
  <c r="S1249"/>
  <c r="T1249"/>
  <c r="V1249"/>
  <c r="W1249"/>
  <c r="X1249"/>
  <c r="R925"/>
  <c r="S925"/>
  <c r="T925"/>
  <c r="V925"/>
  <c r="W925"/>
  <c r="X925"/>
  <c r="R697"/>
  <c r="S697"/>
  <c r="T697"/>
  <c r="V697"/>
  <c r="W697"/>
  <c r="X697"/>
  <c r="R548"/>
  <c r="S548"/>
  <c r="T548"/>
  <c r="V548"/>
  <c r="W548"/>
  <c r="X548"/>
  <c r="R490"/>
  <c r="S490"/>
  <c r="T490"/>
  <c r="V490"/>
  <c r="W490"/>
  <c r="X490"/>
  <c r="R485"/>
  <c r="S485"/>
  <c r="T485"/>
  <c r="V485"/>
  <c r="W485"/>
  <c r="X485"/>
  <c r="R538"/>
  <c r="S538"/>
  <c r="T538"/>
  <c r="V538"/>
  <c r="W538"/>
  <c r="X538"/>
  <c r="R676"/>
  <c r="S676"/>
  <c r="T676"/>
  <c r="V676"/>
  <c r="W676"/>
  <c r="X676"/>
  <c r="R888"/>
  <c r="S888"/>
  <c r="T888"/>
  <c r="V888"/>
  <c r="W888"/>
  <c r="X888"/>
  <c r="R1215"/>
  <c r="S1215"/>
  <c r="T1215"/>
  <c r="V1215"/>
  <c r="W1215"/>
  <c r="X1215"/>
  <c r="R1542"/>
  <c r="S1542"/>
  <c r="T1542"/>
  <c r="V1542"/>
  <c r="W1542"/>
  <c r="X1542"/>
  <c r="R1979"/>
  <c r="S1979"/>
  <c r="T1979"/>
  <c r="V1979"/>
  <c r="W1979"/>
  <c r="X1979"/>
  <c r="R2550"/>
  <c r="S2550"/>
  <c r="T2550"/>
  <c r="V2550"/>
  <c r="W2550"/>
  <c r="X2550"/>
  <c r="R3082"/>
  <c r="S3082"/>
  <c r="T3082"/>
  <c r="V3082"/>
  <c r="W3082"/>
  <c r="X3082"/>
  <c r="R2379"/>
  <c r="S2379"/>
  <c r="T2379"/>
  <c r="V2379"/>
  <c r="W2379"/>
  <c r="X2379"/>
  <c r="R1000"/>
  <c r="S1000"/>
  <c r="T1000"/>
  <c r="V1000"/>
  <c r="W1000"/>
  <c r="X1000"/>
  <c r="R682"/>
  <c r="S682"/>
  <c r="T682"/>
  <c r="V682"/>
  <c r="W682"/>
  <c r="X682"/>
  <c r="R464"/>
  <c r="S464"/>
  <c r="T464"/>
  <c r="V464"/>
  <c r="W464"/>
  <c r="X464"/>
  <c r="R373"/>
  <c r="S373"/>
  <c r="T373"/>
  <c r="V373"/>
  <c r="W373"/>
  <c r="X373"/>
  <c r="R324"/>
  <c r="S324"/>
  <c r="T324"/>
  <c r="V324"/>
  <c r="W324"/>
  <c r="X324"/>
  <c r="R414"/>
  <c r="S414"/>
  <c r="T414"/>
  <c r="V414"/>
  <c r="W414"/>
  <c r="X414"/>
  <c r="R605"/>
  <c r="S605"/>
  <c r="T605"/>
  <c r="V605"/>
  <c r="W605"/>
  <c r="X605"/>
  <c r="R880"/>
  <c r="S880"/>
  <c r="T880"/>
  <c r="V880"/>
  <c r="W880"/>
  <c r="X880"/>
  <c r="R1265"/>
  <c r="S1265"/>
  <c r="T1265"/>
  <c r="V1265"/>
  <c r="W1265"/>
  <c r="X1265"/>
  <c r="R1652"/>
  <c r="S1652"/>
  <c r="T1652"/>
  <c r="V1652"/>
  <c r="W1652"/>
  <c r="X1652"/>
  <c r="R2868"/>
  <c r="S2868"/>
  <c r="T2868"/>
  <c r="V2868"/>
  <c r="W2868"/>
  <c r="X2868"/>
  <c r="R2934"/>
  <c r="S2934"/>
  <c r="T2934"/>
  <c r="V2934"/>
  <c r="W2934"/>
  <c r="X2934"/>
  <c r="R2209"/>
  <c r="S2209"/>
  <c r="T2209"/>
  <c r="V2209"/>
  <c r="W2209"/>
  <c r="X2209"/>
  <c r="R1643"/>
  <c r="S1643"/>
  <c r="T1643"/>
  <c r="V1643"/>
  <c r="W1643"/>
  <c r="X1643"/>
  <c r="R1228"/>
  <c r="S1228"/>
  <c r="T1228"/>
  <c r="V1228"/>
  <c r="W1228"/>
  <c r="X1228"/>
  <c r="R823"/>
  <c r="S823"/>
  <c r="T823"/>
  <c r="V823"/>
  <c r="W823"/>
  <c r="X823"/>
  <c r="R520"/>
  <c r="S520"/>
  <c r="T520"/>
  <c r="V520"/>
  <c r="W520"/>
  <c r="X520"/>
  <c r="R274"/>
  <c r="S274"/>
  <c r="T274"/>
  <c r="V274"/>
  <c r="W274"/>
  <c r="X274"/>
  <c r="R233"/>
  <c r="S233"/>
  <c r="T233"/>
  <c r="V233"/>
  <c r="W233"/>
  <c r="X233"/>
  <c r="R222"/>
  <c r="S222"/>
  <c r="T222"/>
  <c r="V222"/>
  <c r="W222"/>
  <c r="X222"/>
  <c r="R314"/>
  <c r="S314"/>
  <c r="T314"/>
  <c r="V314"/>
  <c r="W314"/>
  <c r="X314"/>
  <c r="R396"/>
  <c r="S396"/>
  <c r="T396"/>
  <c r="V396"/>
  <c r="W396"/>
  <c r="X396"/>
  <c r="R648"/>
  <c r="S648"/>
  <c r="T648"/>
  <c r="V648"/>
  <c r="W648"/>
  <c r="X648"/>
  <c r="R1007"/>
  <c r="S1007"/>
  <c r="T1007"/>
  <c r="V1007"/>
  <c r="W1007"/>
  <c r="X1007"/>
  <c r="R1431"/>
  <c r="S1431"/>
  <c r="T1431"/>
  <c r="V1431"/>
  <c r="W1431"/>
  <c r="X1431"/>
  <c r="R1889"/>
  <c r="S1889"/>
  <c r="T1889"/>
  <c r="V1889"/>
  <c r="W1889"/>
  <c r="X1889"/>
  <c r="R2539"/>
  <c r="S2539"/>
  <c r="T2539"/>
  <c r="V2539"/>
  <c r="W2539"/>
  <c r="X2539"/>
  <c r="R2831"/>
  <c r="S2831"/>
  <c r="T2831"/>
  <c r="V2831"/>
  <c r="W2831"/>
  <c r="X2831"/>
  <c r="R2107"/>
  <c r="S2107"/>
  <c r="T2107"/>
  <c r="V2107"/>
  <c r="W2107"/>
  <c r="X2107"/>
  <c r="R1556"/>
  <c r="S1556"/>
  <c r="T1556"/>
  <c r="V1556"/>
  <c r="W1556"/>
  <c r="X1556"/>
  <c r="R1112"/>
  <c r="S1112"/>
  <c r="T1112"/>
  <c r="V1112"/>
  <c r="W1112"/>
  <c r="X1112"/>
  <c r="R701"/>
  <c r="S701"/>
  <c r="T701"/>
  <c r="V701"/>
  <c r="W701"/>
  <c r="X701"/>
  <c r="R403"/>
  <c r="S403"/>
  <c r="T403"/>
  <c r="V403"/>
  <c r="W403"/>
  <c r="X403"/>
  <c r="R295"/>
  <c r="S295"/>
  <c r="T295"/>
  <c r="V295"/>
  <c r="W295"/>
  <c r="X295"/>
  <c r="R208"/>
  <c r="S208"/>
  <c r="T208"/>
  <c r="V208"/>
  <c r="W208"/>
  <c r="X208"/>
  <c r="R170"/>
  <c r="S170"/>
  <c r="T170"/>
  <c r="V170"/>
  <c r="W170"/>
  <c r="X170"/>
  <c r="R160"/>
  <c r="S160"/>
  <c r="T160"/>
  <c r="V160"/>
  <c r="W160"/>
  <c r="X160"/>
  <c r="R179"/>
  <c r="S179"/>
  <c r="T179"/>
  <c r="V179"/>
  <c r="W179"/>
  <c r="X179"/>
  <c r="R231"/>
  <c r="S231"/>
  <c r="T231"/>
  <c r="V231"/>
  <c r="W231"/>
  <c r="X231"/>
  <c r="R326"/>
  <c r="S326"/>
  <c r="T326"/>
  <c r="V326"/>
  <c r="W326"/>
  <c r="X326"/>
  <c r="R484"/>
  <c r="S484"/>
  <c r="T484"/>
  <c r="V484"/>
  <c r="W484"/>
  <c r="X484"/>
  <c r="R812"/>
  <c r="S812"/>
  <c r="T812"/>
  <c r="V812"/>
  <c r="W812"/>
  <c r="X812"/>
  <c r="R1687"/>
  <c r="S1687"/>
  <c r="T1687"/>
  <c r="V1687"/>
  <c r="W1687"/>
  <c r="X1687"/>
  <c r="R2298"/>
  <c r="S2298"/>
  <c r="T2298"/>
  <c r="V2298"/>
  <c r="W2298"/>
  <c r="X2298"/>
  <c r="R3041"/>
  <c r="S3041"/>
  <c r="T3041"/>
  <c r="V3041"/>
  <c r="W3041"/>
  <c r="X3041"/>
  <c r="R2806"/>
  <c r="S2806"/>
  <c r="T2806"/>
  <c r="V2806"/>
  <c r="W2806"/>
  <c r="X2806"/>
  <c r="R2068"/>
  <c r="S2068"/>
  <c r="T2068"/>
  <c r="V2068"/>
  <c r="W2068"/>
  <c r="X2068"/>
  <c r="R1523"/>
  <c r="S1523"/>
  <c r="T1523"/>
  <c r="V1523"/>
  <c r="W1523"/>
  <c r="X1523"/>
  <c r="R1076"/>
  <c r="S1076"/>
  <c r="T1076"/>
  <c r="V1076"/>
  <c r="W1076"/>
  <c r="X1076"/>
  <c r="R652"/>
  <c r="S652"/>
  <c r="T652"/>
  <c r="V652"/>
  <c r="W652"/>
  <c r="X652"/>
  <c r="R259"/>
  <c r="S259"/>
  <c r="T259"/>
  <c r="V259"/>
  <c r="W259"/>
  <c r="X259"/>
  <c r="R133"/>
  <c r="S133"/>
  <c r="T133"/>
  <c r="V133"/>
  <c r="W133"/>
  <c r="X133"/>
  <c r="R123"/>
  <c r="S123"/>
  <c r="T123"/>
  <c r="V123"/>
  <c r="W123"/>
  <c r="X123"/>
  <c r="R137"/>
  <c r="S137"/>
  <c r="T137"/>
  <c r="V137"/>
  <c r="W137"/>
  <c r="X137"/>
  <c r="R267"/>
  <c r="S267"/>
  <c r="T267"/>
  <c r="V267"/>
  <c r="W267"/>
  <c r="X267"/>
  <c r="R392"/>
  <c r="S392"/>
  <c r="T392"/>
  <c r="V392"/>
  <c r="W392"/>
  <c r="X392"/>
  <c r="R679"/>
  <c r="S679"/>
  <c r="T679"/>
  <c r="V679"/>
  <c r="W679"/>
  <c r="X679"/>
  <c r="R1106"/>
  <c r="S1106"/>
  <c r="T1106"/>
  <c r="V1106"/>
  <c r="W1106"/>
  <c r="X1106"/>
  <c r="R1560"/>
  <c r="S1560"/>
  <c r="T1560"/>
  <c r="V1560"/>
  <c r="W1560"/>
  <c r="X1560"/>
  <c r="R2129"/>
  <c r="S2129"/>
  <c r="T2129"/>
  <c r="V2129"/>
  <c r="W2129"/>
  <c r="X2129"/>
  <c r="R2870"/>
  <c r="S2870"/>
  <c r="T2870"/>
  <c r="V2870"/>
  <c r="W2870"/>
  <c r="X2870"/>
  <c r="R2845"/>
  <c r="S2845"/>
  <c r="T2845"/>
  <c r="V2845"/>
  <c r="W2845"/>
  <c r="X2845"/>
  <c r="R2100"/>
  <c r="S2100"/>
  <c r="T2100"/>
  <c r="V2100"/>
  <c r="W2100"/>
  <c r="X2100"/>
  <c r="R1540"/>
  <c r="S1540"/>
  <c r="T1540"/>
  <c r="V1540"/>
  <c r="W1540"/>
  <c r="X1540"/>
  <c r="R1088"/>
  <c r="S1088"/>
  <c r="T1088"/>
  <c r="V1088"/>
  <c r="W1088"/>
  <c r="X1088"/>
  <c r="R656"/>
  <c r="S656"/>
  <c r="T656"/>
  <c r="V656"/>
  <c r="W656"/>
  <c r="X656"/>
  <c r="R386"/>
  <c r="S386"/>
  <c r="T386"/>
  <c r="V386"/>
  <c r="W386"/>
  <c r="X386"/>
  <c r="R252"/>
  <c r="S252"/>
  <c r="T252"/>
  <c r="V252"/>
  <c r="W252"/>
  <c r="X252"/>
  <c r="R175"/>
  <c r="S175"/>
  <c r="T175"/>
  <c r="V175"/>
  <c r="W175"/>
  <c r="X175"/>
  <c r="R129"/>
  <c r="S129"/>
  <c r="T129"/>
  <c r="V129"/>
  <c r="W129"/>
  <c r="X129"/>
  <c r="R118"/>
  <c r="S118"/>
  <c r="T118"/>
  <c r="V118"/>
  <c r="W118"/>
  <c r="X118"/>
  <c r="R124"/>
  <c r="S124"/>
  <c r="T124"/>
  <c r="V124"/>
  <c r="W124"/>
  <c r="X124"/>
  <c r="R167"/>
  <c r="S167"/>
  <c r="T167"/>
  <c r="V167"/>
  <c r="W167"/>
  <c r="X167"/>
  <c r="R247"/>
  <c r="S247"/>
  <c r="T247"/>
  <c r="V247"/>
  <c r="W247"/>
  <c r="X247"/>
  <c r="R367"/>
  <c r="S367"/>
  <c r="T367"/>
  <c r="V367"/>
  <c r="W367"/>
  <c r="X367"/>
  <c r="R619"/>
  <c r="S619"/>
  <c r="T619"/>
  <c r="V619"/>
  <c r="W619"/>
  <c r="X619"/>
  <c r="R1033"/>
  <c r="S1033"/>
  <c r="T1033"/>
  <c r="V1033"/>
  <c r="W1033"/>
  <c r="X1033"/>
  <c r="R2026"/>
  <c r="S2026"/>
  <c r="T2026"/>
  <c r="V2026"/>
  <c r="W2026"/>
  <c r="X2026"/>
  <c r="R2747"/>
  <c r="S2747"/>
  <c r="T2747"/>
  <c r="V2747"/>
  <c r="W2747"/>
  <c r="X2747"/>
  <c r="R2957"/>
  <c r="S2957"/>
  <c r="T2957"/>
  <c r="V2957"/>
  <c r="W2957"/>
  <c r="X2957"/>
  <c r="R2201"/>
  <c r="S2201"/>
  <c r="T2201"/>
  <c r="V2201"/>
  <c r="W2201"/>
  <c r="X2201"/>
  <c r="R1611"/>
  <c r="S1611"/>
  <c r="T1611"/>
  <c r="V1611"/>
  <c r="W1611"/>
  <c r="X1611"/>
  <c r="R1163"/>
  <c r="S1163"/>
  <c r="T1163"/>
  <c r="V1163"/>
  <c r="W1163"/>
  <c r="X1163"/>
  <c r="R400"/>
  <c r="S400"/>
  <c r="T400"/>
  <c r="V400"/>
  <c r="W400"/>
  <c r="X400"/>
  <c r="R281"/>
  <c r="S281"/>
  <c r="T281"/>
  <c r="V281"/>
  <c r="W281"/>
  <c r="X281"/>
  <c r="R192"/>
  <c r="S192"/>
  <c r="T192"/>
  <c r="V192"/>
  <c r="W192"/>
  <c r="X192"/>
  <c r="R138"/>
  <c r="S138"/>
  <c r="T138"/>
  <c r="V138"/>
  <c r="W138"/>
  <c r="X138"/>
  <c r="R122"/>
  <c r="S122"/>
  <c r="T122"/>
  <c r="V122"/>
  <c r="W122"/>
  <c r="X122"/>
  <c r="R131"/>
  <c r="S131"/>
  <c r="T131"/>
  <c r="V131"/>
  <c r="W131"/>
  <c r="X131"/>
  <c r="R174"/>
  <c r="S174"/>
  <c r="T174"/>
  <c r="V174"/>
  <c r="W174"/>
  <c r="X174"/>
  <c r="R609"/>
  <c r="S609"/>
  <c r="T609"/>
  <c r="V609"/>
  <c r="W609"/>
  <c r="X609"/>
  <c r="R1012"/>
  <c r="S1012"/>
  <c r="T1012"/>
  <c r="V1012"/>
  <c r="W1012"/>
  <c r="X1012"/>
  <c r="R1476"/>
  <c r="S1476"/>
  <c r="T1476"/>
  <c r="V1476"/>
  <c r="W1476"/>
  <c r="X1476"/>
  <c r="R1997"/>
  <c r="S1997"/>
  <c r="T1997"/>
  <c r="V1997"/>
  <c r="W1997"/>
  <c r="X1997"/>
  <c r="R2707"/>
  <c r="S2707"/>
  <c r="T2707"/>
  <c r="V2707"/>
  <c r="W2707"/>
  <c r="X2707"/>
  <c r="R3121"/>
  <c r="S3121"/>
  <c r="T3121"/>
  <c r="V3121"/>
  <c r="W3121"/>
  <c r="X3121"/>
  <c r="R2365"/>
  <c r="S2365"/>
  <c r="T2365"/>
  <c r="V2365"/>
  <c r="W2365"/>
  <c r="X2365"/>
  <c r="R1741"/>
  <c r="S1741"/>
  <c r="T1741"/>
  <c r="V1741"/>
  <c r="W1741"/>
  <c r="X1741"/>
  <c r="R1298"/>
  <c r="S1298"/>
  <c r="T1298"/>
  <c r="V1298"/>
  <c r="W1298"/>
  <c r="X1298"/>
  <c r="R849"/>
  <c r="S849"/>
  <c r="T849"/>
  <c r="V849"/>
  <c r="W849"/>
  <c r="X849"/>
  <c r="R513"/>
  <c r="S513"/>
  <c r="T513"/>
  <c r="V513"/>
  <c r="W513"/>
  <c r="X513"/>
  <c r="R336"/>
  <c r="S336"/>
  <c r="T336"/>
  <c r="V336"/>
  <c r="W336"/>
  <c r="X336"/>
  <c r="R239"/>
  <c r="S239"/>
  <c r="T239"/>
  <c r="V239"/>
  <c r="W239"/>
  <c r="X239"/>
  <c r="R183"/>
  <c r="S183"/>
  <c r="T183"/>
  <c r="V183"/>
  <c r="W183"/>
  <c r="X183"/>
  <c r="R159"/>
  <c r="S159"/>
  <c r="T159"/>
  <c r="V159"/>
  <c r="W159"/>
  <c r="X159"/>
  <c r="R660"/>
  <c r="S660"/>
  <c r="T660"/>
  <c r="V660"/>
  <c r="W660"/>
  <c r="X660"/>
  <c r="R1504"/>
  <c r="S1504"/>
  <c r="T1504"/>
  <c r="V1504"/>
  <c r="W1504"/>
  <c r="X1504"/>
  <c r="R2028"/>
  <c r="S2028"/>
  <c r="T2028"/>
  <c r="V2028"/>
  <c r="W2028"/>
  <c r="X2028"/>
  <c r="R2735"/>
  <c r="S2735"/>
  <c r="T2735"/>
  <c r="V2735"/>
  <c r="W2735"/>
  <c r="X2735"/>
  <c r="R2609"/>
  <c r="S2609"/>
  <c r="T2609"/>
  <c r="V2609"/>
  <c r="W2609"/>
  <c r="X2609"/>
  <c r="R1957"/>
  <c r="S1957"/>
  <c r="T1957"/>
  <c r="V1957"/>
  <c r="W1957"/>
  <c r="X1957"/>
  <c r="R1475"/>
  <c r="S1475"/>
  <c r="T1475"/>
  <c r="V1475"/>
  <c r="W1475"/>
  <c r="X1475"/>
  <c r="R1059"/>
  <c r="S1059"/>
  <c r="T1059"/>
  <c r="V1059"/>
  <c r="W1059"/>
  <c r="X1059"/>
  <c r="R674"/>
  <c r="S674"/>
  <c r="T674"/>
  <c r="V674"/>
  <c r="W674"/>
  <c r="X674"/>
  <c r="R413"/>
  <c r="S413"/>
  <c r="T413"/>
  <c r="V413"/>
  <c r="W413"/>
  <c r="X413"/>
  <c r="R322"/>
  <c r="S322"/>
  <c r="T322"/>
  <c r="V322"/>
  <c r="W322"/>
  <c r="X322"/>
  <c r="R250"/>
  <c r="S250"/>
  <c r="T250"/>
  <c r="V250"/>
  <c r="W250"/>
  <c r="X250"/>
  <c r="R487"/>
  <c r="S487"/>
  <c r="T487"/>
  <c r="V487"/>
  <c r="W487"/>
  <c r="X487"/>
  <c r="R766"/>
  <c r="S766"/>
  <c r="T766"/>
  <c r="V766"/>
  <c r="W766"/>
  <c r="X766"/>
  <c r="R1172"/>
  <c r="S1172"/>
  <c r="T1172"/>
  <c r="V1172"/>
  <c r="W1172"/>
  <c r="X1172"/>
  <c r="R2840"/>
  <c r="S2840"/>
  <c r="T2840"/>
  <c r="V2840"/>
  <c r="W2840"/>
  <c r="X2840"/>
  <c r="R2946"/>
  <c r="S2946"/>
  <c r="T2946"/>
  <c r="V2946"/>
  <c r="W2946"/>
  <c r="X2946"/>
  <c r="R2249"/>
  <c r="S2249"/>
  <c r="T2249"/>
  <c r="V2249"/>
  <c r="W2249"/>
  <c r="X2249"/>
  <c r="R1695"/>
  <c r="S1695"/>
  <c r="T1695"/>
  <c r="V1695"/>
  <c r="W1695"/>
  <c r="X1695"/>
  <c r="R1309"/>
  <c r="S1309"/>
  <c r="T1309"/>
  <c r="V1309"/>
  <c r="W1309"/>
  <c r="X1309"/>
  <c r="R915"/>
  <c r="S915"/>
  <c r="T915"/>
  <c r="V915"/>
  <c r="W915"/>
  <c r="X915"/>
  <c r="R626"/>
  <c r="S626"/>
  <c r="T626"/>
  <c r="V626"/>
  <c r="W626"/>
  <c r="X626"/>
  <c r="R425"/>
  <c r="S425"/>
  <c r="T425"/>
  <c r="V425"/>
  <c r="W425"/>
  <c r="X425"/>
  <c r="R651"/>
  <c r="S651"/>
  <c r="T651"/>
  <c r="V651"/>
  <c r="W651"/>
  <c r="X651"/>
  <c r="R2614"/>
  <c r="S2614"/>
  <c r="T2614"/>
  <c r="V2614"/>
  <c r="W2614"/>
  <c r="X2614"/>
  <c r="R2023"/>
  <c r="S2023"/>
  <c r="T2023"/>
  <c r="V2023"/>
  <c r="W2023"/>
  <c r="X2023"/>
  <c r="R1574"/>
  <c r="S1574"/>
  <c r="T1574"/>
  <c r="V1574"/>
  <c r="W1574"/>
  <c r="X1574"/>
  <c r="R1240"/>
  <c r="S1240"/>
  <c r="T1240"/>
  <c r="V1240"/>
  <c r="W1240"/>
  <c r="X1240"/>
  <c r="R916"/>
  <c r="S916"/>
  <c r="T916"/>
  <c r="V916"/>
  <c r="W916"/>
  <c r="X916"/>
  <c r="R691"/>
  <c r="S691"/>
  <c r="T691"/>
  <c r="V691"/>
  <c r="W691"/>
  <c r="X691"/>
  <c r="R543"/>
  <c r="S543"/>
  <c r="T543"/>
  <c r="V543"/>
  <c r="W543"/>
  <c r="X543"/>
  <c r="R482"/>
  <c r="S482"/>
  <c r="T482"/>
  <c r="V482"/>
  <c r="W482"/>
  <c r="X482"/>
  <c r="R474"/>
  <c r="S474"/>
  <c r="T474"/>
  <c r="V474"/>
  <c r="W474"/>
  <c r="X474"/>
  <c r="R3066"/>
  <c r="S3066"/>
  <c r="T3066"/>
  <c r="V3066"/>
  <c r="W3066"/>
  <c r="X3066"/>
  <c r="R2449"/>
  <c r="S2449"/>
  <c r="T2449"/>
  <c r="V2449"/>
  <c r="W2449"/>
  <c r="X2449"/>
  <c r="R1936"/>
  <c r="S1936"/>
  <c r="T1936"/>
  <c r="V1936"/>
  <c r="W1936"/>
  <c r="X1936"/>
  <c r="R1563"/>
  <c r="S1563"/>
  <c r="T1563"/>
  <c r="V1563"/>
  <c r="W1563"/>
  <c r="X1563"/>
  <c r="R1295"/>
  <c r="S1295"/>
  <c r="T1295"/>
  <c r="V1295"/>
  <c r="W1295"/>
  <c r="X1295"/>
  <c r="Y654"/>
  <c r="X654"/>
  <c r="W654"/>
  <c r="V654"/>
  <c r="U654"/>
  <c r="T654"/>
  <c r="S654"/>
  <c r="R654"/>
  <c r="R869"/>
  <c r="S869"/>
  <c r="T869"/>
  <c r="V869"/>
  <c r="W869"/>
  <c r="X869"/>
  <c r="R791"/>
  <c r="S791"/>
  <c r="T791"/>
  <c r="V791"/>
  <c r="W791"/>
  <c r="X791"/>
  <c r="R772"/>
  <c r="S772"/>
  <c r="T772"/>
  <c r="V772"/>
  <c r="W772"/>
  <c r="X772"/>
  <c r="R2970"/>
  <c r="S2970"/>
  <c r="T2970"/>
  <c r="V2970"/>
  <c r="W2970"/>
  <c r="X2970"/>
  <c r="R2415"/>
  <c r="S2415"/>
  <c r="T2415"/>
  <c r="V2415"/>
  <c r="W2415"/>
  <c r="X2415"/>
  <c r="R1985"/>
  <c r="S1985"/>
  <c r="T1985"/>
  <c r="V1985"/>
  <c r="W1985"/>
  <c r="X1985"/>
  <c r="R1657"/>
  <c r="S1657"/>
  <c r="T1657"/>
  <c r="V1657"/>
  <c r="W1657"/>
  <c r="X1657"/>
  <c r="R1209"/>
  <c r="S1209"/>
  <c r="T1209"/>
  <c r="V1209"/>
  <c r="W1209"/>
  <c r="X1209"/>
  <c r="R3000"/>
  <c r="S3000"/>
  <c r="T3000"/>
  <c r="V3000"/>
  <c r="W3000"/>
  <c r="X3000"/>
  <c r="R2527"/>
  <c r="S2527"/>
  <c r="T2527"/>
  <c r="V2527"/>
  <c r="W2527"/>
  <c r="X2527"/>
  <c r="R2152"/>
  <c r="S2152"/>
  <c r="T2152"/>
  <c r="V2152"/>
  <c r="W2152"/>
  <c r="X2152"/>
  <c r="R1876"/>
  <c r="S1876"/>
  <c r="T1876"/>
  <c r="V1876"/>
  <c r="W1876"/>
  <c r="X1876"/>
  <c r="R3141"/>
  <c r="S3141"/>
  <c r="T3141"/>
  <c r="V3141"/>
  <c r="W3141"/>
  <c r="X3141"/>
  <c r="R2787"/>
  <c r="S2787"/>
  <c r="T2787"/>
  <c r="V2787"/>
  <c r="W2787"/>
  <c r="X2787"/>
  <c r="R2473"/>
  <c r="S2473"/>
  <c r="T2473"/>
  <c r="V2473"/>
  <c r="W2473"/>
  <c r="X2473"/>
  <c r="R2918"/>
  <c r="S2918"/>
  <c r="T2918"/>
  <c r="V2918"/>
  <c r="W2918"/>
  <c r="X2918"/>
  <c r="R2952"/>
  <c r="S2952"/>
  <c r="T2952"/>
  <c r="V2952"/>
  <c r="W2952"/>
  <c r="X2952"/>
  <c r="R3062"/>
  <c r="S3062"/>
  <c r="T3062"/>
  <c r="V3062"/>
  <c r="W3062"/>
  <c r="X3062"/>
  <c r="R2442"/>
  <c r="S2442"/>
  <c r="T2442"/>
  <c r="V2442"/>
  <c r="W2442"/>
  <c r="X2442"/>
  <c r="R2301"/>
  <c r="S2301"/>
  <c r="T2301"/>
  <c r="V2301"/>
  <c r="W2301"/>
  <c r="X2301"/>
  <c r="R2248"/>
  <c r="S2248"/>
  <c r="T2248"/>
  <c r="V2248"/>
  <c r="W2248"/>
  <c r="X2248"/>
  <c r="R2267"/>
  <c r="S2267"/>
  <c r="T2267"/>
  <c r="V2267"/>
  <c r="W2267"/>
  <c r="X2267"/>
  <c r="R2382"/>
  <c r="S2382"/>
  <c r="T2382"/>
  <c r="V2382"/>
  <c r="W2382"/>
  <c r="X2382"/>
  <c r="R2582"/>
  <c r="S2582"/>
  <c r="T2582"/>
  <c r="V2582"/>
  <c r="W2582"/>
  <c r="X2582"/>
  <c r="R2881"/>
  <c r="S2881"/>
  <c r="T2881"/>
  <c r="V2881"/>
  <c r="W2881"/>
  <c r="X2881"/>
  <c r="R3190"/>
  <c r="S3190"/>
  <c r="T3190"/>
  <c r="V3190"/>
  <c r="W3190"/>
  <c r="X3190"/>
  <c r="R2434"/>
  <c r="S2434"/>
  <c r="T2434"/>
  <c r="V2434"/>
  <c r="W2434"/>
  <c r="X2434"/>
  <c r="R1887"/>
  <c r="S1887"/>
  <c r="T1887"/>
  <c r="V1887"/>
  <c r="W1887"/>
  <c r="X1887"/>
  <c r="R1717"/>
  <c r="S1717"/>
  <c r="T1717"/>
  <c r="V1717"/>
  <c r="W1717"/>
  <c r="X1717"/>
  <c r="R1812"/>
  <c r="S1812"/>
  <c r="T1812"/>
  <c r="V1812"/>
  <c r="W1812"/>
  <c r="X1812"/>
  <c r="R1989"/>
  <c r="S1989"/>
  <c r="T1989"/>
  <c r="V1989"/>
  <c r="W1989"/>
  <c r="X1989"/>
  <c r="R2251"/>
  <c r="S2251"/>
  <c r="T2251"/>
  <c r="V2251"/>
  <c r="W2251"/>
  <c r="X2251"/>
  <c r="R2608"/>
  <c r="S2608"/>
  <c r="T2608"/>
  <c r="V2608"/>
  <c r="W2608"/>
  <c r="X2608"/>
  <c r="R3065"/>
  <c r="S3065"/>
  <c r="T3065"/>
  <c r="V3065"/>
  <c r="W3065"/>
  <c r="X3065"/>
  <c r="R2361"/>
  <c r="S2361"/>
  <c r="T2361"/>
  <c r="V2361"/>
  <c r="W2361"/>
  <c r="X2361"/>
  <c r="R1969"/>
  <c r="S1969"/>
  <c r="T1969"/>
  <c r="V1969"/>
  <c r="W1969"/>
  <c r="X1969"/>
  <c r="R1361"/>
  <c r="S1361"/>
  <c r="T1361"/>
  <c r="V1361"/>
  <c r="W1361"/>
  <c r="X1361"/>
  <c r="R1311"/>
  <c r="S1311"/>
  <c r="T1311"/>
  <c r="V1311"/>
  <c r="W1311"/>
  <c r="X1311"/>
  <c r="R1317"/>
  <c r="S1317"/>
  <c r="T1317"/>
  <c r="V1317"/>
  <c r="W1317"/>
  <c r="X1317"/>
  <c r="R1530"/>
  <c r="S1530"/>
  <c r="T1530"/>
  <c r="V1530"/>
  <c r="W1530"/>
  <c r="X1530"/>
  <c r="R1735"/>
  <c r="S1735"/>
  <c r="T1735"/>
  <c r="V1735"/>
  <c r="W1735"/>
  <c r="X1735"/>
  <c r="R2057"/>
  <c r="S2057"/>
  <c r="T2057"/>
  <c r="V2057"/>
  <c r="W2057"/>
  <c r="X2057"/>
  <c r="R2497"/>
  <c r="S2497"/>
  <c r="T2497"/>
  <c r="V2497"/>
  <c r="W2497"/>
  <c r="X2497"/>
  <c r="R3028"/>
  <c r="S3028"/>
  <c r="T3028"/>
  <c r="V3028"/>
  <c r="W3028"/>
  <c r="X3028"/>
  <c r="R2475"/>
  <c r="S2475"/>
  <c r="T2475"/>
  <c r="V2475"/>
  <c r="W2475"/>
  <c r="X2475"/>
  <c r="R1352"/>
  <c r="S1352"/>
  <c r="T1352"/>
  <c r="V1352"/>
  <c r="W1352"/>
  <c r="X1352"/>
  <c r="R1134"/>
  <c r="S1134"/>
  <c r="T1134"/>
  <c r="V1134"/>
  <c r="W1134"/>
  <c r="X1134"/>
  <c r="R972"/>
  <c r="S972"/>
  <c r="T972"/>
  <c r="V972"/>
  <c r="W972"/>
  <c r="X972"/>
  <c r="R893"/>
  <c r="S893"/>
  <c r="T893"/>
  <c r="V893"/>
  <c r="W893"/>
  <c r="X893"/>
  <c r="R897"/>
  <c r="S897"/>
  <c r="T897"/>
  <c r="V897"/>
  <c r="W897"/>
  <c r="X897"/>
  <c r="R982"/>
  <c r="S982"/>
  <c r="T982"/>
  <c r="V982"/>
  <c r="W982"/>
  <c r="X982"/>
  <c r="R1151"/>
  <c r="S1151"/>
  <c r="T1151"/>
  <c r="V1151"/>
  <c r="W1151"/>
  <c r="X1151"/>
  <c r="R1364"/>
  <c r="S1364"/>
  <c r="T1364"/>
  <c r="V1364"/>
  <c r="W1364"/>
  <c r="X1364"/>
  <c r="R1626"/>
  <c r="S1626"/>
  <c r="T1626"/>
  <c r="V1626"/>
  <c r="W1626"/>
  <c r="X1626"/>
  <c r="R2009"/>
  <c r="S2009"/>
  <c r="T2009"/>
  <c r="V2009"/>
  <c r="W2009"/>
  <c r="X2009"/>
  <c r="R2517"/>
  <c r="S2517"/>
  <c r="T2517"/>
  <c r="V2517"/>
  <c r="W2517"/>
  <c r="X2517"/>
  <c r="R3115"/>
  <c r="S3115"/>
  <c r="T3115"/>
  <c r="V3115"/>
  <c r="W3115"/>
  <c r="X3115"/>
  <c r="R2773"/>
  <c r="S2773"/>
  <c r="T2773"/>
  <c r="V2773"/>
  <c r="W2773"/>
  <c r="X2773"/>
  <c r="R2154"/>
  <c r="S2154"/>
  <c r="T2154"/>
  <c r="V2154"/>
  <c r="W2154"/>
  <c r="X2154"/>
  <c r="R1681"/>
  <c r="S1681"/>
  <c r="T1681"/>
  <c r="V1681"/>
  <c r="W1681"/>
  <c r="X1681"/>
  <c r="R1348"/>
  <c r="S1348"/>
  <c r="T1348"/>
  <c r="V1348"/>
  <c r="W1348"/>
  <c r="X1348"/>
  <c r="R1058"/>
  <c r="S1058"/>
  <c r="T1058"/>
  <c r="V1058"/>
  <c r="W1058"/>
  <c r="X1058"/>
  <c r="R811"/>
  <c r="S811"/>
  <c r="T811"/>
  <c r="V811"/>
  <c r="W811"/>
  <c r="X811"/>
  <c r="R658"/>
  <c r="S658"/>
  <c r="T658"/>
  <c r="V658"/>
  <c r="W658"/>
  <c r="X658"/>
  <c r="R584"/>
  <c r="S584"/>
  <c r="T584"/>
  <c r="V584"/>
  <c r="W584"/>
  <c r="X584"/>
  <c r="R582"/>
  <c r="S582"/>
  <c r="T582"/>
  <c r="V582"/>
  <c r="W582"/>
  <c r="X582"/>
  <c r="R644"/>
  <c r="S644"/>
  <c r="T644"/>
  <c r="V644"/>
  <c r="W644"/>
  <c r="X644"/>
  <c r="R776"/>
  <c r="S776"/>
  <c r="T776"/>
  <c r="V776"/>
  <c r="W776"/>
  <c r="X776"/>
  <c r="R1011"/>
  <c r="S1011"/>
  <c r="T1011"/>
  <c r="V1011"/>
  <c r="W1011"/>
  <c r="X1011"/>
  <c r="R1313"/>
  <c r="S1313"/>
  <c r="T1313"/>
  <c r="V1313"/>
  <c r="W1313"/>
  <c r="X1313"/>
  <c r="R1629"/>
  <c r="S1629"/>
  <c r="T1629"/>
  <c r="V1629"/>
  <c r="W1629"/>
  <c r="X1629"/>
  <c r="R2083"/>
  <c r="S2083"/>
  <c r="T2083"/>
  <c r="V2083"/>
  <c r="W2083"/>
  <c r="X2083"/>
  <c r="R2678"/>
  <c r="S2678"/>
  <c r="T2678"/>
  <c r="V2678"/>
  <c r="W2678"/>
  <c r="X2678"/>
  <c r="R2515"/>
  <c r="S2515"/>
  <c r="T2515"/>
  <c r="V2515"/>
  <c r="W2515"/>
  <c r="X2515"/>
  <c r="R1488"/>
  <c r="S1488"/>
  <c r="T1488"/>
  <c r="V1488"/>
  <c r="W1488"/>
  <c r="X1488"/>
  <c r="R1116"/>
  <c r="S1116"/>
  <c r="T1116"/>
  <c r="V1116"/>
  <c r="W1116"/>
  <c r="X1116"/>
  <c r="R792"/>
  <c r="S792"/>
  <c r="T792"/>
  <c r="V792"/>
  <c r="W792"/>
  <c r="X792"/>
  <c r="R559"/>
  <c r="S559"/>
  <c r="T559"/>
  <c r="V559"/>
  <c r="W559"/>
  <c r="X559"/>
  <c r="R420"/>
  <c r="S420"/>
  <c r="T420"/>
  <c r="V420"/>
  <c r="W420"/>
  <c r="X420"/>
  <c r="R378"/>
  <c r="S378"/>
  <c r="T378"/>
  <c r="V378"/>
  <c r="W378"/>
  <c r="X378"/>
  <c r="R394"/>
  <c r="S394"/>
  <c r="T394"/>
  <c r="V394"/>
  <c r="W394"/>
  <c r="X394"/>
  <c r="R511"/>
  <c r="S511"/>
  <c r="T511"/>
  <c r="V511"/>
  <c r="W511"/>
  <c r="X511"/>
  <c r="R705"/>
  <c r="S705"/>
  <c r="T705"/>
  <c r="V705"/>
  <c r="W705"/>
  <c r="X705"/>
  <c r="R994"/>
  <c r="S994"/>
  <c r="T994"/>
  <c r="V994"/>
  <c r="W994"/>
  <c r="X994"/>
  <c r="R1358"/>
  <c r="S1358"/>
  <c r="T1358"/>
  <c r="V1358"/>
  <c r="W1358"/>
  <c r="X1358"/>
  <c r="R1746"/>
  <c r="S1746"/>
  <c r="T1746"/>
  <c r="V1746"/>
  <c r="W1746"/>
  <c r="X1746"/>
  <c r="R2299"/>
  <c r="S2299"/>
  <c r="T2299"/>
  <c r="V2299"/>
  <c r="W2299"/>
  <c r="X2299"/>
  <c r="R3049"/>
  <c r="S3049"/>
  <c r="T3049"/>
  <c r="V3049"/>
  <c r="W3049"/>
  <c r="X3049"/>
  <c r="R2328"/>
  <c r="S2328"/>
  <c r="T2328"/>
  <c r="V2328"/>
  <c r="W2328"/>
  <c r="X2328"/>
  <c r="R1747"/>
  <c r="S1747"/>
  <c r="T1747"/>
  <c r="V1747"/>
  <c r="W1747"/>
  <c r="X1747"/>
  <c r="R1335"/>
  <c r="S1335"/>
  <c r="T1335"/>
  <c r="V1335"/>
  <c r="W1335"/>
  <c r="X1335"/>
  <c r="R614"/>
  <c r="S614"/>
  <c r="T614"/>
  <c r="V614"/>
  <c r="W614"/>
  <c r="X614"/>
  <c r="R397"/>
  <c r="S397"/>
  <c r="T397"/>
  <c r="V397"/>
  <c r="W397"/>
  <c r="X397"/>
  <c r="R330"/>
  <c r="S330"/>
  <c r="T330"/>
  <c r="V330"/>
  <c r="W330"/>
  <c r="X330"/>
  <c r="R282"/>
  <c r="S282"/>
  <c r="T282"/>
  <c r="V282"/>
  <c r="W282"/>
  <c r="X282"/>
  <c r="R269"/>
  <c r="S269"/>
  <c r="T269"/>
  <c r="V269"/>
  <c r="W269"/>
  <c r="X269"/>
  <c r="R302"/>
  <c r="S302"/>
  <c r="T302"/>
  <c r="V302"/>
  <c r="W302"/>
  <c r="X302"/>
  <c r="R361"/>
  <c r="S361"/>
  <c r="T361"/>
  <c r="V361"/>
  <c r="W361"/>
  <c r="X361"/>
  <c r="R494"/>
  <c r="S494"/>
  <c r="T494"/>
  <c r="V494"/>
  <c r="W494"/>
  <c r="X494"/>
  <c r="R1111"/>
  <c r="S1111"/>
  <c r="T1111"/>
  <c r="V1111"/>
  <c r="W1111"/>
  <c r="X1111"/>
  <c r="R1518"/>
  <c r="S1518"/>
  <c r="T1518"/>
  <c r="V1518"/>
  <c r="W1518"/>
  <c r="X1518"/>
  <c r="R2005"/>
  <c r="S2005"/>
  <c r="T2005"/>
  <c r="V2005"/>
  <c r="W2005"/>
  <c r="X2005"/>
  <c r="R2657"/>
  <c r="S2657"/>
  <c r="T2657"/>
  <c r="V2657"/>
  <c r="W2657"/>
  <c r="X2657"/>
  <c r="R2223"/>
  <c r="S2223"/>
  <c r="T2223"/>
  <c r="V2223"/>
  <c r="W2223"/>
  <c r="X2223"/>
  <c r="R1654"/>
  <c r="S1654"/>
  <c r="T1654"/>
  <c r="V1654"/>
  <c r="W1654"/>
  <c r="X1654"/>
  <c r="R1233"/>
  <c r="S1233"/>
  <c r="T1233"/>
  <c r="V1233"/>
  <c r="W1233"/>
  <c r="X1233"/>
  <c r="R817"/>
  <c r="S817"/>
  <c r="T817"/>
  <c r="V817"/>
  <c r="W817"/>
  <c r="X817"/>
  <c r="R507"/>
  <c r="S507"/>
  <c r="T507"/>
  <c r="V507"/>
  <c r="W507"/>
  <c r="X507"/>
  <c r="R345"/>
  <c r="S345"/>
  <c r="T345"/>
  <c r="V345"/>
  <c r="W345"/>
  <c r="X345"/>
  <c r="R260"/>
  <c r="S260"/>
  <c r="T260"/>
  <c r="V260"/>
  <c r="W260"/>
  <c r="X260"/>
  <c r="R209"/>
  <c r="S209"/>
  <c r="T209"/>
  <c r="V209"/>
  <c r="W209"/>
  <c r="X209"/>
  <c r="R200"/>
  <c r="S200"/>
  <c r="T200"/>
  <c r="V200"/>
  <c r="W200"/>
  <c r="X200"/>
  <c r="R224"/>
  <c r="S224"/>
  <c r="T224"/>
  <c r="V224"/>
  <c r="W224"/>
  <c r="X224"/>
  <c r="R277"/>
  <c r="S277"/>
  <c r="T277"/>
  <c r="V277"/>
  <c r="W277"/>
  <c r="X277"/>
  <c r="R376"/>
  <c r="S376"/>
  <c r="T376"/>
  <c r="V376"/>
  <c r="W376"/>
  <c r="X376"/>
  <c r="R576"/>
  <c r="S576"/>
  <c r="T576"/>
  <c r="V576"/>
  <c r="W576"/>
  <c r="X576"/>
  <c r="R908"/>
  <c r="S908"/>
  <c r="T908"/>
  <c r="V908"/>
  <c r="W908"/>
  <c r="X908"/>
  <c r="R1341"/>
  <c r="S1341"/>
  <c r="T1341"/>
  <c r="V1341"/>
  <c r="W1341"/>
  <c r="X1341"/>
  <c r="R1790"/>
  <c r="S1790"/>
  <c r="T1790"/>
  <c r="V1790"/>
  <c r="W1790"/>
  <c r="X1790"/>
  <c r="R3137"/>
  <c r="S3137"/>
  <c r="T3137"/>
  <c r="V3137"/>
  <c r="W3137"/>
  <c r="X3137"/>
  <c r="R2939"/>
  <c r="S2939"/>
  <c r="T2939"/>
  <c r="V2939"/>
  <c r="W2939"/>
  <c r="X2939"/>
  <c r="R2191"/>
  <c r="S2191"/>
  <c r="T2191"/>
  <c r="V2191"/>
  <c r="W2191"/>
  <c r="X2191"/>
  <c r="R1616"/>
  <c r="S1616"/>
  <c r="T1616"/>
  <c r="V1616"/>
  <c r="W1616"/>
  <c r="X1616"/>
  <c r="R1180"/>
  <c r="S1180"/>
  <c r="T1180"/>
  <c r="V1180"/>
  <c r="W1180"/>
  <c r="X1180"/>
  <c r="R750"/>
  <c r="S750"/>
  <c r="T750"/>
  <c r="V750"/>
  <c r="W750"/>
  <c r="X750"/>
  <c r="R447"/>
  <c r="S447"/>
  <c r="T447"/>
  <c r="V447"/>
  <c r="W447"/>
  <c r="X447"/>
  <c r="R320"/>
  <c r="S320"/>
  <c r="T320"/>
  <c r="V320"/>
  <c r="W320"/>
  <c r="X320"/>
  <c r="R225"/>
  <c r="S225"/>
  <c r="T225"/>
  <c r="V225"/>
  <c r="W225"/>
  <c r="X225"/>
  <c r="R180"/>
  <c r="S180"/>
  <c r="T180"/>
  <c r="V180"/>
  <c r="W180"/>
  <c r="X180"/>
  <c r="R165"/>
  <c r="S165"/>
  <c r="T165"/>
  <c r="V165"/>
  <c r="W165"/>
  <c r="X165"/>
  <c r="R182"/>
  <c r="S182"/>
  <c r="T182"/>
  <c r="V182"/>
  <c r="W182"/>
  <c r="X182"/>
  <c r="R230"/>
  <c r="S230"/>
  <c r="T230"/>
  <c r="V230"/>
  <c r="W230"/>
  <c r="X230"/>
  <c r="R461"/>
  <c r="S461"/>
  <c r="T461"/>
  <c r="V461"/>
  <c r="W461"/>
  <c r="X461"/>
  <c r="R775"/>
  <c r="S775"/>
  <c r="T775"/>
  <c r="V775"/>
  <c r="W775"/>
  <c r="X775"/>
  <c r="R1219"/>
  <c r="S1219"/>
  <c r="T1219"/>
  <c r="V1219"/>
  <c r="W1219"/>
  <c r="X1219"/>
  <c r="R1648"/>
  <c r="S1648"/>
  <c r="T1648"/>
  <c r="V1648"/>
  <c r="W1648"/>
  <c r="X1648"/>
  <c r="R2235"/>
  <c r="S2235"/>
  <c r="T2235"/>
  <c r="V2235"/>
  <c r="W2235"/>
  <c r="X2235"/>
  <c r="R2985"/>
  <c r="S2985"/>
  <c r="T2985"/>
  <c r="V2985"/>
  <c r="W2985"/>
  <c r="X2985"/>
  <c r="R2980"/>
  <c r="S2980"/>
  <c r="T2980"/>
  <c r="V2980"/>
  <c r="W2980"/>
  <c r="X2980"/>
  <c r="R2220"/>
  <c r="S2220"/>
  <c r="T2220"/>
  <c r="V2220"/>
  <c r="W2220"/>
  <c r="X2220"/>
  <c r="R1635"/>
  <c r="S1635"/>
  <c r="T1635"/>
  <c r="V1635"/>
  <c r="W1635"/>
  <c r="X1635"/>
  <c r="R1201"/>
  <c r="S1201"/>
  <c r="T1201"/>
  <c r="V1201"/>
  <c r="W1201"/>
  <c r="X1201"/>
  <c r="R760"/>
  <c r="S760"/>
  <c r="T760"/>
  <c r="V760"/>
  <c r="W760"/>
  <c r="X760"/>
  <c r="R445"/>
  <c r="S445"/>
  <c r="T445"/>
  <c r="V445"/>
  <c r="W445"/>
  <c r="X445"/>
  <c r="R312"/>
  <c r="S312"/>
  <c r="T312"/>
  <c r="V312"/>
  <c r="W312"/>
  <c r="X312"/>
  <c r="R217"/>
  <c r="S217"/>
  <c r="T217"/>
  <c r="V217"/>
  <c r="W217"/>
  <c r="X217"/>
  <c r="R171"/>
  <c r="S171"/>
  <c r="T171"/>
  <c r="V171"/>
  <c r="W171"/>
  <c r="X171"/>
  <c r="R154"/>
  <c r="S154"/>
  <c r="T154"/>
  <c r="V154"/>
  <c r="W154"/>
  <c r="X154"/>
  <c r="R166"/>
  <c r="S166"/>
  <c r="T166"/>
  <c r="V166"/>
  <c r="W166"/>
  <c r="X166"/>
  <c r="R207"/>
  <c r="S207"/>
  <c r="T207"/>
  <c r="V207"/>
  <c r="W207"/>
  <c r="X207"/>
  <c r="R296"/>
  <c r="S296"/>
  <c r="T296"/>
  <c r="V296"/>
  <c r="W296"/>
  <c r="X296"/>
  <c r="R410"/>
  <c r="S410"/>
  <c r="T410"/>
  <c r="V410"/>
  <c r="W410"/>
  <c r="X410"/>
  <c r="R718"/>
  <c r="S718"/>
  <c r="T718"/>
  <c r="V718"/>
  <c r="W718"/>
  <c r="X718"/>
  <c r="R1133"/>
  <c r="S1133"/>
  <c r="T1133"/>
  <c r="V1133"/>
  <c r="W1133"/>
  <c r="X1133"/>
  <c r="R2137"/>
  <c r="S2137"/>
  <c r="T2137"/>
  <c r="V2137"/>
  <c r="W2137"/>
  <c r="X2137"/>
  <c r="R2871"/>
  <c r="S2871"/>
  <c r="T2871"/>
  <c r="V2871"/>
  <c r="W2871"/>
  <c r="X2871"/>
  <c r="R3070"/>
  <c r="S3070"/>
  <c r="T3070"/>
  <c r="V3070"/>
  <c r="W3070"/>
  <c r="X3070"/>
  <c r="R2324"/>
  <c r="S2324"/>
  <c r="T2324"/>
  <c r="V2324"/>
  <c r="W2324"/>
  <c r="X2324"/>
  <c r="R1711"/>
  <c r="S1711"/>
  <c r="T1711"/>
  <c r="V1711"/>
  <c r="W1711"/>
  <c r="X1711"/>
  <c r="R1274"/>
  <c r="S1274"/>
  <c r="T1274"/>
  <c r="V1274"/>
  <c r="W1274"/>
  <c r="X1274"/>
  <c r="R835"/>
  <c r="S835"/>
  <c r="T835"/>
  <c r="V835"/>
  <c r="W835"/>
  <c r="X835"/>
  <c r="R504"/>
  <c r="S504"/>
  <c r="T504"/>
  <c r="V504"/>
  <c r="W504"/>
  <c r="X504"/>
  <c r="R334"/>
  <c r="S334"/>
  <c r="T334"/>
  <c r="V334"/>
  <c r="W334"/>
  <c r="X334"/>
  <c r="R240"/>
  <c r="S240"/>
  <c r="T240"/>
  <c r="V240"/>
  <c r="W240"/>
  <c r="X240"/>
  <c r="R178"/>
  <c r="S178"/>
  <c r="T178"/>
  <c r="V178"/>
  <c r="W178"/>
  <c r="X178"/>
  <c r="R212"/>
  <c r="S212"/>
  <c r="T212"/>
  <c r="V212"/>
  <c r="W212"/>
  <c r="X212"/>
  <c r="R411"/>
  <c r="S411"/>
  <c r="T411"/>
  <c r="V411"/>
  <c r="W411"/>
  <c r="X411"/>
  <c r="R711"/>
  <c r="S711"/>
  <c r="T711"/>
  <c r="V711"/>
  <c r="W711"/>
  <c r="X711"/>
  <c r="R1117"/>
  <c r="S1117"/>
  <c r="T1117"/>
  <c r="V1117"/>
  <c r="W1117"/>
  <c r="X1117"/>
  <c r="R1559"/>
  <c r="S1559"/>
  <c r="T1559"/>
  <c r="V1559"/>
  <c r="W1559"/>
  <c r="X1559"/>
  <c r="R2104"/>
  <c r="S2104"/>
  <c r="T2104"/>
  <c r="V2104"/>
  <c r="W2104"/>
  <c r="X2104"/>
  <c r="R2827"/>
  <c r="S2827"/>
  <c r="T2827"/>
  <c r="V2827"/>
  <c r="W2827"/>
  <c r="X2827"/>
  <c r="R2503"/>
  <c r="S2503"/>
  <c r="T2503"/>
  <c r="V2503"/>
  <c r="W2503"/>
  <c r="X2503"/>
  <c r="R1849"/>
  <c r="S1849"/>
  <c r="T1849"/>
  <c r="V1849"/>
  <c r="W1849"/>
  <c r="X1849"/>
  <c r="R1393"/>
  <c r="S1393"/>
  <c r="T1393"/>
  <c r="V1393"/>
  <c r="W1393"/>
  <c r="X1393"/>
  <c r="R958"/>
  <c r="S958"/>
  <c r="T958"/>
  <c r="V958"/>
  <c r="W958"/>
  <c r="X958"/>
  <c r="R610"/>
  <c r="S610"/>
  <c r="T610"/>
  <c r="V610"/>
  <c r="W610"/>
  <c r="X610"/>
  <c r="R387"/>
  <c r="S387"/>
  <c r="T387"/>
  <c r="V387"/>
  <c r="W387"/>
  <c r="X387"/>
  <c r="R292"/>
  <c r="S292"/>
  <c r="T292"/>
  <c r="V292"/>
  <c r="W292"/>
  <c r="X292"/>
  <c r="R227"/>
  <c r="S227"/>
  <c r="T227"/>
  <c r="V227"/>
  <c r="W227"/>
  <c r="X227"/>
  <c r="R198"/>
  <c r="S198"/>
  <c r="T198"/>
  <c r="V198"/>
  <c r="W198"/>
  <c r="X198"/>
  <c r="R462"/>
  <c r="S462"/>
  <c r="T462"/>
  <c r="V462"/>
  <c r="W462"/>
  <c r="X462"/>
  <c r="R752"/>
  <c r="S752"/>
  <c r="T752"/>
  <c r="V752"/>
  <c r="W752"/>
  <c r="X752"/>
  <c r="R2139"/>
  <c r="S2139"/>
  <c r="T2139"/>
  <c r="V2139"/>
  <c r="W2139"/>
  <c r="X2139"/>
  <c r="R2855"/>
  <c r="S2855"/>
  <c r="T2855"/>
  <c r="V2855"/>
  <c r="W2855"/>
  <c r="X2855"/>
  <c r="R2749"/>
  <c r="S2749"/>
  <c r="T2749"/>
  <c r="V2749"/>
  <c r="W2749"/>
  <c r="X2749"/>
  <c r="R2073"/>
  <c r="S2073"/>
  <c r="T2073"/>
  <c r="V2073"/>
  <c r="W2073"/>
  <c r="X2073"/>
  <c r="R1565"/>
  <c r="S1565"/>
  <c r="T1565"/>
  <c r="V1565"/>
  <c r="W1565"/>
  <c r="X1565"/>
  <c r="R1168"/>
  <c r="S1168"/>
  <c r="T1168"/>
  <c r="V1168"/>
  <c r="W1168"/>
  <c r="X1168"/>
  <c r="R778"/>
  <c r="S778"/>
  <c r="T778"/>
  <c r="V778"/>
  <c r="W778"/>
  <c r="X778"/>
  <c r="R518"/>
  <c r="S518"/>
  <c r="T518"/>
  <c r="V518"/>
  <c r="W518"/>
  <c r="X518"/>
  <c r="R370"/>
  <c r="S370"/>
  <c r="T370"/>
  <c r="V370"/>
  <c r="W370"/>
  <c r="X370"/>
  <c r="R578"/>
  <c r="S578"/>
  <c r="T578"/>
  <c r="V578"/>
  <c r="W578"/>
  <c r="X578"/>
  <c r="R865"/>
  <c r="S865"/>
  <c r="T865"/>
  <c r="V865"/>
  <c r="W865"/>
  <c r="X865"/>
  <c r="R1280"/>
  <c r="S1280"/>
  <c r="T1280"/>
  <c r="V1280"/>
  <c r="W1280"/>
  <c r="X1280"/>
  <c r="R1678"/>
  <c r="S1678"/>
  <c r="T1678"/>
  <c r="V1678"/>
  <c r="W1678"/>
  <c r="X1678"/>
  <c r="R3059"/>
  <c r="S3059"/>
  <c r="T3059"/>
  <c r="V3059"/>
  <c r="W3059"/>
  <c r="X3059"/>
  <c r="R2370"/>
  <c r="S2370"/>
  <c r="T2370"/>
  <c r="V2370"/>
  <c r="W2370"/>
  <c r="X2370"/>
  <c r="R1806"/>
  <c r="S1806"/>
  <c r="T1806"/>
  <c r="V1806"/>
  <c r="W1806"/>
  <c r="X1806"/>
  <c r="R1045"/>
  <c r="S1045"/>
  <c r="T1045"/>
  <c r="V1045"/>
  <c r="W1045"/>
  <c r="X1045"/>
  <c r="R729"/>
  <c r="S729"/>
  <c r="T729"/>
  <c r="V729"/>
  <c r="W729"/>
  <c r="X729"/>
  <c r="R525"/>
  <c r="S525"/>
  <c r="T525"/>
  <c r="V525"/>
  <c r="W525"/>
  <c r="X525"/>
  <c r="R533"/>
  <c r="S533"/>
  <c r="T533"/>
  <c r="V533"/>
  <c r="W533"/>
  <c r="X533"/>
  <c r="R742"/>
  <c r="S742"/>
  <c r="T742"/>
  <c r="V742"/>
  <c r="W742"/>
  <c r="X742"/>
  <c r="R1070"/>
  <c r="S1070"/>
  <c r="T1070"/>
  <c r="V1070"/>
  <c r="W1070"/>
  <c r="X1070"/>
  <c r="R2756"/>
  <c r="S2756"/>
  <c r="T2756"/>
  <c r="V2756"/>
  <c r="W2756"/>
  <c r="X2756"/>
  <c r="R2147"/>
  <c r="S2147"/>
  <c r="T2147"/>
  <c r="V2147"/>
  <c r="W2147"/>
  <c r="X2147"/>
  <c r="R1669"/>
  <c r="S1669"/>
  <c r="T1669"/>
  <c r="V1669"/>
  <c r="W1669"/>
  <c r="X1669"/>
  <c r="R1340"/>
  <c r="S1340"/>
  <c r="T1340"/>
  <c r="V1340"/>
  <c r="W1340"/>
  <c r="X1340"/>
  <c r="R1044"/>
  <c r="S1044"/>
  <c r="T1044"/>
  <c r="V1044"/>
  <c r="W1044"/>
  <c r="X1044"/>
  <c r="R798"/>
  <c r="S798"/>
  <c r="T798"/>
  <c r="V798"/>
  <c r="W798"/>
  <c r="X798"/>
  <c r="R650"/>
  <c r="S650"/>
  <c r="T650"/>
  <c r="V650"/>
  <c r="W650"/>
  <c r="X650"/>
  <c r="R575"/>
  <c r="S575"/>
  <c r="T575"/>
  <c r="V575"/>
  <c r="W575"/>
  <c r="X575"/>
  <c r="R564"/>
  <c r="S564"/>
  <c r="T564"/>
  <c r="V564"/>
  <c r="W564"/>
  <c r="X564"/>
  <c r="R3164"/>
  <c r="S3164"/>
  <c r="T3164"/>
  <c r="V3164"/>
  <c r="W3164"/>
  <c r="X3164"/>
  <c r="R2571"/>
  <c r="S2571"/>
  <c r="T2571"/>
  <c r="V2571"/>
  <c r="W2571"/>
  <c r="X2571"/>
  <c r="R2052"/>
  <c r="S2052"/>
  <c r="T2052"/>
  <c r="V2052"/>
  <c r="W2052"/>
  <c r="X2052"/>
  <c r="R1659"/>
  <c r="S1659"/>
  <c r="T1659"/>
  <c r="V1659"/>
  <c r="W1659"/>
  <c r="X1659"/>
  <c r="R1386"/>
  <c r="S1386"/>
  <c r="T1386"/>
  <c r="V1386"/>
  <c r="W1386"/>
  <c r="X1386"/>
  <c r="R1167"/>
  <c r="S1167"/>
  <c r="T1167"/>
  <c r="V1167"/>
  <c r="W1167"/>
  <c r="X1167"/>
  <c r="R986"/>
  <c r="S986"/>
  <c r="T986"/>
  <c r="V986"/>
  <c r="W986"/>
  <c r="X986"/>
  <c r="R890"/>
  <c r="S890"/>
  <c r="T890"/>
  <c r="V890"/>
  <c r="W890"/>
  <c r="X890"/>
  <c r="R879"/>
  <c r="S879"/>
  <c r="T879"/>
  <c r="V879"/>
  <c r="W879"/>
  <c r="X879"/>
  <c r="R3087"/>
  <c r="S3087"/>
  <c r="T3087"/>
  <c r="V3087"/>
  <c r="W3087"/>
  <c r="X3087"/>
  <c r="R2542"/>
  <c r="S2542"/>
  <c r="T2542"/>
  <c r="V2542"/>
  <c r="W2542"/>
  <c r="X2542"/>
  <c r="R2097"/>
  <c r="S2097"/>
  <c r="T2097"/>
  <c r="V2097"/>
  <c r="W2097"/>
  <c r="X2097"/>
  <c r="R1762"/>
  <c r="S1762"/>
  <c r="T1762"/>
  <c r="V1762"/>
  <c r="W1762"/>
  <c r="X1762"/>
  <c r="R1539"/>
  <c r="S1539"/>
  <c r="T1539"/>
  <c r="V1539"/>
  <c r="W1539"/>
  <c r="X1539"/>
  <c r="R3112"/>
  <c r="S3112"/>
  <c r="T3112"/>
  <c r="V3112"/>
  <c r="W3112"/>
  <c r="X3112"/>
  <c r="R2650"/>
  <c r="S2650"/>
  <c r="T2650"/>
  <c r="V2650"/>
  <c r="W2650"/>
  <c r="X2650"/>
  <c r="R2276"/>
  <c r="S2276"/>
  <c r="T2276"/>
  <c r="V2276"/>
  <c r="W2276"/>
  <c r="X2276"/>
  <c r="R2001"/>
  <c r="S2001"/>
  <c r="T2001"/>
  <c r="V2001"/>
  <c r="W2001"/>
  <c r="X2001"/>
  <c r="R3079"/>
  <c r="S3079"/>
  <c r="T3079"/>
  <c r="V3079"/>
  <c r="W3079"/>
  <c r="X3079"/>
  <c r="R3175"/>
  <c r="S3175"/>
  <c r="T3175"/>
  <c r="V3175"/>
  <c r="W3175"/>
  <c r="X3175"/>
  <c r="R2587"/>
  <c r="S2587"/>
  <c r="T2587"/>
  <c r="V2587"/>
  <c r="W2587"/>
  <c r="X2587"/>
  <c r="R2447"/>
  <c r="S2447"/>
  <c r="T2447"/>
  <c r="V2447"/>
  <c r="W2447"/>
  <c r="X2447"/>
  <c r="R2387"/>
  <c r="S2387"/>
  <c r="T2387"/>
  <c r="V2387"/>
  <c r="W2387"/>
  <c r="X2387"/>
  <c r="R2414"/>
  <c r="S2414"/>
  <c r="T2414"/>
  <c r="V2414"/>
  <c r="W2414"/>
  <c r="X2414"/>
  <c r="R2530"/>
  <c r="S2530"/>
  <c r="T2530"/>
  <c r="V2530"/>
  <c r="W2530"/>
  <c r="X2530"/>
  <c r="R2740"/>
  <c r="S2740"/>
  <c r="T2740"/>
  <c r="V2740"/>
  <c r="W2740"/>
  <c r="X2740"/>
  <c r="R3022"/>
  <c r="S3022"/>
  <c r="T3022"/>
  <c r="V3022"/>
  <c r="W3022"/>
  <c r="X3022"/>
  <c r="R2581"/>
  <c r="S2581"/>
  <c r="T2581"/>
  <c r="V2581"/>
  <c r="W2581"/>
  <c r="X2581"/>
  <c r="R2256"/>
  <c r="S2256"/>
  <c r="T2256"/>
  <c r="V2256"/>
  <c r="W2256"/>
  <c r="X2256"/>
  <c r="R2029"/>
  <c r="S2029"/>
  <c r="T2029"/>
  <c r="V2029"/>
  <c r="W2029"/>
  <c r="X2029"/>
  <c r="R1882"/>
  <c r="S1882"/>
  <c r="T1882"/>
  <c r="V1882"/>
  <c r="W1882"/>
  <c r="X1882"/>
  <c r="R1831"/>
  <c r="S1831"/>
  <c r="T1831"/>
  <c r="V1831"/>
  <c r="W1831"/>
  <c r="X1831"/>
  <c r="R1842"/>
  <c r="S1842"/>
  <c r="T1842"/>
  <c r="V1842"/>
  <c r="W1842"/>
  <c r="X1842"/>
  <c r="R1942"/>
  <c r="S1942"/>
  <c r="T1942"/>
  <c r="V1942"/>
  <c r="W1942"/>
  <c r="X1942"/>
  <c r="R2122"/>
  <c r="S2122"/>
  <c r="T2122"/>
  <c r="V2122"/>
  <c r="W2122"/>
  <c r="X2122"/>
  <c r="R2391"/>
  <c r="S2391"/>
  <c r="T2391"/>
  <c r="V2391"/>
  <c r="W2391"/>
  <c r="X2391"/>
  <c r="R2765"/>
  <c r="S2765"/>
  <c r="T2765"/>
  <c r="V2765"/>
  <c r="W2765"/>
  <c r="X2765"/>
  <c r="R3173"/>
  <c r="S3173"/>
  <c r="T3173"/>
  <c r="V3173"/>
  <c r="W3173"/>
  <c r="X3173"/>
  <c r="R2523"/>
  <c r="S2523"/>
  <c r="T2523"/>
  <c r="V2523"/>
  <c r="W2523"/>
  <c r="X2523"/>
  <c r="R2111"/>
  <c r="S2111"/>
  <c r="T2111"/>
  <c r="V2111"/>
  <c r="W2111"/>
  <c r="X2111"/>
  <c r="R1597"/>
  <c r="S1597"/>
  <c r="T1597"/>
  <c r="V1597"/>
  <c r="W1597"/>
  <c r="X1597"/>
  <c r="R1484"/>
  <c r="S1484"/>
  <c r="T1484"/>
  <c r="V1484"/>
  <c r="W1484"/>
  <c r="X1484"/>
  <c r="R1420"/>
  <c r="S1420"/>
  <c r="T1420"/>
  <c r="V1420"/>
  <c r="W1420"/>
  <c r="X1420"/>
  <c r="R1500"/>
  <c r="S1500"/>
  <c r="T1500"/>
  <c r="V1500"/>
  <c r="W1500"/>
  <c r="X1500"/>
  <c r="R1632"/>
  <c r="S1632"/>
  <c r="T1632"/>
  <c r="V1632"/>
  <c r="W1632"/>
  <c r="X1632"/>
  <c r="R1853"/>
  <c r="S1853"/>
  <c r="T1853"/>
  <c r="V1853"/>
  <c r="W1853"/>
  <c r="X1853"/>
  <c r="R2196"/>
  <c r="S2196"/>
  <c r="T2196"/>
  <c r="V2196"/>
  <c r="W2196"/>
  <c r="X2196"/>
  <c r="R2634"/>
  <c r="S2634"/>
  <c r="T2634"/>
  <c r="V2634"/>
  <c r="W2634"/>
  <c r="X2634"/>
  <c r="R3145"/>
  <c r="S3145"/>
  <c r="T3145"/>
  <c r="V3145"/>
  <c r="W3145"/>
  <c r="X3145"/>
  <c r="R2628"/>
  <c r="S2628"/>
  <c r="T2628"/>
  <c r="V2628"/>
  <c r="W2628"/>
  <c r="X2628"/>
  <c r="R2124"/>
  <c r="S2124"/>
  <c r="T2124"/>
  <c r="V2124"/>
  <c r="W2124"/>
  <c r="X2124"/>
  <c r="R1725"/>
  <c r="S1725"/>
  <c r="T1725"/>
  <c r="V1725"/>
  <c r="W1725"/>
  <c r="X1725"/>
  <c r="R1469"/>
  <c r="S1469"/>
  <c r="T1469"/>
  <c r="V1469"/>
  <c r="W1469"/>
  <c r="X1469"/>
  <c r="R1267"/>
  <c r="S1267"/>
  <c r="T1267"/>
  <c r="V1267"/>
  <c r="W1267"/>
  <c r="X1267"/>
  <c r="R1114"/>
  <c r="S1114"/>
  <c r="T1114"/>
  <c r="V1114"/>
  <c r="W1114"/>
  <c r="X1114"/>
  <c r="R1046"/>
  <c r="S1046"/>
  <c r="T1046"/>
  <c r="V1046"/>
  <c r="W1046"/>
  <c r="X1046"/>
  <c r="R1050"/>
  <c r="S1050"/>
  <c r="T1050"/>
  <c r="V1050"/>
  <c r="W1050"/>
  <c r="X1050"/>
  <c r="R1118"/>
  <c r="S1118"/>
  <c r="T1118"/>
  <c r="V1118"/>
  <c r="W1118"/>
  <c r="X1118"/>
  <c r="R1279"/>
  <c r="S1279"/>
  <c r="T1279"/>
  <c r="V1279"/>
  <c r="W1279"/>
  <c r="X1279"/>
  <c r="R1482"/>
  <c r="S1482"/>
  <c r="T1482"/>
  <c r="V1482"/>
  <c r="W1482"/>
  <c r="X1482"/>
  <c r="R1740"/>
  <c r="S1740"/>
  <c r="T1740"/>
  <c r="V1740"/>
  <c r="W1740"/>
  <c r="X1740"/>
  <c r="R2142"/>
  <c r="S2142"/>
  <c r="T2142"/>
  <c r="V2142"/>
  <c r="W2142"/>
  <c r="X2142"/>
  <c r="R2655"/>
  <c r="S2655"/>
  <c r="T2655"/>
  <c r="V2655"/>
  <c r="W2655"/>
  <c r="X2655"/>
  <c r="R2933"/>
  <c r="S2933"/>
  <c r="T2933"/>
  <c r="V2933"/>
  <c r="W2933"/>
  <c r="X2933"/>
  <c r="R2308"/>
  <c r="S2308"/>
  <c r="T2308"/>
  <c r="V2308"/>
  <c r="W2308"/>
  <c r="X2308"/>
  <c r="R1466"/>
  <c r="S1466"/>
  <c r="T1466"/>
  <c r="V1466"/>
  <c r="W1466"/>
  <c r="X1466"/>
  <c r="R1182"/>
  <c r="S1182"/>
  <c r="T1182"/>
  <c r="V1182"/>
  <c r="W1182"/>
  <c r="X1182"/>
  <c r="R934"/>
  <c r="S934"/>
  <c r="T934"/>
  <c r="V934"/>
  <c r="W934"/>
  <c r="X934"/>
  <c r="R774"/>
  <c r="S774"/>
  <c r="T774"/>
  <c r="V774"/>
  <c r="W774"/>
  <c r="X774"/>
  <c r="R700"/>
  <c r="S700"/>
  <c r="T700"/>
  <c r="V700"/>
  <c r="W700"/>
  <c r="X700"/>
  <c r="R694"/>
  <c r="S694"/>
  <c r="T694"/>
  <c r="V694"/>
  <c r="W694"/>
  <c r="X694"/>
  <c r="R758"/>
  <c r="S758"/>
  <c r="T758"/>
  <c r="V758"/>
  <c r="W758"/>
  <c r="X758"/>
  <c r="R903"/>
  <c r="S903"/>
  <c r="T903"/>
  <c r="V903"/>
  <c r="W903"/>
  <c r="X903"/>
  <c r="R1141"/>
  <c r="S1141"/>
  <c r="T1141"/>
  <c r="V1141"/>
  <c r="W1141"/>
  <c r="X1141"/>
  <c r="R1422"/>
  <c r="S1422"/>
  <c r="T1422"/>
  <c r="V1422"/>
  <c r="W1422"/>
  <c r="X1422"/>
  <c r="R2824"/>
  <c r="S2824"/>
  <c r="T2824"/>
  <c r="V2824"/>
  <c r="W2824"/>
  <c r="X2824"/>
  <c r="R2669"/>
  <c r="S2669"/>
  <c r="T2669"/>
  <c r="V2669"/>
  <c r="W2669"/>
  <c r="X2669"/>
  <c r="R2054"/>
  <c r="S2054"/>
  <c r="T2054"/>
  <c r="V2054"/>
  <c r="W2054"/>
  <c r="X2054"/>
  <c r="R1595"/>
  <c r="S1595"/>
  <c r="T1595"/>
  <c r="V1595"/>
  <c r="W1595"/>
  <c r="X1595"/>
  <c r="R1252"/>
  <c r="S1252"/>
  <c r="T1252"/>
  <c r="V1252"/>
  <c r="W1252"/>
  <c r="X1252"/>
  <c r="R920"/>
  <c r="S920"/>
  <c r="T920"/>
  <c r="V920"/>
  <c r="W920"/>
  <c r="X920"/>
  <c r="R684"/>
  <c r="S684"/>
  <c r="T684"/>
  <c r="V684"/>
  <c r="W684"/>
  <c r="X684"/>
  <c r="R534"/>
  <c r="S534"/>
  <c r="T534"/>
  <c r="V534"/>
  <c r="W534"/>
  <c r="X534"/>
  <c r="R453"/>
  <c r="S453"/>
  <c r="T453"/>
  <c r="V453"/>
  <c r="W453"/>
  <c r="X453"/>
  <c r="R441"/>
  <c r="S441"/>
  <c r="T441"/>
  <c r="V441"/>
  <c r="W441"/>
  <c r="X441"/>
  <c r="R501"/>
  <c r="S501"/>
  <c r="T501"/>
  <c r="V501"/>
  <c r="W501"/>
  <c r="X501"/>
  <c r="R624"/>
  <c r="S624"/>
  <c r="T624"/>
  <c r="V624"/>
  <c r="W624"/>
  <c r="X624"/>
  <c r="R829"/>
  <c r="S829"/>
  <c r="T829"/>
  <c r="V829"/>
  <c r="W829"/>
  <c r="X829"/>
  <c r="R1126"/>
  <c r="S1126"/>
  <c r="T1126"/>
  <c r="V1126"/>
  <c r="W1126"/>
  <c r="X1126"/>
  <c r="R1471"/>
  <c r="S1471"/>
  <c r="T1471"/>
  <c r="V1471"/>
  <c r="W1471"/>
  <c r="X1471"/>
  <c r="R1860"/>
  <c r="S1860"/>
  <c r="T1860"/>
  <c r="V1860"/>
  <c r="W1860"/>
  <c r="X1860"/>
  <c r="R2436"/>
  <c r="S2436"/>
  <c r="T2436"/>
  <c r="V2436"/>
  <c r="W2436"/>
  <c r="X2436"/>
  <c r="R3107"/>
  <c r="S3107"/>
  <c r="T3107"/>
  <c r="V3107"/>
  <c r="W3107"/>
  <c r="X3107"/>
  <c r="R3169"/>
  <c r="S3169"/>
  <c r="T3169"/>
  <c r="V3169"/>
  <c r="W3169"/>
  <c r="X3169"/>
  <c r="R2485"/>
  <c r="S2485"/>
  <c r="T2485"/>
  <c r="V2485"/>
  <c r="W2485"/>
  <c r="X2485"/>
  <c r="R1877"/>
  <c r="S1877"/>
  <c r="T1877"/>
  <c r="V1877"/>
  <c r="W1877"/>
  <c r="X1877"/>
  <c r="R1451"/>
  <c r="S1451"/>
  <c r="T1451"/>
  <c r="V1451"/>
  <c r="W1451"/>
  <c r="X1451"/>
  <c r="R1081"/>
  <c r="S1081"/>
  <c r="T1081"/>
  <c r="V1081"/>
  <c r="W1081"/>
  <c r="X1081"/>
  <c r="R736"/>
  <c r="S736"/>
  <c r="T736"/>
  <c r="V736"/>
  <c r="W736"/>
  <c r="X736"/>
  <c r="R512"/>
  <c r="S512"/>
  <c r="T512"/>
  <c r="V512"/>
  <c r="W512"/>
  <c r="X512"/>
  <c r="R388"/>
  <c r="S388"/>
  <c r="T388"/>
  <c r="V388"/>
  <c r="W388"/>
  <c r="X388"/>
  <c r="R343"/>
  <c r="S343"/>
  <c r="T343"/>
  <c r="V343"/>
  <c r="W343"/>
  <c r="X343"/>
  <c r="R333"/>
  <c r="S333"/>
  <c r="T333"/>
  <c r="V333"/>
  <c r="W333"/>
  <c r="X333"/>
  <c r="R360"/>
  <c r="S360"/>
  <c r="T360"/>
  <c r="V360"/>
  <c r="W360"/>
  <c r="X360"/>
  <c r="R416"/>
  <c r="S416"/>
  <c r="T416"/>
  <c r="V416"/>
  <c r="W416"/>
  <c r="X416"/>
  <c r="R1241"/>
  <c r="S1241"/>
  <c r="T1241"/>
  <c r="V1241"/>
  <c r="W1241"/>
  <c r="X1241"/>
  <c r="R1620"/>
  <c r="S1620"/>
  <c r="T1620"/>
  <c r="V1620"/>
  <c r="W1620"/>
  <c r="X1620"/>
  <c r="R2135"/>
  <c r="S2135"/>
  <c r="T2135"/>
  <c r="V2135"/>
  <c r="W2135"/>
  <c r="X2135"/>
  <c r="R2809"/>
  <c r="S2809"/>
  <c r="T2809"/>
  <c r="V2809"/>
  <c r="W2809"/>
  <c r="X2809"/>
  <c r="R3104"/>
  <c r="S3104"/>
  <c r="T3104"/>
  <c r="V3104"/>
  <c r="W3104"/>
  <c r="X3104"/>
  <c r="R2380"/>
  <c r="S2380"/>
  <c r="T2380"/>
  <c r="V2380"/>
  <c r="W2380"/>
  <c r="X2380"/>
  <c r="R1783"/>
  <c r="S1783"/>
  <c r="T1783"/>
  <c r="V1783"/>
  <c r="W1783"/>
  <c r="X1783"/>
  <c r="R1356"/>
  <c r="S1356"/>
  <c r="T1356"/>
  <c r="V1356"/>
  <c r="W1356"/>
  <c r="X1356"/>
  <c r="R942"/>
  <c r="S942"/>
  <c r="T942"/>
  <c r="V942"/>
  <c r="W942"/>
  <c r="X942"/>
  <c r="R622"/>
  <c r="S622"/>
  <c r="T622"/>
  <c r="V622"/>
  <c r="W622"/>
  <c r="X622"/>
  <c r="R395"/>
  <c r="S395"/>
  <c r="T395"/>
  <c r="V395"/>
  <c r="W395"/>
  <c r="X395"/>
  <c r="R270"/>
  <c r="S270"/>
  <c r="T270"/>
  <c r="V270"/>
  <c r="W270"/>
  <c r="X270"/>
  <c r="R258"/>
  <c r="S258"/>
  <c r="T258"/>
  <c r="V258"/>
  <c r="W258"/>
  <c r="X258"/>
  <c r="R283"/>
  <c r="S283"/>
  <c r="T283"/>
  <c r="V283"/>
  <c r="W283"/>
  <c r="X283"/>
  <c r="R339"/>
  <c r="S339"/>
  <c r="T339"/>
  <c r="V339"/>
  <c r="W339"/>
  <c r="X339"/>
  <c r="R438"/>
  <c r="S438"/>
  <c r="T438"/>
  <c r="V438"/>
  <c r="W438"/>
  <c r="X438"/>
  <c r="R687"/>
  <c r="S687"/>
  <c r="T687"/>
  <c r="V687"/>
  <c r="W687"/>
  <c r="X687"/>
  <c r="R1052"/>
  <c r="S1052"/>
  <c r="T1052"/>
  <c r="V1052"/>
  <c r="W1052"/>
  <c r="X1052"/>
  <c r="R1452"/>
  <c r="S1452"/>
  <c r="T1452"/>
  <c r="V1452"/>
  <c r="W1452"/>
  <c r="X1452"/>
  <c r="R1905"/>
  <c r="S1905"/>
  <c r="T1905"/>
  <c r="V1905"/>
  <c r="W1905"/>
  <c r="X1905"/>
  <c r="R2544"/>
  <c r="S2544"/>
  <c r="T2544"/>
  <c r="V2544"/>
  <c r="W2544"/>
  <c r="X2544"/>
  <c r="R3072"/>
  <c r="S3072"/>
  <c r="T3072"/>
  <c r="V3072"/>
  <c r="W3072"/>
  <c r="X3072"/>
  <c r="R2337"/>
  <c r="S2337"/>
  <c r="T2337"/>
  <c r="V2337"/>
  <c r="W2337"/>
  <c r="X2337"/>
  <c r="R1737"/>
  <c r="S1737"/>
  <c r="T1737"/>
  <c r="V1737"/>
  <c r="W1737"/>
  <c r="X1737"/>
  <c r="R1314"/>
  <c r="S1314"/>
  <c r="T1314"/>
  <c r="V1314"/>
  <c r="W1314"/>
  <c r="X1314"/>
  <c r="R882"/>
  <c r="S882"/>
  <c r="T882"/>
  <c r="V882"/>
  <c r="W882"/>
  <c r="X882"/>
  <c r="R555"/>
  <c r="S555"/>
  <c r="T555"/>
  <c r="V555"/>
  <c r="W555"/>
  <c r="X555"/>
  <c r="R377"/>
  <c r="S377"/>
  <c r="T377"/>
  <c r="V377"/>
  <c r="W377"/>
  <c r="X377"/>
  <c r="R288"/>
  <c r="S288"/>
  <c r="T288"/>
  <c r="V288"/>
  <c r="W288"/>
  <c r="X288"/>
  <c r="R235"/>
  <c r="S235"/>
  <c r="T235"/>
  <c r="V235"/>
  <c r="W235"/>
  <c r="X235"/>
  <c r="R215"/>
  <c r="S215"/>
  <c r="T215"/>
  <c r="V215"/>
  <c r="W215"/>
  <c r="X215"/>
  <c r="R236"/>
  <c r="S236"/>
  <c r="T236"/>
  <c r="V236"/>
  <c r="W236"/>
  <c r="X236"/>
  <c r="R291"/>
  <c r="S291"/>
  <c r="T291"/>
  <c r="V291"/>
  <c r="W291"/>
  <c r="X291"/>
  <c r="R382"/>
  <c r="S382"/>
  <c r="T382"/>
  <c r="V382"/>
  <c r="W382"/>
  <c r="X382"/>
  <c r="R579"/>
  <c r="S579"/>
  <c r="T579"/>
  <c r="V579"/>
  <c r="W579"/>
  <c r="X579"/>
  <c r="R898"/>
  <c r="S898"/>
  <c r="T898"/>
  <c r="V898"/>
  <c r="W898"/>
  <c r="X898"/>
  <c r="R1330"/>
  <c r="S1330"/>
  <c r="T1330"/>
  <c r="V1330"/>
  <c r="W1330"/>
  <c r="X1330"/>
  <c r="R1764"/>
  <c r="S1764"/>
  <c r="T1764"/>
  <c r="V1764"/>
  <c r="W1764"/>
  <c r="X1764"/>
  <c r="R2369"/>
  <c r="S2369"/>
  <c r="T2369"/>
  <c r="V2369"/>
  <c r="W2369"/>
  <c r="X2369"/>
  <c r="R3105"/>
  <c r="S3105"/>
  <c r="T3105"/>
  <c r="V3105"/>
  <c r="W3105"/>
  <c r="X3105"/>
  <c r="R3114"/>
  <c r="S3114"/>
  <c r="T3114"/>
  <c r="V3114"/>
  <c r="W3114"/>
  <c r="X3114"/>
  <c r="R2376"/>
  <c r="S2376"/>
  <c r="T2376"/>
  <c r="V2376"/>
  <c r="W2376"/>
  <c r="X2376"/>
  <c r="R1763"/>
  <c r="S1763"/>
  <c r="T1763"/>
  <c r="V1763"/>
  <c r="W1763"/>
  <c r="X1763"/>
  <c r="R1326"/>
  <c r="S1326"/>
  <c r="T1326"/>
  <c r="V1326"/>
  <c r="W1326"/>
  <c r="X1326"/>
  <c r="R886"/>
  <c r="S886"/>
  <c r="T886"/>
  <c r="V886"/>
  <c r="W886"/>
  <c r="X886"/>
  <c r="R554"/>
  <c r="S554"/>
  <c r="T554"/>
  <c r="V554"/>
  <c r="W554"/>
  <c r="X554"/>
  <c r="R374"/>
  <c r="S374"/>
  <c r="T374"/>
  <c r="V374"/>
  <c r="W374"/>
  <c r="X374"/>
  <c r="R275"/>
  <c r="S275"/>
  <c r="T275"/>
  <c r="V275"/>
  <c r="W275"/>
  <c r="X275"/>
  <c r="R223"/>
  <c r="S223"/>
  <c r="T223"/>
  <c r="V223"/>
  <c r="W223"/>
  <c r="X223"/>
  <c r="R201"/>
  <c r="S201"/>
  <c r="T201"/>
  <c r="V201"/>
  <c r="W201"/>
  <c r="X201"/>
  <c r="R216"/>
  <c r="S216"/>
  <c r="T216"/>
  <c r="V216"/>
  <c r="W216"/>
  <c r="X216"/>
  <c r="R265"/>
  <c r="S265"/>
  <c r="T265"/>
  <c r="V265"/>
  <c r="W265"/>
  <c r="X265"/>
  <c r="R355"/>
  <c r="S355"/>
  <c r="T355"/>
  <c r="V355"/>
  <c r="W355"/>
  <c r="X355"/>
  <c r="R523"/>
  <c r="S523"/>
  <c r="T523"/>
  <c r="V523"/>
  <c r="W523"/>
  <c r="X523"/>
  <c r="R841"/>
  <c r="S841"/>
  <c r="T841"/>
  <c r="V841"/>
  <c r="W841"/>
  <c r="X841"/>
  <c r="R1261"/>
  <c r="S1261"/>
  <c r="T1261"/>
  <c r="V1261"/>
  <c r="W1261"/>
  <c r="X1261"/>
  <c r="R1682"/>
  <c r="S1682"/>
  <c r="T1682"/>
  <c r="V1682"/>
  <c r="W1682"/>
  <c r="X1682"/>
  <c r="R2265"/>
  <c r="S2265"/>
  <c r="T2265"/>
  <c r="V2265"/>
  <c r="W2265"/>
  <c r="X2265"/>
  <c r="R3004"/>
  <c r="S3004"/>
  <c r="T3004"/>
  <c r="V3004"/>
  <c r="W3004"/>
  <c r="X3004"/>
  <c r="R3188"/>
  <c r="S3188"/>
  <c r="T3188"/>
  <c r="V3188"/>
  <c r="W3188"/>
  <c r="X3188"/>
  <c r="R2478"/>
  <c r="S2478"/>
  <c r="T2478"/>
  <c r="V2478"/>
  <c r="W2478"/>
  <c r="X2478"/>
  <c r="R1843"/>
  <c r="S1843"/>
  <c r="T1843"/>
  <c r="V1843"/>
  <c r="W1843"/>
  <c r="X1843"/>
  <c r="R1389"/>
  <c r="S1389"/>
  <c r="T1389"/>
  <c r="V1389"/>
  <c r="W1389"/>
  <c r="X1389"/>
  <c r="R960"/>
  <c r="S960"/>
  <c r="T960"/>
  <c r="V960"/>
  <c r="W960"/>
  <c r="X960"/>
  <c r="R621"/>
  <c r="S621"/>
  <c r="T621"/>
  <c r="V621"/>
  <c r="W621"/>
  <c r="X621"/>
  <c r="R391"/>
  <c r="S391"/>
  <c r="T391"/>
  <c r="V391"/>
  <c r="W391"/>
  <c r="X391"/>
  <c r="R303"/>
  <c r="S303"/>
  <c r="T303"/>
  <c r="V303"/>
  <c r="W303"/>
  <c r="X303"/>
  <c r="R243"/>
  <c r="S243"/>
  <c r="T243"/>
  <c r="V243"/>
  <c r="W243"/>
  <c r="X243"/>
  <c r="R214"/>
  <c r="S214"/>
  <c r="T214"/>
  <c r="V214"/>
  <c r="W214"/>
  <c r="X214"/>
  <c r="R228"/>
  <c r="S228"/>
  <c r="T228"/>
  <c r="V228"/>
  <c r="W228"/>
  <c r="X228"/>
  <c r="R1245"/>
  <c r="S1245"/>
  <c r="T1245"/>
  <c r="V1245"/>
  <c r="W1245"/>
  <c r="X1245"/>
  <c r="R1660"/>
  <c r="S1660"/>
  <c r="T1660"/>
  <c r="V1660"/>
  <c r="W1660"/>
  <c r="X1660"/>
  <c r="R2232"/>
  <c r="S2232"/>
  <c r="T2232"/>
  <c r="V2232"/>
  <c r="W2232"/>
  <c r="X2232"/>
  <c r="R2965"/>
  <c r="S2965"/>
  <c r="T2965"/>
  <c r="V2965"/>
  <c r="W2965"/>
  <c r="X2965"/>
  <c r="R2658"/>
  <c r="S2658"/>
  <c r="T2658"/>
  <c r="V2658"/>
  <c r="W2658"/>
  <c r="X2658"/>
  <c r="R1999"/>
  <c r="S1999"/>
  <c r="T1999"/>
  <c r="V1999"/>
  <c r="W1999"/>
  <c r="X1999"/>
  <c r="R1512"/>
  <c r="S1512"/>
  <c r="T1512"/>
  <c r="V1512"/>
  <c r="W1512"/>
  <c r="X1512"/>
  <c r="R1104"/>
  <c r="S1104"/>
  <c r="T1104"/>
  <c r="V1104"/>
  <c r="W1104"/>
  <c r="X1104"/>
  <c r="R732"/>
  <c r="S732"/>
  <c r="T732"/>
  <c r="V732"/>
  <c r="W732"/>
  <c r="X732"/>
  <c r="R471"/>
  <c r="S471"/>
  <c r="T471"/>
  <c r="V471"/>
  <c r="W471"/>
  <c r="X471"/>
  <c r="R351"/>
  <c r="S351"/>
  <c r="T351"/>
  <c r="V351"/>
  <c r="W351"/>
  <c r="X351"/>
  <c r="R289"/>
  <c r="S289"/>
  <c r="T289"/>
  <c r="V289"/>
  <c r="W289"/>
  <c r="X289"/>
  <c r="R254"/>
  <c r="S254"/>
  <c r="T254"/>
  <c r="V254"/>
  <c r="W254"/>
  <c r="X254"/>
  <c r="R580"/>
  <c r="S580"/>
  <c r="T580"/>
  <c r="V580"/>
  <c r="W580"/>
  <c r="X580"/>
  <c r="R873"/>
  <c r="S873"/>
  <c r="T873"/>
  <c r="V873"/>
  <c r="W873"/>
  <c r="X873"/>
  <c r="R1292"/>
  <c r="S1292"/>
  <c r="T1292"/>
  <c r="V1292"/>
  <c r="W1292"/>
  <c r="X1292"/>
  <c r="R1697"/>
  <c r="S1697"/>
  <c r="T1697"/>
  <c r="V1697"/>
  <c r="W1697"/>
  <c r="X1697"/>
  <c r="R2269"/>
  <c r="S2269"/>
  <c r="T2269"/>
  <c r="V2269"/>
  <c r="W2269"/>
  <c r="X2269"/>
  <c r="R2991"/>
  <c r="S2991"/>
  <c r="T2991"/>
  <c r="V2991"/>
  <c r="W2991"/>
  <c r="X2991"/>
  <c r="R2916"/>
  <c r="S2916"/>
  <c r="T2916"/>
  <c r="V2916"/>
  <c r="W2916"/>
  <c r="X2916"/>
  <c r="R2218"/>
  <c r="S2218"/>
  <c r="T2218"/>
  <c r="V2218"/>
  <c r="W2218"/>
  <c r="X2218"/>
  <c r="R1680"/>
  <c r="S1680"/>
  <c r="T1680"/>
  <c r="V1680"/>
  <c r="W1680"/>
  <c r="X1680"/>
  <c r="R1299"/>
  <c r="S1299"/>
  <c r="T1299"/>
  <c r="V1299"/>
  <c r="W1299"/>
  <c r="X1299"/>
  <c r="R912"/>
  <c r="S912"/>
  <c r="T912"/>
  <c r="V912"/>
  <c r="W912"/>
  <c r="X912"/>
  <c r="R628"/>
  <c r="S628"/>
  <c r="T628"/>
  <c r="V628"/>
  <c r="W628"/>
  <c r="X628"/>
  <c r="R432"/>
  <c r="S432"/>
  <c r="T432"/>
  <c r="V432"/>
  <c r="W432"/>
  <c r="X432"/>
  <c r="R363"/>
  <c r="S363"/>
  <c r="T363"/>
  <c r="V363"/>
  <c r="W363"/>
  <c r="X363"/>
  <c r="R477"/>
  <c r="S477"/>
  <c r="T477"/>
  <c r="V477"/>
  <c r="W477"/>
  <c r="X477"/>
  <c r="R688"/>
  <c r="S688"/>
  <c r="T688"/>
  <c r="V688"/>
  <c r="W688"/>
  <c r="X688"/>
  <c r="R1003"/>
  <c r="S1003"/>
  <c r="T1003"/>
  <c r="V1003"/>
  <c r="W1003"/>
  <c r="X1003"/>
  <c r="R3179"/>
  <c r="S3179"/>
  <c r="T3179"/>
  <c r="V3179"/>
  <c r="W3179"/>
  <c r="X3179"/>
  <c r="R2526"/>
  <c r="S2526"/>
  <c r="T2526"/>
  <c r="V2526"/>
  <c r="W2526"/>
  <c r="X2526"/>
  <c r="R1944"/>
  <c r="S1944"/>
  <c r="T1944"/>
  <c r="V1944"/>
  <c r="W1944"/>
  <c r="X1944"/>
  <c r="R1519"/>
  <c r="S1519"/>
  <c r="T1519"/>
  <c r="V1519"/>
  <c r="W1519"/>
  <c r="X1519"/>
  <c r="R1174"/>
  <c r="S1174"/>
  <c r="T1174"/>
  <c r="V1174"/>
  <c r="W1174"/>
  <c r="X1174"/>
  <c r="R856"/>
  <c r="S856"/>
  <c r="T856"/>
  <c r="V856"/>
  <c r="W856"/>
  <c r="X856"/>
  <c r="R639"/>
  <c r="S639"/>
  <c r="T639"/>
  <c r="V639"/>
  <c r="W639"/>
  <c r="X639"/>
  <c r="R510"/>
  <c r="S510"/>
  <c r="T510"/>
  <c r="V510"/>
  <c r="W510"/>
  <c r="X510"/>
  <c r="R436"/>
  <c r="S436"/>
  <c r="T436"/>
  <c r="V436"/>
  <c r="W436"/>
  <c r="X436"/>
  <c r="R439"/>
  <c r="S439"/>
  <c r="T439"/>
  <c r="V439"/>
  <c r="W439"/>
  <c r="X439"/>
  <c r="R515"/>
  <c r="S515"/>
  <c r="T515"/>
  <c r="V515"/>
  <c r="W515"/>
  <c r="X515"/>
  <c r="R862"/>
  <c r="S862"/>
  <c r="T862"/>
  <c r="V862"/>
  <c r="W862"/>
  <c r="X862"/>
  <c r="R1186"/>
  <c r="S1186"/>
  <c r="T1186"/>
  <c r="V1186"/>
  <c r="W1186"/>
  <c r="X1186"/>
  <c r="R2919"/>
  <c r="S2919"/>
  <c r="T2919"/>
  <c r="V2919"/>
  <c r="W2919"/>
  <c r="X2919"/>
  <c r="R2295"/>
  <c r="S2295"/>
  <c r="T2295"/>
  <c r="V2295"/>
  <c r="W2295"/>
  <c r="X2295"/>
  <c r="R1802"/>
  <c r="S1802"/>
  <c r="T1802"/>
  <c r="V1802"/>
  <c r="W1802"/>
  <c r="X1802"/>
  <c r="R1457"/>
  <c r="S1457"/>
  <c r="T1457"/>
  <c r="V1457"/>
  <c r="W1457"/>
  <c r="X1457"/>
  <c r="R1171"/>
  <c r="S1171"/>
  <c r="T1171"/>
  <c r="V1171"/>
  <c r="W1171"/>
  <c r="X1171"/>
  <c r="R924"/>
  <c r="S924"/>
  <c r="T924"/>
  <c r="V924"/>
  <c r="W924"/>
  <c r="X924"/>
  <c r="R765"/>
  <c r="S765"/>
  <c r="T765"/>
  <c r="V765"/>
  <c r="W765"/>
  <c r="X765"/>
  <c r="R690"/>
  <c r="S690"/>
  <c r="T690"/>
  <c r="V690"/>
  <c r="W690"/>
  <c r="X690"/>
  <c r="R683"/>
  <c r="S683"/>
  <c r="T683"/>
  <c r="V683"/>
  <c r="W683"/>
  <c r="X683"/>
  <c r="R2738"/>
  <c r="S2738"/>
  <c r="T2738"/>
  <c r="V2738"/>
  <c r="W2738"/>
  <c r="X2738"/>
  <c r="R2198"/>
  <c r="S2198"/>
  <c r="T2198"/>
  <c r="V2198"/>
  <c r="W2198"/>
  <c r="X2198"/>
  <c r="R1787"/>
  <c r="S1787"/>
  <c r="T1787"/>
  <c r="V1787"/>
  <c r="W1787"/>
  <c r="X1787"/>
  <c r="R1503"/>
  <c r="S1503"/>
  <c r="T1503"/>
  <c r="V1503"/>
  <c r="W1503"/>
  <c r="X1503"/>
  <c r="R1294"/>
  <c r="S1294"/>
  <c r="T1294"/>
  <c r="V1294"/>
  <c r="W1294"/>
  <c r="X1294"/>
  <c r="R1123"/>
  <c r="S1123"/>
  <c r="T1123"/>
  <c r="V1123"/>
  <c r="W1123"/>
  <c r="X1123"/>
  <c r="R1040"/>
  <c r="S1040"/>
  <c r="T1040"/>
  <c r="V1040"/>
  <c r="W1040"/>
  <c r="X1040"/>
  <c r="R1022"/>
  <c r="S1022"/>
  <c r="T1022"/>
  <c r="V1022"/>
  <c r="W1022"/>
  <c r="X1022"/>
  <c r="R3189"/>
  <c r="S3189"/>
  <c r="T3189"/>
  <c r="V3189"/>
  <c r="W3189"/>
  <c r="X3189"/>
  <c r="R2701"/>
  <c r="S2701"/>
  <c r="T2701"/>
  <c r="V2701"/>
  <c r="W2701"/>
  <c r="X2701"/>
  <c r="R2246"/>
  <c r="S2246"/>
  <c r="T2246"/>
  <c r="V2246"/>
  <c r="W2246"/>
  <c r="X2246"/>
  <c r="R1888"/>
  <c r="S1888"/>
  <c r="T1888"/>
  <c r="V1888"/>
  <c r="W1888"/>
  <c r="X1888"/>
  <c r="R2814"/>
  <c r="S2814"/>
  <c r="T2814"/>
  <c r="V2814"/>
  <c r="W2814"/>
  <c r="X2814"/>
  <c r="R2422"/>
  <c r="S2422"/>
  <c r="T2422"/>
  <c r="V2422"/>
  <c r="W2422"/>
  <c r="X2422"/>
  <c r="R2776"/>
  <c r="S2776"/>
  <c r="T2776"/>
  <c r="V2776"/>
  <c r="W2776"/>
  <c r="X2776"/>
  <c r="R2612"/>
  <c r="S2612"/>
  <c r="T2612"/>
  <c r="V2612"/>
  <c r="W2612"/>
  <c r="X2612"/>
  <c r="R2553"/>
  <c r="S2553"/>
  <c r="T2553"/>
  <c r="V2553"/>
  <c r="W2553"/>
  <c r="X2553"/>
  <c r="R2579"/>
  <c r="S2579"/>
  <c r="T2579"/>
  <c r="V2579"/>
  <c r="W2579"/>
  <c r="X2579"/>
  <c r="R2705"/>
  <c r="S2705"/>
  <c r="T2705"/>
  <c r="V2705"/>
  <c r="W2705"/>
  <c r="X2705"/>
  <c r="R2912"/>
  <c r="S2912"/>
  <c r="T2912"/>
  <c r="V2912"/>
  <c r="W2912"/>
  <c r="X2912"/>
  <c r="R3155"/>
  <c r="S3155"/>
  <c r="T3155"/>
  <c r="V3155"/>
  <c r="W3155"/>
  <c r="X3155"/>
  <c r="R2769"/>
  <c r="S2769"/>
  <c r="T2769"/>
  <c r="V2769"/>
  <c r="W2769"/>
  <c r="X2769"/>
  <c r="R2429"/>
  <c r="S2429"/>
  <c r="T2429"/>
  <c r="V2429"/>
  <c r="W2429"/>
  <c r="X2429"/>
  <c r="R2192"/>
  <c r="S2192"/>
  <c r="T2192"/>
  <c r="V2192"/>
  <c r="W2192"/>
  <c r="X2192"/>
  <c r="R2046"/>
  <c r="S2046"/>
  <c r="T2046"/>
  <c r="V2046"/>
  <c r="W2046"/>
  <c r="X2046"/>
  <c r="R1987"/>
  <c r="S1987"/>
  <c r="T1987"/>
  <c r="V1987"/>
  <c r="W1987"/>
  <c r="X1987"/>
  <c r="R2002"/>
  <c r="S2002"/>
  <c r="T2002"/>
  <c r="V2002"/>
  <c r="W2002"/>
  <c r="X2002"/>
  <c r="R2096"/>
  <c r="S2096"/>
  <c r="T2096"/>
  <c r="V2096"/>
  <c r="W2096"/>
  <c r="X2096"/>
  <c r="R2284"/>
  <c r="S2284"/>
  <c r="T2284"/>
  <c r="V2284"/>
  <c r="W2284"/>
  <c r="X2284"/>
  <c r="R2552"/>
  <c r="S2552"/>
  <c r="T2552"/>
  <c r="V2552"/>
  <c r="W2552"/>
  <c r="X2552"/>
  <c r="R2938"/>
  <c r="S2938"/>
  <c r="T2938"/>
  <c r="V2938"/>
  <c r="W2938"/>
  <c r="X2938"/>
  <c r="R2702"/>
  <c r="S2702"/>
  <c r="T2702"/>
  <c r="V2702"/>
  <c r="W2702"/>
  <c r="X2702"/>
  <c r="R1959"/>
  <c r="S1959"/>
  <c r="T1959"/>
  <c r="V1959"/>
  <c r="W1959"/>
  <c r="X1959"/>
  <c r="R1727"/>
  <c r="S1727"/>
  <c r="T1727"/>
  <c r="V1727"/>
  <c r="W1727"/>
  <c r="X1727"/>
  <c r="R1605"/>
  <c r="S1605"/>
  <c r="T1605"/>
  <c r="V1605"/>
  <c r="W1605"/>
  <c r="X1605"/>
  <c r="R1546"/>
  <c r="S1546"/>
  <c r="T1546"/>
  <c r="V1546"/>
  <c r="W1546"/>
  <c r="X1546"/>
  <c r="R1554"/>
  <c r="S1554"/>
  <c r="T1554"/>
  <c r="V1554"/>
  <c r="W1554"/>
  <c r="X1554"/>
  <c r="R1622"/>
  <c r="S1622"/>
  <c r="T1622"/>
  <c r="V1622"/>
  <c r="W1622"/>
  <c r="X1622"/>
  <c r="R1777"/>
  <c r="S1777"/>
  <c r="T1777"/>
  <c r="V1777"/>
  <c r="W1777"/>
  <c r="X1777"/>
  <c r="R2019"/>
  <c r="S2019"/>
  <c r="T2019"/>
  <c r="V2019"/>
  <c r="W2019"/>
  <c r="X2019"/>
  <c r="R2352"/>
  <c r="S2352"/>
  <c r="T2352"/>
  <c r="V2352"/>
  <c r="W2352"/>
  <c r="X2352"/>
  <c r="R2810"/>
  <c r="S2810"/>
  <c r="T2810"/>
  <c r="V2810"/>
  <c r="W2810"/>
  <c r="X2810"/>
  <c r="R2292"/>
  <c r="S2292"/>
  <c r="T2292"/>
  <c r="V2292"/>
  <c r="W2292"/>
  <c r="X2292"/>
  <c r="R1873"/>
  <c r="S1873"/>
  <c r="T1873"/>
  <c r="V1873"/>
  <c r="W1873"/>
  <c r="X1873"/>
  <c r="R1399"/>
  <c r="S1399"/>
  <c r="T1399"/>
  <c r="V1399"/>
  <c r="W1399"/>
  <c r="X1399"/>
  <c r="R1266"/>
  <c r="S1266"/>
  <c r="T1266"/>
  <c r="V1266"/>
  <c r="W1266"/>
  <c r="X1266"/>
  <c r="R1196"/>
  <c r="S1196"/>
  <c r="T1196"/>
  <c r="V1196"/>
  <c r="W1196"/>
  <c r="X1196"/>
  <c r="R1197"/>
  <c r="S1197"/>
  <c r="T1197"/>
  <c r="V1197"/>
  <c r="W1197"/>
  <c r="X1197"/>
  <c r="R1269"/>
  <c r="S1269"/>
  <c r="T1269"/>
  <c r="V1269"/>
  <c r="W1269"/>
  <c r="X1269"/>
  <c r="R1403"/>
  <c r="S1403"/>
  <c r="T1403"/>
  <c r="V1403"/>
  <c r="W1403"/>
  <c r="X1403"/>
  <c r="R1600"/>
  <c r="S1600"/>
  <c r="T1600"/>
  <c r="V1600"/>
  <c r="W1600"/>
  <c r="X1600"/>
  <c r="R1884"/>
  <c r="S1884"/>
  <c r="T1884"/>
  <c r="V1884"/>
  <c r="W1884"/>
  <c r="X1884"/>
  <c r="R2302"/>
  <c r="S2302"/>
  <c r="T2302"/>
  <c r="V2302"/>
  <c r="W2302"/>
  <c r="X2302"/>
  <c r="R2829"/>
  <c r="S2829"/>
  <c r="T2829"/>
  <c r="V2829"/>
  <c r="W2829"/>
  <c r="X2829"/>
  <c r="R3095"/>
  <c r="S3095"/>
  <c r="T3095"/>
  <c r="V3095"/>
  <c r="W3095"/>
  <c r="X3095"/>
  <c r="R2477"/>
  <c r="S2477"/>
  <c r="T2477"/>
  <c r="V2477"/>
  <c r="W2477"/>
  <c r="X2477"/>
  <c r="R1973"/>
  <c r="S1973"/>
  <c r="T1973"/>
  <c r="V1973"/>
  <c r="W1973"/>
  <c r="X1973"/>
  <c r="R1596"/>
  <c r="S1596"/>
  <c r="T1596"/>
  <c r="V1596"/>
  <c r="W1596"/>
  <c r="X1596"/>
  <c r="R1331"/>
  <c r="S1331"/>
  <c r="T1331"/>
  <c r="V1331"/>
  <c r="W1331"/>
  <c r="X1331"/>
  <c r="R1102"/>
  <c r="S1102"/>
  <c r="T1102"/>
  <c r="V1102"/>
  <c r="W1102"/>
  <c r="X1102"/>
  <c r="R926"/>
  <c r="S926"/>
  <c r="T926"/>
  <c r="V926"/>
  <c r="W926"/>
  <c r="X926"/>
  <c r="R848"/>
  <c r="S848"/>
  <c r="T848"/>
  <c r="V848"/>
  <c r="W848"/>
  <c r="X848"/>
  <c r="R845"/>
  <c r="S845"/>
  <c r="T845"/>
  <c r="V845"/>
  <c r="W845"/>
  <c r="X845"/>
  <c r="R905"/>
  <c r="S905"/>
  <c r="T905"/>
  <c r="V905"/>
  <c r="W905"/>
  <c r="X905"/>
  <c r="R1075"/>
  <c r="S1075"/>
  <c r="T1075"/>
  <c r="V1075"/>
  <c r="W1075"/>
  <c r="X1075"/>
  <c r="R1290"/>
  <c r="S1290"/>
  <c r="T1290"/>
  <c r="V1290"/>
  <c r="W1290"/>
  <c r="X1290"/>
  <c r="R1543"/>
  <c r="S1543"/>
  <c r="T1543"/>
  <c r="V1543"/>
  <c r="W1543"/>
  <c r="X1543"/>
  <c r="R1886"/>
  <c r="S1886"/>
  <c r="T1886"/>
  <c r="V1886"/>
  <c r="W1886"/>
  <c r="X1886"/>
  <c r="R2375"/>
  <c r="S2375"/>
  <c r="T2375"/>
  <c r="V2375"/>
  <c r="W2375"/>
  <c r="X2375"/>
  <c r="R2989"/>
  <c r="S2989"/>
  <c r="T2989"/>
  <c r="V2989"/>
  <c r="W2989"/>
  <c r="X2989"/>
  <c r="R2856"/>
  <c r="S2856"/>
  <c r="T2856"/>
  <c r="V2856"/>
  <c r="W2856"/>
  <c r="X2856"/>
  <c r="R2219"/>
  <c r="S2219"/>
  <c r="T2219"/>
  <c r="V2219"/>
  <c r="W2219"/>
  <c r="X2219"/>
  <c r="R1726"/>
  <c r="S1726"/>
  <c r="T1726"/>
  <c r="V1726"/>
  <c r="W1726"/>
  <c r="X1726"/>
  <c r="R1387"/>
  <c r="S1387"/>
  <c r="T1387"/>
  <c r="V1387"/>
  <c r="W1387"/>
  <c r="X1387"/>
  <c r="R1090"/>
  <c r="S1090"/>
  <c r="T1090"/>
  <c r="V1090"/>
  <c r="W1090"/>
  <c r="X1090"/>
  <c r="R838"/>
  <c r="S838"/>
  <c r="T838"/>
  <c r="V838"/>
  <c r="W838"/>
  <c r="X838"/>
  <c r="R668"/>
  <c r="S668"/>
  <c r="T668"/>
  <c r="V668"/>
  <c r="W668"/>
  <c r="X668"/>
  <c r="R589"/>
  <c r="S589"/>
  <c r="T589"/>
  <c r="V589"/>
  <c r="W589"/>
  <c r="X589"/>
  <c r="R581"/>
  <c r="S581"/>
  <c r="T581"/>
  <c r="V581"/>
  <c r="W581"/>
  <c r="X581"/>
  <c r="R630"/>
  <c r="S630"/>
  <c r="T630"/>
  <c r="V630"/>
  <c r="W630"/>
  <c r="X630"/>
  <c r="R756"/>
  <c r="S756"/>
  <c r="T756"/>
  <c r="V756"/>
  <c r="W756"/>
  <c r="X756"/>
  <c r="R971"/>
  <c r="S971"/>
  <c r="T971"/>
  <c r="V971"/>
  <c r="W971"/>
  <c r="X971"/>
  <c r="R1276"/>
  <c r="S1276"/>
  <c r="T1276"/>
  <c r="V1276"/>
  <c r="W1276"/>
  <c r="X1276"/>
  <c r="R1590"/>
  <c r="S1590"/>
  <c r="T1590"/>
  <c r="V1590"/>
  <c r="W1590"/>
  <c r="X1590"/>
  <c r="R2022"/>
  <c r="S2022"/>
  <c r="T2022"/>
  <c r="V2022"/>
  <c r="W2022"/>
  <c r="X2022"/>
  <c r="R2594"/>
  <c r="S2594"/>
  <c r="T2594"/>
  <c r="V2594"/>
  <c r="W2594"/>
  <c r="X2594"/>
  <c r="R2668"/>
  <c r="S2668"/>
  <c r="T2668"/>
  <c r="V2668"/>
  <c r="W2668"/>
  <c r="X2668"/>
  <c r="R2045"/>
  <c r="S2045"/>
  <c r="T2045"/>
  <c r="V2045"/>
  <c r="W2045"/>
  <c r="X2045"/>
  <c r="R1579"/>
  <c r="S1579"/>
  <c r="T1579"/>
  <c r="V1579"/>
  <c r="W1579"/>
  <c r="X1579"/>
  <c r="R1226"/>
  <c r="S1226"/>
  <c r="T1226"/>
  <c r="V1226"/>
  <c r="W1226"/>
  <c r="X1226"/>
  <c r="R881"/>
  <c r="S881"/>
  <c r="T881"/>
  <c r="V881"/>
  <c r="W881"/>
  <c r="X881"/>
  <c r="R646"/>
  <c r="S646"/>
  <c r="T646"/>
  <c r="V646"/>
  <c r="W646"/>
  <c r="X646"/>
  <c r="R496"/>
  <c r="S496"/>
  <c r="T496"/>
  <c r="V496"/>
  <c r="W496"/>
  <c r="X496"/>
  <c r="R402"/>
  <c r="S402"/>
  <c r="T402"/>
  <c r="V402"/>
  <c r="W402"/>
  <c r="X402"/>
  <c r="R393"/>
  <c r="S393"/>
  <c r="T393"/>
  <c r="V393"/>
  <c r="W393"/>
  <c r="X393"/>
  <c r="R428"/>
  <c r="S428"/>
  <c r="T428"/>
  <c r="V428"/>
  <c r="W428"/>
  <c r="X428"/>
  <c r="R542"/>
  <c r="S542"/>
  <c r="T542"/>
  <c r="V542"/>
  <c r="W542"/>
  <c r="X542"/>
  <c r="R733"/>
  <c r="S733"/>
  <c r="T733"/>
  <c r="V733"/>
  <c r="W733"/>
  <c r="X733"/>
  <c r="R1026"/>
  <c r="S1026"/>
  <c r="T1026"/>
  <c r="V1026"/>
  <c r="W1026"/>
  <c r="X1026"/>
  <c r="R1369"/>
  <c r="S1369"/>
  <c r="T1369"/>
  <c r="V1369"/>
  <c r="W1369"/>
  <c r="X1369"/>
  <c r="R1751"/>
  <c r="S1751"/>
  <c r="T1751"/>
  <c r="V1751"/>
  <c r="W1751"/>
  <c r="X1751"/>
  <c r="R2291"/>
  <c r="S2291"/>
  <c r="T2291"/>
  <c r="V2291"/>
  <c r="W2291"/>
  <c r="X2291"/>
  <c r="R2967"/>
  <c r="S2967"/>
  <c r="T2967"/>
  <c r="V2967"/>
  <c r="W2967"/>
  <c r="X2967"/>
  <c r="R2551"/>
  <c r="S2551"/>
  <c r="T2551"/>
  <c r="V2551"/>
  <c r="W2551"/>
  <c r="X2551"/>
  <c r="R1939"/>
  <c r="S1939"/>
  <c r="T1939"/>
  <c r="V1939"/>
  <c r="W1939"/>
  <c r="X1939"/>
  <c r="R1492"/>
  <c r="S1492"/>
  <c r="T1492"/>
  <c r="V1492"/>
  <c r="W1492"/>
  <c r="X1492"/>
  <c r="R1105"/>
  <c r="S1105"/>
  <c r="T1105"/>
  <c r="V1105"/>
  <c r="W1105"/>
  <c r="X1105"/>
  <c r="R761"/>
  <c r="S761"/>
  <c r="T761"/>
  <c r="V761"/>
  <c r="W761"/>
  <c r="X761"/>
  <c r="R527"/>
  <c r="S527"/>
  <c r="T527"/>
  <c r="V527"/>
  <c r="W527"/>
  <c r="X527"/>
  <c r="R344"/>
  <c r="S344"/>
  <c r="T344"/>
  <c r="V344"/>
  <c r="W344"/>
  <c r="X344"/>
  <c r="R332"/>
  <c r="S332"/>
  <c r="T332"/>
  <c r="V332"/>
  <c r="W332"/>
  <c r="X332"/>
  <c r="R353"/>
  <c r="S353"/>
  <c r="T353"/>
  <c r="V353"/>
  <c r="W353"/>
  <c r="X353"/>
  <c r="R399"/>
  <c r="S399"/>
  <c r="T399"/>
  <c r="V399"/>
  <c r="W399"/>
  <c r="X399"/>
  <c r="R566"/>
  <c r="S566"/>
  <c r="T566"/>
  <c r="V566"/>
  <c r="W566"/>
  <c r="X566"/>
  <c r="R833"/>
  <c r="S833"/>
  <c r="T833"/>
  <c r="V833"/>
  <c r="W833"/>
  <c r="X833"/>
  <c r="R1192"/>
  <c r="S1192"/>
  <c r="T1192"/>
  <c r="V1192"/>
  <c r="W1192"/>
  <c r="X1192"/>
  <c r="R1570"/>
  <c r="S1570"/>
  <c r="T1570"/>
  <c r="V1570"/>
  <c r="W1570"/>
  <c r="X1570"/>
  <c r="R2059"/>
  <c r="S2059"/>
  <c r="T2059"/>
  <c r="V2059"/>
  <c r="W2059"/>
  <c r="X2059"/>
  <c r="R2522"/>
  <c r="S2522"/>
  <c r="T2522"/>
  <c r="V2522"/>
  <c r="W2522"/>
  <c r="X2522"/>
  <c r="R1893"/>
  <c r="S1893"/>
  <c r="T1893"/>
  <c r="V1893"/>
  <c r="W1893"/>
  <c r="X1893"/>
  <c r="R1447"/>
  <c r="S1447"/>
  <c r="T1447"/>
  <c r="V1447"/>
  <c r="W1447"/>
  <c r="X1447"/>
  <c r="R1060"/>
  <c r="S1060"/>
  <c r="T1060"/>
  <c r="V1060"/>
  <c r="W1060"/>
  <c r="X1060"/>
  <c r="R704"/>
  <c r="S704"/>
  <c r="T704"/>
  <c r="V704"/>
  <c r="W704"/>
  <c r="X704"/>
  <c r="R460"/>
  <c r="S460"/>
  <c r="T460"/>
  <c r="V460"/>
  <c r="W460"/>
  <c r="X460"/>
  <c r="R357"/>
  <c r="S357"/>
  <c r="T357"/>
  <c r="V357"/>
  <c r="W357"/>
  <c r="X357"/>
  <c r="R305"/>
  <c r="S305"/>
  <c r="T305"/>
  <c r="V305"/>
  <c r="W305"/>
  <c r="X305"/>
  <c r="R287"/>
  <c r="S287"/>
  <c r="T287"/>
  <c r="V287"/>
  <c r="W287"/>
  <c r="X287"/>
  <c r="R308"/>
  <c r="S308"/>
  <c r="T308"/>
  <c r="V308"/>
  <c r="W308"/>
  <c r="X308"/>
  <c r="R359"/>
  <c r="S359"/>
  <c r="T359"/>
  <c r="V359"/>
  <c r="W359"/>
  <c r="X359"/>
  <c r="R465"/>
  <c r="S465"/>
  <c r="T465"/>
  <c r="V465"/>
  <c r="W465"/>
  <c r="X465"/>
  <c r="R713"/>
  <c r="S713"/>
  <c r="T713"/>
  <c r="V713"/>
  <c r="W713"/>
  <c r="X713"/>
  <c r="R1456"/>
  <c r="S1456"/>
  <c r="T1456"/>
  <c r="V1456"/>
  <c r="W1456"/>
  <c r="X1456"/>
  <c r="R2533"/>
  <c r="S2533"/>
  <c r="T2533"/>
  <c r="V2533"/>
  <c r="W2533"/>
  <c r="X2533"/>
  <c r="R2548"/>
  <c r="S2548"/>
  <c r="T2548"/>
  <c r="V2548"/>
  <c r="W2548"/>
  <c r="X2548"/>
  <c r="R1912"/>
  <c r="S1912"/>
  <c r="T1912"/>
  <c r="V1912"/>
  <c r="W1912"/>
  <c r="X1912"/>
  <c r="R1459"/>
  <c r="S1459"/>
  <c r="T1459"/>
  <c r="V1459"/>
  <c r="W1459"/>
  <c r="X1459"/>
  <c r="R1067"/>
  <c r="S1067"/>
  <c r="T1067"/>
  <c r="V1067"/>
  <c r="W1067"/>
  <c r="X1067"/>
  <c r="R702"/>
  <c r="S702"/>
  <c r="T702"/>
  <c r="V702"/>
  <c r="W702"/>
  <c r="X702"/>
  <c r="R452"/>
  <c r="S452"/>
  <c r="T452"/>
  <c r="V452"/>
  <c r="W452"/>
  <c r="X452"/>
  <c r="R348"/>
  <c r="S348"/>
  <c r="T348"/>
  <c r="V348"/>
  <c r="W348"/>
  <c r="X348"/>
  <c r="R293"/>
  <c r="S293"/>
  <c r="T293"/>
  <c r="V293"/>
  <c r="W293"/>
  <c r="X293"/>
  <c r="R268"/>
  <c r="S268"/>
  <c r="T268"/>
  <c r="V268"/>
  <c r="W268"/>
  <c r="X268"/>
  <c r="R286"/>
  <c r="S286"/>
  <c r="T286"/>
  <c r="V286"/>
  <c r="W286"/>
  <c r="X286"/>
  <c r="R335"/>
  <c r="S335"/>
  <c r="T335"/>
  <c r="V335"/>
  <c r="W335"/>
  <c r="X335"/>
  <c r="R653"/>
  <c r="S653"/>
  <c r="T653"/>
  <c r="V653"/>
  <c r="W653"/>
  <c r="X653"/>
  <c r="R978"/>
  <c r="S978"/>
  <c r="T978"/>
  <c r="V978"/>
  <c r="W978"/>
  <c r="X978"/>
  <c r="R1381"/>
  <c r="S1381"/>
  <c r="T1381"/>
  <c r="V1381"/>
  <c r="W1381"/>
  <c r="X1381"/>
  <c r="R1823"/>
  <c r="S1823"/>
  <c r="T1823"/>
  <c r="V1823"/>
  <c r="W1823"/>
  <c r="X1823"/>
  <c r="R2425"/>
  <c r="S2425"/>
  <c r="T2425"/>
  <c r="V2425"/>
  <c r="W2425"/>
  <c r="X2425"/>
  <c r="R3136"/>
  <c r="S3136"/>
  <c r="T3136"/>
  <c r="V3136"/>
  <c r="W3136"/>
  <c r="X3136"/>
  <c r="R2660"/>
  <c r="S2660"/>
  <c r="T2660"/>
  <c r="V2660"/>
  <c r="W2660"/>
  <c r="X2660"/>
  <c r="R2012"/>
  <c r="S2012"/>
  <c r="T2012"/>
  <c r="V2012"/>
  <c r="W2012"/>
  <c r="X2012"/>
  <c r="R1524"/>
  <c r="S1524"/>
  <c r="T1524"/>
  <c r="V1524"/>
  <c r="W1524"/>
  <c r="X1524"/>
  <c r="R1122"/>
  <c r="S1122"/>
  <c r="T1122"/>
  <c r="V1122"/>
  <c r="W1122"/>
  <c r="X1122"/>
  <c r="R755"/>
  <c r="S755"/>
  <c r="T755"/>
  <c r="V755"/>
  <c r="W755"/>
  <c r="X755"/>
  <c r="R506"/>
  <c r="S506"/>
  <c r="T506"/>
  <c r="V506"/>
  <c r="W506"/>
  <c r="X506"/>
  <c r="R372"/>
  <c r="S372"/>
  <c r="T372"/>
  <c r="V372"/>
  <c r="W372"/>
  <c r="X372"/>
  <c r="R313"/>
  <c r="S313"/>
  <c r="T313"/>
  <c r="V313"/>
  <c r="W313"/>
  <c r="X313"/>
  <c r="R285"/>
  <c r="S285"/>
  <c r="T285"/>
  <c r="V285"/>
  <c r="W285"/>
  <c r="X285"/>
  <c r="R298"/>
  <c r="S298"/>
  <c r="T298"/>
  <c r="V298"/>
  <c r="W298"/>
  <c r="X298"/>
  <c r="R424"/>
  <c r="S424"/>
  <c r="T424"/>
  <c r="V424"/>
  <c r="W424"/>
  <c r="X424"/>
  <c r="R967"/>
  <c r="S967"/>
  <c r="T967"/>
  <c r="V967"/>
  <c r="W967"/>
  <c r="X967"/>
  <c r="R1370"/>
  <c r="S1370"/>
  <c r="T1370"/>
  <c r="V1370"/>
  <c r="W1370"/>
  <c r="X1370"/>
  <c r="R1799"/>
  <c r="S1799"/>
  <c r="T1799"/>
  <c r="V1799"/>
  <c r="W1799"/>
  <c r="X1799"/>
  <c r="R2393"/>
  <c r="S2393"/>
  <c r="T2393"/>
  <c r="V2393"/>
  <c r="W2393"/>
  <c r="X2393"/>
  <c r="R3109"/>
  <c r="S3109"/>
  <c r="T3109"/>
  <c r="V3109"/>
  <c r="W3109"/>
  <c r="X3109"/>
  <c r="R2844"/>
  <c r="S2844"/>
  <c r="T2844"/>
  <c r="V2844"/>
  <c r="W2844"/>
  <c r="X2844"/>
  <c r="R2165"/>
  <c r="S2165"/>
  <c r="T2165"/>
  <c r="V2165"/>
  <c r="W2165"/>
  <c r="X2165"/>
  <c r="R1638"/>
  <c r="S1638"/>
  <c r="T1638"/>
  <c r="V1638"/>
  <c r="W1638"/>
  <c r="X1638"/>
  <c r="R1259"/>
  <c r="S1259"/>
  <c r="T1259"/>
  <c r="V1259"/>
  <c r="W1259"/>
  <c r="X1259"/>
  <c r="R876"/>
  <c r="S876"/>
  <c r="T876"/>
  <c r="V876"/>
  <c r="W876"/>
  <c r="X876"/>
  <c r="R602"/>
  <c r="S602"/>
  <c r="T602"/>
  <c r="V602"/>
  <c r="W602"/>
  <c r="X602"/>
  <c r="R418"/>
  <c r="S418"/>
  <c r="T418"/>
  <c r="V418"/>
  <c r="W418"/>
  <c r="X418"/>
  <c r="R358"/>
  <c r="S358"/>
  <c r="T358"/>
  <c r="V358"/>
  <c r="W358"/>
  <c r="X358"/>
  <c r="R331"/>
  <c r="S331"/>
  <c r="T331"/>
  <c r="V331"/>
  <c r="W331"/>
  <c r="X331"/>
  <c r="R495"/>
  <c r="S495"/>
  <c r="T495"/>
  <c r="V495"/>
  <c r="W495"/>
  <c r="X495"/>
  <c r="R714"/>
  <c r="S714"/>
  <c r="T714"/>
  <c r="V714"/>
  <c r="W714"/>
  <c r="X714"/>
  <c r="R1036"/>
  <c r="S1036"/>
  <c r="T1036"/>
  <c r="V1036"/>
  <c r="W1036"/>
  <c r="X1036"/>
  <c r="R1414"/>
  <c r="S1414"/>
  <c r="T1414"/>
  <c r="V1414"/>
  <c r="W1414"/>
  <c r="X1414"/>
  <c r="R2427"/>
  <c r="S2427"/>
  <c r="T2427"/>
  <c r="V2427"/>
  <c r="W2427"/>
  <c r="X2427"/>
  <c r="R3069"/>
  <c r="S3069"/>
  <c r="T3069"/>
  <c r="V3069"/>
  <c r="W3069"/>
  <c r="X3069"/>
  <c r="R2394"/>
  <c r="S2394"/>
  <c r="T2394"/>
  <c r="V2394"/>
  <c r="W2394"/>
  <c r="X2394"/>
  <c r="R1833"/>
  <c r="S1833"/>
  <c r="T1833"/>
  <c r="V1833"/>
  <c r="W1833"/>
  <c r="X1833"/>
  <c r="R1433"/>
  <c r="S1433"/>
  <c r="T1433"/>
  <c r="V1433"/>
  <c r="W1433"/>
  <c r="X1433"/>
  <c r="R1086"/>
  <c r="S1086"/>
  <c r="T1086"/>
  <c r="V1086"/>
  <c r="W1086"/>
  <c r="X1086"/>
  <c r="R767"/>
  <c r="S767"/>
  <c r="T767"/>
  <c r="V767"/>
  <c r="W767"/>
  <c r="X767"/>
  <c r="R561"/>
  <c r="S561"/>
  <c r="T561"/>
  <c r="V561"/>
  <c r="W561"/>
  <c r="X561"/>
  <c r="R435"/>
  <c r="S435"/>
  <c r="T435"/>
  <c r="V435"/>
  <c r="W435"/>
  <c r="X435"/>
  <c r="R834"/>
  <c r="S834"/>
  <c r="T834"/>
  <c r="V834"/>
  <c r="W834"/>
  <c r="X834"/>
  <c r="R1156"/>
  <c r="S1156"/>
  <c r="T1156"/>
  <c r="V1156"/>
  <c r="W1156"/>
  <c r="X1156"/>
  <c r="R2706"/>
  <c r="S2706"/>
  <c r="T2706"/>
  <c r="V2706"/>
  <c r="W2706"/>
  <c r="X2706"/>
  <c r="R2108"/>
  <c r="S2108"/>
  <c r="T2108"/>
  <c r="V2108"/>
  <c r="W2108"/>
  <c r="X2108"/>
  <c r="R1645"/>
  <c r="S1645"/>
  <c r="T1645"/>
  <c r="V1645"/>
  <c r="W1645"/>
  <c r="X1645"/>
  <c r="R1321"/>
  <c r="S1321"/>
  <c r="T1321"/>
  <c r="V1321"/>
  <c r="W1321"/>
  <c r="X1321"/>
  <c r="R1016"/>
  <c r="S1016"/>
  <c r="T1016"/>
  <c r="V1016"/>
  <c r="W1016"/>
  <c r="X1016"/>
  <c r="R777"/>
  <c r="S777"/>
  <c r="T777"/>
  <c r="V777"/>
  <c r="W777"/>
  <c r="X777"/>
  <c r="R638"/>
  <c r="S638"/>
  <c r="T638"/>
  <c r="V638"/>
  <c r="W638"/>
  <c r="X638"/>
  <c r="R572"/>
  <c r="S572"/>
  <c r="T572"/>
  <c r="V572"/>
  <c r="W572"/>
  <c r="X572"/>
  <c r="R573"/>
  <c r="S573"/>
  <c r="T573"/>
  <c r="V573"/>
  <c r="W573"/>
  <c r="X573"/>
  <c r="R643"/>
  <c r="S643"/>
  <c r="T643"/>
  <c r="V643"/>
  <c r="W643"/>
  <c r="X643"/>
  <c r="R783"/>
  <c r="S783"/>
  <c r="T783"/>
  <c r="V783"/>
  <c r="W783"/>
  <c r="X783"/>
  <c r="R1027"/>
  <c r="S1027"/>
  <c r="T1027"/>
  <c r="V1027"/>
  <c r="W1027"/>
  <c r="X1027"/>
  <c r="R2463"/>
  <c r="S2463"/>
  <c r="T2463"/>
  <c r="V2463"/>
  <c r="W2463"/>
  <c r="X2463"/>
  <c r="R1960"/>
  <c r="S1960"/>
  <c r="T1960"/>
  <c r="V1960"/>
  <c r="W1960"/>
  <c r="X1960"/>
  <c r="R1586"/>
  <c r="S1586"/>
  <c r="T1586"/>
  <c r="V1586"/>
  <c r="W1586"/>
  <c r="X1586"/>
  <c r="R1319"/>
  <c r="S1319"/>
  <c r="T1319"/>
  <c r="V1319"/>
  <c r="W1319"/>
  <c r="X1319"/>
  <c r="R914"/>
  <c r="S914"/>
  <c r="T914"/>
  <c r="V914"/>
  <c r="W914"/>
  <c r="X914"/>
  <c r="R840"/>
  <c r="S840"/>
  <c r="T840"/>
  <c r="V840"/>
  <c r="W840"/>
  <c r="X840"/>
  <c r="R830"/>
  <c r="S830"/>
  <c r="T830"/>
  <c r="V830"/>
  <c r="W830"/>
  <c r="X830"/>
  <c r="R887"/>
  <c r="S887"/>
  <c r="T887"/>
  <c r="V887"/>
  <c r="W887"/>
  <c r="X887"/>
  <c r="R2920"/>
  <c r="S2920"/>
  <c r="T2920"/>
  <c r="V2920"/>
  <c r="W2920"/>
  <c r="X2920"/>
  <c r="R2360"/>
  <c r="S2360"/>
  <c r="T2360"/>
  <c r="V2360"/>
  <c r="W2360"/>
  <c r="X2360"/>
  <c r="R1940"/>
  <c r="S1940"/>
  <c r="T1940"/>
  <c r="V1940"/>
  <c r="W1940"/>
  <c r="X1940"/>
  <c r="R1627"/>
  <c r="S1627"/>
  <c r="T1627"/>
  <c r="V1627"/>
  <c r="W1627"/>
  <c r="X1627"/>
  <c r="R1281"/>
  <c r="S1281"/>
  <c r="T1281"/>
  <c r="V1281"/>
  <c r="W1281"/>
  <c r="X1281"/>
  <c r="R1185"/>
  <c r="S1185"/>
  <c r="T1185"/>
  <c r="V1185"/>
  <c r="W1185"/>
  <c r="X1185"/>
  <c r="R1169"/>
  <c r="S1169"/>
  <c r="T1169"/>
  <c r="V1169"/>
  <c r="W1169"/>
  <c r="X1169"/>
  <c r="R2878"/>
  <c r="S2878"/>
  <c r="T2878"/>
  <c r="V2878"/>
  <c r="W2878"/>
  <c r="X2878"/>
  <c r="R2411"/>
  <c r="S2411"/>
  <c r="T2411"/>
  <c r="V2411"/>
  <c r="W2411"/>
  <c r="X2411"/>
  <c r="R2049"/>
  <c r="S2049"/>
  <c r="T2049"/>
  <c r="V2049"/>
  <c r="W2049"/>
  <c r="X2049"/>
  <c r="R2987"/>
  <c r="S2987"/>
  <c r="T2987"/>
  <c r="V2987"/>
  <c r="W2987"/>
  <c r="X2987"/>
  <c r="R2593"/>
  <c r="S2593"/>
  <c r="T2593"/>
  <c r="V2593"/>
  <c r="W2593"/>
  <c r="X2593"/>
  <c r="R2307"/>
  <c r="S2307"/>
  <c r="T2307"/>
  <c r="V2307"/>
  <c r="W2307"/>
  <c r="X2307"/>
  <c r="R2971"/>
  <c r="S2971"/>
  <c r="T2971"/>
  <c r="V2971"/>
  <c r="W2971"/>
  <c r="X2971"/>
  <c r="R2822"/>
  <c r="S2822"/>
  <c r="T2822"/>
  <c r="V2822"/>
  <c r="W2822"/>
  <c r="X2822"/>
  <c r="R2757"/>
  <c r="S2757"/>
  <c r="T2757"/>
  <c r="V2757"/>
  <c r="W2757"/>
  <c r="X2757"/>
  <c r="R2790"/>
  <c r="S2790"/>
  <c r="T2790"/>
  <c r="V2790"/>
  <c r="W2790"/>
  <c r="X2790"/>
  <c r="R2907"/>
  <c r="S2907"/>
  <c r="T2907"/>
  <c r="V2907"/>
  <c r="W2907"/>
  <c r="X2907"/>
  <c r="R3086"/>
  <c r="S3086"/>
  <c r="T3086"/>
  <c r="V3086"/>
  <c r="W3086"/>
  <c r="X3086"/>
  <c r="R2968"/>
  <c r="S2968"/>
  <c r="T2968"/>
  <c r="V2968"/>
  <c r="W2968"/>
  <c r="X2968"/>
  <c r="R2621"/>
  <c r="S2621"/>
  <c r="T2621"/>
  <c r="V2621"/>
  <c r="W2621"/>
  <c r="X2621"/>
  <c r="R2385"/>
  <c r="S2385"/>
  <c r="T2385"/>
  <c r="V2385"/>
  <c r="W2385"/>
  <c r="X2385"/>
  <c r="R2227"/>
  <c r="S2227"/>
  <c r="T2227"/>
  <c r="V2227"/>
  <c r="W2227"/>
  <c r="X2227"/>
  <c r="R2167"/>
  <c r="S2167"/>
  <c r="T2167"/>
  <c r="V2167"/>
  <c r="W2167"/>
  <c r="X2167"/>
  <c r="R2182"/>
  <c r="S2182"/>
  <c r="T2182"/>
  <c r="V2182"/>
  <c r="W2182"/>
  <c r="X2182"/>
  <c r="R2282"/>
  <c r="S2282"/>
  <c r="T2282"/>
  <c r="V2282"/>
  <c r="W2282"/>
  <c r="X2282"/>
  <c r="R2470"/>
  <c r="S2470"/>
  <c r="T2470"/>
  <c r="V2470"/>
  <c r="W2470"/>
  <c r="X2470"/>
  <c r="R2750"/>
  <c r="S2750"/>
  <c r="T2750"/>
  <c r="V2750"/>
  <c r="W2750"/>
  <c r="X2750"/>
  <c r="R3106"/>
  <c r="S3106"/>
  <c r="T3106"/>
  <c r="V3106"/>
  <c r="W3106"/>
  <c r="X3106"/>
  <c r="R2910"/>
  <c r="S2910"/>
  <c r="T2910"/>
  <c r="V2910"/>
  <c r="W2910"/>
  <c r="X2910"/>
  <c r="R2469"/>
  <c r="S2469"/>
  <c r="T2469"/>
  <c r="V2469"/>
  <c r="W2469"/>
  <c r="X2469"/>
  <c r="R2141"/>
  <c r="S2141"/>
  <c r="T2141"/>
  <c r="V2141"/>
  <c r="W2141"/>
  <c r="X2141"/>
  <c r="R1756"/>
  <c r="S1756"/>
  <c r="T1756"/>
  <c r="V1756"/>
  <c r="W1756"/>
  <c r="X1756"/>
  <c r="R1691"/>
  <c r="S1691"/>
  <c r="T1691"/>
  <c r="V1691"/>
  <c r="W1691"/>
  <c r="X1691"/>
  <c r="R1700"/>
  <c r="S1700"/>
  <c r="T1700"/>
  <c r="V1700"/>
  <c r="W1700"/>
  <c r="X1700"/>
  <c r="R1781"/>
  <c r="S1781"/>
  <c r="T1781"/>
  <c r="V1781"/>
  <c r="W1781"/>
  <c r="X1781"/>
  <c r="R1946"/>
  <c r="S1946"/>
  <c r="T1946"/>
  <c r="V1946"/>
  <c r="W1946"/>
  <c r="X1946"/>
  <c r="R2195"/>
  <c r="S2195"/>
  <c r="T2195"/>
  <c r="V2195"/>
  <c r="W2195"/>
  <c r="X2195"/>
  <c r="R2543"/>
  <c r="S2543"/>
  <c r="T2543"/>
  <c r="V2543"/>
  <c r="W2543"/>
  <c r="X2543"/>
  <c r="R2995"/>
  <c r="S2995"/>
  <c r="T2995"/>
  <c r="V2995"/>
  <c r="W2995"/>
  <c r="X2995"/>
  <c r="R3016"/>
  <c r="S3016"/>
  <c r="T3016"/>
  <c r="V3016"/>
  <c r="W3016"/>
  <c r="X3016"/>
  <c r="R2483"/>
  <c r="S2483"/>
  <c r="T2483"/>
  <c r="V2483"/>
  <c r="W2483"/>
  <c r="X2483"/>
  <c r="R2063"/>
  <c r="S2063"/>
  <c r="T2063"/>
  <c r="V2063"/>
  <c r="W2063"/>
  <c r="X2063"/>
  <c r="R1750"/>
  <c r="S1750"/>
  <c r="T1750"/>
  <c r="V1750"/>
  <c r="W1750"/>
  <c r="X1750"/>
  <c r="R1548"/>
  <c r="S1548"/>
  <c r="T1548"/>
  <c r="V1548"/>
  <c r="W1548"/>
  <c r="X1548"/>
  <c r="R1418"/>
  <c r="S1418"/>
  <c r="T1418"/>
  <c r="V1418"/>
  <c r="W1418"/>
  <c r="X1418"/>
  <c r="R1351"/>
  <c r="S1351"/>
  <c r="T1351"/>
  <c r="V1351"/>
  <c r="W1351"/>
  <c r="X1351"/>
  <c r="R1350"/>
  <c r="S1350"/>
  <c r="T1350"/>
  <c r="V1350"/>
  <c r="W1350"/>
  <c r="X1350"/>
  <c r="R1417"/>
  <c r="S1417"/>
  <c r="T1417"/>
  <c r="V1417"/>
  <c r="W1417"/>
  <c r="X1417"/>
  <c r="R1547"/>
  <c r="S1547"/>
  <c r="T1547"/>
  <c r="V1547"/>
  <c r="W1547"/>
  <c r="X1547"/>
  <c r="R1748"/>
  <c r="S1748"/>
  <c r="T1748"/>
  <c r="V1748"/>
  <c r="W1748"/>
  <c r="X1748"/>
  <c r="R2061"/>
  <c r="S2061"/>
  <c r="T2061"/>
  <c r="V2061"/>
  <c r="W2061"/>
  <c r="X2061"/>
  <c r="R2481"/>
  <c r="S2481"/>
  <c r="T2481"/>
  <c r="V2481"/>
  <c r="W2481"/>
  <c r="X2481"/>
  <c r="R3013"/>
  <c r="S3013"/>
  <c r="T3013"/>
  <c r="V3013"/>
  <c r="W3013"/>
  <c r="X3013"/>
  <c r="R2680"/>
  <c r="S2680"/>
  <c r="T2680"/>
  <c r="V2680"/>
  <c r="W2680"/>
  <c r="X2680"/>
  <c r="R2153"/>
  <c r="S2153"/>
  <c r="T2153"/>
  <c r="V2153"/>
  <c r="W2153"/>
  <c r="X2153"/>
  <c r="R1752"/>
  <c r="S1752"/>
  <c r="T1752"/>
  <c r="V1752"/>
  <c r="W1752"/>
  <c r="X1752"/>
  <c r="R1486"/>
  <c r="S1486"/>
  <c r="T1486"/>
  <c r="V1486"/>
  <c r="W1486"/>
  <c r="X1486"/>
  <c r="R1271"/>
  <c r="S1271"/>
  <c r="T1271"/>
  <c r="V1271"/>
  <c r="W1271"/>
  <c r="X1271"/>
  <c r="R1108"/>
  <c r="S1108"/>
  <c r="T1108"/>
  <c r="V1108"/>
  <c r="W1108"/>
  <c r="X1108"/>
  <c r="R1028"/>
  <c r="S1028"/>
  <c r="T1028"/>
  <c r="V1028"/>
  <c r="W1028"/>
  <c r="X1028"/>
  <c r="R1015"/>
  <c r="S1015"/>
  <c r="T1015"/>
  <c r="V1015"/>
  <c r="W1015"/>
  <c r="X1015"/>
  <c r="R1093"/>
  <c r="S1093"/>
  <c r="T1093"/>
  <c r="V1093"/>
  <c r="W1093"/>
  <c r="X1093"/>
  <c r="R1236"/>
  <c r="S1236"/>
  <c r="T1236"/>
  <c r="V1236"/>
  <c r="W1236"/>
  <c r="X1236"/>
  <c r="R1435"/>
  <c r="S1435"/>
  <c r="T1435"/>
  <c r="V1435"/>
  <c r="W1435"/>
  <c r="X1435"/>
  <c r="R1686"/>
  <c r="S1686"/>
  <c r="T1686"/>
  <c r="V1686"/>
  <c r="W1686"/>
  <c r="X1686"/>
  <c r="R2556"/>
  <c r="S2556"/>
  <c r="T2556"/>
  <c r="V2556"/>
  <c r="W2556"/>
  <c r="X2556"/>
  <c r="R3142"/>
  <c r="S3142"/>
  <c r="T3142"/>
  <c r="V3142"/>
  <c r="W3142"/>
  <c r="X3142"/>
  <c r="R3043"/>
  <c r="S3043"/>
  <c r="T3043"/>
  <c r="V3043"/>
  <c r="W3043"/>
  <c r="X3043"/>
  <c r="R2418"/>
  <c r="S2418"/>
  <c r="T2418"/>
  <c r="V2418"/>
  <c r="W2418"/>
  <c r="X2418"/>
  <c r="R1901"/>
  <c r="S1901"/>
  <c r="T1901"/>
  <c r="V1901"/>
  <c r="W1901"/>
  <c r="X1901"/>
  <c r="R1536"/>
  <c r="S1536"/>
  <c r="T1536"/>
  <c r="V1536"/>
  <c r="W1536"/>
  <c r="X1536"/>
  <c r="R1260"/>
  <c r="S1260"/>
  <c r="T1260"/>
  <c r="V1260"/>
  <c r="W1260"/>
  <c r="X1260"/>
  <c r="R1010"/>
  <c r="S1010"/>
  <c r="T1010"/>
  <c r="V1010"/>
  <c r="W1010"/>
  <c r="X1010"/>
  <c r="R842"/>
  <c r="S842"/>
  <c r="T842"/>
  <c r="V842"/>
  <c r="W842"/>
  <c r="X842"/>
  <c r="R741"/>
  <c r="S741"/>
  <c r="T741"/>
  <c r="V741"/>
  <c r="W741"/>
  <c r="X741"/>
  <c r="R730"/>
  <c r="S730"/>
  <c r="T730"/>
  <c r="V730"/>
  <c r="W730"/>
  <c r="X730"/>
  <c r="R790"/>
  <c r="S790"/>
  <c r="T790"/>
  <c r="V790"/>
  <c r="W790"/>
  <c r="X790"/>
  <c r="R923"/>
  <c r="S923"/>
  <c r="T923"/>
  <c r="V923"/>
  <c r="W923"/>
  <c r="X923"/>
  <c r="R1152"/>
  <c r="S1152"/>
  <c r="T1152"/>
  <c r="V1152"/>
  <c r="W1152"/>
  <c r="X1152"/>
  <c r="R1423"/>
  <c r="S1423"/>
  <c r="T1423"/>
  <c r="V1423"/>
  <c r="W1423"/>
  <c r="X1423"/>
  <c r="R1732"/>
  <c r="S1732"/>
  <c r="T1732"/>
  <c r="V1732"/>
  <c r="W1732"/>
  <c r="X1732"/>
  <c r="R2197"/>
  <c r="S2197"/>
  <c r="T2197"/>
  <c r="V2197"/>
  <c r="W2197"/>
  <c r="X2197"/>
  <c r="R2794"/>
  <c r="S2794"/>
  <c r="T2794"/>
  <c r="V2794"/>
  <c r="W2794"/>
  <c r="X2794"/>
  <c r="R2876"/>
  <c r="S2876"/>
  <c r="T2876"/>
  <c r="V2876"/>
  <c r="W2876"/>
  <c r="X2876"/>
  <c r="R2233"/>
  <c r="S2233"/>
  <c r="T2233"/>
  <c r="V2233"/>
  <c r="W2233"/>
  <c r="X2233"/>
  <c r="R1728"/>
  <c r="S1728"/>
  <c r="T1728"/>
  <c r="V1728"/>
  <c r="W1728"/>
  <c r="X1728"/>
  <c r="R1380"/>
  <c r="S1380"/>
  <c r="T1380"/>
  <c r="V1380"/>
  <c r="W1380"/>
  <c r="X1380"/>
  <c r="R1077"/>
  <c r="S1077"/>
  <c r="T1077"/>
  <c r="V1077"/>
  <c r="W1077"/>
  <c r="X1077"/>
  <c r="R815"/>
  <c r="S815"/>
  <c r="T815"/>
  <c r="V815"/>
  <c r="W815"/>
  <c r="X815"/>
  <c r="R642"/>
  <c r="S642"/>
  <c r="T642"/>
  <c r="V642"/>
  <c r="W642"/>
  <c r="X642"/>
  <c r="R546"/>
  <c r="S546"/>
  <c r="T546"/>
  <c r="V546"/>
  <c r="W546"/>
  <c r="X546"/>
  <c r="R531"/>
  <c r="S531"/>
  <c r="T531"/>
  <c r="V531"/>
  <c r="W531"/>
  <c r="X531"/>
  <c r="R583"/>
  <c r="S583"/>
  <c r="T583"/>
  <c r="V583"/>
  <c r="W583"/>
  <c r="X583"/>
  <c r="R695"/>
  <c r="S695"/>
  <c r="T695"/>
  <c r="V695"/>
  <c r="W695"/>
  <c r="X695"/>
  <c r="R889"/>
  <c r="S889"/>
  <c r="T889"/>
  <c r="V889"/>
  <c r="W889"/>
  <c r="X889"/>
  <c r="R1193"/>
  <c r="S1193"/>
  <c r="T1193"/>
  <c r="V1193"/>
  <c r="W1193"/>
  <c r="X1193"/>
  <c r="R1514"/>
  <c r="S1514"/>
  <c r="T1514"/>
  <c r="V1514"/>
  <c r="W1514"/>
  <c r="X1514"/>
  <c r="R1907"/>
  <c r="S1907"/>
  <c r="T1907"/>
  <c r="V1907"/>
  <c r="W1907"/>
  <c r="X1907"/>
  <c r="R2472"/>
  <c r="S2472"/>
  <c r="T2472"/>
  <c r="V2472"/>
  <c r="W2472"/>
  <c r="X2472"/>
  <c r="R3125"/>
  <c r="S3125"/>
  <c r="T3125"/>
  <c r="V3125"/>
  <c r="W3125"/>
  <c r="X3125"/>
  <c r="R2767"/>
  <c r="S2767"/>
  <c r="T2767"/>
  <c r="V2767"/>
  <c r="W2767"/>
  <c r="X2767"/>
  <c r="R2128"/>
  <c r="S2128"/>
  <c r="T2128"/>
  <c r="V2128"/>
  <c r="W2128"/>
  <c r="X2128"/>
  <c r="R931"/>
  <c r="S931"/>
  <c r="T931"/>
  <c r="V931"/>
  <c r="W931"/>
  <c r="X931"/>
  <c r="R680"/>
  <c r="S680"/>
  <c r="T680"/>
  <c r="V680"/>
  <c r="W680"/>
  <c r="X680"/>
  <c r="R521"/>
  <c r="S521"/>
  <c r="T521"/>
  <c r="V521"/>
  <c r="W521"/>
  <c r="X521"/>
  <c r="R422"/>
  <c r="S422"/>
  <c r="T422"/>
  <c r="V422"/>
  <c r="W422"/>
  <c r="X422"/>
  <c r="R398"/>
  <c r="S398"/>
  <c r="T398"/>
  <c r="V398"/>
  <c r="W398"/>
  <c r="X398"/>
  <c r="R431"/>
  <c r="S431"/>
  <c r="T431"/>
  <c r="V431"/>
  <c r="W431"/>
  <c r="X431"/>
  <c r="R537"/>
  <c r="S537"/>
  <c r="T537"/>
  <c r="V537"/>
  <c r="W537"/>
  <c r="X537"/>
  <c r="R722"/>
  <c r="S722"/>
  <c r="T722"/>
  <c r="V722"/>
  <c r="W722"/>
  <c r="X722"/>
  <c r="R996"/>
  <c r="S996"/>
  <c r="T996"/>
  <c r="V996"/>
  <c r="W996"/>
  <c r="X996"/>
  <c r="R1344"/>
  <c r="S1344"/>
  <c r="T1344"/>
  <c r="V1344"/>
  <c r="W1344"/>
  <c r="X1344"/>
  <c r="R1712"/>
  <c r="S1712"/>
  <c r="T1712"/>
  <c r="V1712"/>
  <c r="W1712"/>
  <c r="X1712"/>
  <c r="R2238"/>
  <c r="S2238"/>
  <c r="T2238"/>
  <c r="V2238"/>
  <c r="W2238"/>
  <c r="X2238"/>
  <c r="R2908"/>
  <c r="S2908"/>
  <c r="T2908"/>
  <c r="V2908"/>
  <c r="W2908"/>
  <c r="X2908"/>
  <c r="R2730"/>
  <c r="S2730"/>
  <c r="T2730"/>
  <c r="V2730"/>
  <c r="W2730"/>
  <c r="X2730"/>
  <c r="R2080"/>
  <c r="S2080"/>
  <c r="T2080"/>
  <c r="V2080"/>
  <c r="W2080"/>
  <c r="X2080"/>
  <c r="R1593"/>
  <c r="S1593"/>
  <c r="T1593"/>
  <c r="V1593"/>
  <c r="W1593"/>
  <c r="X1593"/>
  <c r="R1225"/>
  <c r="S1225"/>
  <c r="T1225"/>
  <c r="V1225"/>
  <c r="W1225"/>
  <c r="X1225"/>
  <c r="R863"/>
  <c r="S863"/>
  <c r="T863"/>
  <c r="V863"/>
  <c r="W863"/>
  <c r="X863"/>
  <c r="R618"/>
  <c r="S618"/>
  <c r="T618"/>
  <c r="V618"/>
  <c r="W618"/>
  <c r="X618"/>
  <c r="R444"/>
  <c r="S444"/>
  <c r="T444"/>
  <c r="V444"/>
  <c r="W444"/>
  <c r="X444"/>
  <c r="R365"/>
  <c r="S365"/>
  <c r="T365"/>
  <c r="V365"/>
  <c r="W365"/>
  <c r="X365"/>
  <c r="R383"/>
  <c r="S383"/>
  <c r="T383"/>
  <c r="V383"/>
  <c r="W383"/>
  <c r="X383"/>
  <c r="R442"/>
  <c r="S442"/>
  <c r="T442"/>
  <c r="V442"/>
  <c r="W442"/>
  <c r="X442"/>
  <c r="R615"/>
  <c r="S615"/>
  <c r="T615"/>
  <c r="V615"/>
  <c r="W615"/>
  <c r="X615"/>
  <c r="R860"/>
  <c r="S860"/>
  <c r="T860"/>
  <c r="V860"/>
  <c r="W860"/>
  <c r="X860"/>
  <c r="R1224"/>
  <c r="S1224"/>
  <c r="T1224"/>
  <c r="V1224"/>
  <c r="W1224"/>
  <c r="X1224"/>
  <c r="R1592"/>
  <c r="S1592"/>
  <c r="T1592"/>
  <c r="V1592"/>
  <c r="W1592"/>
  <c r="X1592"/>
  <c r="R2076"/>
  <c r="S2076"/>
  <c r="T2076"/>
  <c r="V2076"/>
  <c r="W2076"/>
  <c r="X2076"/>
  <c r="R2725"/>
  <c r="S2725"/>
  <c r="T2725"/>
  <c r="V2725"/>
  <c r="W2725"/>
  <c r="X2725"/>
  <c r="R2106"/>
  <c r="S2106"/>
  <c r="T2106"/>
  <c r="V2106"/>
  <c r="W2106"/>
  <c r="X2106"/>
  <c r="R1606"/>
  <c r="S1606"/>
  <c r="T1606"/>
  <c r="V1606"/>
  <c r="W1606"/>
  <c r="X1606"/>
  <c r="R1235"/>
  <c r="S1235"/>
  <c r="T1235"/>
  <c r="V1235"/>
  <c r="W1235"/>
  <c r="X1235"/>
  <c r="R861"/>
  <c r="S861"/>
  <c r="T861"/>
  <c r="V861"/>
  <c r="W861"/>
  <c r="X861"/>
  <c r="R606"/>
  <c r="S606"/>
  <c r="T606"/>
  <c r="V606"/>
  <c r="W606"/>
  <c r="X606"/>
  <c r="R429"/>
  <c r="S429"/>
  <c r="T429"/>
  <c r="V429"/>
  <c r="W429"/>
  <c r="X429"/>
  <c r="R375"/>
  <c r="S375"/>
  <c r="T375"/>
  <c r="V375"/>
  <c r="W375"/>
  <c r="X375"/>
  <c r="R350"/>
  <c r="S350"/>
  <c r="T350"/>
  <c r="V350"/>
  <c r="W350"/>
  <c r="X350"/>
  <c r="R405"/>
  <c r="S405"/>
  <c r="T405"/>
  <c r="V405"/>
  <c r="W405"/>
  <c r="X405"/>
  <c r="R558"/>
  <c r="S558"/>
  <c r="T558"/>
  <c r="V558"/>
  <c r="W558"/>
  <c r="X558"/>
  <c r="R814"/>
  <c r="S814"/>
  <c r="T814"/>
  <c r="V814"/>
  <c r="W814"/>
  <c r="X814"/>
  <c r="R1159"/>
  <c r="S1159"/>
  <c r="T1159"/>
  <c r="V1159"/>
  <c r="W1159"/>
  <c r="X1159"/>
  <c r="R1528"/>
  <c r="S1528"/>
  <c r="T1528"/>
  <c r="V1528"/>
  <c r="W1528"/>
  <c r="X1528"/>
  <c r="R1993"/>
  <c r="S1993"/>
  <c r="T1993"/>
  <c r="V1993"/>
  <c r="W1993"/>
  <c r="X1993"/>
  <c r="R2603"/>
  <c r="S2603"/>
  <c r="T2603"/>
  <c r="V2603"/>
  <c r="W2603"/>
  <c r="X2603"/>
  <c r="R2869"/>
  <c r="S2869"/>
  <c r="T2869"/>
  <c r="V2869"/>
  <c r="W2869"/>
  <c r="X2869"/>
  <c r="R2193"/>
  <c r="S2193"/>
  <c r="T2193"/>
  <c r="V2193"/>
  <c r="W2193"/>
  <c r="X2193"/>
  <c r="R1666"/>
  <c r="S1666"/>
  <c r="T1666"/>
  <c r="V1666"/>
  <c r="W1666"/>
  <c r="X1666"/>
  <c r="R1301"/>
  <c r="S1301"/>
  <c r="T1301"/>
  <c r="V1301"/>
  <c r="W1301"/>
  <c r="X1301"/>
  <c r="R927"/>
  <c r="S927"/>
  <c r="T927"/>
  <c r="V927"/>
  <c r="W927"/>
  <c r="X927"/>
  <c r="R657"/>
  <c r="S657"/>
  <c r="T657"/>
  <c r="V657"/>
  <c r="W657"/>
  <c r="X657"/>
  <c r="R472"/>
  <c r="S472"/>
  <c r="T472"/>
  <c r="V472"/>
  <c r="W472"/>
  <c r="X472"/>
  <c r="R389"/>
  <c r="S389"/>
  <c r="T389"/>
  <c r="V389"/>
  <c r="W389"/>
  <c r="X389"/>
  <c r="R364"/>
  <c r="S364"/>
  <c r="T364"/>
  <c r="V364"/>
  <c r="W364"/>
  <c r="X364"/>
  <c r="R379"/>
  <c r="S379"/>
  <c r="T379"/>
  <c r="V379"/>
  <c r="W379"/>
  <c r="X379"/>
  <c r="R419"/>
  <c r="S419"/>
  <c r="T419"/>
  <c r="V419"/>
  <c r="W419"/>
  <c r="X419"/>
  <c r="R574"/>
  <c r="S574"/>
  <c r="T574"/>
  <c r="V574"/>
  <c r="W574"/>
  <c r="X574"/>
  <c r="R813"/>
  <c r="S813"/>
  <c r="T813"/>
  <c r="V813"/>
  <c r="W813"/>
  <c r="X813"/>
  <c r="R1147"/>
  <c r="S1147"/>
  <c r="T1147"/>
  <c r="V1147"/>
  <c r="W1147"/>
  <c r="X1147"/>
  <c r="R1515"/>
  <c r="S1515"/>
  <c r="T1515"/>
  <c r="V1515"/>
  <c r="W1515"/>
  <c r="X1515"/>
  <c r="R1967"/>
  <c r="S1967"/>
  <c r="T1967"/>
  <c r="V1967"/>
  <c r="W1967"/>
  <c r="X1967"/>
  <c r="R2570"/>
  <c r="S2570"/>
  <c r="T2570"/>
  <c r="V2570"/>
  <c r="W2570"/>
  <c r="X2570"/>
  <c r="R3036"/>
  <c r="S3036"/>
  <c r="T3036"/>
  <c r="V3036"/>
  <c r="W3036"/>
  <c r="X3036"/>
  <c r="R2348"/>
  <c r="S2348"/>
  <c r="T2348"/>
  <c r="V2348"/>
  <c r="W2348"/>
  <c r="X2348"/>
  <c r="R1805"/>
  <c r="S1805"/>
  <c r="T1805"/>
  <c r="V1805"/>
  <c r="W1805"/>
  <c r="X1805"/>
  <c r="R1071"/>
  <c r="S1071"/>
  <c r="T1071"/>
  <c r="V1071"/>
  <c r="W1071"/>
  <c r="X1071"/>
  <c r="R763"/>
  <c r="S763"/>
  <c r="T763"/>
  <c r="V763"/>
  <c r="W763"/>
  <c r="X763"/>
  <c r="R562"/>
  <c r="S562"/>
  <c r="T562"/>
  <c r="V562"/>
  <c r="W562"/>
  <c r="X562"/>
  <c r="R443"/>
  <c r="S443"/>
  <c r="T443"/>
  <c r="V443"/>
  <c r="W443"/>
  <c r="X443"/>
  <c r="R408"/>
  <c r="S408"/>
  <c r="T408"/>
  <c r="V408"/>
  <c r="W408"/>
  <c r="X408"/>
  <c r="R492"/>
  <c r="S492"/>
  <c r="T492"/>
  <c r="V492"/>
  <c r="W492"/>
  <c r="X492"/>
  <c r="R634"/>
  <c r="S634"/>
  <c r="T634"/>
  <c r="V634"/>
  <c r="W634"/>
  <c r="X634"/>
  <c r="R859"/>
  <c r="S859"/>
  <c r="T859"/>
  <c r="V859"/>
  <c r="W859"/>
  <c r="X859"/>
  <c r="R1204"/>
  <c r="S1204"/>
  <c r="T1204"/>
  <c r="V1204"/>
  <c r="W1204"/>
  <c r="X1204"/>
  <c r="R1553"/>
  <c r="S1553"/>
  <c r="T1553"/>
  <c r="V1553"/>
  <c r="W1553"/>
  <c r="X1553"/>
  <c r="R2607"/>
  <c r="S2607"/>
  <c r="T2607"/>
  <c r="V2607"/>
  <c r="W2607"/>
  <c r="X2607"/>
  <c r="R2016"/>
  <c r="S2016"/>
  <c r="T2016"/>
  <c r="V2016"/>
  <c r="W2016"/>
  <c r="X2016"/>
  <c r="R1573"/>
  <c r="S1573"/>
  <c r="T1573"/>
  <c r="V1573"/>
  <c r="W1573"/>
  <c r="X1573"/>
  <c r="R1250"/>
  <c r="S1250"/>
  <c r="T1250"/>
  <c r="V1250"/>
  <c r="W1250"/>
  <c r="X1250"/>
  <c r="R938"/>
  <c r="S938"/>
  <c r="T938"/>
  <c r="V938"/>
  <c r="W938"/>
  <c r="X938"/>
  <c r="R723"/>
  <c r="S723"/>
  <c r="T723"/>
  <c r="V723"/>
  <c r="W723"/>
  <c r="X723"/>
  <c r="R591"/>
  <c r="S591"/>
  <c r="T591"/>
  <c r="V591"/>
  <c r="W591"/>
  <c r="X591"/>
  <c r="R529"/>
  <c r="S529"/>
  <c r="T529"/>
  <c r="V529"/>
  <c r="W529"/>
  <c r="X529"/>
  <c r="R532"/>
  <c r="S532"/>
  <c r="T532"/>
  <c r="V532"/>
  <c r="W532"/>
  <c r="X532"/>
  <c r="R608"/>
  <c r="S608"/>
  <c r="T608"/>
  <c r="V608"/>
  <c r="W608"/>
  <c r="X608"/>
  <c r="R753"/>
  <c r="S753"/>
  <c r="T753"/>
  <c r="V753"/>
  <c r="W753"/>
  <c r="X753"/>
  <c r="R995"/>
  <c r="S995"/>
  <c r="T995"/>
  <c r="V995"/>
  <c r="W995"/>
  <c r="X995"/>
  <c r="R1315"/>
  <c r="S1315"/>
  <c r="T1315"/>
  <c r="V1315"/>
  <c r="W1315"/>
  <c r="X1315"/>
  <c r="R2914"/>
  <c r="S2914"/>
  <c r="T2914"/>
  <c r="V2914"/>
  <c r="W2914"/>
  <c r="X2914"/>
  <c r="R1809"/>
  <c r="S1809"/>
  <c r="T1809"/>
  <c r="V1809"/>
  <c r="W1809"/>
  <c r="X1809"/>
  <c r="R1472"/>
  <c r="S1472"/>
  <c r="T1472"/>
  <c r="V1472"/>
  <c r="W1472"/>
  <c r="X1472"/>
  <c r="R1194"/>
  <c r="S1194"/>
  <c r="T1194"/>
  <c r="V1194"/>
  <c r="W1194"/>
  <c r="X1194"/>
  <c r="R951"/>
  <c r="S951"/>
  <c r="T951"/>
  <c r="V951"/>
  <c r="W951"/>
  <c r="X951"/>
  <c r="R805"/>
  <c r="S805"/>
  <c r="T805"/>
  <c r="V805"/>
  <c r="W805"/>
  <c r="X805"/>
  <c r="R727"/>
  <c r="S727"/>
  <c r="T727"/>
  <c r="V727"/>
  <c r="W727"/>
  <c r="X727"/>
  <c r="R804"/>
  <c r="S804"/>
  <c r="T804"/>
  <c r="V804"/>
  <c r="W804"/>
  <c r="X804"/>
  <c r="R950"/>
  <c r="S950"/>
  <c r="T950"/>
  <c r="V950"/>
  <c r="W950"/>
  <c r="X950"/>
  <c r="R1191"/>
  <c r="S1191"/>
  <c r="T1191"/>
  <c r="V1191"/>
  <c r="W1191"/>
  <c r="X1191"/>
  <c r="R2663"/>
  <c r="S2663"/>
  <c r="T2663"/>
  <c r="V2663"/>
  <c r="W2663"/>
  <c r="X2663"/>
  <c r="R2143"/>
  <c r="S2143"/>
  <c r="T2143"/>
  <c r="V2143"/>
  <c r="W2143"/>
  <c r="X2143"/>
  <c r="R1734"/>
  <c r="S1734"/>
  <c r="T1734"/>
  <c r="V1734"/>
  <c r="W1734"/>
  <c r="X1734"/>
  <c r="R1464"/>
  <c r="S1464"/>
  <c r="T1464"/>
  <c r="V1464"/>
  <c r="W1464"/>
  <c r="X1464"/>
  <c r="R1258"/>
  <c r="S1258"/>
  <c r="T1258"/>
  <c r="V1258"/>
  <c r="W1258"/>
  <c r="X1258"/>
  <c r="R1098"/>
  <c r="S1098"/>
  <c r="T1098"/>
  <c r="V1098"/>
  <c r="W1098"/>
  <c r="X1098"/>
  <c r="R1009"/>
  <c r="S1009"/>
  <c r="T1009"/>
  <c r="V1009"/>
  <c r="W1009"/>
  <c r="X1009"/>
  <c r="R999"/>
  <c r="S999"/>
  <c r="T999"/>
  <c r="V999"/>
  <c r="W999"/>
  <c r="X999"/>
  <c r="R1083"/>
  <c r="S1083"/>
  <c r="T1083"/>
  <c r="V1083"/>
  <c r="W1083"/>
  <c r="X1083"/>
  <c r="R3101"/>
  <c r="S3101"/>
  <c r="T3101"/>
  <c r="V3101"/>
  <c r="W3101"/>
  <c r="X3101"/>
  <c r="R2123"/>
  <c r="S2123"/>
  <c r="T2123"/>
  <c r="V2123"/>
  <c r="W2123"/>
  <c r="X2123"/>
  <c r="R1791"/>
  <c r="S1791"/>
  <c r="T1791"/>
  <c r="V1791"/>
  <c r="W1791"/>
  <c r="X1791"/>
  <c r="R1569"/>
  <c r="S1569"/>
  <c r="T1569"/>
  <c r="V1569"/>
  <c r="W1569"/>
  <c r="X1569"/>
  <c r="R1428"/>
  <c r="S1428"/>
  <c r="T1428"/>
  <c r="V1428"/>
  <c r="W1428"/>
  <c r="X1428"/>
  <c r="R3063"/>
  <c r="S3063"/>
  <c r="T3063"/>
  <c r="V3063"/>
  <c r="W3063"/>
  <c r="X3063"/>
  <c r="R2599"/>
  <c r="S2599"/>
  <c r="T2599"/>
  <c r="V2599"/>
  <c r="W2599"/>
  <c r="X2599"/>
  <c r="R2234"/>
  <c r="S2234"/>
  <c r="T2234"/>
  <c r="V2234"/>
  <c r="W2234"/>
  <c r="X2234"/>
  <c r="R1970"/>
  <c r="S1970"/>
  <c r="T1970"/>
  <c r="V1970"/>
  <c r="W1970"/>
  <c r="X1970"/>
  <c r="R1789"/>
  <c r="S1789"/>
  <c r="T1789"/>
  <c r="V1789"/>
  <c r="W1789"/>
  <c r="X1789"/>
  <c r="R3147"/>
  <c r="S3147"/>
  <c r="T3147"/>
  <c r="V3147"/>
  <c r="W3147"/>
  <c r="X3147"/>
  <c r="R2804"/>
  <c r="S2804"/>
  <c r="T2804"/>
  <c r="V2804"/>
  <c r="W2804"/>
  <c r="X2804"/>
  <c r="R2496"/>
  <c r="S2496"/>
  <c r="T2496"/>
  <c r="V2496"/>
  <c r="W2496"/>
  <c r="X2496"/>
  <c r="R3032"/>
  <c r="S3032"/>
  <c r="T3032"/>
  <c r="V3032"/>
  <c r="W3032"/>
  <c r="X3032"/>
  <c r="R2982"/>
  <c r="S2982"/>
  <c r="T2982"/>
  <c r="V2982"/>
  <c r="W2982"/>
  <c r="X2982"/>
  <c r="R3002"/>
  <c r="S3002"/>
  <c r="T3002"/>
  <c r="V3002"/>
  <c r="W3002"/>
  <c r="X3002"/>
  <c r="R3102"/>
  <c r="S3102"/>
  <c r="T3102"/>
  <c r="V3102"/>
  <c r="W3102"/>
  <c r="X3102"/>
  <c r="R2858"/>
  <c r="S2858"/>
  <c r="T2858"/>
  <c r="V2858"/>
  <c r="W2858"/>
  <c r="X2858"/>
  <c r="R2597"/>
  <c r="S2597"/>
  <c r="T2597"/>
  <c r="V2597"/>
  <c r="W2597"/>
  <c r="X2597"/>
  <c r="R2445"/>
  <c r="S2445"/>
  <c r="T2445"/>
  <c r="V2445"/>
  <c r="W2445"/>
  <c r="X2445"/>
  <c r="R2372"/>
  <c r="S2372"/>
  <c r="T2372"/>
  <c r="V2372"/>
  <c r="W2372"/>
  <c r="X2372"/>
  <c r="R2389"/>
  <c r="S2389"/>
  <c r="T2389"/>
  <c r="V2389"/>
  <c r="W2389"/>
  <c r="X2389"/>
  <c r="R2495"/>
  <c r="S2495"/>
  <c r="T2495"/>
  <c r="V2495"/>
  <c r="W2495"/>
  <c r="X2495"/>
  <c r="R2688"/>
  <c r="S2688"/>
  <c r="T2688"/>
  <c r="V2688"/>
  <c r="W2688"/>
  <c r="X2688"/>
  <c r="R2969"/>
  <c r="S2969"/>
  <c r="T2969"/>
  <c r="V2969"/>
  <c r="W2969"/>
  <c r="X2969"/>
  <c r="R3110"/>
  <c r="S3110"/>
  <c r="T3110"/>
  <c r="V3110"/>
  <c r="W3110"/>
  <c r="X3110"/>
  <c r="R2695"/>
  <c r="S2695"/>
  <c r="T2695"/>
  <c r="V2695"/>
  <c r="W2695"/>
  <c r="X2695"/>
  <c r="R2340"/>
  <c r="S2340"/>
  <c r="T2340"/>
  <c r="V2340"/>
  <c r="W2340"/>
  <c r="X2340"/>
  <c r="R1954"/>
  <c r="S1954"/>
  <c r="T1954"/>
  <c r="V1954"/>
  <c r="W1954"/>
  <c r="X1954"/>
  <c r="R1868"/>
  <c r="S1868"/>
  <c r="T1868"/>
  <c r="V1868"/>
  <c r="W1868"/>
  <c r="X1868"/>
  <c r="R1879"/>
  <c r="S1879"/>
  <c r="T1879"/>
  <c r="V1879"/>
  <c r="W1879"/>
  <c r="X1879"/>
  <c r="R1980"/>
  <c r="S1980"/>
  <c r="T1980"/>
  <c r="V1980"/>
  <c r="W1980"/>
  <c r="X1980"/>
  <c r="R2145"/>
  <c r="S2145"/>
  <c r="T2145"/>
  <c r="V2145"/>
  <c r="W2145"/>
  <c r="X2145"/>
  <c r="R2403"/>
  <c r="S2403"/>
  <c r="T2403"/>
  <c r="V2403"/>
  <c r="W2403"/>
  <c r="X2403"/>
  <c r="R2763"/>
  <c r="S2763"/>
  <c r="T2763"/>
  <c r="V2763"/>
  <c r="W2763"/>
  <c r="X2763"/>
  <c r="R3162"/>
  <c r="S3162"/>
  <c r="T3162"/>
  <c r="V3162"/>
  <c r="W3162"/>
  <c r="X3162"/>
  <c r="R2714"/>
  <c r="S2714"/>
  <c r="T2714"/>
  <c r="V2714"/>
  <c r="W2714"/>
  <c r="X2714"/>
  <c r="R2273"/>
  <c r="S2273"/>
  <c r="T2273"/>
  <c r="V2273"/>
  <c r="W2273"/>
  <c r="X2273"/>
  <c r="R1947"/>
  <c r="S1947"/>
  <c r="T1947"/>
  <c r="V1947"/>
  <c r="W1947"/>
  <c r="X1947"/>
  <c r="R1713"/>
  <c r="S1713"/>
  <c r="T1713"/>
  <c r="V1713"/>
  <c r="W1713"/>
  <c r="X1713"/>
  <c r="R1580"/>
  <c r="S1580"/>
  <c r="T1580"/>
  <c r="V1580"/>
  <c r="W1580"/>
  <c r="X1580"/>
  <c r="R1517"/>
  <c r="S1517"/>
  <c r="T1517"/>
  <c r="V1517"/>
  <c r="W1517"/>
  <c r="X1517"/>
  <c r="R1576"/>
  <c r="S1576"/>
  <c r="T1576"/>
  <c r="V1576"/>
  <c r="W1576"/>
  <c r="X1576"/>
  <c r="R1709"/>
  <c r="S1709"/>
  <c r="T1709"/>
  <c r="V1709"/>
  <c r="W1709"/>
  <c r="X1709"/>
  <c r="R1937"/>
  <c r="S1937"/>
  <c r="T1937"/>
  <c r="V1937"/>
  <c r="W1937"/>
  <c r="X1937"/>
  <c r="R2263"/>
  <c r="S2263"/>
  <c r="T2263"/>
  <c r="V2263"/>
  <c r="W2263"/>
  <c r="X2263"/>
  <c r="R2697"/>
  <c r="S2697"/>
  <c r="T2697"/>
  <c r="V2697"/>
  <c r="W2697"/>
  <c r="X2697"/>
  <c r="R2915"/>
  <c r="S2915"/>
  <c r="T2915"/>
  <c r="V2915"/>
  <c r="W2915"/>
  <c r="X2915"/>
  <c r="R2363"/>
  <c r="S2363"/>
  <c r="T2363"/>
  <c r="V2363"/>
  <c r="W2363"/>
  <c r="X2363"/>
  <c r="R1950"/>
  <c r="S1950"/>
  <c r="T1950"/>
  <c r="V1950"/>
  <c r="W1950"/>
  <c r="X1950"/>
  <c r="R1641"/>
  <c r="S1641"/>
  <c r="T1641"/>
  <c r="V1641"/>
  <c r="W1641"/>
  <c r="X1641"/>
  <c r="R1443"/>
  <c r="S1443"/>
  <c r="T1443"/>
  <c r="V1443"/>
  <c r="W1443"/>
  <c r="X1443"/>
  <c r="R1304"/>
  <c r="S1304"/>
  <c r="T1304"/>
  <c r="V1304"/>
  <c r="W1304"/>
  <c r="X1304"/>
  <c r="R1222"/>
  <c r="S1222"/>
  <c r="T1222"/>
  <c r="V1222"/>
  <c r="W1222"/>
  <c r="X1222"/>
  <c r="R1216"/>
  <c r="S1216"/>
  <c r="T1216"/>
  <c r="V1216"/>
  <c r="W1216"/>
  <c r="X1216"/>
  <c r="R1278"/>
  <c r="S1278"/>
  <c r="T1278"/>
  <c r="V1278"/>
  <c r="W1278"/>
  <c r="X1278"/>
  <c r="R1398"/>
  <c r="S1398"/>
  <c r="T1398"/>
  <c r="V1398"/>
  <c r="W1398"/>
  <c r="X1398"/>
  <c r="R1588"/>
  <c r="S1588"/>
  <c r="T1588"/>
  <c r="V1588"/>
  <c r="W1588"/>
  <c r="X1588"/>
  <c r="R1855"/>
  <c r="S1855"/>
  <c r="T1855"/>
  <c r="V1855"/>
  <c r="W1855"/>
  <c r="X1855"/>
  <c r="R2262"/>
  <c r="S2262"/>
  <c r="T2262"/>
  <c r="V2262"/>
  <c r="W2262"/>
  <c r="X2262"/>
  <c r="R2783"/>
  <c r="S2783"/>
  <c r="T2783"/>
  <c r="V2783"/>
  <c r="W2783"/>
  <c r="X2783"/>
  <c r="R2640"/>
  <c r="S2640"/>
  <c r="T2640"/>
  <c r="V2640"/>
  <c r="W2640"/>
  <c r="X2640"/>
  <c r="R2117"/>
  <c r="S2117"/>
  <c r="T2117"/>
  <c r="V2117"/>
  <c r="W2117"/>
  <c r="X2117"/>
  <c r="R1432"/>
  <c r="S1432"/>
  <c r="T1432"/>
  <c r="V1432"/>
  <c r="W1432"/>
  <c r="X1432"/>
  <c r="R1210"/>
  <c r="S1210"/>
  <c r="T1210"/>
  <c r="V1210"/>
  <c r="W1210"/>
  <c r="X1210"/>
  <c r="R1037"/>
  <c r="S1037"/>
  <c r="T1037"/>
  <c r="V1037"/>
  <c r="W1037"/>
  <c r="X1037"/>
  <c r="R930"/>
  <c r="S930"/>
  <c r="T930"/>
  <c r="V930"/>
  <c r="W930"/>
  <c r="X930"/>
  <c r="R913"/>
  <c r="S913"/>
  <c r="T913"/>
  <c r="V913"/>
  <c r="W913"/>
  <c r="X913"/>
  <c r="R975"/>
  <c r="S975"/>
  <c r="T975"/>
  <c r="V975"/>
  <c r="W975"/>
  <c r="X975"/>
  <c r="R1121"/>
  <c r="S1121"/>
  <c r="T1121"/>
  <c r="V1121"/>
  <c r="W1121"/>
  <c r="X1121"/>
  <c r="R1332"/>
  <c r="S1332"/>
  <c r="T1332"/>
  <c r="V1332"/>
  <c r="W1332"/>
  <c r="X1332"/>
  <c r="R1575"/>
  <c r="S1575"/>
  <c r="T1575"/>
  <c r="V1575"/>
  <c r="W1575"/>
  <c r="X1575"/>
  <c r="R1915"/>
  <c r="S1915"/>
  <c r="T1915"/>
  <c r="V1915"/>
  <c r="W1915"/>
  <c r="X1915"/>
  <c r="R2402"/>
  <c r="S2402"/>
  <c r="T2402"/>
  <c r="V2402"/>
  <c r="W2402"/>
  <c r="X2402"/>
  <c r="R2998"/>
  <c r="S2998"/>
  <c r="T2998"/>
  <c r="V2998"/>
  <c r="W2998"/>
  <c r="X2998"/>
  <c r="R3083"/>
  <c r="S3083"/>
  <c r="T3083"/>
  <c r="V3083"/>
  <c r="W3083"/>
  <c r="X3083"/>
  <c r="R2456"/>
  <c r="S2456"/>
  <c r="T2456"/>
  <c r="V2456"/>
  <c r="W2456"/>
  <c r="X2456"/>
  <c r="R1925"/>
  <c r="S1925"/>
  <c r="T1925"/>
  <c r="V1925"/>
  <c r="W1925"/>
  <c r="X1925"/>
  <c r="R1263"/>
  <c r="S1263"/>
  <c r="T1263"/>
  <c r="V1263"/>
  <c r="W1263"/>
  <c r="X1263"/>
  <c r="R1005"/>
  <c r="S1005"/>
  <c r="T1005"/>
  <c r="V1005"/>
  <c r="W1005"/>
  <c r="X1005"/>
  <c r="R825"/>
  <c r="S825"/>
  <c r="T825"/>
  <c r="V825"/>
  <c r="W825"/>
  <c r="X825"/>
  <c r="R726"/>
  <c r="S726"/>
  <c r="T726"/>
  <c r="V726"/>
  <c r="W726"/>
  <c r="X726"/>
  <c r="R703"/>
  <c r="S703"/>
  <c r="T703"/>
  <c r="V703"/>
  <c r="W703"/>
  <c r="X703"/>
  <c r="R746"/>
  <c r="S746"/>
  <c r="T746"/>
  <c r="V746"/>
  <c r="W746"/>
  <c r="X746"/>
  <c r="R870"/>
  <c r="S870"/>
  <c r="T870"/>
  <c r="V870"/>
  <c r="W870"/>
  <c r="X870"/>
  <c r="R1097"/>
  <c r="S1097"/>
  <c r="T1097"/>
  <c r="V1097"/>
  <c r="W1097"/>
  <c r="X1097"/>
  <c r="R1362"/>
  <c r="S1362"/>
  <c r="T1362"/>
  <c r="V1362"/>
  <c r="W1362"/>
  <c r="X1362"/>
  <c r="R1665"/>
  <c r="S1665"/>
  <c r="T1665"/>
  <c r="V1665"/>
  <c r="W1665"/>
  <c r="X1665"/>
  <c r="R2113"/>
  <c r="S2113"/>
  <c r="T2113"/>
  <c r="V2113"/>
  <c r="W2113"/>
  <c r="X2113"/>
  <c r="R2683"/>
  <c r="S2683"/>
  <c r="T2683"/>
  <c r="V2683"/>
  <c r="W2683"/>
  <c r="X2683"/>
  <c r="R2331"/>
  <c r="S2331"/>
  <c r="T2331"/>
  <c r="V2331"/>
  <c r="W2331"/>
  <c r="X2331"/>
  <c r="R1820"/>
  <c r="S1820"/>
  <c r="T1820"/>
  <c r="V1820"/>
  <c r="W1820"/>
  <c r="X1820"/>
  <c r="R1448"/>
  <c r="S1448"/>
  <c r="T1448"/>
  <c r="V1448"/>
  <c r="W1448"/>
  <c r="X1448"/>
  <c r="R1136"/>
  <c r="S1136"/>
  <c r="T1136"/>
  <c r="V1136"/>
  <c r="W1136"/>
  <c r="X1136"/>
  <c r="R858"/>
  <c r="S858"/>
  <c r="T858"/>
  <c r="V858"/>
  <c r="W858"/>
  <c r="X858"/>
  <c r="R686"/>
  <c r="S686"/>
  <c r="T686"/>
  <c r="V686"/>
  <c r="W686"/>
  <c r="X686"/>
  <c r="R588"/>
  <c r="S588"/>
  <c r="T588"/>
  <c r="V588"/>
  <c r="W588"/>
  <c r="X588"/>
  <c r="R550"/>
  <c r="S550"/>
  <c r="T550"/>
  <c r="V550"/>
  <c r="W550"/>
  <c r="X550"/>
  <c r="R600"/>
  <c r="S600"/>
  <c r="T600"/>
  <c r="V600"/>
  <c r="W600"/>
  <c r="X600"/>
  <c r="R717"/>
  <c r="S717"/>
  <c r="T717"/>
  <c r="V717"/>
  <c r="W717"/>
  <c r="X717"/>
  <c r="R901"/>
  <c r="S901"/>
  <c r="T901"/>
  <c r="V901"/>
  <c r="W901"/>
  <c r="X901"/>
  <c r="R1189"/>
  <c r="S1189"/>
  <c r="T1189"/>
  <c r="V1189"/>
  <c r="W1189"/>
  <c r="X1189"/>
  <c r="R1505"/>
  <c r="S1505"/>
  <c r="T1505"/>
  <c r="V1505"/>
  <c r="W1505"/>
  <c r="X1505"/>
  <c r="R1892"/>
  <c r="S1892"/>
  <c r="T1892"/>
  <c r="V1892"/>
  <c r="W1892"/>
  <c r="X1892"/>
  <c r="R2443"/>
  <c r="S2443"/>
  <c r="T2443"/>
  <c r="V2443"/>
  <c r="W2443"/>
  <c r="X2443"/>
  <c r="R3097"/>
  <c r="S3097"/>
  <c r="T3097"/>
  <c r="V3097"/>
  <c r="W3097"/>
  <c r="X3097"/>
  <c r="R2954"/>
  <c r="S2954"/>
  <c r="T2954"/>
  <c r="V2954"/>
  <c r="W2954"/>
  <c r="X2954"/>
  <c r="R2296"/>
  <c r="S2296"/>
  <c r="T2296"/>
  <c r="V2296"/>
  <c r="W2296"/>
  <c r="X2296"/>
  <c r="R1772"/>
  <c r="S1772"/>
  <c r="T1772"/>
  <c r="V1772"/>
  <c r="W1772"/>
  <c r="X1772"/>
  <c r="R1082"/>
  <c r="S1082"/>
  <c r="T1082"/>
  <c r="V1082"/>
  <c r="W1082"/>
  <c r="X1082"/>
  <c r="R796"/>
  <c r="S796"/>
  <c r="T796"/>
  <c r="V796"/>
  <c r="W796"/>
  <c r="X796"/>
  <c r="R616"/>
  <c r="S616"/>
  <c r="T616"/>
  <c r="V616"/>
  <c r="W616"/>
  <c r="X616"/>
  <c r="R517"/>
  <c r="S517"/>
  <c r="T517"/>
  <c r="V517"/>
  <c r="W517"/>
  <c r="X517"/>
  <c r="R483"/>
  <c r="S483"/>
  <c r="T483"/>
  <c r="V483"/>
  <c r="W483"/>
  <c r="X483"/>
  <c r="R514"/>
  <c r="S514"/>
  <c r="T514"/>
  <c r="V514"/>
  <c r="W514"/>
  <c r="X514"/>
  <c r="R611"/>
  <c r="S611"/>
  <c r="T611"/>
  <c r="V611"/>
  <c r="W611"/>
  <c r="X611"/>
  <c r="R789"/>
  <c r="S789"/>
  <c r="T789"/>
  <c r="V789"/>
  <c r="W789"/>
  <c r="X789"/>
  <c r="R1074"/>
  <c r="S1074"/>
  <c r="T1074"/>
  <c r="V1074"/>
  <c r="W1074"/>
  <c r="X1074"/>
  <c r="R1390"/>
  <c r="S1390"/>
  <c r="T1390"/>
  <c r="V1390"/>
  <c r="W1390"/>
  <c r="X1390"/>
  <c r="R1754"/>
  <c r="S1754"/>
  <c r="T1754"/>
  <c r="V1754"/>
  <c r="W1754"/>
  <c r="X1754"/>
  <c r="R2277"/>
  <c r="S2277"/>
  <c r="T2277"/>
  <c r="V2277"/>
  <c r="W2277"/>
  <c r="X2277"/>
  <c r="R2940"/>
  <c r="S2940"/>
  <c r="T2940"/>
  <c r="V2940"/>
  <c r="W2940"/>
  <c r="X2940"/>
  <c r="R2988"/>
  <c r="S2988"/>
  <c r="T2988"/>
  <c r="V2988"/>
  <c r="W2988"/>
  <c r="X2988"/>
  <c r="R2316"/>
  <c r="S2316"/>
  <c r="T2316"/>
  <c r="V2316"/>
  <c r="W2316"/>
  <c r="X2316"/>
  <c r="R1784"/>
  <c r="S1784"/>
  <c r="T1784"/>
  <c r="V1784"/>
  <c r="W1784"/>
  <c r="X1784"/>
  <c r="R1404"/>
  <c r="S1404"/>
  <c r="T1404"/>
  <c r="V1404"/>
  <c r="W1404"/>
  <c r="X1404"/>
  <c r="R1080"/>
  <c r="S1080"/>
  <c r="T1080"/>
  <c r="V1080"/>
  <c r="W1080"/>
  <c r="X1080"/>
  <c r="R784"/>
  <c r="S784"/>
  <c r="T784"/>
  <c r="V784"/>
  <c r="W784"/>
  <c r="X784"/>
  <c r="R599"/>
  <c r="S599"/>
  <c r="T599"/>
  <c r="V599"/>
  <c r="W599"/>
  <c r="X599"/>
  <c r="R498"/>
  <c r="S498"/>
  <c r="T498"/>
  <c r="V498"/>
  <c r="W498"/>
  <c r="X498"/>
  <c r="R448"/>
  <c r="S448"/>
  <c r="T448"/>
  <c r="V448"/>
  <c r="W448"/>
  <c r="X448"/>
  <c r="R478"/>
  <c r="S478"/>
  <c r="T478"/>
  <c r="V478"/>
  <c r="W478"/>
  <c r="X478"/>
  <c r="R563"/>
  <c r="S563"/>
  <c r="T563"/>
  <c r="V563"/>
  <c r="W563"/>
  <c r="X563"/>
  <c r="R734"/>
  <c r="S734"/>
  <c r="T734"/>
  <c r="V734"/>
  <c r="W734"/>
  <c r="X734"/>
  <c r="R993"/>
  <c r="S993"/>
  <c r="T993"/>
  <c r="V993"/>
  <c r="W993"/>
  <c r="X993"/>
  <c r="R1333"/>
  <c r="S1333"/>
  <c r="T1333"/>
  <c r="V1333"/>
  <c r="W1333"/>
  <c r="X1333"/>
  <c r="R1683"/>
  <c r="S1683"/>
  <c r="T1683"/>
  <c r="V1683"/>
  <c r="W1683"/>
  <c r="X1683"/>
  <c r="R2183"/>
  <c r="S2183"/>
  <c r="T2183"/>
  <c r="V2183"/>
  <c r="W2183"/>
  <c r="X2183"/>
  <c r="R2830"/>
  <c r="S2830"/>
  <c r="T2830"/>
  <c r="V2830"/>
  <c r="W2830"/>
  <c r="X2830"/>
  <c r="R3074"/>
  <c r="S3074"/>
  <c r="T3074"/>
  <c r="V3074"/>
  <c r="W3074"/>
  <c r="X3074"/>
  <c r="R2409"/>
  <c r="S2409"/>
  <c r="T2409"/>
  <c r="V2409"/>
  <c r="W2409"/>
  <c r="X2409"/>
  <c r="R1463"/>
  <c r="S1463"/>
  <c r="T1463"/>
  <c r="V1463"/>
  <c r="W1463"/>
  <c r="X1463"/>
  <c r="R1132"/>
  <c r="S1132"/>
  <c r="T1132"/>
  <c r="V1132"/>
  <c r="W1132"/>
  <c r="X1132"/>
  <c r="R844"/>
  <c r="S844"/>
  <c r="T844"/>
  <c r="V844"/>
  <c r="W844"/>
  <c r="X844"/>
  <c r="R640"/>
  <c r="S640"/>
  <c r="T640"/>
  <c r="V640"/>
  <c r="W640"/>
  <c r="X640"/>
  <c r="R524"/>
  <c r="S524"/>
  <c r="T524"/>
  <c r="V524"/>
  <c r="W524"/>
  <c r="X524"/>
  <c r="R479"/>
  <c r="S479"/>
  <c r="T479"/>
  <c r="V479"/>
  <c r="W479"/>
  <c r="X479"/>
  <c r="R500"/>
  <c r="S500"/>
  <c r="T500"/>
  <c r="V500"/>
  <c r="W500"/>
  <c r="X500"/>
  <c r="R585"/>
  <c r="S585"/>
  <c r="T585"/>
  <c r="V585"/>
  <c r="W585"/>
  <c r="X585"/>
  <c r="R739"/>
  <c r="S739"/>
  <c r="T739"/>
  <c r="V739"/>
  <c r="W739"/>
  <c r="X739"/>
  <c r="R992"/>
  <c r="S992"/>
  <c r="T992"/>
  <c r="V992"/>
  <c r="W992"/>
  <c r="X992"/>
  <c r="R1323"/>
  <c r="S1323"/>
  <c r="T1323"/>
  <c r="V1323"/>
  <c r="W1323"/>
  <c r="X1323"/>
  <c r="R1664"/>
  <c r="S1664"/>
  <c r="T1664"/>
  <c r="V1664"/>
  <c r="W1664"/>
  <c r="X1664"/>
  <c r="R2161"/>
  <c r="S2161"/>
  <c r="T2161"/>
  <c r="V2161"/>
  <c r="W2161"/>
  <c r="X2161"/>
  <c r="R2797"/>
  <c r="S2797"/>
  <c r="T2797"/>
  <c r="V2797"/>
  <c r="W2797"/>
  <c r="X2797"/>
  <c r="R2567"/>
  <c r="S2567"/>
  <c r="T2567"/>
  <c r="V2567"/>
  <c r="W2567"/>
  <c r="X2567"/>
  <c r="R1572"/>
  <c r="S1572"/>
  <c r="T1572"/>
  <c r="V1572"/>
  <c r="W1572"/>
  <c r="X1572"/>
  <c r="R1256"/>
  <c r="S1256"/>
  <c r="T1256"/>
  <c r="V1256"/>
  <c r="W1256"/>
  <c r="X1256"/>
  <c r="R953"/>
  <c r="S953"/>
  <c r="T953"/>
  <c r="V953"/>
  <c r="W953"/>
  <c r="X953"/>
  <c r="R738"/>
  <c r="S738"/>
  <c r="T738"/>
  <c r="V738"/>
  <c r="W738"/>
  <c r="X738"/>
  <c r="R612"/>
  <c r="S612"/>
  <c r="T612"/>
  <c r="V612"/>
  <c r="W612"/>
  <c r="X612"/>
  <c r="R549"/>
  <c r="S549"/>
  <c r="T549"/>
  <c r="V549"/>
  <c r="W549"/>
  <c r="X549"/>
  <c r="R567"/>
  <c r="S567"/>
  <c r="T567"/>
  <c r="V567"/>
  <c r="W567"/>
  <c r="X567"/>
  <c r="Y2416"/>
  <c r="X2416"/>
  <c r="W2416"/>
  <c r="V2416"/>
  <c r="U2416"/>
  <c r="T2416"/>
  <c r="S2416"/>
  <c r="R2416"/>
  <c r="R819"/>
  <c r="S819"/>
  <c r="T819"/>
  <c r="V819"/>
  <c r="W819"/>
  <c r="X819"/>
  <c r="R1073"/>
  <c r="S1073"/>
  <c r="T1073"/>
  <c r="V1073"/>
  <c r="W1073"/>
  <c r="X1073"/>
  <c r="R1710"/>
  <c r="S1710"/>
  <c r="T1710"/>
  <c r="V1710"/>
  <c r="W1710"/>
  <c r="X1710"/>
  <c r="R2823"/>
  <c r="S2823"/>
  <c r="T2823"/>
  <c r="V2823"/>
  <c r="W2823"/>
  <c r="X2823"/>
  <c r="R1743"/>
  <c r="S1743"/>
  <c r="T1743"/>
  <c r="V1743"/>
  <c r="W1743"/>
  <c r="X1743"/>
  <c r="R1425"/>
  <c r="S1425"/>
  <c r="T1425"/>
  <c r="V1425"/>
  <c r="W1425"/>
  <c r="X1425"/>
  <c r="R1144"/>
  <c r="S1144"/>
  <c r="T1144"/>
  <c r="V1144"/>
  <c r="W1144"/>
  <c r="X1144"/>
  <c r="R906"/>
  <c r="S906"/>
  <c r="T906"/>
  <c r="V906"/>
  <c r="W906"/>
  <c r="X906"/>
  <c r="R764"/>
  <c r="S764"/>
  <c r="T764"/>
  <c r="V764"/>
  <c r="W764"/>
  <c r="X764"/>
  <c r="R708"/>
  <c r="S708"/>
  <c r="T708"/>
  <c r="V708"/>
  <c r="W708"/>
  <c r="X708"/>
  <c r="R781"/>
  <c r="S781"/>
  <c r="T781"/>
  <c r="V781"/>
  <c r="W781"/>
  <c r="X781"/>
  <c r="R941"/>
  <c r="S941"/>
  <c r="T941"/>
  <c r="V941"/>
  <c r="W941"/>
  <c r="X941"/>
  <c r="R1188"/>
  <c r="S1188"/>
  <c r="T1188"/>
  <c r="V1188"/>
  <c r="W1188"/>
  <c r="X1188"/>
  <c r="R2513"/>
  <c r="S2513"/>
  <c r="T2513"/>
  <c r="V2513"/>
  <c r="W2513"/>
  <c r="X2513"/>
  <c r="R2011"/>
  <c r="S2011"/>
  <c r="T2011"/>
  <c r="V2011"/>
  <c r="W2011"/>
  <c r="X2011"/>
  <c r="R1367"/>
  <c r="S1367"/>
  <c r="T1367"/>
  <c r="V1367"/>
  <c r="W1367"/>
  <c r="X1367"/>
  <c r="R1155"/>
  <c r="S1155"/>
  <c r="T1155"/>
  <c r="V1155"/>
  <c r="W1155"/>
  <c r="X1155"/>
  <c r="R988"/>
  <c r="S988"/>
  <c r="T988"/>
  <c r="V988"/>
  <c r="W988"/>
  <c r="X988"/>
  <c r="R909"/>
  <c r="S909"/>
  <c r="T909"/>
  <c r="V909"/>
  <c r="W909"/>
  <c r="X909"/>
  <c r="R907"/>
  <c r="S907"/>
  <c r="T907"/>
  <c r="V907"/>
  <c r="W907"/>
  <c r="X907"/>
  <c r="R1150"/>
  <c r="S1150"/>
  <c r="T1150"/>
  <c r="V1150"/>
  <c r="W1150"/>
  <c r="X1150"/>
  <c r="R2893"/>
  <c r="S2893"/>
  <c r="T2893"/>
  <c r="V2893"/>
  <c r="W2893"/>
  <c r="X2893"/>
  <c r="R2342"/>
  <c r="S2342"/>
  <c r="T2342"/>
  <c r="V2342"/>
  <c r="W2342"/>
  <c r="X2342"/>
  <c r="R1928"/>
  <c r="S1928"/>
  <c r="T1928"/>
  <c r="V1928"/>
  <c r="W1928"/>
  <c r="X1928"/>
  <c r="R1623"/>
  <c r="S1623"/>
  <c r="T1623"/>
  <c r="V1623"/>
  <c r="W1623"/>
  <c r="X1623"/>
  <c r="R1430"/>
  <c r="S1430"/>
  <c r="T1430"/>
  <c r="V1430"/>
  <c r="W1430"/>
  <c r="X1430"/>
  <c r="R1287"/>
  <c r="S1287"/>
  <c r="T1287"/>
  <c r="V1287"/>
  <c r="W1287"/>
  <c r="X1287"/>
  <c r="R1205"/>
  <c r="S1205"/>
  <c r="T1205"/>
  <c r="V1205"/>
  <c r="W1205"/>
  <c r="X1205"/>
  <c r="R1195"/>
  <c r="S1195"/>
  <c r="T1195"/>
  <c r="V1195"/>
  <c r="W1195"/>
  <c r="X1195"/>
  <c r="R1262"/>
  <c r="S1262"/>
  <c r="T1262"/>
  <c r="V1262"/>
  <c r="W1262"/>
  <c r="X1262"/>
  <c r="R2796"/>
  <c r="S2796"/>
  <c r="T2796"/>
  <c r="V2796"/>
  <c r="W2796"/>
  <c r="X2796"/>
  <c r="R2326"/>
  <c r="S2326"/>
  <c r="T2326"/>
  <c r="V2326"/>
  <c r="W2326"/>
  <c r="X2326"/>
  <c r="R1729"/>
  <c r="S1729"/>
  <c r="T1729"/>
  <c r="V1729"/>
  <c r="W1729"/>
  <c r="X1729"/>
  <c r="R2835"/>
  <c r="S2835"/>
  <c r="T2835"/>
  <c r="V2835"/>
  <c r="W2835"/>
  <c r="X2835"/>
  <c r="R2452"/>
  <c r="S2452"/>
  <c r="T2452"/>
  <c r="V2452"/>
  <c r="W2452"/>
  <c r="X2452"/>
  <c r="R2169"/>
  <c r="S2169"/>
  <c r="T2169"/>
  <c r="V2169"/>
  <c r="W2169"/>
  <c r="X2169"/>
  <c r="R3014"/>
  <c r="S3014"/>
  <c r="T3014"/>
  <c r="V3014"/>
  <c r="W3014"/>
  <c r="X3014"/>
  <c r="R3168"/>
  <c r="S3168"/>
  <c r="T3168"/>
  <c r="V3168"/>
  <c r="W3168"/>
  <c r="X3168"/>
  <c r="R3185"/>
  <c r="S3185"/>
  <c r="T3185"/>
  <c r="V3185"/>
  <c r="W3185"/>
  <c r="X3185"/>
  <c r="R3080"/>
  <c r="S3080"/>
  <c r="T3080"/>
  <c r="V3080"/>
  <c r="W3080"/>
  <c r="X3080"/>
  <c r="R2854"/>
  <c r="S2854"/>
  <c r="T2854"/>
  <c r="V2854"/>
  <c r="W2854"/>
  <c r="X2854"/>
  <c r="R2690"/>
  <c r="S2690"/>
  <c r="T2690"/>
  <c r="V2690"/>
  <c r="W2690"/>
  <c r="X2690"/>
  <c r="R2606"/>
  <c r="S2606"/>
  <c r="T2606"/>
  <c r="V2606"/>
  <c r="W2606"/>
  <c r="X2606"/>
  <c r="R2623"/>
  <c r="S2623"/>
  <c r="T2623"/>
  <c r="V2623"/>
  <c r="W2623"/>
  <c r="X2623"/>
  <c r="R2737"/>
  <c r="S2737"/>
  <c r="T2737"/>
  <c r="V2737"/>
  <c r="W2737"/>
  <c r="X2737"/>
  <c r="R2935"/>
  <c r="S2935"/>
  <c r="T2935"/>
  <c r="V2935"/>
  <c r="W2935"/>
  <c r="X2935"/>
  <c r="R3160"/>
  <c r="S3160"/>
  <c r="T3160"/>
  <c r="V3160"/>
  <c r="W3160"/>
  <c r="X3160"/>
  <c r="R2944"/>
  <c r="S2944"/>
  <c r="T2944"/>
  <c r="V2944"/>
  <c r="W2944"/>
  <c r="X2944"/>
  <c r="R2585"/>
  <c r="S2585"/>
  <c r="T2585"/>
  <c r="V2585"/>
  <c r="W2585"/>
  <c r="X2585"/>
  <c r="R2332"/>
  <c r="S2332"/>
  <c r="T2332"/>
  <c r="V2332"/>
  <c r="W2332"/>
  <c r="X2332"/>
  <c r="R2179"/>
  <c r="S2179"/>
  <c r="T2179"/>
  <c r="V2179"/>
  <c r="W2179"/>
  <c r="X2179"/>
  <c r="R2098"/>
  <c r="S2098"/>
  <c r="T2098"/>
  <c r="V2098"/>
  <c r="W2098"/>
  <c r="X2098"/>
  <c r="R2110"/>
  <c r="S2110"/>
  <c r="T2110"/>
  <c r="V2110"/>
  <c r="W2110"/>
  <c r="X2110"/>
  <c r="R2194"/>
  <c r="S2194"/>
  <c r="T2194"/>
  <c r="V2194"/>
  <c r="W2194"/>
  <c r="X2194"/>
  <c r="R2364"/>
  <c r="S2364"/>
  <c r="T2364"/>
  <c r="V2364"/>
  <c r="W2364"/>
  <c r="X2364"/>
  <c r="R2635"/>
  <c r="S2635"/>
  <c r="T2635"/>
  <c r="V2635"/>
  <c r="W2635"/>
  <c r="X2635"/>
  <c r="R2999"/>
  <c r="S2999"/>
  <c r="T2999"/>
  <c r="V2999"/>
  <c r="W2999"/>
  <c r="X2999"/>
  <c r="R2962"/>
  <c r="S2962"/>
  <c r="T2962"/>
  <c r="V2962"/>
  <c r="W2962"/>
  <c r="X2962"/>
  <c r="R2519"/>
  <c r="S2519"/>
  <c r="T2519"/>
  <c r="V2519"/>
  <c r="W2519"/>
  <c r="X2519"/>
  <c r="R2172"/>
  <c r="S2172"/>
  <c r="T2172"/>
  <c r="V2172"/>
  <c r="W2172"/>
  <c r="X2172"/>
  <c r="R1920"/>
  <c r="S1920"/>
  <c r="T1920"/>
  <c r="V1920"/>
  <c r="W1920"/>
  <c r="X1920"/>
  <c r="R1774"/>
  <c r="S1774"/>
  <c r="T1774"/>
  <c r="V1774"/>
  <c r="W1774"/>
  <c r="X1774"/>
  <c r="R1694"/>
  <c r="S1694"/>
  <c r="T1694"/>
  <c r="V1694"/>
  <c r="W1694"/>
  <c r="X1694"/>
  <c r="R1692"/>
  <c r="S1692"/>
  <c r="T1692"/>
  <c r="V1692"/>
  <c r="W1692"/>
  <c r="X1692"/>
  <c r="R1766"/>
  <c r="S1766"/>
  <c r="T1766"/>
  <c r="V1766"/>
  <c r="W1766"/>
  <c r="X1766"/>
  <c r="R1908"/>
  <c r="S1908"/>
  <c r="T1908"/>
  <c r="V1908"/>
  <c r="W1908"/>
  <c r="X1908"/>
  <c r="R2158"/>
  <c r="S2158"/>
  <c r="T2158"/>
  <c r="V2158"/>
  <c r="W2158"/>
  <c r="X2158"/>
  <c r="R2498"/>
  <c r="S2498"/>
  <c r="T2498"/>
  <c r="V2498"/>
  <c r="W2498"/>
  <c r="X2498"/>
  <c r="R2942"/>
  <c r="S2942"/>
  <c r="T2942"/>
  <c r="V2942"/>
  <c r="W2942"/>
  <c r="X2942"/>
  <c r="R3129"/>
  <c r="S3129"/>
  <c r="T3129"/>
  <c r="V3129"/>
  <c r="W3129"/>
  <c r="X3129"/>
  <c r="R2605"/>
  <c r="S2605"/>
  <c r="T2605"/>
  <c r="V2605"/>
  <c r="W2605"/>
  <c r="X2605"/>
  <c r="R1840"/>
  <c r="S1840"/>
  <c r="T1840"/>
  <c r="V1840"/>
  <c r="W1840"/>
  <c r="X1840"/>
  <c r="R1615"/>
  <c r="S1615"/>
  <c r="T1615"/>
  <c r="V1615"/>
  <c r="W1615"/>
  <c r="X1615"/>
  <c r="R1487"/>
  <c r="S1487"/>
  <c r="T1487"/>
  <c r="V1487"/>
  <c r="W1487"/>
  <c r="X1487"/>
  <c r="R1406"/>
  <c r="S1406"/>
  <c r="T1406"/>
  <c r="V1406"/>
  <c r="W1406"/>
  <c r="X1406"/>
  <c r="R1396"/>
  <c r="S1396"/>
  <c r="T1396"/>
  <c r="V1396"/>
  <c r="W1396"/>
  <c r="X1396"/>
  <c r="R1458"/>
  <c r="S1458"/>
  <c r="T1458"/>
  <c r="V1458"/>
  <c r="W1458"/>
  <c r="X1458"/>
  <c r="R1577"/>
  <c r="S1577"/>
  <c r="T1577"/>
  <c r="V1577"/>
  <c r="W1577"/>
  <c r="X1577"/>
  <c r="R1780"/>
  <c r="S1780"/>
  <c r="T1780"/>
  <c r="V1780"/>
  <c r="W1780"/>
  <c r="X1780"/>
  <c r="R2081"/>
  <c r="S2081"/>
  <c r="T2081"/>
  <c r="V2081"/>
  <c r="W2081"/>
  <c r="X2081"/>
  <c r="R2494"/>
  <c r="S2494"/>
  <c r="T2494"/>
  <c r="V2494"/>
  <c r="W2494"/>
  <c r="X2494"/>
  <c r="R3008"/>
  <c r="S3008"/>
  <c r="T3008"/>
  <c r="V3008"/>
  <c r="W3008"/>
  <c r="X3008"/>
  <c r="R2898"/>
  <c r="S2898"/>
  <c r="T2898"/>
  <c r="V2898"/>
  <c r="W2898"/>
  <c r="X2898"/>
  <c r="R2339"/>
  <c r="S2339"/>
  <c r="T2339"/>
  <c r="V2339"/>
  <c r="W2339"/>
  <c r="X2339"/>
  <c r="R1909"/>
  <c r="S1909"/>
  <c r="T1909"/>
  <c r="V1909"/>
  <c r="W1909"/>
  <c r="X1909"/>
  <c r="R1608"/>
  <c r="S1608"/>
  <c r="T1608"/>
  <c r="V1608"/>
  <c r="W1608"/>
  <c r="X1608"/>
  <c r="R1247"/>
  <c r="S1247"/>
  <c r="T1247"/>
  <c r="V1247"/>
  <c r="W1247"/>
  <c r="X1247"/>
  <c r="R1158"/>
  <c r="S1158"/>
  <c r="T1158"/>
  <c r="V1158"/>
  <c r="W1158"/>
  <c r="X1158"/>
  <c r="R1135"/>
  <c r="S1135"/>
  <c r="T1135"/>
  <c r="V1135"/>
  <c r="W1135"/>
  <c r="X1135"/>
  <c r="R1198"/>
  <c r="S1198"/>
  <c r="T1198"/>
  <c r="V1198"/>
  <c r="W1198"/>
  <c r="X1198"/>
  <c r="R1325"/>
  <c r="S1325"/>
  <c r="T1325"/>
  <c r="V1325"/>
  <c r="W1325"/>
  <c r="X1325"/>
  <c r="R1510"/>
  <c r="S1510"/>
  <c r="T1510"/>
  <c r="V1510"/>
  <c r="W1510"/>
  <c r="X1510"/>
  <c r="R1760"/>
  <c r="S1760"/>
  <c r="T1760"/>
  <c r="V1760"/>
  <c r="W1760"/>
  <c r="X1760"/>
  <c r="R2140"/>
  <c r="S2140"/>
  <c r="T2140"/>
  <c r="V2140"/>
  <c r="W2140"/>
  <c r="X2140"/>
  <c r="R2629"/>
  <c r="S2629"/>
  <c r="T2629"/>
  <c r="V2629"/>
  <c r="W2629"/>
  <c r="X2629"/>
  <c r="R3180"/>
  <c r="S3180"/>
  <c r="T3180"/>
  <c r="V3180"/>
  <c r="W3180"/>
  <c r="X3180"/>
  <c r="R2155"/>
  <c r="S2155"/>
  <c r="T2155"/>
  <c r="V2155"/>
  <c r="W2155"/>
  <c r="X2155"/>
  <c r="R1731"/>
  <c r="S1731"/>
  <c r="T1731"/>
  <c r="V1731"/>
  <c r="W1731"/>
  <c r="X1731"/>
  <c r="R1450"/>
  <c r="S1450"/>
  <c r="T1450"/>
  <c r="V1450"/>
  <c r="W1450"/>
  <c r="X1450"/>
  <c r="R1049"/>
  <c r="S1049"/>
  <c r="T1049"/>
  <c r="V1049"/>
  <c r="W1049"/>
  <c r="X1049"/>
  <c r="R928"/>
  <c r="S928"/>
  <c r="T928"/>
  <c r="V928"/>
  <c r="W928"/>
  <c r="X928"/>
  <c r="R902"/>
  <c r="S902"/>
  <c r="T902"/>
  <c r="V902"/>
  <c r="W902"/>
  <c r="X902"/>
  <c r="R956"/>
  <c r="S956"/>
  <c r="T956"/>
  <c r="V956"/>
  <c r="W956"/>
  <c r="X956"/>
  <c r="R1099"/>
  <c r="S1099"/>
  <c r="T1099"/>
  <c r="V1099"/>
  <c r="W1099"/>
  <c r="X1099"/>
  <c r="R1303"/>
  <c r="S1303"/>
  <c r="T1303"/>
  <c r="V1303"/>
  <c r="W1303"/>
  <c r="X1303"/>
  <c r="R1538"/>
  <c r="S1538"/>
  <c r="T1538"/>
  <c r="V1538"/>
  <c r="W1538"/>
  <c r="X1538"/>
  <c r="R1858"/>
  <c r="S1858"/>
  <c r="T1858"/>
  <c r="V1858"/>
  <c r="W1858"/>
  <c r="X1858"/>
  <c r="R2327"/>
  <c r="S2327"/>
  <c r="T2327"/>
  <c r="V2327"/>
  <c r="W2327"/>
  <c r="X2327"/>
  <c r="R2929"/>
  <c r="S2929"/>
  <c r="T2929"/>
  <c r="V2929"/>
  <c r="W2929"/>
  <c r="X2929"/>
  <c r="R2575"/>
  <c r="S2575"/>
  <c r="T2575"/>
  <c r="V2575"/>
  <c r="W2575"/>
  <c r="X2575"/>
  <c r="R2036"/>
  <c r="S2036"/>
  <c r="T2036"/>
  <c r="V2036"/>
  <c r="W2036"/>
  <c r="X2036"/>
  <c r="R1625"/>
  <c r="S1625"/>
  <c r="T1625"/>
  <c r="V1625"/>
  <c r="W1625"/>
  <c r="X1625"/>
  <c r="R1339"/>
  <c r="S1339"/>
  <c r="T1339"/>
  <c r="V1339"/>
  <c r="W1339"/>
  <c r="X1339"/>
  <c r="R885"/>
  <c r="S885"/>
  <c r="T885"/>
  <c r="V885"/>
  <c r="W885"/>
  <c r="X885"/>
  <c r="R779"/>
  <c r="S779"/>
  <c r="T779"/>
  <c r="V779"/>
  <c r="W779"/>
  <c r="X779"/>
  <c r="R745"/>
  <c r="S745"/>
  <c r="T745"/>
  <c r="V745"/>
  <c r="W745"/>
  <c r="X745"/>
  <c r="R795"/>
  <c r="S795"/>
  <c r="T795"/>
  <c r="V795"/>
  <c r="W795"/>
  <c r="X795"/>
  <c r="R910"/>
  <c r="S910"/>
  <c r="T910"/>
  <c r="V910"/>
  <c r="W910"/>
  <c r="X910"/>
  <c r="R1119"/>
  <c r="S1119"/>
  <c r="T1119"/>
  <c r="V1119"/>
  <c r="W1119"/>
  <c r="X1119"/>
  <c r="R1378"/>
  <c r="S1378"/>
  <c r="T1378"/>
  <c r="V1378"/>
  <c r="W1378"/>
  <c r="X1378"/>
  <c r="R1677"/>
  <c r="S1677"/>
  <c r="T1677"/>
  <c r="V1677"/>
  <c r="W1677"/>
  <c r="X1677"/>
  <c r="R2116"/>
  <c r="S2116"/>
  <c r="T2116"/>
  <c r="V2116"/>
  <c r="W2116"/>
  <c r="X2116"/>
  <c r="R2675"/>
  <c r="S2675"/>
  <c r="T2675"/>
  <c r="V2675"/>
  <c r="W2675"/>
  <c r="X2675"/>
  <c r="R3157"/>
  <c r="S3157"/>
  <c r="T3157"/>
  <c r="V3157"/>
  <c r="W3157"/>
  <c r="X3157"/>
  <c r="R2535"/>
  <c r="S2535"/>
  <c r="T2535"/>
  <c r="V2535"/>
  <c r="W2535"/>
  <c r="X2535"/>
  <c r="R1992"/>
  <c r="S1992"/>
  <c r="T1992"/>
  <c r="V1992"/>
  <c r="W1992"/>
  <c r="X1992"/>
  <c r="R1583"/>
  <c r="S1583"/>
  <c r="T1583"/>
  <c r="V1583"/>
  <c r="W1583"/>
  <c r="X1583"/>
  <c r="R1286"/>
  <c r="S1286"/>
  <c r="T1286"/>
  <c r="V1286"/>
  <c r="W1286"/>
  <c r="X1286"/>
  <c r="R1013"/>
  <c r="S1013"/>
  <c r="T1013"/>
  <c r="V1013"/>
  <c r="W1013"/>
  <c r="X1013"/>
  <c r="R821"/>
  <c r="S821"/>
  <c r="T821"/>
  <c r="V821"/>
  <c r="W821"/>
  <c r="X821"/>
  <c r="R699"/>
  <c r="S699"/>
  <c r="T699"/>
  <c r="V699"/>
  <c r="W699"/>
  <c r="X699"/>
  <c r="R664"/>
  <c r="S664"/>
  <c r="T664"/>
  <c r="V664"/>
  <c r="W664"/>
  <c r="X664"/>
  <c r="R696"/>
  <c r="S696"/>
  <c r="T696"/>
  <c r="V696"/>
  <c r="W696"/>
  <c r="X696"/>
  <c r="R810"/>
  <c r="S810"/>
  <c r="T810"/>
  <c r="V810"/>
  <c r="W810"/>
  <c r="X810"/>
  <c r="R998"/>
  <c r="S998"/>
  <c r="T998"/>
  <c r="V998"/>
  <c r="W998"/>
  <c r="X998"/>
  <c r="R1270"/>
  <c r="S1270"/>
  <c r="T1270"/>
  <c r="V1270"/>
  <c r="W1270"/>
  <c r="X1270"/>
  <c r="R1564"/>
  <c r="S1564"/>
  <c r="T1564"/>
  <c r="V1564"/>
  <c r="W1564"/>
  <c r="X1564"/>
  <c r="R1966"/>
  <c r="S1966"/>
  <c r="T1966"/>
  <c r="V1966"/>
  <c r="W1966"/>
  <c r="X1966"/>
  <c r="R2504"/>
  <c r="S2504"/>
  <c r="T2504"/>
  <c r="V2504"/>
  <c r="W2504"/>
  <c r="X2504"/>
  <c r="R3133"/>
  <c r="S3133"/>
  <c r="T3133"/>
  <c r="V3133"/>
  <c r="W3133"/>
  <c r="X3133"/>
  <c r="R3181"/>
  <c r="S3181"/>
  <c r="T3181"/>
  <c r="V3181"/>
  <c r="W3181"/>
  <c r="X3181"/>
  <c r="R2554"/>
  <c r="S2554"/>
  <c r="T2554"/>
  <c r="V2554"/>
  <c r="W2554"/>
  <c r="X2554"/>
  <c r="R2003"/>
  <c r="S2003"/>
  <c r="T2003"/>
  <c r="V2003"/>
  <c r="W2003"/>
  <c r="X2003"/>
  <c r="R1587"/>
  <c r="S1587"/>
  <c r="T1587"/>
  <c r="V1587"/>
  <c r="W1587"/>
  <c r="X1587"/>
  <c r="R1285"/>
  <c r="S1285"/>
  <c r="T1285"/>
  <c r="V1285"/>
  <c r="W1285"/>
  <c r="X1285"/>
  <c r="R1002"/>
  <c r="S1002"/>
  <c r="T1002"/>
  <c r="V1002"/>
  <c r="W1002"/>
  <c r="X1002"/>
  <c r="R799"/>
  <c r="S799"/>
  <c r="T799"/>
  <c r="V799"/>
  <c r="W799"/>
  <c r="X799"/>
  <c r="R677"/>
  <c r="S677"/>
  <c r="T677"/>
  <c r="V677"/>
  <c r="W677"/>
  <c r="X677"/>
  <c r="R633"/>
  <c r="S633"/>
  <c r="T633"/>
  <c r="V633"/>
  <c r="W633"/>
  <c r="X633"/>
  <c r="R661"/>
  <c r="S661"/>
  <c r="T661"/>
  <c r="V661"/>
  <c r="W661"/>
  <c r="X661"/>
  <c r="R754"/>
  <c r="S754"/>
  <c r="T754"/>
  <c r="V754"/>
  <c r="W754"/>
  <c r="X754"/>
  <c r="R936"/>
  <c r="S936"/>
  <c r="T936"/>
  <c r="V936"/>
  <c r="W936"/>
  <c r="X936"/>
  <c r="R1212"/>
  <c r="S1212"/>
  <c r="T1212"/>
  <c r="V1212"/>
  <c r="W1212"/>
  <c r="X1212"/>
  <c r="R1509"/>
  <c r="S1509"/>
  <c r="T1509"/>
  <c r="V1509"/>
  <c r="W1509"/>
  <c r="X1509"/>
  <c r="R1871"/>
  <c r="S1871"/>
  <c r="T1871"/>
  <c r="V1871"/>
  <c r="W1871"/>
  <c r="X1871"/>
  <c r="R2405"/>
  <c r="S2405"/>
  <c r="T2405"/>
  <c r="V2405"/>
  <c r="W2405"/>
  <c r="X2405"/>
  <c r="R3045"/>
  <c r="S3045"/>
  <c r="T3045"/>
  <c r="V3045"/>
  <c r="W3045"/>
  <c r="X3045"/>
  <c r="R2652"/>
  <c r="S2652"/>
  <c r="T2652"/>
  <c r="V2652"/>
  <c r="W2652"/>
  <c r="X2652"/>
  <c r="R2082"/>
  <c r="S2082"/>
  <c r="T2082"/>
  <c r="V2082"/>
  <c r="W2082"/>
  <c r="X2082"/>
  <c r="R1644"/>
  <c r="S1644"/>
  <c r="T1644"/>
  <c r="V1644"/>
  <c r="W1644"/>
  <c r="X1644"/>
  <c r="R1336"/>
  <c r="S1336"/>
  <c r="T1336"/>
  <c r="V1336"/>
  <c r="W1336"/>
  <c r="X1336"/>
  <c r="R1069"/>
  <c r="S1069"/>
  <c r="T1069"/>
  <c r="V1069"/>
  <c r="W1069"/>
  <c r="X1069"/>
  <c r="R846"/>
  <c r="S846"/>
  <c r="T846"/>
  <c r="V846"/>
  <c r="W846"/>
  <c r="X846"/>
  <c r="R719"/>
  <c r="S719"/>
  <c r="T719"/>
  <c r="V719"/>
  <c r="W719"/>
  <c r="X719"/>
  <c r="R662"/>
  <c r="S662"/>
  <c r="T662"/>
  <c r="V662"/>
  <c r="W662"/>
  <c r="X662"/>
  <c r="R681"/>
  <c r="S681"/>
  <c r="T681"/>
  <c r="V681"/>
  <c r="W681"/>
  <c r="X681"/>
  <c r="R771"/>
  <c r="S771"/>
  <c r="T771"/>
  <c r="V771"/>
  <c r="W771"/>
  <c r="X771"/>
  <c r="R945"/>
  <c r="S945"/>
  <c r="T945"/>
  <c r="V945"/>
  <c r="W945"/>
  <c r="X945"/>
  <c r="R1211"/>
  <c r="S1211"/>
  <c r="T1211"/>
  <c r="V1211"/>
  <c r="W1211"/>
  <c r="X1211"/>
  <c r="R1499"/>
  <c r="S1499"/>
  <c r="T1499"/>
  <c r="V1499"/>
  <c r="W1499"/>
  <c r="X1499"/>
  <c r="R1854"/>
  <c r="S1854"/>
  <c r="T1854"/>
  <c r="V1854"/>
  <c r="W1854"/>
  <c r="X1854"/>
  <c r="R2381"/>
  <c r="S2381"/>
  <c r="T2381"/>
  <c r="V2381"/>
  <c r="W2381"/>
  <c r="X2381"/>
  <c r="R3018"/>
  <c r="S3018"/>
  <c r="T3018"/>
  <c r="V3018"/>
  <c r="W3018"/>
  <c r="X3018"/>
  <c r="R2832"/>
  <c r="S2832"/>
  <c r="T2832"/>
  <c r="V2832"/>
  <c r="W2832"/>
  <c r="X2832"/>
  <c r="R2226"/>
  <c r="S2226"/>
  <c r="T2226"/>
  <c r="V2226"/>
  <c r="W2226"/>
  <c r="X2226"/>
  <c r="R1769"/>
  <c r="S1769"/>
  <c r="T1769"/>
  <c r="V1769"/>
  <c r="W1769"/>
  <c r="X1769"/>
  <c r="R1445"/>
  <c r="S1445"/>
  <c r="T1445"/>
  <c r="V1445"/>
  <c r="W1445"/>
  <c r="X1445"/>
  <c r="R1177"/>
  <c r="S1177"/>
  <c r="T1177"/>
  <c r="V1177"/>
  <c r="W1177"/>
  <c r="X1177"/>
  <c r="R949"/>
  <c r="S949"/>
  <c r="T949"/>
  <c r="V949"/>
  <c r="W949"/>
  <c r="X949"/>
  <c r="R818"/>
  <c r="S818"/>
  <c r="T818"/>
  <c r="V818"/>
  <c r="W818"/>
  <c r="X818"/>
  <c r="R743"/>
  <c r="S743"/>
  <c r="T743"/>
  <c r="V743"/>
  <c r="W743"/>
  <c r="X743"/>
  <c r="R759"/>
  <c r="S759"/>
  <c r="T759"/>
  <c r="V759"/>
  <c r="W759"/>
  <c r="X759"/>
  <c r="R853"/>
  <c r="S853"/>
  <c r="T853"/>
  <c r="V853"/>
  <c r="W853"/>
  <c r="X853"/>
  <c r="R1029"/>
  <c r="S1029"/>
  <c r="T1029"/>
  <c r="V1029"/>
  <c r="W1029"/>
  <c r="X1029"/>
  <c r="R1268"/>
  <c r="S1268"/>
  <c r="T1268"/>
  <c r="V1268"/>
  <c r="W1268"/>
  <c r="X1268"/>
  <c r="R1545"/>
  <c r="S1545"/>
  <c r="T1545"/>
  <c r="V1545"/>
  <c r="W1545"/>
  <c r="X1545"/>
  <c r="R1906"/>
  <c r="S1906"/>
  <c r="T1906"/>
  <c r="V1906"/>
  <c r="W1906"/>
  <c r="X1906"/>
  <c r="R2423"/>
  <c r="S2423"/>
  <c r="T2423"/>
  <c r="V2423"/>
  <c r="W2423"/>
  <c r="X2423"/>
  <c r="R3047"/>
  <c r="S3047"/>
  <c r="T3047"/>
  <c r="V3047"/>
  <c r="W3047"/>
  <c r="X3047"/>
  <c r="R3052"/>
  <c r="S3052"/>
  <c r="T3052"/>
  <c r="V3052"/>
  <c r="W3052"/>
  <c r="X3052"/>
  <c r="R2457"/>
  <c r="S2457"/>
  <c r="T2457"/>
  <c r="V2457"/>
  <c r="W2457"/>
  <c r="X2457"/>
  <c r="R1965"/>
  <c r="S1965"/>
  <c r="T1965"/>
  <c r="V1965"/>
  <c r="W1965"/>
  <c r="X1965"/>
  <c r="R1599"/>
  <c r="S1599"/>
  <c r="T1599"/>
  <c r="V1599"/>
  <c r="W1599"/>
  <c r="X1599"/>
  <c r="R1343"/>
  <c r="S1343"/>
  <c r="T1343"/>
  <c r="V1343"/>
  <c r="W1343"/>
  <c r="X1343"/>
  <c r="R1128"/>
  <c r="S1128"/>
  <c r="T1128"/>
  <c r="V1128"/>
  <c r="W1128"/>
  <c r="X1128"/>
  <c r="R970"/>
  <c r="S970"/>
  <c r="T970"/>
  <c r="V970"/>
  <c r="W970"/>
  <c r="X970"/>
  <c r="R894"/>
  <c r="S894"/>
  <c r="T894"/>
  <c r="V894"/>
  <c r="W894"/>
  <c r="X894"/>
  <c r="R904"/>
  <c r="S904"/>
  <c r="T904"/>
  <c r="V904"/>
  <c r="W904"/>
  <c r="X904"/>
  <c r="R990"/>
  <c r="S990"/>
  <c r="T990"/>
  <c r="V990"/>
  <c r="W990"/>
  <c r="X990"/>
  <c r="R1162"/>
  <c r="S1162"/>
  <c r="T1162"/>
  <c r="V1162"/>
  <c r="W1162"/>
  <c r="X1162"/>
  <c r="R2027"/>
  <c r="S2027"/>
  <c r="T2027"/>
  <c r="V2027"/>
  <c r="W2027"/>
  <c r="X2027"/>
  <c r="R2761"/>
  <c r="S2761"/>
  <c r="T2761"/>
  <c r="V2761"/>
  <c r="W2761"/>
  <c r="X2761"/>
  <c r="R2231"/>
  <c r="S2231"/>
  <c r="T2231"/>
  <c r="V2231"/>
  <c r="W2231"/>
  <c r="X2231"/>
  <c r="R1832"/>
  <c r="S1832"/>
  <c r="T1832"/>
  <c r="V1832"/>
  <c r="W1832"/>
  <c r="X1832"/>
  <c r="R1551"/>
  <c r="S1551"/>
  <c r="T1551"/>
  <c r="V1551"/>
  <c r="W1551"/>
  <c r="X1551"/>
  <c r="R1214"/>
  <c r="S1214"/>
  <c r="T1214"/>
  <c r="V1214"/>
  <c r="W1214"/>
  <c r="X1214"/>
  <c r="R1127"/>
  <c r="S1127"/>
  <c r="T1127"/>
  <c r="V1127"/>
  <c r="W1127"/>
  <c r="X1127"/>
  <c r="R1124"/>
  <c r="S1124"/>
  <c r="T1124"/>
  <c r="V1124"/>
  <c r="W1124"/>
  <c r="X1124"/>
  <c r="R1206"/>
  <c r="S1206"/>
  <c r="T1206"/>
  <c r="V1206"/>
  <c r="W1206"/>
  <c r="X1206"/>
  <c r="R3116"/>
  <c r="S3116"/>
  <c r="T3116"/>
  <c r="V3116"/>
  <c r="W3116"/>
  <c r="X3116"/>
  <c r="R2588"/>
  <c r="S2588"/>
  <c r="T2588"/>
  <c r="V2588"/>
  <c r="W2588"/>
  <c r="X2588"/>
  <c r="R2151"/>
  <c r="S2151"/>
  <c r="T2151"/>
  <c r="V2151"/>
  <c r="W2151"/>
  <c r="X2151"/>
  <c r="R1828"/>
  <c r="S1828"/>
  <c r="T1828"/>
  <c r="V1828"/>
  <c r="W1828"/>
  <c r="X1828"/>
  <c r="R1603"/>
  <c r="S1603"/>
  <c r="T1603"/>
  <c r="V1603"/>
  <c r="W1603"/>
  <c r="X1603"/>
  <c r="R3025"/>
  <c r="S3025"/>
  <c r="T3025"/>
  <c r="V3025"/>
  <c r="W3025"/>
  <c r="X3025"/>
  <c r="R2563"/>
  <c r="S2563"/>
  <c r="T2563"/>
  <c r="V2563"/>
  <c r="W2563"/>
  <c r="X2563"/>
  <c r="R2212"/>
  <c r="S2212"/>
  <c r="T2212"/>
  <c r="V2212"/>
  <c r="W2212"/>
  <c r="X2212"/>
  <c r="R1948"/>
  <c r="S1948"/>
  <c r="T1948"/>
  <c r="V1948"/>
  <c r="W1948"/>
  <c r="X1948"/>
  <c r="R3060"/>
  <c r="S3060"/>
  <c r="T3060"/>
  <c r="V3060"/>
  <c r="W3060"/>
  <c r="X3060"/>
  <c r="R2694"/>
  <c r="S2694"/>
  <c r="T2694"/>
  <c r="V2694"/>
  <c r="W2694"/>
  <c r="X2694"/>
  <c r="R2401"/>
  <c r="S2401"/>
  <c r="T2401"/>
  <c r="V2401"/>
  <c r="W2401"/>
  <c r="X2401"/>
  <c r="R3103"/>
  <c r="S3103"/>
  <c r="T3103"/>
  <c r="V3103"/>
  <c r="W3103"/>
  <c r="X3103"/>
  <c r="R2958"/>
  <c r="S2958"/>
  <c r="T2958"/>
  <c r="V2958"/>
  <c r="W2958"/>
  <c r="X2958"/>
  <c r="R2880"/>
  <c r="S2880"/>
  <c r="T2880"/>
  <c r="V2880"/>
  <c r="W2880"/>
  <c r="X2880"/>
  <c r="R2903"/>
  <c r="S2903"/>
  <c r="T2903"/>
  <c r="V2903"/>
  <c r="W2903"/>
  <c r="X2903"/>
  <c r="R2997"/>
  <c r="S2997"/>
  <c r="T2997"/>
  <c r="V2997"/>
  <c r="W2997"/>
  <c r="X2997"/>
  <c r="R3150"/>
  <c r="S3150"/>
  <c r="T3150"/>
  <c r="V3150"/>
  <c r="W3150"/>
  <c r="X3150"/>
  <c r="R3161"/>
  <c r="S3161"/>
  <c r="T3161"/>
  <c r="V3161"/>
  <c r="W3161"/>
  <c r="X3161"/>
  <c r="R2864"/>
  <c r="S2864"/>
  <c r="T2864"/>
  <c r="V2864"/>
  <c r="W2864"/>
  <c r="X2864"/>
  <c r="R2595"/>
  <c r="S2595"/>
  <c r="T2595"/>
  <c r="V2595"/>
  <c r="W2595"/>
  <c r="X2595"/>
  <c r="R2431"/>
  <c r="S2431"/>
  <c r="T2431"/>
  <c r="V2431"/>
  <c r="W2431"/>
  <c r="X2431"/>
  <c r="R2343"/>
  <c r="S2343"/>
  <c r="T2343"/>
  <c r="V2343"/>
  <c r="W2343"/>
  <c r="X2343"/>
  <c r="R2350"/>
  <c r="S2350"/>
  <c r="T2350"/>
  <c r="V2350"/>
  <c r="W2350"/>
  <c r="X2350"/>
  <c r="R2450"/>
  <c r="S2450"/>
  <c r="T2450"/>
  <c r="V2450"/>
  <c r="W2450"/>
  <c r="X2450"/>
  <c r="R2622"/>
  <c r="S2622"/>
  <c r="T2622"/>
  <c r="V2622"/>
  <c r="W2622"/>
  <c r="X2622"/>
  <c r="R2909"/>
  <c r="S2909"/>
  <c r="T2909"/>
  <c r="V2909"/>
  <c r="W2909"/>
  <c r="X2909"/>
  <c r="R3178"/>
  <c r="S3178"/>
  <c r="T3178"/>
  <c r="V3178"/>
  <c r="W3178"/>
  <c r="X3178"/>
  <c r="R2791"/>
  <c r="S2791"/>
  <c r="T2791"/>
  <c r="V2791"/>
  <c r="W2791"/>
  <c r="X2791"/>
  <c r="R2426"/>
  <c r="S2426"/>
  <c r="T2426"/>
  <c r="V2426"/>
  <c r="W2426"/>
  <c r="X2426"/>
  <c r="R2173"/>
  <c r="S2173"/>
  <c r="T2173"/>
  <c r="V2173"/>
  <c r="W2173"/>
  <c r="X2173"/>
  <c r="R1917"/>
  <c r="S1917"/>
  <c r="T1917"/>
  <c r="V1917"/>
  <c r="W1917"/>
  <c r="X1917"/>
  <c r="R1913"/>
  <c r="S1913"/>
  <c r="T1913"/>
  <c r="V1913"/>
  <c r="W1913"/>
  <c r="X1913"/>
  <c r="R1998"/>
  <c r="S1998"/>
  <c r="T1998"/>
  <c r="V1998"/>
  <c r="W1998"/>
  <c r="X1998"/>
  <c r="R2157"/>
  <c r="S2157"/>
  <c r="T2157"/>
  <c r="V2157"/>
  <c r="W2157"/>
  <c r="X2157"/>
  <c r="R2404"/>
  <c r="S2404"/>
  <c r="T2404"/>
  <c r="V2404"/>
  <c r="W2404"/>
  <c r="X2404"/>
  <c r="R2755"/>
  <c r="S2755"/>
  <c r="T2755"/>
  <c r="V2755"/>
  <c r="W2755"/>
  <c r="X2755"/>
  <c r="R3153"/>
  <c r="S3153"/>
  <c r="T3153"/>
  <c r="V3153"/>
  <c r="W3153"/>
  <c r="X3153"/>
  <c r="R2888"/>
  <c r="S2888"/>
  <c r="T2888"/>
  <c r="V2888"/>
  <c r="W2888"/>
  <c r="X2888"/>
  <c r="R2432"/>
  <c r="S2432"/>
  <c r="T2432"/>
  <c r="V2432"/>
  <c r="W2432"/>
  <c r="X2432"/>
  <c r="R2085"/>
  <c r="S2085"/>
  <c r="T2085"/>
  <c r="V2085"/>
  <c r="W2085"/>
  <c r="X2085"/>
  <c r="R1838"/>
  <c r="S1838"/>
  <c r="T1838"/>
  <c r="V1838"/>
  <c r="W1838"/>
  <c r="X1838"/>
  <c r="R1674"/>
  <c r="S1674"/>
  <c r="T1674"/>
  <c r="V1674"/>
  <c r="W1674"/>
  <c r="X1674"/>
  <c r="R1601"/>
  <c r="S1601"/>
  <c r="T1601"/>
  <c r="V1601"/>
  <c r="W1601"/>
  <c r="X1601"/>
  <c r="R1594"/>
  <c r="S1594"/>
  <c r="T1594"/>
  <c r="V1594"/>
  <c r="W1594"/>
  <c r="X1594"/>
  <c r="R1650"/>
  <c r="S1650"/>
  <c r="T1650"/>
  <c r="V1650"/>
  <c r="W1650"/>
  <c r="X1650"/>
  <c r="R1785"/>
  <c r="S1785"/>
  <c r="T1785"/>
  <c r="V1785"/>
  <c r="W1785"/>
  <c r="X1785"/>
  <c r="R2013"/>
  <c r="S2013"/>
  <c r="T2013"/>
  <c r="V2013"/>
  <c r="W2013"/>
  <c r="X2013"/>
  <c r="R2323"/>
  <c r="S2323"/>
  <c r="T2323"/>
  <c r="V2323"/>
  <c r="W2323"/>
  <c r="X2323"/>
  <c r="R2752"/>
  <c r="S2752"/>
  <c r="T2752"/>
  <c r="V2752"/>
  <c r="W2752"/>
  <c r="X2752"/>
  <c r="R3131"/>
  <c r="S3131"/>
  <c r="T3131"/>
  <c r="V3131"/>
  <c r="W3131"/>
  <c r="X3131"/>
  <c r="R2602"/>
  <c r="S2602"/>
  <c r="T2602"/>
  <c r="V2602"/>
  <c r="W2602"/>
  <c r="X2602"/>
  <c r="R2164"/>
  <c r="S2164"/>
  <c r="T2164"/>
  <c r="V2164"/>
  <c r="W2164"/>
  <c r="X2164"/>
  <c r="R1827"/>
  <c r="S1827"/>
  <c r="T1827"/>
  <c r="V1827"/>
  <c r="W1827"/>
  <c r="X1827"/>
  <c r="R1455"/>
  <c r="S1455"/>
  <c r="T1455"/>
  <c r="V1455"/>
  <c r="W1455"/>
  <c r="X1455"/>
  <c r="R1368"/>
  <c r="S1368"/>
  <c r="T1368"/>
  <c r="V1368"/>
  <c r="W1368"/>
  <c r="X1368"/>
  <c r="R1354"/>
  <c r="S1354"/>
  <c r="T1354"/>
  <c r="V1354"/>
  <c r="W1354"/>
  <c r="X1354"/>
  <c r="R1402"/>
  <c r="S1402"/>
  <c r="T1402"/>
  <c r="V1402"/>
  <c r="W1402"/>
  <c r="X1402"/>
  <c r="R1521"/>
  <c r="S1521"/>
  <c r="T1521"/>
  <c r="V1521"/>
  <c r="W1521"/>
  <c r="X1521"/>
  <c r="R1702"/>
  <c r="S1702"/>
  <c r="T1702"/>
  <c r="V1702"/>
  <c r="W1702"/>
  <c r="X1702"/>
  <c r="R1995"/>
  <c r="S1995"/>
  <c r="T1995"/>
  <c r="V1995"/>
  <c r="W1995"/>
  <c r="X1995"/>
  <c r="R2386"/>
  <c r="S2386"/>
  <c r="T2386"/>
  <c r="V2386"/>
  <c r="W2386"/>
  <c r="X2386"/>
  <c r="R2899"/>
  <c r="S2899"/>
  <c r="T2899"/>
  <c r="V2899"/>
  <c r="W2899"/>
  <c r="X2899"/>
  <c r="R2978"/>
  <c r="S2978"/>
  <c r="T2978"/>
  <c r="V2978"/>
  <c r="W2978"/>
  <c r="X2978"/>
  <c r="R2413"/>
  <c r="S2413"/>
  <c r="T2413"/>
  <c r="V2413"/>
  <c r="W2413"/>
  <c r="X2413"/>
  <c r="R1974"/>
  <c r="S1974"/>
  <c r="T1974"/>
  <c r="V1974"/>
  <c r="W1974"/>
  <c r="X1974"/>
  <c r="R1646"/>
  <c r="S1646"/>
  <c r="T1646"/>
  <c r="V1646"/>
  <c r="W1646"/>
  <c r="X1646"/>
  <c r="R1434"/>
  <c r="S1434"/>
  <c r="T1434"/>
  <c r="V1434"/>
  <c r="W1434"/>
  <c r="X1434"/>
  <c r="R1275"/>
  <c r="S1275"/>
  <c r="T1275"/>
  <c r="V1275"/>
  <c r="W1275"/>
  <c r="X1275"/>
  <c r="R1170"/>
  <c r="S1170"/>
  <c r="T1170"/>
  <c r="V1170"/>
  <c r="W1170"/>
  <c r="X1170"/>
  <c r="R1148"/>
  <c r="S1148"/>
  <c r="T1148"/>
  <c r="V1148"/>
  <c r="W1148"/>
  <c r="X1148"/>
  <c r="R1200"/>
  <c r="S1200"/>
  <c r="T1200"/>
  <c r="V1200"/>
  <c r="W1200"/>
  <c r="X1200"/>
  <c r="R1320"/>
  <c r="S1320"/>
  <c r="T1320"/>
  <c r="V1320"/>
  <c r="W1320"/>
  <c r="X1320"/>
  <c r="R1496"/>
  <c r="S1496"/>
  <c r="T1496"/>
  <c r="V1496"/>
  <c r="W1496"/>
  <c r="X1496"/>
  <c r="R1733"/>
  <c r="S1733"/>
  <c r="T1733"/>
  <c r="V1733"/>
  <c r="W1733"/>
  <c r="X1733"/>
  <c r="R2105"/>
  <c r="S2105"/>
  <c r="T2105"/>
  <c r="V2105"/>
  <c r="W2105"/>
  <c r="X2105"/>
  <c r="R2580"/>
  <c r="S2580"/>
  <c r="T2580"/>
  <c r="V2580"/>
  <c r="W2580"/>
  <c r="X2580"/>
  <c r="R2859"/>
  <c r="S2859"/>
  <c r="T2859"/>
  <c r="V2859"/>
  <c r="W2859"/>
  <c r="X2859"/>
  <c r="R2293"/>
  <c r="S2293"/>
  <c r="T2293"/>
  <c r="V2293"/>
  <c r="W2293"/>
  <c r="X2293"/>
  <c r="R1846"/>
  <c r="S1846"/>
  <c r="T1846"/>
  <c r="V1846"/>
  <c r="W1846"/>
  <c r="X1846"/>
  <c r="R1537"/>
  <c r="S1537"/>
  <c r="T1537"/>
  <c r="V1537"/>
  <c r="W1537"/>
  <c r="X1537"/>
  <c r="R1316"/>
  <c r="S1316"/>
  <c r="T1316"/>
  <c r="V1316"/>
  <c r="W1316"/>
  <c r="X1316"/>
  <c r="R1131"/>
  <c r="S1131"/>
  <c r="T1131"/>
  <c r="V1131"/>
  <c r="W1131"/>
  <c r="X1131"/>
  <c r="R1019"/>
  <c r="S1019"/>
  <c r="T1019"/>
  <c r="V1019"/>
  <c r="W1019"/>
  <c r="X1019"/>
  <c r="R979"/>
  <c r="S979"/>
  <c r="T979"/>
  <c r="V979"/>
  <c r="W979"/>
  <c r="X979"/>
  <c r="R1034"/>
  <c r="S1034"/>
  <c r="T1034"/>
  <c r="V1034"/>
  <c r="W1034"/>
  <c r="X1034"/>
  <c r="R1154"/>
  <c r="S1154"/>
  <c r="T1154"/>
  <c r="V1154"/>
  <c r="W1154"/>
  <c r="X1154"/>
  <c r="R1337"/>
  <c r="S1337"/>
  <c r="T1337"/>
  <c r="V1337"/>
  <c r="W1337"/>
  <c r="X1337"/>
  <c r="R1571"/>
  <c r="S1571"/>
  <c r="T1571"/>
  <c r="V1571"/>
  <c r="W1571"/>
  <c r="X1571"/>
  <c r="R1894"/>
  <c r="S1894"/>
  <c r="T1894"/>
  <c r="V1894"/>
  <c r="W1894"/>
  <c r="X1894"/>
  <c r="R2347"/>
  <c r="S2347"/>
  <c r="T2347"/>
  <c r="V2347"/>
  <c r="W2347"/>
  <c r="X2347"/>
  <c r="R2941"/>
  <c r="S2941"/>
  <c r="T2941"/>
  <c r="V2941"/>
  <c r="W2941"/>
  <c r="X2941"/>
  <c r="R2236"/>
  <c r="S2236"/>
  <c r="T2236"/>
  <c r="V2236"/>
  <c r="W2236"/>
  <c r="X2236"/>
  <c r="R1794"/>
  <c r="S1794"/>
  <c r="T1794"/>
  <c r="V1794"/>
  <c r="W1794"/>
  <c r="X1794"/>
  <c r="R1490"/>
  <c r="S1490"/>
  <c r="T1490"/>
  <c r="V1490"/>
  <c r="W1490"/>
  <c r="X1490"/>
  <c r="R1248"/>
  <c r="S1248"/>
  <c r="T1248"/>
  <c r="V1248"/>
  <c r="W1248"/>
  <c r="X1248"/>
  <c r="R1063"/>
  <c r="S1063"/>
  <c r="T1063"/>
  <c r="V1063"/>
  <c r="W1063"/>
  <c r="X1063"/>
  <c r="R922"/>
  <c r="S922"/>
  <c r="T922"/>
  <c r="V922"/>
  <c r="W922"/>
  <c r="X922"/>
  <c r="R878"/>
  <c r="S878"/>
  <c r="T878"/>
  <c r="V878"/>
  <c r="W878"/>
  <c r="X878"/>
  <c r="R917"/>
  <c r="S917"/>
  <c r="T917"/>
  <c r="V917"/>
  <c r="W917"/>
  <c r="X917"/>
  <c r="R1047"/>
  <c r="S1047"/>
  <c r="T1047"/>
  <c r="V1047"/>
  <c r="W1047"/>
  <c r="X1047"/>
  <c r="R1232"/>
  <c r="S1232"/>
  <c r="T1232"/>
  <c r="V1232"/>
  <c r="W1232"/>
  <c r="X1232"/>
  <c r="R1468"/>
  <c r="S1468"/>
  <c r="T1468"/>
  <c r="V1468"/>
  <c r="W1468"/>
  <c r="X1468"/>
  <c r="R1768"/>
  <c r="S1768"/>
  <c r="T1768"/>
  <c r="V1768"/>
  <c r="W1768"/>
  <c r="X1768"/>
  <c r="R2204"/>
  <c r="S2204"/>
  <c r="T2204"/>
  <c r="V2204"/>
  <c r="W2204"/>
  <c r="X2204"/>
  <c r="R2764"/>
  <c r="S2764"/>
  <c r="T2764"/>
  <c r="V2764"/>
  <c r="W2764"/>
  <c r="X2764"/>
  <c r="R2838"/>
  <c r="S2838"/>
  <c r="T2838"/>
  <c r="V2838"/>
  <c r="W2838"/>
  <c r="X2838"/>
  <c r="R2252"/>
  <c r="S2252"/>
  <c r="T2252"/>
  <c r="V2252"/>
  <c r="W2252"/>
  <c r="X2252"/>
  <c r="R1801"/>
  <c r="S1801"/>
  <c r="T1801"/>
  <c r="V1801"/>
  <c r="W1801"/>
  <c r="X1801"/>
  <c r="R1489"/>
  <c r="S1489"/>
  <c r="T1489"/>
  <c r="V1489"/>
  <c r="W1489"/>
  <c r="X1489"/>
  <c r="R1239"/>
  <c r="S1239"/>
  <c r="T1239"/>
  <c r="V1239"/>
  <c r="W1239"/>
  <c r="X1239"/>
  <c r="R1038"/>
  <c r="S1038"/>
  <c r="T1038"/>
  <c r="V1038"/>
  <c r="W1038"/>
  <c r="X1038"/>
  <c r="R892"/>
  <c r="S892"/>
  <c r="T892"/>
  <c r="V892"/>
  <c r="W892"/>
  <c r="X892"/>
  <c r="R854"/>
  <c r="S854"/>
  <c r="T854"/>
  <c r="V854"/>
  <c r="W854"/>
  <c r="X854"/>
  <c r="R872"/>
  <c r="S872"/>
  <c r="T872"/>
  <c r="V872"/>
  <c r="W872"/>
  <c r="X872"/>
  <c r="R983"/>
  <c r="S983"/>
  <c r="T983"/>
  <c r="V983"/>
  <c r="W983"/>
  <c r="X983"/>
  <c r="R1176"/>
  <c r="S1176"/>
  <c r="T1176"/>
  <c r="V1176"/>
  <c r="W1176"/>
  <c r="X1176"/>
  <c r="R1413"/>
  <c r="S1413"/>
  <c r="T1413"/>
  <c r="V1413"/>
  <c r="W1413"/>
  <c r="X1413"/>
  <c r="R1698"/>
  <c r="S1698"/>
  <c r="T1698"/>
  <c r="V1698"/>
  <c r="W1698"/>
  <c r="X1698"/>
  <c r="R2120"/>
  <c r="S2120"/>
  <c r="T2120"/>
  <c r="V2120"/>
  <c r="W2120"/>
  <c r="X2120"/>
  <c r="R2661"/>
  <c r="S2661"/>
  <c r="T2661"/>
  <c r="V2661"/>
  <c r="W2661"/>
  <c r="X2661"/>
  <c r="R2937"/>
  <c r="S2937"/>
  <c r="T2937"/>
  <c r="V2937"/>
  <c r="W2937"/>
  <c r="X2937"/>
  <c r="R2329"/>
  <c r="S2329"/>
  <c r="T2329"/>
  <c r="V2329"/>
  <c r="W2329"/>
  <c r="X2329"/>
  <c r="R1857"/>
  <c r="S1857"/>
  <c r="T1857"/>
  <c r="V1857"/>
  <c r="W1857"/>
  <c r="X1857"/>
  <c r="R1535"/>
  <c r="S1535"/>
  <c r="T1535"/>
  <c r="V1535"/>
  <c r="W1535"/>
  <c r="X1535"/>
  <c r="R1293"/>
  <c r="S1293"/>
  <c r="T1293"/>
  <c r="V1293"/>
  <c r="W1293"/>
  <c r="X1293"/>
  <c r="R935"/>
  <c r="S935"/>
  <c r="T935"/>
  <c r="V935"/>
  <c r="W935"/>
  <c r="X935"/>
  <c r="R877"/>
  <c r="S877"/>
  <c r="T877"/>
  <c r="V877"/>
  <c r="W877"/>
  <c r="X877"/>
  <c r="R896"/>
  <c r="S896"/>
  <c r="T896"/>
  <c r="V896"/>
  <c r="W896"/>
  <c r="X896"/>
  <c r="R1006"/>
  <c r="S1006"/>
  <c r="T1006"/>
  <c r="V1006"/>
  <c r="W1006"/>
  <c r="X1006"/>
  <c r="R1181"/>
  <c r="S1181"/>
  <c r="T1181"/>
  <c r="V1181"/>
  <c r="W1181"/>
  <c r="X1181"/>
  <c r="R1689"/>
  <c r="S1689"/>
  <c r="T1689"/>
  <c r="V1689"/>
  <c r="W1689"/>
  <c r="X1689"/>
  <c r="R2099"/>
  <c r="S2099"/>
  <c r="T2099"/>
  <c r="V2099"/>
  <c r="W2099"/>
  <c r="X2099"/>
  <c r="R2631"/>
  <c r="S2631"/>
  <c r="T2631"/>
  <c r="V2631"/>
  <c r="W2631"/>
  <c r="X2631"/>
  <c r="R3078"/>
  <c r="S3078"/>
  <c r="T3078"/>
  <c r="V3078"/>
  <c r="W3078"/>
  <c r="X3078"/>
  <c r="R2492"/>
  <c r="S2492"/>
  <c r="T2492"/>
  <c r="V2492"/>
  <c r="W2492"/>
  <c r="X2492"/>
  <c r="R2007"/>
  <c r="S2007"/>
  <c r="T2007"/>
  <c r="V2007"/>
  <c r="W2007"/>
  <c r="X2007"/>
  <c r="R1637"/>
  <c r="S1637"/>
  <c r="T1637"/>
  <c r="V1637"/>
  <c r="W1637"/>
  <c r="X1637"/>
  <c r="R1388"/>
  <c r="S1388"/>
  <c r="T1388"/>
  <c r="V1388"/>
  <c r="W1388"/>
  <c r="X1388"/>
  <c r="R1190"/>
  <c r="S1190"/>
  <c r="T1190"/>
  <c r="V1190"/>
  <c r="W1190"/>
  <c r="X1190"/>
  <c r="R1057"/>
  <c r="S1057"/>
  <c r="T1057"/>
  <c r="V1057"/>
  <c r="W1057"/>
  <c r="X1057"/>
  <c r="R973"/>
  <c r="S973"/>
  <c r="T973"/>
  <c r="V973"/>
  <c r="W973"/>
  <c r="X973"/>
  <c r="R987"/>
  <c r="S987"/>
  <c r="T987"/>
  <c r="V987"/>
  <c r="W987"/>
  <c r="X987"/>
  <c r="R1092"/>
  <c r="S1092"/>
  <c r="T1092"/>
  <c r="V1092"/>
  <c r="W1092"/>
  <c r="X1092"/>
  <c r="R1253"/>
  <c r="S1253"/>
  <c r="T1253"/>
  <c r="V1253"/>
  <c r="W1253"/>
  <c r="X1253"/>
  <c r="R1738"/>
  <c r="S1738"/>
  <c r="T1738"/>
  <c r="V1738"/>
  <c r="W1738"/>
  <c r="X1738"/>
  <c r="R2150"/>
  <c r="S2150"/>
  <c r="T2150"/>
  <c r="V2150"/>
  <c r="W2150"/>
  <c r="X2150"/>
  <c r="R2679"/>
  <c r="S2679"/>
  <c r="T2679"/>
  <c r="V2679"/>
  <c r="W2679"/>
  <c r="X2679"/>
  <c r="R2731"/>
  <c r="S2731"/>
  <c r="T2731"/>
  <c r="V2731"/>
  <c r="W2731"/>
  <c r="X2731"/>
  <c r="R2214"/>
  <c r="S2214"/>
  <c r="T2214"/>
  <c r="V2214"/>
  <c r="W2214"/>
  <c r="X2214"/>
  <c r="R1817"/>
  <c r="S1817"/>
  <c r="T1817"/>
  <c r="V1817"/>
  <c r="W1817"/>
  <c r="X1817"/>
  <c r="R1541"/>
  <c r="S1541"/>
  <c r="T1541"/>
  <c r="V1541"/>
  <c r="W1541"/>
  <c r="X1541"/>
  <c r="R1347"/>
  <c r="S1347"/>
  <c r="T1347"/>
  <c r="V1347"/>
  <c r="W1347"/>
  <c r="X1347"/>
  <c r="R1220"/>
  <c r="S1220"/>
  <c r="T1220"/>
  <c r="V1220"/>
  <c r="W1220"/>
  <c r="X1220"/>
  <c r="R1146"/>
  <c r="S1146"/>
  <c r="T1146"/>
  <c r="V1146"/>
  <c r="W1146"/>
  <c r="X1146"/>
  <c r="R1229"/>
  <c r="S1229"/>
  <c r="T1229"/>
  <c r="V1229"/>
  <c r="W1229"/>
  <c r="X1229"/>
  <c r="R2266"/>
  <c r="S2266"/>
  <c r="T2266"/>
  <c r="V2266"/>
  <c r="W2266"/>
  <c r="X2266"/>
  <c r="R3023"/>
  <c r="S3023"/>
  <c r="T3023"/>
  <c r="V3023"/>
  <c r="W3023"/>
  <c r="X3023"/>
  <c r="R2500"/>
  <c r="S2500"/>
  <c r="T2500"/>
  <c r="V2500"/>
  <c r="W2500"/>
  <c r="X2500"/>
  <c r="R2070"/>
  <c r="S2070"/>
  <c r="T2070"/>
  <c r="V2070"/>
  <c r="W2070"/>
  <c r="X2070"/>
  <c r="R1753"/>
  <c r="S1753"/>
  <c r="T1753"/>
  <c r="V1753"/>
  <c r="W1753"/>
  <c r="X1753"/>
  <c r="R1549"/>
  <c r="S1549"/>
  <c r="T1549"/>
  <c r="V1549"/>
  <c r="W1549"/>
  <c r="X1549"/>
  <c r="R1416"/>
  <c r="S1416"/>
  <c r="T1416"/>
  <c r="V1416"/>
  <c r="W1416"/>
  <c r="X1416"/>
  <c r="R1346"/>
  <c r="S1346"/>
  <c r="T1346"/>
  <c r="V1346"/>
  <c r="W1346"/>
  <c r="X1346"/>
  <c r="R2867"/>
  <c r="S2867"/>
  <c r="T2867"/>
  <c r="V2867"/>
  <c r="W2867"/>
  <c r="X2867"/>
  <c r="R2410"/>
  <c r="S2410"/>
  <c r="T2410"/>
  <c r="V2410"/>
  <c r="W2410"/>
  <c r="X2410"/>
  <c r="R2062"/>
  <c r="S2062"/>
  <c r="T2062"/>
  <c r="V2062"/>
  <c r="W2062"/>
  <c r="X2062"/>
  <c r="R1819"/>
  <c r="S1819"/>
  <c r="T1819"/>
  <c r="V1819"/>
  <c r="W1819"/>
  <c r="X1819"/>
  <c r="R1658"/>
  <c r="S1658"/>
  <c r="T1658"/>
  <c r="V1658"/>
  <c r="W1658"/>
  <c r="X1658"/>
  <c r="R2846"/>
  <c r="S2846"/>
  <c r="T2846"/>
  <c r="V2846"/>
  <c r="W2846"/>
  <c r="X2846"/>
  <c r="R2464"/>
  <c r="S2464"/>
  <c r="T2464"/>
  <c r="V2464"/>
  <c r="W2464"/>
  <c r="X2464"/>
  <c r="R2189"/>
  <c r="S2189"/>
  <c r="T2189"/>
  <c r="V2189"/>
  <c r="W2189"/>
  <c r="X2189"/>
  <c r="R2014"/>
  <c r="S2014"/>
  <c r="T2014"/>
  <c r="V2014"/>
  <c r="W2014"/>
  <c r="X2014"/>
  <c r="R2963"/>
  <c r="S2963"/>
  <c r="T2963"/>
  <c r="V2963"/>
  <c r="W2963"/>
  <c r="X2963"/>
  <c r="R2662"/>
  <c r="S2662"/>
  <c r="T2662"/>
  <c r="V2662"/>
  <c r="W2662"/>
  <c r="X2662"/>
  <c r="R2458"/>
  <c r="S2458"/>
  <c r="T2458"/>
  <c r="V2458"/>
  <c r="W2458"/>
  <c r="X2458"/>
  <c r="R3186"/>
  <c r="S3186"/>
  <c r="T3186"/>
  <c r="V3186"/>
  <c r="W3186"/>
  <c r="X3186"/>
  <c r="R3135"/>
  <c r="S3135"/>
  <c r="T3135"/>
  <c r="V3135"/>
  <c r="W3135"/>
  <c r="X3135"/>
  <c r="R3148"/>
  <c r="S3148"/>
  <c r="T3148"/>
  <c r="V3148"/>
  <c r="W3148"/>
  <c r="X3148"/>
  <c r="R3126"/>
  <c r="S3126"/>
  <c r="T3126"/>
  <c r="V3126"/>
  <c r="W3126"/>
  <c r="X3126"/>
  <c r="R2900"/>
  <c r="S2900"/>
  <c r="T2900"/>
  <c r="V2900"/>
  <c r="W2900"/>
  <c r="X2900"/>
  <c r="R2724"/>
  <c r="S2724"/>
  <c r="T2724"/>
  <c r="V2724"/>
  <c r="W2724"/>
  <c r="X2724"/>
  <c r="R2632"/>
  <c r="S2632"/>
  <c r="T2632"/>
  <c r="V2632"/>
  <c r="W2632"/>
  <c r="X2632"/>
  <c r="R2638"/>
  <c r="S2638"/>
  <c r="T2638"/>
  <c r="V2638"/>
  <c r="W2638"/>
  <c r="X2638"/>
  <c r="R2739"/>
  <c r="S2739"/>
  <c r="T2739"/>
  <c r="V2739"/>
  <c r="W2739"/>
  <c r="X2739"/>
  <c r="R2926"/>
  <c r="S2926"/>
  <c r="T2926"/>
  <c r="V2926"/>
  <c r="W2926"/>
  <c r="X2926"/>
  <c r="R3149"/>
  <c r="S3149"/>
  <c r="T3149"/>
  <c r="V3149"/>
  <c r="W3149"/>
  <c r="X3149"/>
  <c r="R3064"/>
  <c r="S3064"/>
  <c r="T3064"/>
  <c r="V3064"/>
  <c r="W3064"/>
  <c r="X3064"/>
  <c r="R2722"/>
  <c r="S2722"/>
  <c r="T2722"/>
  <c r="V2722"/>
  <c r="W2722"/>
  <c r="X2722"/>
  <c r="R2453"/>
  <c r="S2453"/>
  <c r="T2453"/>
  <c r="V2453"/>
  <c r="W2453"/>
  <c r="X2453"/>
  <c r="R2275"/>
  <c r="S2275"/>
  <c r="T2275"/>
  <c r="V2275"/>
  <c r="W2275"/>
  <c r="X2275"/>
  <c r="R2186"/>
  <c r="S2186"/>
  <c r="T2186"/>
  <c r="V2186"/>
  <c r="W2186"/>
  <c r="X2186"/>
  <c r="R2184"/>
  <c r="S2184"/>
  <c r="T2184"/>
  <c r="V2184"/>
  <c r="W2184"/>
  <c r="X2184"/>
  <c r="R2261"/>
  <c r="S2261"/>
  <c r="T2261"/>
  <c r="V2261"/>
  <c r="W2261"/>
  <c r="X2261"/>
  <c r="R2428"/>
  <c r="S2428"/>
  <c r="T2428"/>
  <c r="V2428"/>
  <c r="W2428"/>
  <c r="X2428"/>
  <c r="R2692"/>
  <c r="S2692"/>
  <c r="T2692"/>
  <c r="V2692"/>
  <c r="W2692"/>
  <c r="X2692"/>
  <c r="R3031"/>
  <c r="S3031"/>
  <c r="T3031"/>
  <c r="V3031"/>
  <c r="W3031"/>
  <c r="X3031"/>
  <c r="R3144"/>
  <c r="S3144"/>
  <c r="T3144"/>
  <c r="V3144"/>
  <c r="W3144"/>
  <c r="X3144"/>
  <c r="R2729"/>
  <c r="S2729"/>
  <c r="T2729"/>
  <c r="V2729"/>
  <c r="W2729"/>
  <c r="X2729"/>
  <c r="R2355"/>
  <c r="S2355"/>
  <c r="T2355"/>
  <c r="V2355"/>
  <c r="W2355"/>
  <c r="X2355"/>
  <c r="R2095"/>
  <c r="S2095"/>
  <c r="T2095"/>
  <c r="V2095"/>
  <c r="W2095"/>
  <c r="X2095"/>
  <c r="R1918"/>
  <c r="S1918"/>
  <c r="T1918"/>
  <c r="V1918"/>
  <c r="W1918"/>
  <c r="X1918"/>
  <c r="R1837"/>
  <c r="S1837"/>
  <c r="T1837"/>
  <c r="V1837"/>
  <c r="W1837"/>
  <c r="X1837"/>
  <c r="R1824"/>
  <c r="S1824"/>
  <c r="T1824"/>
  <c r="V1824"/>
  <c r="W1824"/>
  <c r="X1824"/>
  <c r="R1883"/>
  <c r="S1883"/>
  <c r="T1883"/>
  <c r="V1883"/>
  <c r="W1883"/>
  <c r="X1883"/>
  <c r="R2034"/>
  <c r="S2034"/>
  <c r="T2034"/>
  <c r="V2034"/>
  <c r="W2034"/>
  <c r="X2034"/>
  <c r="R2270"/>
  <c r="S2270"/>
  <c r="T2270"/>
  <c r="V2270"/>
  <c r="W2270"/>
  <c r="X2270"/>
  <c r="R2598"/>
  <c r="S2598"/>
  <c r="T2598"/>
  <c r="V2598"/>
  <c r="W2598"/>
  <c r="X2598"/>
  <c r="R3029"/>
  <c r="S3029"/>
  <c r="T3029"/>
  <c r="V3029"/>
  <c r="W3029"/>
  <c r="X3029"/>
  <c r="R2913"/>
  <c r="S2913"/>
  <c r="T2913"/>
  <c r="V2913"/>
  <c r="W2913"/>
  <c r="X2913"/>
  <c r="R2444"/>
  <c r="S2444"/>
  <c r="T2444"/>
  <c r="V2444"/>
  <c r="W2444"/>
  <c r="X2444"/>
  <c r="R2086"/>
  <c r="S2086"/>
  <c r="T2086"/>
  <c r="V2086"/>
  <c r="W2086"/>
  <c r="X2086"/>
  <c r="R1830"/>
  <c r="S1830"/>
  <c r="T1830"/>
  <c r="V1830"/>
  <c r="W1830"/>
  <c r="X1830"/>
  <c r="R1661"/>
  <c r="S1661"/>
  <c r="T1661"/>
  <c r="V1661"/>
  <c r="W1661"/>
  <c r="X1661"/>
  <c r="R1584"/>
  <c r="S1584"/>
  <c r="T1584"/>
  <c r="V1584"/>
  <c r="W1584"/>
  <c r="X1584"/>
  <c r="R1566"/>
  <c r="S1566"/>
  <c r="T1566"/>
  <c r="V1566"/>
  <c r="W1566"/>
  <c r="X1566"/>
  <c r="R1613"/>
  <c r="S1613"/>
  <c r="T1613"/>
  <c r="V1613"/>
  <c r="W1613"/>
  <c r="X1613"/>
  <c r="R1730"/>
  <c r="S1730"/>
  <c r="T1730"/>
  <c r="V1730"/>
  <c r="W1730"/>
  <c r="X1730"/>
  <c r="R1949"/>
  <c r="S1949"/>
  <c r="T1949"/>
  <c r="V1949"/>
  <c r="W1949"/>
  <c r="X1949"/>
  <c r="R2253"/>
  <c r="S2253"/>
  <c r="T2253"/>
  <c r="V2253"/>
  <c r="W2253"/>
  <c r="X2253"/>
  <c r="R2665"/>
  <c r="S2665"/>
  <c r="T2665"/>
  <c r="V2665"/>
  <c r="W2665"/>
  <c r="X2665"/>
  <c r="R2709"/>
  <c r="S2709"/>
  <c r="T2709"/>
  <c r="V2709"/>
  <c r="W2709"/>
  <c r="X2709"/>
  <c r="R2247"/>
  <c r="S2247"/>
  <c r="T2247"/>
  <c r="V2247"/>
  <c r="W2247"/>
  <c r="X2247"/>
  <c r="R1881"/>
  <c r="S1881"/>
  <c r="T1881"/>
  <c r="V1881"/>
  <c r="W1881"/>
  <c r="X1881"/>
  <c r="R1642"/>
  <c r="S1642"/>
  <c r="T1642"/>
  <c r="V1642"/>
  <c r="W1642"/>
  <c r="X1642"/>
  <c r="R1400"/>
  <c r="S1400"/>
  <c r="T1400"/>
  <c r="V1400"/>
  <c r="W1400"/>
  <c r="X1400"/>
  <c r="R1377"/>
  <c r="S1377"/>
  <c r="T1377"/>
  <c r="V1377"/>
  <c r="W1377"/>
  <c r="X1377"/>
  <c r="R1426"/>
  <c r="S1426"/>
  <c r="T1426"/>
  <c r="V1426"/>
  <c r="W1426"/>
  <c r="X1426"/>
  <c r="R1532"/>
  <c r="S1532"/>
  <c r="T1532"/>
  <c r="V1532"/>
  <c r="W1532"/>
  <c r="X1532"/>
  <c r="R1706"/>
  <c r="S1706"/>
  <c r="T1706"/>
  <c r="V1706"/>
  <c r="W1706"/>
  <c r="X1706"/>
  <c r="R1991"/>
  <c r="S1991"/>
  <c r="T1991"/>
  <c r="V1991"/>
  <c r="W1991"/>
  <c r="X1991"/>
  <c r="R2366"/>
  <c r="S2366"/>
  <c r="T2366"/>
  <c r="V2366"/>
  <c r="W2366"/>
  <c r="X2366"/>
  <c r="R2873"/>
  <c r="S2873"/>
  <c r="T2873"/>
  <c r="V2873"/>
  <c r="W2873"/>
  <c r="X2873"/>
  <c r="R3124"/>
  <c r="S3124"/>
  <c r="T3124"/>
  <c r="V3124"/>
  <c r="W3124"/>
  <c r="X3124"/>
  <c r="R2569"/>
  <c r="S2569"/>
  <c r="T2569"/>
  <c r="V2569"/>
  <c r="W2569"/>
  <c r="X2569"/>
  <c r="R2118"/>
  <c r="S2118"/>
  <c r="T2118"/>
  <c r="V2118"/>
  <c r="W2118"/>
  <c r="X2118"/>
  <c r="R1761"/>
  <c r="S1761"/>
  <c r="T1761"/>
  <c r="V1761"/>
  <c r="W1761"/>
  <c r="X1761"/>
  <c r="R1531"/>
  <c r="S1531"/>
  <c r="T1531"/>
  <c r="V1531"/>
  <c r="W1531"/>
  <c r="X1531"/>
  <c r="R1366"/>
  <c r="S1366"/>
  <c r="T1366"/>
  <c r="V1366"/>
  <c r="W1366"/>
  <c r="X1366"/>
  <c r="R1272"/>
  <c r="S1272"/>
  <c r="T1272"/>
  <c r="V1272"/>
  <c r="W1272"/>
  <c r="X1272"/>
  <c r="R1238"/>
  <c r="S1238"/>
  <c r="T1238"/>
  <c r="V1238"/>
  <c r="W1238"/>
  <c r="X1238"/>
  <c r="R1283"/>
  <c r="S1283"/>
  <c r="T1283"/>
  <c r="V1283"/>
  <c r="W1283"/>
  <c r="X1283"/>
  <c r="R1379"/>
  <c r="S1379"/>
  <c r="T1379"/>
  <c r="V1379"/>
  <c r="W1379"/>
  <c r="X1379"/>
  <c r="R1550"/>
  <c r="S1550"/>
  <c r="T1550"/>
  <c r="V1550"/>
  <c r="W1550"/>
  <c r="X1550"/>
  <c r="R1797"/>
  <c r="S1797"/>
  <c r="T1797"/>
  <c r="V1797"/>
  <c r="W1797"/>
  <c r="X1797"/>
  <c r="R2156"/>
  <c r="S2156"/>
  <c r="T2156"/>
  <c r="V2156"/>
  <c r="W2156"/>
  <c r="X2156"/>
  <c r="R2627"/>
  <c r="S2627"/>
  <c r="T2627"/>
  <c r="V2627"/>
  <c r="W2627"/>
  <c r="X2627"/>
  <c r="R3163"/>
  <c r="S3163"/>
  <c r="T3163"/>
  <c r="V3163"/>
  <c r="W3163"/>
  <c r="X3163"/>
  <c r="R3089"/>
  <c r="S3089"/>
  <c r="T3089"/>
  <c r="V3089"/>
  <c r="W3089"/>
  <c r="X3089"/>
  <c r="R2524"/>
  <c r="S2524"/>
  <c r="T2524"/>
  <c r="V2524"/>
  <c r="W2524"/>
  <c r="X2524"/>
  <c r="R2050"/>
  <c r="S2050"/>
  <c r="T2050"/>
  <c r="V2050"/>
  <c r="W2050"/>
  <c r="X2050"/>
  <c r="R1703"/>
  <c r="S1703"/>
  <c r="T1703"/>
  <c r="V1703"/>
  <c r="W1703"/>
  <c r="X1703"/>
  <c r="R1473"/>
  <c r="S1473"/>
  <c r="T1473"/>
  <c r="V1473"/>
  <c r="W1473"/>
  <c r="X1473"/>
  <c r="R1305"/>
  <c r="S1305"/>
  <c r="T1305"/>
  <c r="V1305"/>
  <c r="W1305"/>
  <c r="X1305"/>
  <c r="R1183"/>
  <c r="S1183"/>
  <c r="T1183"/>
  <c r="V1183"/>
  <c r="W1183"/>
  <c r="X1183"/>
  <c r="R1145"/>
  <c r="S1145"/>
  <c r="T1145"/>
  <c r="V1145"/>
  <c r="W1145"/>
  <c r="X1145"/>
  <c r="R1178"/>
  <c r="S1178"/>
  <c r="T1178"/>
  <c r="V1178"/>
  <c r="W1178"/>
  <c r="X1178"/>
  <c r="R1291"/>
  <c r="S1291"/>
  <c r="T1291"/>
  <c r="V1291"/>
  <c r="W1291"/>
  <c r="X1291"/>
  <c r="R1453"/>
  <c r="S1453"/>
  <c r="T1453"/>
  <c r="V1453"/>
  <c r="W1453"/>
  <c r="X1453"/>
  <c r="R1671"/>
  <c r="S1671"/>
  <c r="T1671"/>
  <c r="V1671"/>
  <c r="W1671"/>
  <c r="X1671"/>
  <c r="R2018"/>
  <c r="S2018"/>
  <c r="T2018"/>
  <c r="V2018"/>
  <c r="W2018"/>
  <c r="X2018"/>
  <c r="R2471"/>
  <c r="S2471"/>
  <c r="T2471"/>
  <c r="V2471"/>
  <c r="W2471"/>
  <c r="X2471"/>
  <c r="R3035"/>
  <c r="S3035"/>
  <c r="T3035"/>
  <c r="V3035"/>
  <c r="W3035"/>
  <c r="X3035"/>
  <c r="R3108"/>
  <c r="S3108"/>
  <c r="T3108"/>
  <c r="V3108"/>
  <c r="W3108"/>
  <c r="X3108"/>
  <c r="R2537"/>
  <c r="S2537"/>
  <c r="T2537"/>
  <c r="V2537"/>
  <c r="W2537"/>
  <c r="X2537"/>
  <c r="R2055"/>
  <c r="S2055"/>
  <c r="T2055"/>
  <c r="V2055"/>
  <c r="W2055"/>
  <c r="X2055"/>
  <c r="R1699"/>
  <c r="S1699"/>
  <c r="T1699"/>
  <c r="V1699"/>
  <c r="W1699"/>
  <c r="X1699"/>
  <c r="R1461"/>
  <c r="S1461"/>
  <c r="T1461"/>
  <c r="V1461"/>
  <c r="W1461"/>
  <c r="X1461"/>
  <c r="R1289"/>
  <c r="S1289"/>
  <c r="T1289"/>
  <c r="V1289"/>
  <c r="W1289"/>
  <c r="X1289"/>
  <c r="R1164"/>
  <c r="S1164"/>
  <c r="T1164"/>
  <c r="V1164"/>
  <c r="W1164"/>
  <c r="X1164"/>
  <c r="R1109"/>
  <c r="S1109"/>
  <c r="T1109"/>
  <c r="V1109"/>
  <c r="W1109"/>
  <c r="X1109"/>
  <c r="R1137"/>
  <c r="S1137"/>
  <c r="T1137"/>
  <c r="V1137"/>
  <c r="W1137"/>
  <c r="X1137"/>
  <c r="R1244"/>
  <c r="S1244"/>
  <c r="T1244"/>
  <c r="V1244"/>
  <c r="W1244"/>
  <c r="X1244"/>
  <c r="R1401"/>
  <c r="S1401"/>
  <c r="T1401"/>
  <c r="V1401"/>
  <c r="W1401"/>
  <c r="X1401"/>
  <c r="R1619"/>
  <c r="S1619"/>
  <c r="T1619"/>
  <c r="V1619"/>
  <c r="W1619"/>
  <c r="X1619"/>
  <c r="R1943"/>
  <c r="S1943"/>
  <c r="T1943"/>
  <c r="V1943"/>
  <c r="W1943"/>
  <c r="X1943"/>
  <c r="R2383"/>
  <c r="S2383"/>
  <c r="T2383"/>
  <c r="V2383"/>
  <c r="W2383"/>
  <c r="X2383"/>
  <c r="R2948"/>
  <c r="S2948"/>
  <c r="T2948"/>
  <c r="V2948"/>
  <c r="W2948"/>
  <c r="X2948"/>
  <c r="R3170"/>
  <c r="S3170"/>
  <c r="T3170"/>
  <c r="V3170"/>
  <c r="W3170"/>
  <c r="X3170"/>
  <c r="R2619"/>
  <c r="S2619"/>
  <c r="T2619"/>
  <c r="V2619"/>
  <c r="W2619"/>
  <c r="X2619"/>
  <c r="R2133"/>
  <c r="S2133"/>
  <c r="T2133"/>
  <c r="V2133"/>
  <c r="W2133"/>
  <c r="X2133"/>
  <c r="R1755"/>
  <c r="S1755"/>
  <c r="T1755"/>
  <c r="V1755"/>
  <c r="W1755"/>
  <c r="X1755"/>
  <c r="R1508"/>
  <c r="S1508"/>
  <c r="T1508"/>
  <c r="V1508"/>
  <c r="W1508"/>
  <c r="X1508"/>
  <c r="R1327"/>
  <c r="S1327"/>
  <c r="T1327"/>
  <c r="V1327"/>
  <c r="W1327"/>
  <c r="X1327"/>
  <c r="R1202"/>
  <c r="S1202"/>
  <c r="T1202"/>
  <c r="V1202"/>
  <c r="W1202"/>
  <c r="X1202"/>
  <c r="R1143"/>
  <c r="S1143"/>
  <c r="T1143"/>
  <c r="V1143"/>
  <c r="W1143"/>
  <c r="X1143"/>
  <c r="R1165"/>
  <c r="S1165"/>
  <c r="T1165"/>
  <c r="V1165"/>
  <c r="W1165"/>
  <c r="X1165"/>
  <c r="R1257"/>
  <c r="S1257"/>
  <c r="T1257"/>
  <c r="V1257"/>
  <c r="W1257"/>
  <c r="X1257"/>
  <c r="R1409"/>
  <c r="S1409"/>
  <c r="T1409"/>
  <c r="V1409"/>
  <c r="W1409"/>
  <c r="X1409"/>
  <c r="R1618"/>
  <c r="S1618"/>
  <c r="T1618"/>
  <c r="V1618"/>
  <c r="W1618"/>
  <c r="X1618"/>
  <c r="R1932"/>
  <c r="S1932"/>
  <c r="T1932"/>
  <c r="V1932"/>
  <c r="W1932"/>
  <c r="X1932"/>
  <c r="R2359"/>
  <c r="S2359"/>
  <c r="T2359"/>
  <c r="V2359"/>
  <c r="W2359"/>
  <c r="X2359"/>
  <c r="R2927"/>
  <c r="S2927"/>
  <c r="T2927"/>
  <c r="V2927"/>
  <c r="W2927"/>
  <c r="X2927"/>
  <c r="R2792"/>
  <c r="S2792"/>
  <c r="T2792"/>
  <c r="V2792"/>
  <c r="W2792"/>
  <c r="X2792"/>
  <c r="R2274"/>
  <c r="S2274"/>
  <c r="T2274"/>
  <c r="V2274"/>
  <c r="W2274"/>
  <c r="X2274"/>
  <c r="R1604"/>
  <c r="S1604"/>
  <c r="T1604"/>
  <c r="V1604"/>
  <c r="W1604"/>
  <c r="X1604"/>
  <c r="R1421"/>
  <c r="S1421"/>
  <c r="T1421"/>
  <c r="V1421"/>
  <c r="W1421"/>
  <c r="X1421"/>
  <c r="R1300"/>
  <c r="S1300"/>
  <c r="T1300"/>
  <c r="V1300"/>
  <c r="W1300"/>
  <c r="X1300"/>
  <c r="R1237"/>
  <c r="S1237"/>
  <c r="T1237"/>
  <c r="V1237"/>
  <c r="W1237"/>
  <c r="X1237"/>
  <c r="R1246"/>
  <c r="S1246"/>
  <c r="T1246"/>
  <c r="V1246"/>
  <c r="W1246"/>
  <c r="X1246"/>
  <c r="R1670"/>
  <c r="S1670"/>
  <c r="T1670"/>
  <c r="V1670"/>
  <c r="W1670"/>
  <c r="X1670"/>
  <c r="R1994"/>
  <c r="S1994"/>
  <c r="T1994"/>
  <c r="V1994"/>
  <c r="W1994"/>
  <c r="X1994"/>
  <c r="Y1866"/>
  <c r="X1866"/>
  <c r="W1866"/>
  <c r="V1866"/>
  <c r="U1866"/>
  <c r="T1866"/>
  <c r="S1866"/>
  <c r="R1866"/>
  <c r="R3017"/>
  <c r="S3017"/>
  <c r="T3017"/>
  <c r="V3017"/>
  <c r="W3017"/>
  <c r="X3017"/>
  <c r="R2490"/>
  <c r="S2490"/>
  <c r="T2490"/>
  <c r="V2490"/>
  <c r="W2490"/>
  <c r="X2490"/>
  <c r="R2071"/>
  <c r="S2071"/>
  <c r="T2071"/>
  <c r="V2071"/>
  <c r="W2071"/>
  <c r="X2071"/>
  <c r="R1767"/>
  <c r="S1767"/>
  <c r="T1767"/>
  <c r="V1767"/>
  <c r="W1767"/>
  <c r="X1767"/>
  <c r="R1562"/>
  <c r="S1562"/>
  <c r="T1562"/>
  <c r="V1562"/>
  <c r="W1562"/>
  <c r="X1562"/>
  <c r="R1441"/>
  <c r="S1441"/>
  <c r="T1441"/>
  <c r="V1441"/>
  <c r="W1441"/>
  <c r="X1441"/>
  <c r="R1371"/>
  <c r="S1371"/>
  <c r="T1371"/>
  <c r="V1371"/>
  <c r="W1371"/>
  <c r="X1371"/>
  <c r="R1375"/>
  <c r="S1375"/>
  <c r="T1375"/>
  <c r="V1375"/>
  <c r="W1375"/>
  <c r="X1375"/>
  <c r="R1581"/>
  <c r="S1581"/>
  <c r="T1581"/>
  <c r="V1581"/>
  <c r="W1581"/>
  <c r="X1581"/>
  <c r="R2541"/>
  <c r="S2541"/>
  <c r="T2541"/>
  <c r="V2541"/>
  <c r="W2541"/>
  <c r="X2541"/>
  <c r="R2795"/>
  <c r="S2795"/>
  <c r="T2795"/>
  <c r="V2795"/>
  <c r="W2795"/>
  <c r="X2795"/>
  <c r="R2338"/>
  <c r="S2338"/>
  <c r="T2338"/>
  <c r="V2338"/>
  <c r="W2338"/>
  <c r="X2338"/>
  <c r="R2015"/>
  <c r="S2015"/>
  <c r="T2015"/>
  <c r="V2015"/>
  <c r="W2015"/>
  <c r="X2015"/>
  <c r="R1776"/>
  <c r="S1776"/>
  <c r="T1776"/>
  <c r="V1776"/>
  <c r="W1776"/>
  <c r="X1776"/>
  <c r="R1558"/>
  <c r="S1558"/>
  <c r="T1558"/>
  <c r="V1558"/>
  <c r="W1558"/>
  <c r="X1558"/>
  <c r="R3127"/>
  <c r="S3127"/>
  <c r="T3127"/>
  <c r="V3127"/>
  <c r="W3127"/>
  <c r="X3127"/>
  <c r="R2700"/>
  <c r="S2700"/>
  <c r="T2700"/>
  <c r="V2700"/>
  <c r="W2700"/>
  <c r="X2700"/>
  <c r="R2330"/>
  <c r="S2330"/>
  <c r="T2330"/>
  <c r="V2330"/>
  <c r="W2330"/>
  <c r="X2330"/>
  <c r="R2072"/>
  <c r="S2072"/>
  <c r="T2072"/>
  <c r="V2072"/>
  <c r="W2072"/>
  <c r="X2072"/>
  <c r="R1897"/>
  <c r="S1897"/>
  <c r="T1897"/>
  <c r="V1897"/>
  <c r="W1897"/>
  <c r="X1897"/>
  <c r="R2753"/>
  <c r="S2753"/>
  <c r="T2753"/>
  <c r="V2753"/>
  <c r="W2753"/>
  <c r="X2753"/>
  <c r="R2467"/>
  <c r="S2467"/>
  <c r="T2467"/>
  <c r="V2467"/>
  <c r="W2467"/>
  <c r="X2467"/>
  <c r="R2956"/>
  <c r="S2956"/>
  <c r="T2956"/>
  <c r="V2956"/>
  <c r="W2956"/>
  <c r="X2956"/>
  <c r="R3159"/>
  <c r="S3159"/>
  <c r="T3159"/>
  <c r="V3159"/>
  <c r="W3159"/>
  <c r="X3159"/>
  <c r="R3026"/>
  <c r="S3026"/>
  <c r="T3026"/>
  <c r="V3026"/>
  <c r="W3026"/>
  <c r="X3026"/>
  <c r="R2953"/>
  <c r="S2953"/>
  <c r="T2953"/>
  <c r="V2953"/>
  <c r="W2953"/>
  <c r="X2953"/>
  <c r="R2955"/>
  <c r="S2955"/>
  <c r="T2955"/>
  <c r="V2955"/>
  <c r="W2955"/>
  <c r="X2955"/>
  <c r="R3038"/>
  <c r="S3038"/>
  <c r="T3038"/>
  <c r="V3038"/>
  <c r="W3038"/>
  <c r="X3038"/>
  <c r="R3176"/>
  <c r="S3176"/>
  <c r="T3176"/>
  <c r="V3176"/>
  <c r="W3176"/>
  <c r="X3176"/>
  <c r="R3027"/>
  <c r="S3027"/>
  <c r="T3027"/>
  <c r="V3027"/>
  <c r="W3027"/>
  <c r="X3027"/>
  <c r="R2768"/>
  <c r="S2768"/>
  <c r="T2768"/>
  <c r="V2768"/>
  <c r="W2768"/>
  <c r="X2768"/>
  <c r="R2573"/>
  <c r="S2573"/>
  <c r="T2573"/>
  <c r="V2573"/>
  <c r="W2573"/>
  <c r="X2573"/>
  <c r="R2484"/>
  <c r="S2484"/>
  <c r="T2484"/>
  <c r="V2484"/>
  <c r="W2484"/>
  <c r="X2484"/>
  <c r="R2480"/>
  <c r="S2480"/>
  <c r="T2480"/>
  <c r="V2480"/>
  <c r="W2480"/>
  <c r="X2480"/>
  <c r="R2557"/>
  <c r="S2557"/>
  <c r="T2557"/>
  <c r="V2557"/>
  <c r="W2557"/>
  <c r="X2557"/>
  <c r="R2741"/>
  <c r="S2741"/>
  <c r="T2741"/>
  <c r="V2741"/>
  <c r="W2741"/>
  <c r="X2741"/>
  <c r="R2996"/>
  <c r="S2996"/>
  <c r="T2996"/>
  <c r="V2996"/>
  <c r="W2996"/>
  <c r="X2996"/>
  <c r="R3033"/>
  <c r="S3033"/>
  <c r="T3033"/>
  <c r="V3033"/>
  <c r="W3033"/>
  <c r="X3033"/>
  <c r="R2671"/>
  <c r="S2671"/>
  <c r="T2671"/>
  <c r="V2671"/>
  <c r="W2671"/>
  <c r="X2671"/>
  <c r="R2396"/>
  <c r="S2396"/>
  <c r="T2396"/>
  <c r="V2396"/>
  <c r="W2396"/>
  <c r="X2396"/>
  <c r="R2215"/>
  <c r="S2215"/>
  <c r="T2215"/>
  <c r="V2215"/>
  <c r="W2215"/>
  <c r="X2215"/>
  <c r="R2103"/>
  <c r="S2103"/>
  <c r="T2103"/>
  <c r="V2103"/>
  <c r="W2103"/>
  <c r="X2103"/>
  <c r="R2175"/>
  <c r="S2175"/>
  <c r="T2175"/>
  <c r="V2175"/>
  <c r="W2175"/>
  <c r="X2175"/>
  <c r="R2322"/>
  <c r="S2322"/>
  <c r="T2322"/>
  <c r="V2322"/>
  <c r="W2322"/>
  <c r="X2322"/>
  <c r="R2565"/>
  <c r="S2565"/>
  <c r="T2565"/>
  <c r="V2565"/>
  <c r="W2565"/>
  <c r="X2565"/>
  <c r="R2921"/>
  <c r="S2921"/>
  <c r="T2921"/>
  <c r="V2921"/>
  <c r="W2921"/>
  <c r="X2921"/>
  <c r="R3172"/>
  <c r="S3172"/>
  <c r="T3172"/>
  <c r="V3172"/>
  <c r="W3172"/>
  <c r="X3172"/>
  <c r="R2760"/>
  <c r="S2760"/>
  <c r="T2760"/>
  <c r="V2760"/>
  <c r="W2760"/>
  <c r="X2760"/>
  <c r="R2384"/>
  <c r="S2384"/>
  <c r="T2384"/>
  <c r="V2384"/>
  <c r="W2384"/>
  <c r="X2384"/>
  <c r="R2115"/>
  <c r="S2115"/>
  <c r="T2115"/>
  <c r="V2115"/>
  <c r="W2115"/>
  <c r="X2115"/>
  <c r="R1924"/>
  <c r="S1924"/>
  <c r="T1924"/>
  <c r="V1924"/>
  <c r="W1924"/>
  <c r="X1924"/>
  <c r="R1834"/>
  <c r="S1834"/>
  <c r="T1834"/>
  <c r="V1834"/>
  <c r="W1834"/>
  <c r="X1834"/>
  <c r="R1814"/>
  <c r="S1814"/>
  <c r="T1814"/>
  <c r="V1814"/>
  <c r="W1814"/>
  <c r="X1814"/>
  <c r="R1856"/>
  <c r="S1856"/>
  <c r="T1856"/>
  <c r="V1856"/>
  <c r="W1856"/>
  <c r="X1856"/>
  <c r="R2008"/>
  <c r="S2008"/>
  <c r="T2008"/>
  <c r="V2008"/>
  <c r="W2008"/>
  <c r="X2008"/>
  <c r="R2224"/>
  <c r="S2224"/>
  <c r="T2224"/>
  <c r="V2224"/>
  <c r="W2224"/>
  <c r="X2224"/>
  <c r="R2547"/>
  <c r="S2547"/>
  <c r="T2547"/>
  <c r="V2547"/>
  <c r="W2547"/>
  <c r="X2547"/>
  <c r="R2976"/>
  <c r="S2976"/>
  <c r="T2976"/>
  <c r="V2976"/>
  <c r="W2976"/>
  <c r="X2976"/>
  <c r="R3020"/>
  <c r="S3020"/>
  <c r="T3020"/>
  <c r="V3020"/>
  <c r="W3020"/>
  <c r="X3020"/>
  <c r="R2545"/>
  <c r="S2545"/>
  <c r="T2545"/>
  <c r="V2545"/>
  <c r="W2545"/>
  <c r="X2545"/>
  <c r="R2178"/>
  <c r="S2178"/>
  <c r="T2178"/>
  <c r="V2178"/>
  <c r="W2178"/>
  <c r="X2178"/>
  <c r="R1899"/>
  <c r="S1899"/>
  <c r="T1899"/>
  <c r="V1899"/>
  <c r="W1899"/>
  <c r="X1899"/>
  <c r="R1719"/>
  <c r="S1719"/>
  <c r="T1719"/>
  <c r="V1719"/>
  <c r="W1719"/>
  <c r="X1719"/>
  <c r="R1628"/>
  <c r="S1628"/>
  <c r="T1628"/>
  <c r="V1628"/>
  <c r="W1628"/>
  <c r="X1628"/>
  <c r="R1607"/>
  <c r="S1607"/>
  <c r="T1607"/>
  <c r="V1607"/>
  <c r="W1607"/>
  <c r="X1607"/>
  <c r="R1649"/>
  <c r="S1649"/>
  <c r="T1649"/>
  <c r="V1649"/>
  <c r="W1649"/>
  <c r="X1649"/>
  <c r="R1770"/>
  <c r="S1770"/>
  <c r="T1770"/>
  <c r="V1770"/>
  <c r="W1770"/>
  <c r="X1770"/>
  <c r="R1976"/>
  <c r="S1976"/>
  <c r="T1976"/>
  <c r="V1976"/>
  <c r="W1976"/>
  <c r="X1976"/>
  <c r="R2268"/>
  <c r="S2268"/>
  <c r="T2268"/>
  <c r="V2268"/>
  <c r="W2268"/>
  <c r="X2268"/>
  <c r="R2673"/>
  <c r="S2673"/>
  <c r="T2673"/>
  <c r="V2673"/>
  <c r="W2673"/>
  <c r="X2673"/>
  <c r="R3140"/>
  <c r="S3140"/>
  <c r="T3140"/>
  <c r="V3140"/>
  <c r="W3140"/>
  <c r="X3140"/>
  <c r="R2412"/>
  <c r="S2412"/>
  <c r="T2412"/>
  <c r="V2412"/>
  <c r="W2412"/>
  <c r="X2412"/>
  <c r="R2041"/>
  <c r="S2041"/>
  <c r="T2041"/>
  <c r="V2041"/>
  <c r="W2041"/>
  <c r="X2041"/>
  <c r="R1773"/>
  <c r="S1773"/>
  <c r="T1773"/>
  <c r="V1773"/>
  <c r="W1773"/>
  <c r="X1773"/>
  <c r="R1598"/>
  <c r="S1598"/>
  <c r="T1598"/>
  <c r="V1598"/>
  <c r="W1598"/>
  <c r="X1598"/>
  <c r="R1507"/>
  <c r="S1507"/>
  <c r="T1507"/>
  <c r="V1507"/>
  <c r="W1507"/>
  <c r="X1507"/>
  <c r="R1480"/>
  <c r="S1480"/>
  <c r="T1480"/>
  <c r="V1480"/>
  <c r="W1480"/>
  <c r="X1480"/>
  <c r="R1513"/>
  <c r="S1513"/>
  <c r="T1513"/>
  <c r="V1513"/>
  <c r="W1513"/>
  <c r="X1513"/>
  <c r="R1609"/>
  <c r="S1609"/>
  <c r="T1609"/>
  <c r="V1609"/>
  <c r="W1609"/>
  <c r="X1609"/>
  <c r="R1792"/>
  <c r="S1792"/>
  <c r="T1792"/>
  <c r="V1792"/>
  <c r="W1792"/>
  <c r="X1792"/>
  <c r="R2066"/>
  <c r="S2066"/>
  <c r="T2066"/>
  <c r="V2066"/>
  <c r="W2066"/>
  <c r="X2066"/>
  <c r="R2451"/>
  <c r="S2451"/>
  <c r="T2451"/>
  <c r="V2451"/>
  <c r="W2451"/>
  <c r="X2451"/>
  <c r="R2943"/>
  <c r="S2943"/>
  <c r="T2943"/>
  <c r="V2943"/>
  <c r="W2943"/>
  <c r="X2943"/>
  <c r="R2843"/>
  <c r="S2843"/>
  <c r="T2843"/>
  <c r="V2843"/>
  <c r="W2843"/>
  <c r="X2843"/>
  <c r="R2341"/>
  <c r="S2341"/>
  <c r="T2341"/>
  <c r="V2341"/>
  <c r="W2341"/>
  <c r="X2341"/>
  <c r="R1981"/>
  <c r="S1981"/>
  <c r="T1981"/>
  <c r="V1981"/>
  <c r="W1981"/>
  <c r="X1981"/>
  <c r="R1701"/>
  <c r="S1701"/>
  <c r="T1701"/>
  <c r="V1701"/>
  <c r="W1701"/>
  <c r="X1701"/>
  <c r="R1534"/>
  <c r="S1534"/>
  <c r="T1534"/>
  <c r="V1534"/>
  <c r="W1534"/>
  <c r="X1534"/>
  <c r="R1436"/>
  <c r="S1436"/>
  <c r="T1436"/>
  <c r="V1436"/>
  <c r="W1436"/>
  <c r="X1436"/>
  <c r="R1392"/>
  <c r="S1392"/>
  <c r="T1392"/>
  <c r="V1392"/>
  <c r="W1392"/>
  <c r="X1392"/>
  <c r="R1427"/>
  <c r="S1427"/>
  <c r="T1427"/>
  <c r="V1427"/>
  <c r="W1427"/>
  <c r="X1427"/>
  <c r="R1672"/>
  <c r="S1672"/>
  <c r="T1672"/>
  <c r="V1672"/>
  <c r="W1672"/>
  <c r="X1672"/>
  <c r="R1934"/>
  <c r="S1934"/>
  <c r="T1934"/>
  <c r="V1934"/>
  <c r="W1934"/>
  <c r="X1934"/>
  <c r="R2304"/>
  <c r="S2304"/>
  <c r="T2304"/>
  <c r="V2304"/>
  <c r="W2304"/>
  <c r="X2304"/>
  <c r="R2782"/>
  <c r="S2782"/>
  <c r="T2782"/>
  <c r="V2782"/>
  <c r="W2782"/>
  <c r="X2782"/>
  <c r="R2860"/>
  <c r="S2860"/>
  <c r="T2860"/>
  <c r="V2860"/>
  <c r="W2860"/>
  <c r="X2860"/>
  <c r="R2351"/>
  <c r="S2351"/>
  <c r="T2351"/>
  <c r="V2351"/>
  <c r="W2351"/>
  <c r="X2351"/>
  <c r="R1977"/>
  <c r="S1977"/>
  <c r="T1977"/>
  <c r="V1977"/>
  <c r="W1977"/>
  <c r="X1977"/>
  <c r="R1690"/>
  <c r="S1690"/>
  <c r="T1690"/>
  <c r="V1690"/>
  <c r="W1690"/>
  <c r="X1690"/>
  <c r="R1520"/>
  <c r="S1520"/>
  <c r="T1520"/>
  <c r="V1520"/>
  <c r="W1520"/>
  <c r="X1520"/>
  <c r="R1411"/>
  <c r="S1411"/>
  <c r="T1411"/>
  <c r="V1411"/>
  <c r="W1411"/>
  <c r="X1411"/>
  <c r="R1363"/>
  <c r="S1363"/>
  <c r="T1363"/>
  <c r="V1363"/>
  <c r="W1363"/>
  <c r="X1363"/>
  <c r="R1385"/>
  <c r="S1385"/>
  <c r="T1385"/>
  <c r="V1385"/>
  <c r="W1385"/>
  <c r="X1385"/>
  <c r="R1485"/>
  <c r="S1485"/>
  <c r="T1485"/>
  <c r="V1485"/>
  <c r="W1485"/>
  <c r="X1485"/>
  <c r="R1624"/>
  <c r="S1624"/>
  <c r="T1624"/>
  <c r="V1624"/>
  <c r="W1624"/>
  <c r="X1624"/>
  <c r="R1861"/>
  <c r="S1861"/>
  <c r="T1861"/>
  <c r="V1861"/>
  <c r="W1861"/>
  <c r="X1861"/>
  <c r="R2686"/>
  <c r="S2686"/>
  <c r="T2686"/>
  <c r="V2686"/>
  <c r="W2686"/>
  <c r="X2686"/>
  <c r="R3187"/>
  <c r="S3187"/>
  <c r="T3187"/>
  <c r="V3187"/>
  <c r="W3187"/>
  <c r="X3187"/>
  <c r="R2947"/>
  <c r="S2947"/>
  <c r="T2947"/>
  <c r="V2947"/>
  <c r="W2947"/>
  <c r="X2947"/>
  <c r="R2437"/>
  <c r="S2437"/>
  <c r="T2437"/>
  <c r="V2437"/>
  <c r="W2437"/>
  <c r="X2437"/>
  <c r="R2032"/>
  <c r="S2032"/>
  <c r="T2032"/>
  <c r="V2032"/>
  <c r="W2032"/>
  <c r="X2032"/>
  <c r="R1739"/>
  <c r="S1739"/>
  <c r="T1739"/>
  <c r="V1739"/>
  <c r="W1739"/>
  <c r="X1739"/>
  <c r="R1557"/>
  <c r="S1557"/>
  <c r="T1557"/>
  <c r="V1557"/>
  <c r="W1557"/>
  <c r="X1557"/>
  <c r="R1444"/>
  <c r="S1444"/>
  <c r="T1444"/>
  <c r="V1444"/>
  <c r="W1444"/>
  <c r="X1444"/>
  <c r="R1391"/>
  <c r="S1391"/>
  <c r="T1391"/>
  <c r="V1391"/>
  <c r="W1391"/>
  <c r="X1391"/>
  <c r="R1407"/>
  <c r="S1407"/>
  <c r="T1407"/>
  <c r="V1407"/>
  <c r="W1407"/>
  <c r="X1407"/>
  <c r="R1494"/>
  <c r="S1494"/>
  <c r="T1494"/>
  <c r="V1494"/>
  <c r="W1494"/>
  <c r="X1494"/>
  <c r="R1631"/>
  <c r="S1631"/>
  <c r="T1631"/>
  <c r="V1631"/>
  <c r="W1631"/>
  <c r="X1631"/>
  <c r="R1859"/>
  <c r="S1859"/>
  <c r="T1859"/>
  <c r="V1859"/>
  <c r="W1859"/>
  <c r="X1859"/>
  <c r="R2217"/>
  <c r="S2217"/>
  <c r="T2217"/>
  <c r="V2217"/>
  <c r="W2217"/>
  <c r="X2217"/>
  <c r="R2666"/>
  <c r="S2666"/>
  <c r="T2666"/>
  <c r="V2666"/>
  <c r="W2666"/>
  <c r="X2666"/>
  <c r="R3091"/>
  <c r="S3091"/>
  <c r="T3091"/>
  <c r="V3091"/>
  <c r="W3091"/>
  <c r="X3091"/>
  <c r="R2577"/>
  <c r="S2577"/>
  <c r="T2577"/>
  <c r="V2577"/>
  <c r="W2577"/>
  <c r="X2577"/>
  <c r="R2168"/>
  <c r="S2168"/>
  <c r="T2168"/>
  <c r="V2168"/>
  <c r="W2168"/>
  <c r="X2168"/>
  <c r="R1848"/>
  <c r="S1848"/>
  <c r="T1848"/>
  <c r="V1848"/>
  <c r="W1848"/>
  <c r="X1848"/>
  <c r="R1529"/>
  <c r="S1529"/>
  <c r="T1529"/>
  <c r="V1529"/>
  <c r="W1529"/>
  <c r="X1529"/>
  <c r="R1478"/>
  <c r="S1478"/>
  <c r="T1478"/>
  <c r="V1478"/>
  <c r="W1478"/>
  <c r="X1478"/>
  <c r="R1555"/>
  <c r="S1555"/>
  <c r="T1555"/>
  <c r="V1555"/>
  <c r="W1555"/>
  <c r="X1555"/>
  <c r="R1696"/>
  <c r="S1696"/>
  <c r="T1696"/>
  <c r="V1696"/>
  <c r="W1696"/>
  <c r="X1696"/>
  <c r="R1933"/>
  <c r="S1933"/>
  <c r="T1933"/>
  <c r="V1933"/>
  <c r="W1933"/>
  <c r="X1933"/>
  <c r="R2272"/>
  <c r="S2272"/>
  <c r="T2272"/>
  <c r="V2272"/>
  <c r="W2272"/>
  <c r="X2272"/>
  <c r="R2726"/>
  <c r="S2726"/>
  <c r="T2726"/>
  <c r="V2726"/>
  <c r="W2726"/>
  <c r="X2726"/>
  <c r="R2811"/>
  <c r="S2811"/>
  <c r="T2811"/>
  <c r="V2811"/>
  <c r="W2811"/>
  <c r="X2811"/>
  <c r="R2367"/>
  <c r="S2367"/>
  <c r="T2367"/>
  <c r="V2367"/>
  <c r="W2367"/>
  <c r="X2367"/>
  <c r="R2043"/>
  <c r="S2043"/>
  <c r="T2043"/>
  <c r="V2043"/>
  <c r="W2043"/>
  <c r="X2043"/>
  <c r="R1808"/>
  <c r="S1808"/>
  <c r="T1808"/>
  <c r="V1808"/>
  <c r="W1808"/>
  <c r="X1808"/>
  <c r="R1662"/>
  <c r="S1662"/>
  <c r="T1662"/>
  <c r="V1662"/>
  <c r="W1662"/>
  <c r="X1662"/>
  <c r="R1602"/>
  <c r="S1602"/>
  <c r="T1602"/>
  <c r="V1602"/>
  <c r="W1602"/>
  <c r="X1602"/>
  <c r="R1826"/>
  <c r="S1826"/>
  <c r="T1826"/>
  <c r="V1826"/>
  <c r="W1826"/>
  <c r="X1826"/>
  <c r="R2065"/>
  <c r="S2065"/>
  <c r="T2065"/>
  <c r="V2065"/>
  <c r="W2065"/>
  <c r="X2065"/>
  <c r="R3092"/>
  <c r="S3092"/>
  <c r="T3092"/>
  <c r="V3092"/>
  <c r="W3092"/>
  <c r="X3092"/>
  <c r="R2649"/>
  <c r="S2649"/>
  <c r="T2649"/>
  <c r="V2649"/>
  <c r="W2649"/>
  <c r="X2649"/>
  <c r="R2306"/>
  <c r="S2306"/>
  <c r="T2306"/>
  <c r="V2306"/>
  <c r="W2306"/>
  <c r="X2306"/>
  <c r="R2047"/>
  <c r="S2047"/>
  <c r="T2047"/>
  <c r="V2047"/>
  <c r="W2047"/>
  <c r="X2047"/>
  <c r="R1874"/>
  <c r="S1874"/>
  <c r="T1874"/>
  <c r="V1874"/>
  <c r="W1874"/>
  <c r="X1874"/>
  <c r="R1803"/>
  <c r="S1803"/>
  <c r="T1803"/>
  <c r="V1803"/>
  <c r="W1803"/>
  <c r="X1803"/>
  <c r="R1800"/>
  <c r="S1800"/>
  <c r="T1800"/>
  <c r="V1800"/>
  <c r="W1800"/>
  <c r="X1800"/>
  <c r="R2025"/>
  <c r="S2025"/>
  <c r="T2025"/>
  <c r="V2025"/>
  <c r="W2025"/>
  <c r="X2025"/>
  <c r="R3011"/>
  <c r="S3011"/>
  <c r="T3011"/>
  <c r="V3011"/>
  <c r="W3011"/>
  <c r="X3011"/>
  <c r="R2642"/>
  <c r="S2642"/>
  <c r="T2642"/>
  <c r="V2642"/>
  <c r="W2642"/>
  <c r="X2642"/>
  <c r="R2362"/>
  <c r="S2362"/>
  <c r="T2362"/>
  <c r="V2362"/>
  <c r="W2362"/>
  <c r="X2362"/>
  <c r="R2185"/>
  <c r="S2185"/>
  <c r="T2185"/>
  <c r="V2185"/>
  <c r="W2185"/>
  <c r="X2185"/>
  <c r="R2092"/>
  <c r="S2092"/>
  <c r="T2092"/>
  <c r="V2092"/>
  <c r="W2092"/>
  <c r="X2092"/>
  <c r="R2077"/>
  <c r="S2077"/>
  <c r="T2077"/>
  <c r="V2077"/>
  <c r="W2077"/>
  <c r="X2077"/>
  <c r="R3054"/>
  <c r="S3054"/>
  <c r="T3054"/>
  <c r="V3054"/>
  <c r="W3054"/>
  <c r="X3054"/>
  <c r="R2786"/>
  <c r="S2786"/>
  <c r="T2786"/>
  <c r="V2786"/>
  <c r="W2786"/>
  <c r="X2786"/>
  <c r="R2572"/>
  <c r="S2572"/>
  <c r="T2572"/>
  <c r="V2572"/>
  <c r="W2572"/>
  <c r="X2572"/>
  <c r="R2468"/>
  <c r="S2468"/>
  <c r="T2468"/>
  <c r="V2468"/>
  <c r="W2468"/>
  <c r="X2468"/>
  <c r="R3088"/>
  <c r="S3088"/>
  <c r="T3088"/>
  <c r="V3088"/>
  <c r="W3088"/>
  <c r="X3088"/>
  <c r="R2928"/>
  <c r="S2928"/>
  <c r="T2928"/>
  <c r="V2928"/>
  <c r="W2928"/>
  <c r="X2928"/>
  <c r="R2828"/>
  <c r="S2828"/>
  <c r="T2828"/>
  <c r="V2828"/>
  <c r="W2828"/>
  <c r="X2828"/>
  <c r="R2820"/>
  <c r="S2820"/>
  <c r="T2820"/>
  <c r="V2820"/>
  <c r="W2820"/>
  <c r="X2820"/>
  <c r="R3055"/>
  <c r="S3055"/>
  <c r="T3055"/>
  <c r="V3055"/>
  <c r="W3055"/>
  <c r="X3055"/>
  <c r="R3007"/>
  <c r="S3007"/>
  <c r="T3007"/>
  <c r="V3007"/>
  <c r="W3007"/>
  <c r="X3007"/>
  <c r="R2734"/>
  <c r="S2734"/>
  <c r="T2734"/>
  <c r="V2734"/>
  <c r="W2734"/>
  <c r="X2734"/>
  <c r="R2536"/>
  <c r="S2536"/>
  <c r="T2536"/>
  <c r="V2536"/>
  <c r="W2536"/>
  <c r="X2536"/>
  <c r="R2438"/>
  <c r="S2438"/>
  <c r="T2438"/>
  <c r="V2438"/>
  <c r="W2438"/>
  <c r="X2438"/>
  <c r="R2420"/>
  <c r="S2420"/>
  <c r="T2420"/>
  <c r="V2420"/>
  <c r="W2420"/>
  <c r="X2420"/>
  <c r="R2491"/>
  <c r="S2491"/>
  <c r="T2491"/>
  <c r="V2491"/>
  <c r="W2491"/>
  <c r="X2491"/>
  <c r="R2645"/>
  <c r="S2645"/>
  <c r="T2645"/>
  <c r="V2645"/>
  <c r="W2645"/>
  <c r="X2645"/>
  <c r="R3077"/>
  <c r="S3077"/>
  <c r="T3077"/>
  <c r="V3077"/>
  <c r="W3077"/>
  <c r="X3077"/>
  <c r="R2723"/>
  <c r="S2723"/>
  <c r="T2723"/>
  <c r="V2723"/>
  <c r="W2723"/>
  <c r="X2723"/>
  <c r="R2430"/>
  <c r="S2430"/>
  <c r="T2430"/>
  <c r="V2430"/>
  <c r="W2430"/>
  <c r="X2430"/>
  <c r="R2239"/>
  <c r="S2239"/>
  <c r="T2239"/>
  <c r="V2239"/>
  <c r="W2239"/>
  <c r="X2239"/>
  <c r="R2132"/>
  <c r="S2132"/>
  <c r="T2132"/>
  <c r="V2132"/>
  <c r="W2132"/>
  <c r="X2132"/>
  <c r="R2114"/>
  <c r="S2114"/>
  <c r="T2114"/>
  <c r="V2114"/>
  <c r="W2114"/>
  <c r="X2114"/>
  <c r="R2170"/>
  <c r="S2170"/>
  <c r="T2170"/>
  <c r="V2170"/>
  <c r="W2170"/>
  <c r="X2170"/>
  <c r="R2314"/>
  <c r="S2314"/>
  <c r="T2314"/>
  <c r="V2314"/>
  <c r="W2314"/>
  <c r="X2314"/>
  <c r="R2546"/>
  <c r="S2546"/>
  <c r="T2546"/>
  <c r="V2546"/>
  <c r="W2546"/>
  <c r="X2546"/>
  <c r="R2882"/>
  <c r="S2882"/>
  <c r="T2882"/>
  <c r="V2882"/>
  <c r="W2882"/>
  <c r="X2882"/>
  <c r="R2892"/>
  <c r="S2892"/>
  <c r="T2892"/>
  <c r="V2892"/>
  <c r="W2892"/>
  <c r="X2892"/>
  <c r="R2502"/>
  <c r="S2502"/>
  <c r="T2502"/>
  <c r="V2502"/>
  <c r="W2502"/>
  <c r="X2502"/>
  <c r="R2216"/>
  <c r="S2216"/>
  <c r="T2216"/>
  <c r="V2216"/>
  <c r="W2216"/>
  <c r="X2216"/>
  <c r="R2020"/>
  <c r="S2020"/>
  <c r="T2020"/>
  <c r="V2020"/>
  <c r="W2020"/>
  <c r="X2020"/>
  <c r="R1903"/>
  <c r="S1903"/>
  <c r="T1903"/>
  <c r="V1903"/>
  <c r="W1903"/>
  <c r="X1903"/>
  <c r="R1869"/>
  <c r="S1869"/>
  <c r="T1869"/>
  <c r="V1869"/>
  <c r="W1869"/>
  <c r="X1869"/>
  <c r="R1926"/>
  <c r="S1926"/>
  <c r="T1926"/>
  <c r="V1926"/>
  <c r="W1926"/>
  <c r="X1926"/>
  <c r="R2058"/>
  <c r="S2058"/>
  <c r="T2058"/>
  <c r="V2058"/>
  <c r="W2058"/>
  <c r="X2058"/>
  <c r="R2278"/>
  <c r="S2278"/>
  <c r="T2278"/>
  <c r="V2278"/>
  <c r="W2278"/>
  <c r="X2278"/>
  <c r="R2586"/>
  <c r="S2586"/>
  <c r="T2586"/>
  <c r="V2586"/>
  <c r="W2586"/>
  <c r="X2586"/>
  <c r="R2748"/>
  <c r="S2748"/>
  <c r="T2748"/>
  <c r="V2748"/>
  <c r="W2748"/>
  <c r="X2748"/>
  <c r="R2354"/>
  <c r="S2354"/>
  <c r="T2354"/>
  <c r="V2354"/>
  <c r="W2354"/>
  <c r="X2354"/>
  <c r="R2067"/>
  <c r="S2067"/>
  <c r="T2067"/>
  <c r="V2067"/>
  <c r="W2067"/>
  <c r="X2067"/>
  <c r="R1862"/>
  <c r="S1862"/>
  <c r="T1862"/>
  <c r="V1862"/>
  <c r="W1862"/>
  <c r="X1862"/>
  <c r="R1758"/>
  <c r="S1758"/>
  <c r="T1758"/>
  <c r="V1758"/>
  <c r="W1758"/>
  <c r="X1758"/>
  <c r="R1720"/>
  <c r="S1720"/>
  <c r="T1720"/>
  <c r="V1720"/>
  <c r="W1720"/>
  <c r="X1720"/>
  <c r="R1765"/>
  <c r="S1765"/>
  <c r="T1765"/>
  <c r="V1765"/>
  <c r="W1765"/>
  <c r="X1765"/>
  <c r="R1870"/>
  <c r="S1870"/>
  <c r="T1870"/>
  <c r="V1870"/>
  <c r="W1870"/>
  <c r="X1870"/>
  <c r="R2084"/>
  <c r="S2084"/>
  <c r="T2084"/>
  <c r="V2084"/>
  <c r="W2084"/>
  <c r="X2084"/>
  <c r="R2378"/>
  <c r="S2378"/>
  <c r="T2378"/>
  <c r="V2378"/>
  <c r="W2378"/>
  <c r="X2378"/>
  <c r="R2784"/>
  <c r="S2784"/>
  <c r="T2784"/>
  <c r="V2784"/>
  <c r="W2784"/>
  <c r="X2784"/>
  <c r="R3143"/>
  <c r="S3143"/>
  <c r="T3143"/>
  <c r="V3143"/>
  <c r="W3143"/>
  <c r="X3143"/>
  <c r="R2685"/>
  <c r="S2685"/>
  <c r="T2685"/>
  <c r="V2685"/>
  <c r="W2685"/>
  <c r="X2685"/>
  <c r="R2288"/>
  <c r="S2288"/>
  <c r="T2288"/>
  <c r="V2288"/>
  <c r="W2288"/>
  <c r="X2288"/>
  <c r="R1996"/>
  <c r="S1996"/>
  <c r="T1996"/>
  <c r="V1996"/>
  <c r="W1996"/>
  <c r="X1996"/>
  <c r="R1793"/>
  <c r="S1793"/>
  <c r="T1793"/>
  <c r="V1793"/>
  <c r="W1793"/>
  <c r="X1793"/>
  <c r="R1675"/>
  <c r="S1675"/>
  <c r="T1675"/>
  <c r="V1675"/>
  <c r="W1675"/>
  <c r="X1675"/>
  <c r="R1636"/>
  <c r="S1636"/>
  <c r="T1636"/>
  <c r="V1636"/>
  <c r="W1636"/>
  <c r="X1636"/>
  <c r="R1663"/>
  <c r="S1663"/>
  <c r="T1663"/>
  <c r="V1663"/>
  <c r="W1663"/>
  <c r="X1663"/>
  <c r="R1775"/>
  <c r="S1775"/>
  <c r="T1775"/>
  <c r="V1775"/>
  <c r="W1775"/>
  <c r="X1775"/>
  <c r="R1963"/>
  <c r="S1963"/>
  <c r="T1963"/>
  <c r="V1963"/>
  <c r="W1963"/>
  <c r="X1963"/>
  <c r="R2243"/>
  <c r="S2243"/>
  <c r="T2243"/>
  <c r="V2243"/>
  <c r="W2243"/>
  <c r="X2243"/>
  <c r="R2616"/>
  <c r="S2616"/>
  <c r="T2616"/>
  <c r="V2616"/>
  <c r="W2616"/>
  <c r="X2616"/>
  <c r="R3093"/>
  <c r="S3093"/>
  <c r="T3093"/>
  <c r="V3093"/>
  <c r="W3093"/>
  <c r="X3093"/>
  <c r="R3151"/>
  <c r="S3151"/>
  <c r="T3151"/>
  <c r="V3151"/>
  <c r="W3151"/>
  <c r="X3151"/>
  <c r="R2693"/>
  <c r="S2693"/>
  <c r="T2693"/>
  <c r="V2693"/>
  <c r="W2693"/>
  <c r="X2693"/>
  <c r="R2285"/>
  <c r="S2285"/>
  <c r="T2285"/>
  <c r="V2285"/>
  <c r="W2285"/>
  <c r="X2285"/>
  <c r="R1988"/>
  <c r="S1988"/>
  <c r="T1988"/>
  <c r="V1988"/>
  <c r="W1988"/>
  <c r="X1988"/>
  <c r="R1779"/>
  <c r="S1779"/>
  <c r="T1779"/>
  <c r="V1779"/>
  <c r="W1779"/>
  <c r="X1779"/>
  <c r="R1655"/>
  <c r="S1655"/>
  <c r="T1655"/>
  <c r="V1655"/>
  <c r="W1655"/>
  <c r="X1655"/>
  <c r="R1610"/>
  <c r="S1610"/>
  <c r="T1610"/>
  <c r="V1610"/>
  <c r="W1610"/>
  <c r="X1610"/>
  <c r="R1630"/>
  <c r="S1630"/>
  <c r="T1630"/>
  <c r="V1630"/>
  <c r="W1630"/>
  <c r="X1630"/>
  <c r="R1721"/>
  <c r="S1721"/>
  <c r="T1721"/>
  <c r="V1721"/>
  <c r="W1721"/>
  <c r="X1721"/>
  <c r="R1896"/>
  <c r="S1896"/>
  <c r="T1896"/>
  <c r="V1896"/>
  <c r="W1896"/>
  <c r="X1896"/>
  <c r="R2540"/>
  <c r="S2540"/>
  <c r="T2540"/>
  <c r="V2540"/>
  <c r="W2540"/>
  <c r="X2540"/>
  <c r="R3009"/>
  <c r="S3009"/>
  <c r="T3009"/>
  <c r="V3009"/>
  <c r="W3009"/>
  <c r="X3009"/>
  <c r="R2778"/>
  <c r="S2778"/>
  <c r="T2778"/>
  <c r="V2778"/>
  <c r="W2778"/>
  <c r="X2778"/>
  <c r="R2344"/>
  <c r="S2344"/>
  <c r="T2344"/>
  <c r="V2344"/>
  <c r="W2344"/>
  <c r="X2344"/>
  <c r="R2039"/>
  <c r="S2039"/>
  <c r="T2039"/>
  <c r="V2039"/>
  <c r="W2039"/>
  <c r="X2039"/>
  <c r="R1822"/>
  <c r="S1822"/>
  <c r="T1822"/>
  <c r="V1822"/>
  <c r="W1822"/>
  <c r="X1822"/>
  <c r="R1688"/>
  <c r="S1688"/>
  <c r="T1688"/>
  <c r="V1688"/>
  <c r="W1688"/>
  <c r="X1688"/>
  <c r="R1633"/>
  <c r="S1633"/>
  <c r="T1633"/>
  <c r="V1633"/>
  <c r="W1633"/>
  <c r="X1633"/>
  <c r="R1653"/>
  <c r="S1653"/>
  <c r="T1653"/>
  <c r="V1653"/>
  <c r="W1653"/>
  <c r="X1653"/>
  <c r="R1736"/>
  <c r="S1736"/>
  <c r="T1736"/>
  <c r="V1736"/>
  <c r="W1736"/>
  <c r="X1736"/>
  <c r="R1904"/>
  <c r="S1904"/>
  <c r="T1904"/>
  <c r="V1904"/>
  <c r="W1904"/>
  <c r="X1904"/>
  <c r="R2171"/>
  <c r="S2171"/>
  <c r="T2171"/>
  <c r="V2171"/>
  <c r="W2171"/>
  <c r="X2171"/>
  <c r="R2532"/>
  <c r="S2532"/>
  <c r="T2532"/>
  <c r="V2532"/>
  <c r="W2532"/>
  <c r="X2532"/>
  <c r="R2994"/>
  <c r="S2994"/>
  <c r="T2994"/>
  <c r="V2994"/>
  <c r="W2994"/>
  <c r="X2994"/>
  <c r="R2931"/>
  <c r="S2931"/>
  <c r="T2931"/>
  <c r="V2931"/>
  <c r="W2931"/>
  <c r="X2931"/>
  <c r="R2488"/>
  <c r="S2488"/>
  <c r="T2488"/>
  <c r="V2488"/>
  <c r="W2488"/>
  <c r="X2488"/>
  <c r="R2162"/>
  <c r="S2162"/>
  <c r="T2162"/>
  <c r="V2162"/>
  <c r="W2162"/>
  <c r="X2162"/>
  <c r="R1927"/>
  <c r="S1927"/>
  <c r="T1927"/>
  <c r="V1927"/>
  <c r="W1927"/>
  <c r="X1927"/>
  <c r="R1788"/>
  <c r="S1788"/>
  <c r="T1788"/>
  <c r="V1788"/>
  <c r="W1788"/>
  <c r="X1788"/>
  <c r="R1718"/>
  <c r="S1718"/>
  <c r="T1718"/>
  <c r="V1718"/>
  <c r="W1718"/>
  <c r="X1718"/>
  <c r="R1724"/>
  <c r="S1724"/>
  <c r="T1724"/>
  <c r="V1724"/>
  <c r="W1724"/>
  <c r="X1724"/>
  <c r="R1818"/>
  <c r="S1818"/>
  <c r="T1818"/>
  <c r="V1818"/>
  <c r="W1818"/>
  <c r="X1818"/>
  <c r="R2240"/>
  <c r="S2240"/>
  <c r="T2240"/>
  <c r="V2240"/>
  <c r="W2240"/>
  <c r="X2240"/>
  <c r="R2592"/>
  <c r="S2592"/>
  <c r="T2592"/>
  <c r="V2592"/>
  <c r="W2592"/>
  <c r="X2592"/>
  <c r="R3040"/>
  <c r="S3040"/>
  <c r="T3040"/>
  <c r="V3040"/>
  <c r="W3040"/>
  <c r="X3040"/>
  <c r="R3122"/>
  <c r="S3122"/>
  <c r="T3122"/>
  <c r="V3122"/>
  <c r="W3122"/>
  <c r="X3122"/>
  <c r="R2708"/>
  <c r="S2708"/>
  <c r="T2708"/>
  <c r="V2708"/>
  <c r="W2708"/>
  <c r="X2708"/>
  <c r="R2353"/>
  <c r="S2353"/>
  <c r="T2353"/>
  <c r="V2353"/>
  <c r="W2353"/>
  <c r="X2353"/>
  <c r="R2112"/>
  <c r="S2112"/>
  <c r="T2112"/>
  <c r="V2112"/>
  <c r="W2112"/>
  <c r="X2112"/>
  <c r="R1953"/>
  <c r="S1953"/>
  <c r="T1953"/>
  <c r="V1953"/>
  <c r="W1953"/>
  <c r="X1953"/>
  <c r="R1864"/>
  <c r="S1864"/>
  <c r="T1864"/>
  <c r="V1864"/>
  <c r="W1864"/>
  <c r="X1864"/>
  <c r="Y2805"/>
  <c r="X2805"/>
  <c r="W2805"/>
  <c r="V2805"/>
  <c r="U2805"/>
  <c r="T2805"/>
  <c r="S2805"/>
  <c r="R2805"/>
  <c r="R1961"/>
  <c r="S1961"/>
  <c r="T1961"/>
  <c r="V1961"/>
  <c r="W1961"/>
  <c r="X1961"/>
  <c r="R2125"/>
  <c r="S2125"/>
  <c r="T2125"/>
  <c r="V2125"/>
  <c r="W2125"/>
  <c r="X2125"/>
  <c r="R2374"/>
  <c r="S2374"/>
  <c r="T2374"/>
  <c r="V2374"/>
  <c r="W2374"/>
  <c r="X2374"/>
  <c r="R2993"/>
  <c r="S2993"/>
  <c r="T2993"/>
  <c r="V2993"/>
  <c r="W2993"/>
  <c r="X2993"/>
  <c r="R2625"/>
  <c r="S2625"/>
  <c r="T2625"/>
  <c r="V2625"/>
  <c r="W2625"/>
  <c r="X2625"/>
  <c r="R2357"/>
  <c r="S2357"/>
  <c r="T2357"/>
  <c r="V2357"/>
  <c r="W2357"/>
  <c r="X2357"/>
  <c r="R2188"/>
  <c r="S2188"/>
  <c r="T2188"/>
  <c r="V2188"/>
  <c r="W2188"/>
  <c r="X2188"/>
  <c r="R2101"/>
  <c r="S2101"/>
  <c r="T2101"/>
  <c r="V2101"/>
  <c r="W2101"/>
  <c r="X2101"/>
  <c r="R2174"/>
  <c r="S2174"/>
  <c r="T2174"/>
  <c r="V2174"/>
  <c r="W2174"/>
  <c r="X2174"/>
  <c r="R2984"/>
  <c r="S2984"/>
  <c r="T2984"/>
  <c r="V2984"/>
  <c r="W2984"/>
  <c r="X2984"/>
  <c r="R2704"/>
  <c r="S2704"/>
  <c r="T2704"/>
  <c r="V2704"/>
  <c r="W2704"/>
  <c r="X2704"/>
  <c r="R2509"/>
  <c r="S2509"/>
  <c r="T2509"/>
  <c r="V2509"/>
  <c r="W2509"/>
  <c r="X2509"/>
  <c r="R2406"/>
  <c r="S2406"/>
  <c r="T2406"/>
  <c r="V2406"/>
  <c r="W2406"/>
  <c r="X2406"/>
  <c r="R2922"/>
  <c r="S2922"/>
  <c r="T2922"/>
  <c r="V2922"/>
  <c r="W2922"/>
  <c r="X2922"/>
  <c r="R3068"/>
  <c r="S3068"/>
  <c r="T3068"/>
  <c r="V3068"/>
  <c r="W3068"/>
  <c r="X3068"/>
  <c r="R2905"/>
  <c r="S2905"/>
  <c r="T2905"/>
  <c r="V2905"/>
  <c r="W2905"/>
  <c r="X2905"/>
  <c r="R2802"/>
  <c r="S2802"/>
  <c r="T2802"/>
  <c r="V2802"/>
  <c r="W2802"/>
  <c r="X2802"/>
  <c r="R2781"/>
  <c r="S2781"/>
  <c r="T2781"/>
  <c r="V2781"/>
  <c r="W2781"/>
  <c r="X2781"/>
  <c r="R2853"/>
  <c r="S2853"/>
  <c r="T2853"/>
  <c r="V2853"/>
  <c r="W2853"/>
  <c r="X2853"/>
  <c r="R3005"/>
  <c r="S3005"/>
  <c r="T3005"/>
  <c r="V3005"/>
  <c r="W3005"/>
  <c r="X3005"/>
  <c r="R2798"/>
  <c r="S2798"/>
  <c r="T2798"/>
  <c r="V2798"/>
  <c r="W2798"/>
  <c r="X2798"/>
  <c r="R2583"/>
  <c r="S2583"/>
  <c r="T2583"/>
  <c r="V2583"/>
  <c r="W2583"/>
  <c r="X2583"/>
  <c r="R2474"/>
  <c r="S2474"/>
  <c r="T2474"/>
  <c r="V2474"/>
  <c r="W2474"/>
  <c r="X2474"/>
  <c r="R2454"/>
  <c r="S2454"/>
  <c r="T2454"/>
  <c r="V2454"/>
  <c r="W2454"/>
  <c r="X2454"/>
  <c r="R2518"/>
  <c r="S2518"/>
  <c r="T2518"/>
  <c r="V2518"/>
  <c r="W2518"/>
  <c r="X2518"/>
  <c r="R2664"/>
  <c r="S2664"/>
  <c r="T2664"/>
  <c r="V2664"/>
  <c r="W2664"/>
  <c r="X2664"/>
  <c r="R2911"/>
  <c r="S2911"/>
  <c r="T2911"/>
  <c r="V2911"/>
  <c r="W2911"/>
  <c r="X2911"/>
  <c r="R3183"/>
  <c r="S3183"/>
  <c r="T3183"/>
  <c r="V3183"/>
  <c r="W3183"/>
  <c r="X3183"/>
  <c r="R2865"/>
  <c r="S2865"/>
  <c r="T2865"/>
  <c r="V2865"/>
  <c r="W2865"/>
  <c r="X2865"/>
  <c r="R2555"/>
  <c r="S2555"/>
  <c r="T2555"/>
  <c r="V2555"/>
  <c r="W2555"/>
  <c r="X2555"/>
  <c r="R2346"/>
  <c r="S2346"/>
  <c r="T2346"/>
  <c r="V2346"/>
  <c r="W2346"/>
  <c r="X2346"/>
  <c r="R2241"/>
  <c r="S2241"/>
  <c r="T2241"/>
  <c r="V2241"/>
  <c r="W2241"/>
  <c r="X2241"/>
  <c r="R2211"/>
  <c r="S2211"/>
  <c r="T2211"/>
  <c r="V2211"/>
  <c r="W2211"/>
  <c r="X2211"/>
  <c r="R2255"/>
  <c r="S2255"/>
  <c r="T2255"/>
  <c r="V2255"/>
  <c r="W2255"/>
  <c r="X2255"/>
  <c r="R2398"/>
  <c r="S2398"/>
  <c r="T2398"/>
  <c r="V2398"/>
  <c r="W2398"/>
  <c r="X2398"/>
  <c r="R2618"/>
  <c r="S2618"/>
  <c r="T2618"/>
  <c r="V2618"/>
  <c r="W2618"/>
  <c r="X2618"/>
  <c r="R2950"/>
  <c r="S2950"/>
  <c r="T2950"/>
  <c r="V2950"/>
  <c r="W2950"/>
  <c r="X2950"/>
  <c r="R3098"/>
  <c r="S3098"/>
  <c r="T3098"/>
  <c r="V3098"/>
  <c r="W3098"/>
  <c r="X3098"/>
  <c r="R2719"/>
  <c r="S2719"/>
  <c r="T2719"/>
  <c r="V2719"/>
  <c r="W2719"/>
  <c r="X2719"/>
  <c r="R2408"/>
  <c r="S2408"/>
  <c r="T2408"/>
  <c r="V2408"/>
  <c r="W2408"/>
  <c r="X2408"/>
  <c r="R2200"/>
  <c r="S2200"/>
  <c r="T2200"/>
  <c r="V2200"/>
  <c r="W2200"/>
  <c r="X2200"/>
  <c r="R2074"/>
  <c r="S2074"/>
  <c r="T2074"/>
  <c r="V2074"/>
  <c r="W2074"/>
  <c r="X2074"/>
  <c r="R2038"/>
  <c r="S2038"/>
  <c r="T2038"/>
  <c r="V2038"/>
  <c r="W2038"/>
  <c r="X2038"/>
  <c r="R2079"/>
  <c r="S2079"/>
  <c r="T2079"/>
  <c r="V2079"/>
  <c r="W2079"/>
  <c r="X2079"/>
  <c r="R2208"/>
  <c r="S2208"/>
  <c r="T2208"/>
  <c r="V2208"/>
  <c r="W2208"/>
  <c r="X2208"/>
  <c r="R2417"/>
  <c r="S2417"/>
  <c r="T2417"/>
  <c r="V2417"/>
  <c r="W2417"/>
  <c r="X2417"/>
  <c r="R3111"/>
  <c r="S3111"/>
  <c r="T3111"/>
  <c r="V3111"/>
  <c r="W3111"/>
  <c r="X3111"/>
  <c r="R3039"/>
  <c r="S3039"/>
  <c r="T3039"/>
  <c r="V3039"/>
  <c r="W3039"/>
  <c r="X3039"/>
  <c r="R2637"/>
  <c r="S2637"/>
  <c r="T2637"/>
  <c r="V2637"/>
  <c r="W2637"/>
  <c r="X2637"/>
  <c r="R2325"/>
  <c r="S2325"/>
  <c r="T2325"/>
  <c r="V2325"/>
  <c r="W2325"/>
  <c r="X2325"/>
  <c r="R2119"/>
  <c r="S2119"/>
  <c r="T2119"/>
  <c r="V2119"/>
  <c r="W2119"/>
  <c r="X2119"/>
  <c r="R1990"/>
  <c r="S1990"/>
  <c r="T1990"/>
  <c r="V1990"/>
  <c r="W1990"/>
  <c r="X1990"/>
  <c r="R1938"/>
  <c r="S1938"/>
  <c r="T1938"/>
  <c r="V1938"/>
  <c r="W1938"/>
  <c r="X1938"/>
  <c r="R1978"/>
  <c r="S1978"/>
  <c r="T1978"/>
  <c r="V1978"/>
  <c r="W1978"/>
  <c r="X1978"/>
  <c r="R2087"/>
  <c r="S2087"/>
  <c r="T2087"/>
  <c r="V2087"/>
  <c r="W2087"/>
  <c r="X2087"/>
  <c r="R2289"/>
  <c r="S2289"/>
  <c r="T2289"/>
  <c r="V2289"/>
  <c r="W2289"/>
  <c r="X2289"/>
  <c r="R2578"/>
  <c r="S2578"/>
  <c r="T2578"/>
  <c r="V2578"/>
  <c r="W2578"/>
  <c r="X2578"/>
  <c r="R2981"/>
  <c r="S2981"/>
  <c r="T2981"/>
  <c r="V2981"/>
  <c r="W2981"/>
  <c r="X2981"/>
  <c r="R3042"/>
  <c r="S3042"/>
  <c r="T3042"/>
  <c r="V3042"/>
  <c r="W3042"/>
  <c r="X3042"/>
  <c r="R2636"/>
  <c r="S2636"/>
  <c r="T2636"/>
  <c r="V2636"/>
  <c r="W2636"/>
  <c r="X2636"/>
  <c r="R2317"/>
  <c r="S2317"/>
  <c r="T2317"/>
  <c r="V2317"/>
  <c r="W2317"/>
  <c r="X2317"/>
  <c r="R2093"/>
  <c r="S2093"/>
  <c r="T2093"/>
  <c r="V2093"/>
  <c r="W2093"/>
  <c r="X2093"/>
  <c r="R1962"/>
  <c r="S1962"/>
  <c r="T1962"/>
  <c r="V1962"/>
  <c r="W1962"/>
  <c r="X1962"/>
  <c r="R1900"/>
  <c r="S1900"/>
  <c r="T1900"/>
  <c r="V1900"/>
  <c r="W1900"/>
  <c r="X1900"/>
  <c r="R1929"/>
  <c r="S1929"/>
  <c r="T1929"/>
  <c r="V1929"/>
  <c r="W1929"/>
  <c r="X1929"/>
  <c r="R2033"/>
  <c r="S2033"/>
  <c r="T2033"/>
  <c r="V2033"/>
  <c r="W2033"/>
  <c r="X2033"/>
  <c r="R2221"/>
  <c r="S2221"/>
  <c r="T2221"/>
  <c r="V2221"/>
  <c r="W2221"/>
  <c r="X2221"/>
  <c r="R2512"/>
  <c r="S2512"/>
  <c r="T2512"/>
  <c r="V2512"/>
  <c r="W2512"/>
  <c r="X2512"/>
  <c r="R2901"/>
  <c r="S2901"/>
  <c r="T2901"/>
  <c r="V2901"/>
  <c r="W2901"/>
  <c r="X2901"/>
  <c r="R3113"/>
  <c r="S3113"/>
  <c r="T3113"/>
  <c r="V3113"/>
  <c r="W3113"/>
  <c r="X3113"/>
  <c r="R2713"/>
  <c r="S2713"/>
  <c r="T2713"/>
  <c r="V2713"/>
  <c r="W2713"/>
  <c r="X2713"/>
  <c r="R2377"/>
  <c r="S2377"/>
  <c r="T2377"/>
  <c r="V2377"/>
  <c r="W2377"/>
  <c r="X2377"/>
  <c r="R2146"/>
  <c r="S2146"/>
  <c r="T2146"/>
  <c r="V2146"/>
  <c r="W2146"/>
  <c r="X2146"/>
  <c r="R1935"/>
  <c r="S1935"/>
  <c r="T1935"/>
  <c r="V1935"/>
  <c r="W1935"/>
  <c r="X1935"/>
  <c r="R1956"/>
  <c r="S1956"/>
  <c r="T1956"/>
  <c r="V1956"/>
  <c r="W1956"/>
  <c r="X1956"/>
  <c r="R2048"/>
  <c r="S2048"/>
  <c r="T2048"/>
  <c r="V2048"/>
  <c r="W2048"/>
  <c r="X2048"/>
  <c r="R2230"/>
  <c r="S2230"/>
  <c r="T2230"/>
  <c r="V2230"/>
  <c r="W2230"/>
  <c r="X2230"/>
  <c r="R2511"/>
  <c r="S2511"/>
  <c r="T2511"/>
  <c r="V2511"/>
  <c r="W2511"/>
  <c r="X2511"/>
  <c r="R2886"/>
  <c r="S2886"/>
  <c r="T2886"/>
  <c r="V2886"/>
  <c r="W2886"/>
  <c r="X2886"/>
  <c r="R2857"/>
  <c r="S2857"/>
  <c r="T2857"/>
  <c r="V2857"/>
  <c r="W2857"/>
  <c r="X2857"/>
  <c r="R2507"/>
  <c r="S2507"/>
  <c r="T2507"/>
  <c r="V2507"/>
  <c r="W2507"/>
  <c r="X2507"/>
  <c r="R2258"/>
  <c r="S2258"/>
  <c r="T2258"/>
  <c r="V2258"/>
  <c r="W2258"/>
  <c r="X2258"/>
  <c r="R2109"/>
  <c r="S2109"/>
  <c r="T2109"/>
  <c r="V2109"/>
  <c r="W2109"/>
  <c r="X2109"/>
  <c r="R2031"/>
  <c r="S2031"/>
  <c r="T2031"/>
  <c r="V2031"/>
  <c r="W2031"/>
  <c r="X2031"/>
  <c r="R2044"/>
  <c r="S2044"/>
  <c r="T2044"/>
  <c r="V2044"/>
  <c r="W2044"/>
  <c r="X2044"/>
  <c r="R2136"/>
  <c r="S2136"/>
  <c r="T2136"/>
  <c r="V2136"/>
  <c r="W2136"/>
  <c r="X2136"/>
  <c r="R2310"/>
  <c r="S2310"/>
  <c r="T2310"/>
  <c r="V2310"/>
  <c r="W2310"/>
  <c r="X2310"/>
  <c r="R2574"/>
  <c r="S2574"/>
  <c r="T2574"/>
  <c r="V2574"/>
  <c r="W2574"/>
  <c r="X2574"/>
  <c r="R2951"/>
  <c r="S2951"/>
  <c r="T2951"/>
  <c r="V2951"/>
  <c r="W2951"/>
  <c r="X2951"/>
  <c r="R3051"/>
  <c r="S3051"/>
  <c r="T3051"/>
  <c r="V3051"/>
  <c r="W3051"/>
  <c r="X3051"/>
  <c r="R2718"/>
  <c r="S2718"/>
  <c r="T2718"/>
  <c r="V2718"/>
  <c r="W2718"/>
  <c r="X2718"/>
  <c r="R2455"/>
  <c r="S2455"/>
  <c r="T2455"/>
  <c r="V2455"/>
  <c r="W2455"/>
  <c r="X2455"/>
  <c r="R2283"/>
  <c r="S2283"/>
  <c r="T2283"/>
  <c r="V2283"/>
  <c r="W2283"/>
  <c r="X2283"/>
  <c r="R2199"/>
  <c r="S2199"/>
  <c r="T2199"/>
  <c r="V2199"/>
  <c r="W2199"/>
  <c r="X2199"/>
  <c r="R2203"/>
  <c r="S2203"/>
  <c r="T2203"/>
  <c r="V2203"/>
  <c r="W2203"/>
  <c r="X2203"/>
  <c r="R2286"/>
  <c r="S2286"/>
  <c r="T2286"/>
  <c r="V2286"/>
  <c r="W2286"/>
  <c r="X2286"/>
  <c r="R2992"/>
  <c r="S2992"/>
  <c r="T2992"/>
  <c r="V2992"/>
  <c r="W2992"/>
  <c r="X2992"/>
  <c r="R2721"/>
  <c r="S2721"/>
  <c r="T2721"/>
  <c r="V2721"/>
  <c r="W2721"/>
  <c r="X2721"/>
  <c r="R2441"/>
  <c r="S2441"/>
  <c r="T2441"/>
  <c r="V2441"/>
  <c r="W2441"/>
  <c r="X2441"/>
  <c r="R2435"/>
  <c r="S2435"/>
  <c r="T2435"/>
  <c r="V2435"/>
  <c r="W2435"/>
  <c r="X2435"/>
  <c r="R2516"/>
  <c r="S2516"/>
  <c r="T2516"/>
  <c r="V2516"/>
  <c r="W2516"/>
  <c r="X2516"/>
  <c r="R3048"/>
  <c r="S3048"/>
  <c r="T3048"/>
  <c r="V3048"/>
  <c r="W3048"/>
  <c r="X3048"/>
  <c r="R2872"/>
  <c r="S2872"/>
  <c r="T2872"/>
  <c r="V2872"/>
  <c r="W2872"/>
  <c r="X2872"/>
  <c r="R2766"/>
  <c r="S2766"/>
  <c r="T2766"/>
  <c r="V2766"/>
  <c r="W2766"/>
  <c r="X2766"/>
  <c r="R3138"/>
  <c r="S3138"/>
  <c r="T3138"/>
  <c r="V3138"/>
  <c r="W3138"/>
  <c r="X3138"/>
  <c r="R3128"/>
  <c r="S3128"/>
  <c r="T3128"/>
  <c r="V3128"/>
  <c r="W3128"/>
  <c r="X3128"/>
  <c r="R3177"/>
  <c r="S3177"/>
  <c r="T3177"/>
  <c r="V3177"/>
  <c r="W3177"/>
  <c r="X3177"/>
  <c r="R3139"/>
  <c r="S3139"/>
  <c r="T3139"/>
  <c r="V3139"/>
  <c r="W3139"/>
  <c r="X3139"/>
  <c r="R2974"/>
  <c r="S2974"/>
  <c r="T2974"/>
  <c r="V2974"/>
  <c r="W2974"/>
  <c r="X2974"/>
  <c r="R2861"/>
  <c r="S2861"/>
  <c r="T2861"/>
  <c r="V2861"/>
  <c r="W2861"/>
  <c r="X2861"/>
  <c r="R2834"/>
  <c r="S2834"/>
  <c r="T2834"/>
  <c r="V2834"/>
  <c r="W2834"/>
  <c r="X2834"/>
  <c r="R2897"/>
  <c r="S2897"/>
  <c r="T2897"/>
  <c r="V2897"/>
  <c r="W2897"/>
  <c r="X2897"/>
  <c r="R3037"/>
  <c r="S3037"/>
  <c r="T3037"/>
  <c r="V3037"/>
  <c r="W3037"/>
  <c r="X3037"/>
  <c r="R2949"/>
  <c r="S2949"/>
  <c r="T2949"/>
  <c r="V2949"/>
  <c r="W2949"/>
  <c r="X2949"/>
  <c r="R2736"/>
  <c r="S2736"/>
  <c r="T2736"/>
  <c r="V2736"/>
  <c r="W2736"/>
  <c r="X2736"/>
  <c r="R2600"/>
  <c r="S2600"/>
  <c r="T2600"/>
  <c r="V2600"/>
  <c r="W2600"/>
  <c r="X2600"/>
  <c r="R2566"/>
  <c r="S2566"/>
  <c r="T2566"/>
  <c r="V2566"/>
  <c r="W2566"/>
  <c r="X2566"/>
  <c r="R2620"/>
  <c r="S2620"/>
  <c r="T2620"/>
  <c r="V2620"/>
  <c r="W2620"/>
  <c r="X2620"/>
  <c r="R2779"/>
  <c r="S2779"/>
  <c r="T2779"/>
  <c r="V2779"/>
  <c r="W2779"/>
  <c r="X2779"/>
  <c r="R3003"/>
  <c r="S3003"/>
  <c r="T3003"/>
  <c r="V3003"/>
  <c r="W3003"/>
  <c r="X3003"/>
  <c r="R3081"/>
  <c r="S3081"/>
  <c r="T3081"/>
  <c r="V3081"/>
  <c r="W3081"/>
  <c r="X3081"/>
  <c r="R2799"/>
  <c r="S2799"/>
  <c r="T2799"/>
  <c r="V2799"/>
  <c r="W2799"/>
  <c r="X2799"/>
  <c r="R2561"/>
  <c r="S2561"/>
  <c r="T2561"/>
  <c r="V2561"/>
  <c r="W2561"/>
  <c r="X2561"/>
  <c r="R2439"/>
  <c r="S2439"/>
  <c r="T2439"/>
  <c r="V2439"/>
  <c r="W2439"/>
  <c r="X2439"/>
  <c r="R2399"/>
  <c r="S2399"/>
  <c r="T2399"/>
  <c r="V2399"/>
  <c r="W2399"/>
  <c r="X2399"/>
  <c r="R2440"/>
  <c r="S2440"/>
  <c r="T2440"/>
  <c r="V2440"/>
  <c r="W2440"/>
  <c r="X2440"/>
  <c r="R2564"/>
  <c r="S2564"/>
  <c r="T2564"/>
  <c r="V2564"/>
  <c r="W2564"/>
  <c r="X2564"/>
  <c r="Y2866"/>
  <c r="X2866"/>
  <c r="W2866"/>
  <c r="V2866"/>
  <c r="U2866"/>
  <c r="T2866"/>
  <c r="S2866"/>
  <c r="R2866"/>
  <c r="R3094"/>
  <c r="S3094"/>
  <c r="T3094"/>
  <c r="V3094"/>
  <c r="W3094"/>
  <c r="X3094"/>
  <c r="R3021"/>
  <c r="S3021"/>
  <c r="T3021"/>
  <c r="V3021"/>
  <c r="W3021"/>
  <c r="X3021"/>
  <c r="R2711"/>
  <c r="S2711"/>
  <c r="T2711"/>
  <c r="V2711"/>
  <c r="W2711"/>
  <c r="X2711"/>
  <c r="R2476"/>
  <c r="S2476"/>
  <c r="T2476"/>
  <c r="V2476"/>
  <c r="W2476"/>
  <c r="X2476"/>
  <c r="R2335"/>
  <c r="S2335"/>
  <c r="T2335"/>
  <c r="V2335"/>
  <c r="W2335"/>
  <c r="X2335"/>
  <c r="R2294"/>
  <c r="S2294"/>
  <c r="T2294"/>
  <c r="V2294"/>
  <c r="W2294"/>
  <c r="X2294"/>
  <c r="R2320"/>
  <c r="S2320"/>
  <c r="T2320"/>
  <c r="V2320"/>
  <c r="W2320"/>
  <c r="X2320"/>
  <c r="R2448"/>
  <c r="S2448"/>
  <c r="T2448"/>
  <c r="V2448"/>
  <c r="W2448"/>
  <c r="X2448"/>
  <c r="R2656"/>
  <c r="S2656"/>
  <c r="T2656"/>
  <c r="V2656"/>
  <c r="W2656"/>
  <c r="X2656"/>
  <c r="R2964"/>
  <c r="S2964"/>
  <c r="T2964"/>
  <c r="V2964"/>
  <c r="W2964"/>
  <c r="X2964"/>
  <c r="R3019"/>
  <c r="S3019"/>
  <c r="T3019"/>
  <c r="V3019"/>
  <c r="W3019"/>
  <c r="X3019"/>
  <c r="R2459"/>
  <c r="S2459"/>
  <c r="T2459"/>
  <c r="V2459"/>
  <c r="W2459"/>
  <c r="X2459"/>
  <c r="R2313"/>
  <c r="S2313"/>
  <c r="T2313"/>
  <c r="V2313"/>
  <c r="W2313"/>
  <c r="X2313"/>
  <c r="R2254"/>
  <c r="S2254"/>
  <c r="T2254"/>
  <c r="V2254"/>
  <c r="W2254"/>
  <c r="X2254"/>
  <c r="R2280"/>
  <c r="S2280"/>
  <c r="T2280"/>
  <c r="V2280"/>
  <c r="W2280"/>
  <c r="X2280"/>
  <c r="R2392"/>
  <c r="S2392"/>
  <c r="T2392"/>
  <c r="V2392"/>
  <c r="W2392"/>
  <c r="X2392"/>
  <c r="R2590"/>
  <c r="S2590"/>
  <c r="T2590"/>
  <c r="V2590"/>
  <c r="W2590"/>
  <c r="X2590"/>
  <c r="R2890"/>
  <c r="S2890"/>
  <c r="T2890"/>
  <c r="V2890"/>
  <c r="W2890"/>
  <c r="X2890"/>
  <c r="R3075"/>
  <c r="S3075"/>
  <c r="T3075"/>
  <c r="V3075"/>
  <c r="W3075"/>
  <c r="X3075"/>
  <c r="R2759"/>
  <c r="S2759"/>
  <c r="T2759"/>
  <c r="V2759"/>
  <c r="W2759"/>
  <c r="X2759"/>
  <c r="R2510"/>
  <c r="S2510"/>
  <c r="T2510"/>
  <c r="V2510"/>
  <c r="W2510"/>
  <c r="X2510"/>
  <c r="R2345"/>
  <c r="S2345"/>
  <c r="T2345"/>
  <c r="V2345"/>
  <c r="W2345"/>
  <c r="X2345"/>
  <c r="R2290"/>
  <c r="S2290"/>
  <c r="T2290"/>
  <c r="V2290"/>
  <c r="W2290"/>
  <c r="X2290"/>
  <c r="R2407"/>
  <c r="S2407"/>
  <c r="T2407"/>
  <c r="V2407"/>
  <c r="W2407"/>
  <c r="X2407"/>
  <c r="R2596"/>
  <c r="S2596"/>
  <c r="T2596"/>
  <c r="V2596"/>
  <c r="W2596"/>
  <c r="X2596"/>
  <c r="R2889"/>
  <c r="S2889"/>
  <c r="T2889"/>
  <c r="V2889"/>
  <c r="W2889"/>
  <c r="X2889"/>
  <c r="R2895"/>
  <c r="S2895"/>
  <c r="T2895"/>
  <c r="V2895"/>
  <c r="W2895"/>
  <c r="X2895"/>
  <c r="R2630"/>
  <c r="S2630"/>
  <c r="T2630"/>
  <c r="V2630"/>
  <c r="W2630"/>
  <c r="X2630"/>
  <c r="R2466"/>
  <c r="S2466"/>
  <c r="T2466"/>
  <c r="V2466"/>
  <c r="W2466"/>
  <c r="X2466"/>
  <c r="R2390"/>
  <c r="S2390"/>
  <c r="T2390"/>
  <c r="V2390"/>
  <c r="W2390"/>
  <c r="X2390"/>
  <c r="R2400"/>
  <c r="S2400"/>
  <c r="T2400"/>
  <c r="V2400"/>
  <c r="W2400"/>
  <c r="X2400"/>
  <c r="R2501"/>
  <c r="S2501"/>
  <c r="T2501"/>
  <c r="V2501"/>
  <c r="W2501"/>
  <c r="X2501"/>
  <c r="R2681"/>
  <c r="S2681"/>
  <c r="T2681"/>
  <c r="V2681"/>
  <c r="W2681"/>
  <c r="X2681"/>
  <c r="R2960"/>
  <c r="S2960"/>
  <c r="T2960"/>
  <c r="V2960"/>
  <c r="W2960"/>
  <c r="X2960"/>
  <c r="R3076"/>
  <c r="S3076"/>
  <c r="T3076"/>
  <c r="V3076"/>
  <c r="W3076"/>
  <c r="X3076"/>
  <c r="R2839"/>
  <c r="S2839"/>
  <c r="T2839"/>
  <c r="V2839"/>
  <c r="W2839"/>
  <c r="X2839"/>
  <c r="R2648"/>
  <c r="S2648"/>
  <c r="T2648"/>
  <c r="V2648"/>
  <c r="W2648"/>
  <c r="X2648"/>
  <c r="R2558"/>
  <c r="S2558"/>
  <c r="T2558"/>
  <c r="V2558"/>
  <c r="W2558"/>
  <c r="X2558"/>
  <c r="R2560"/>
  <c r="S2560"/>
  <c r="T2560"/>
  <c r="V2560"/>
  <c r="W2560"/>
  <c r="X2560"/>
  <c r="R2654"/>
  <c r="S2654"/>
  <c r="T2654"/>
  <c r="V2654"/>
  <c r="W2654"/>
  <c r="X2654"/>
  <c r="R2841"/>
  <c r="S2841"/>
  <c r="T2841"/>
  <c r="V2841"/>
  <c r="W2841"/>
  <c r="X2841"/>
  <c r="R3084"/>
  <c r="S3084"/>
  <c r="T3084"/>
  <c r="V3084"/>
  <c r="W3084"/>
  <c r="X3084"/>
  <c r="R2925"/>
  <c r="S2925"/>
  <c r="T2925"/>
  <c r="V2925"/>
  <c r="W2925"/>
  <c r="X2925"/>
  <c r="R2821"/>
  <c r="S2821"/>
  <c r="T2821"/>
  <c r="V2821"/>
  <c r="W2821"/>
  <c r="X2821"/>
  <c r="R2815"/>
  <c r="S2815"/>
  <c r="T2815"/>
  <c r="V2815"/>
  <c r="W2815"/>
  <c r="X2815"/>
  <c r="R2894"/>
  <c r="S2894"/>
  <c r="T2894"/>
  <c r="V2894"/>
  <c r="W2894"/>
  <c r="X2894"/>
  <c r="R3119"/>
  <c r="S3119"/>
  <c r="T3119"/>
  <c r="V3119"/>
  <c r="W3119"/>
  <c r="X3119"/>
  <c r="R3012"/>
  <c r="S3012"/>
  <c r="T3012"/>
  <c r="V3012"/>
  <c r="W3012"/>
  <c r="X3012"/>
  <c r="R2983"/>
  <c r="S2983"/>
  <c r="T2983"/>
  <c r="V2983"/>
  <c r="W2983"/>
  <c r="X2983"/>
  <c r="R3154"/>
  <c r="S3154"/>
  <c r="T3154"/>
  <c r="V3154"/>
  <c r="W3154"/>
  <c r="X3154"/>
  <c r="R2979"/>
  <c r="S2979"/>
  <c r="T2979"/>
  <c r="V2979"/>
  <c r="W2979"/>
  <c r="X2979"/>
  <c r="R2848"/>
  <c r="S2848"/>
  <c r="T2848"/>
  <c r="V2848"/>
  <c r="W2848"/>
  <c r="X2848"/>
  <c r="R2807"/>
  <c r="S2807"/>
  <c r="T2807"/>
  <c r="V2807"/>
  <c r="W2807"/>
  <c r="X2807"/>
  <c r="R2847"/>
  <c r="S2847"/>
  <c r="T2847"/>
  <c r="V2847"/>
  <c r="W2847"/>
  <c r="X2847"/>
  <c r="R2977"/>
  <c r="S2977"/>
  <c r="T2977"/>
  <c r="V2977"/>
  <c r="W2977"/>
  <c r="X2977"/>
  <c r="R3152"/>
  <c r="S3152"/>
  <c r="T3152"/>
  <c r="V3152"/>
  <c r="W3152"/>
  <c r="X3152"/>
  <c r="R3100"/>
  <c r="S3100"/>
  <c r="T3100"/>
  <c r="V3100"/>
  <c r="W3100"/>
  <c r="X3100"/>
  <c r="R2883"/>
  <c r="S2883"/>
  <c r="T2883"/>
  <c r="V2883"/>
  <c r="W2883"/>
  <c r="X2883"/>
  <c r="R2743"/>
  <c r="S2743"/>
  <c r="T2743"/>
  <c r="V2743"/>
  <c r="W2743"/>
  <c r="X2743"/>
  <c r="R2689"/>
  <c r="S2689"/>
  <c r="T2689"/>
  <c r="V2689"/>
  <c r="W2689"/>
  <c r="X2689"/>
  <c r="R2727"/>
  <c r="S2727"/>
  <c r="T2727"/>
  <c r="V2727"/>
  <c r="W2727"/>
  <c r="X2727"/>
  <c r="R2852"/>
  <c r="S2852"/>
  <c r="T2852"/>
  <c r="V2852"/>
  <c r="W2852"/>
  <c r="X2852"/>
  <c r="R3090"/>
  <c r="S3090"/>
  <c r="T3090"/>
  <c r="V3090"/>
  <c r="W3090"/>
  <c r="X3090"/>
  <c r="R2716"/>
  <c r="S2716"/>
  <c r="T2716"/>
  <c r="V2716"/>
  <c r="W2716"/>
  <c r="X2716"/>
  <c r="R2643"/>
  <c r="S2643"/>
  <c r="T2643"/>
  <c r="V2643"/>
  <c r="W2643"/>
  <c r="X2643"/>
  <c r="R2676"/>
  <c r="S2676"/>
  <c r="T2676"/>
  <c r="V2676"/>
  <c r="W2676"/>
  <c r="X2676"/>
  <c r="R2800"/>
  <c r="S2800"/>
  <c r="T2800"/>
  <c r="V2800"/>
  <c r="W2800"/>
  <c r="X2800"/>
  <c r="R2924"/>
  <c r="S2924"/>
  <c r="T2924"/>
  <c r="V2924"/>
  <c r="W2924"/>
  <c r="X2924"/>
  <c r="R2754"/>
  <c r="S2754"/>
  <c r="T2754"/>
  <c r="V2754"/>
  <c r="W2754"/>
  <c r="X2754"/>
  <c r="R2684"/>
  <c r="S2684"/>
  <c r="T2684"/>
  <c r="V2684"/>
  <c r="W2684"/>
  <c r="X2684"/>
  <c r="R2703"/>
  <c r="S2703"/>
  <c r="T2703"/>
  <c r="V2703"/>
  <c r="W2703"/>
  <c r="X2703"/>
  <c r="R2812"/>
  <c r="S2812"/>
  <c r="T2812"/>
  <c r="V2812"/>
  <c r="W2812"/>
  <c r="X2812"/>
  <c r="R3001"/>
  <c r="S3001"/>
  <c r="T3001"/>
  <c r="V3001"/>
  <c r="W3001"/>
  <c r="X3001"/>
  <c r="R3030"/>
  <c r="S3030"/>
  <c r="T3030"/>
  <c r="V3030"/>
  <c r="W3030"/>
  <c r="X3030"/>
  <c r="R2875"/>
  <c r="S2875"/>
  <c r="T2875"/>
  <c r="V2875"/>
  <c r="W2875"/>
  <c r="X2875"/>
  <c r="R2801"/>
  <c r="S2801"/>
  <c r="T2801"/>
  <c r="V2801"/>
  <c r="W2801"/>
  <c r="X2801"/>
  <c r="R2808"/>
  <c r="S2808"/>
  <c r="T2808"/>
  <c r="V2808"/>
  <c r="W2808"/>
  <c r="X2808"/>
  <c r="R2904"/>
  <c r="S2904"/>
  <c r="T2904"/>
  <c r="V2904"/>
  <c r="W2904"/>
  <c r="X2904"/>
  <c r="R3067"/>
  <c r="S3067"/>
  <c r="T3067"/>
  <c r="V3067"/>
  <c r="W3067"/>
  <c r="X3067"/>
  <c r="R3184"/>
  <c r="S3184"/>
  <c r="T3184"/>
  <c r="V3184"/>
  <c r="W3184"/>
  <c r="X3184"/>
  <c r="R3046"/>
  <c r="S3046"/>
  <c r="T3046"/>
  <c r="V3046"/>
  <c r="W3046"/>
  <c r="X3046"/>
  <c r="R2973"/>
  <c r="S2973"/>
  <c r="T2973"/>
  <c r="V2973"/>
  <c r="W2973"/>
  <c r="X2973"/>
  <c r="R2972"/>
  <c r="S2972"/>
  <c r="T2972"/>
  <c r="V2972"/>
  <c r="W2972"/>
  <c r="X2972"/>
  <c r="R3044"/>
  <c r="S3044"/>
  <c r="T3044"/>
  <c r="V3044"/>
  <c r="W3044"/>
  <c r="X3044"/>
  <c r="R3134"/>
  <c r="S3134"/>
  <c r="T3134"/>
  <c r="V3134"/>
  <c r="W3134"/>
  <c r="X3134"/>
  <c r="R3099"/>
  <c r="S3099"/>
  <c r="T3099"/>
  <c r="V3099"/>
  <c r="W3099"/>
  <c r="X3099"/>
  <c r="R3118"/>
  <c r="S3118"/>
  <c r="T3118"/>
  <c r="V3118"/>
  <c r="W3118"/>
  <c r="X3118"/>
  <c r="R3061"/>
  <c r="S3061"/>
  <c r="T3061"/>
  <c r="V3061"/>
  <c r="W3061"/>
  <c r="X3061"/>
  <c r="R3085"/>
  <c r="S3085"/>
  <c r="T3085"/>
  <c r="V3085"/>
  <c r="W3085"/>
  <c r="X3085"/>
  <c r="R3165"/>
  <c r="S3165"/>
  <c r="T3165"/>
  <c r="V3165"/>
  <c r="W3165"/>
  <c r="X3165"/>
  <c r="R3146"/>
  <c r="S3146"/>
  <c r="T3146"/>
  <c r="V3146"/>
  <c r="W3146"/>
  <c r="X3146"/>
  <c r="R3096"/>
  <c r="S3096"/>
  <c r="T3096"/>
  <c r="V3096"/>
  <c r="W3096"/>
  <c r="X3096"/>
  <c r="R3166"/>
  <c r="S3166"/>
  <c r="T3166"/>
  <c r="V3166"/>
  <c r="W3166"/>
  <c r="X3166"/>
  <c r="R3171"/>
  <c r="S3171"/>
  <c r="T3171"/>
  <c r="V3171"/>
  <c r="W3171"/>
  <c r="X3171"/>
  <c r="R60"/>
  <c r="S60"/>
  <c r="T60"/>
  <c r="V60"/>
  <c r="W60"/>
  <c r="X60"/>
  <c r="E46"/>
  <c r="I14" l="1"/>
  <c r="V6"/>
  <c r="V11" s="1"/>
  <c r="V10"/>
  <c r="V9"/>
  <c r="V8"/>
  <c r="V7"/>
  <c r="I15"/>
  <c r="R6"/>
  <c r="R11" s="1"/>
  <c r="R10"/>
  <c r="R9"/>
  <c r="R8"/>
  <c r="R7"/>
  <c r="F14"/>
  <c r="F15"/>
  <c r="L12"/>
  <c r="O12"/>
  <c r="S12"/>
</calcChain>
</file>

<file path=xl/sharedStrings.xml><?xml version="1.0" encoding="utf-8"?>
<sst xmlns="http://schemas.openxmlformats.org/spreadsheetml/2006/main" count="161" uniqueCount="59">
  <si>
    <t>h</t>
  </si>
  <si>
    <t>k</t>
  </si>
  <si>
    <t>l</t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</si>
  <si>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</si>
  <si>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</si>
  <si>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</si>
  <si>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</si>
  <si>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</si>
  <si>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</si>
  <si>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</si>
  <si>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</si>
  <si>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obs)</t>
    </r>
  </si>
  <si>
    <t>Sort Code</t>
  </si>
  <si>
    <t>Average</t>
  </si>
  <si>
    <t>Min</t>
  </si>
  <si>
    <t>Max</t>
  </si>
  <si>
    <t>Count</t>
  </si>
  <si>
    <t>su</t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</si>
  <si>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</si>
  <si>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 xml:space="preserve">D 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</si>
  <si>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</si>
  <si>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</si>
  <si>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obs)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</si>
  <si>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obs)</t>
    </r>
  </si>
  <si>
    <r>
      <t>corr(</t>
    </r>
    <r>
      <rPr>
        <i/>
        <sz val="10"/>
        <color theme="1"/>
        <rFont val="Arial"/>
        <family val="2"/>
      </rPr>
      <t>AD</t>
    </r>
    <r>
      <rPr>
        <sz val="10"/>
        <color theme="1"/>
        <rFont val="Arial"/>
        <family val="2"/>
      </rPr>
      <t>)</t>
    </r>
  </si>
  <si>
    <t>rms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</si>
  <si>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</si>
  <si>
    <t>Friedel pairs</t>
  </si>
  <si>
    <t>Total # of reflections</t>
  </si>
  <si>
    <t xml:space="preserve"> </t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</si>
  <si>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</si>
  <si>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obscorr</t>
    </r>
  </si>
  <si>
    <t>Friedel R factors:</t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</si>
  <si>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A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</si>
  <si>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2 =</t>
    </r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</si>
  <si>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D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</si>
  <si>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2 =</t>
    </r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</si>
  <si>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</si>
  <si>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</si>
  <si>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</si>
  <si>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t>|DelA|/</t>
    </r>
    <r>
      <rPr>
        <i/>
        <sz val="10"/>
        <color theme="1"/>
        <rFont val="Arial"/>
        <family val="2"/>
      </rPr>
      <t>u</t>
    </r>
  </si>
  <si>
    <t>|delA|</t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</si>
  <si>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</t>
    </r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</si>
  <si>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</si>
  <si>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t>From elemental composition by Flack&amp;Shmueli:  693</t>
  </si>
  <si>
    <r>
      <t>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max</t>
    </r>
  </si>
  <si>
    <t>Eline max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</si>
  <si>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Model</t>
    </r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</si>
  <si>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Obs</t>
    </r>
  </si>
  <si>
    <t>These two values taken from the LS line intercept</t>
  </si>
  <si>
    <t>Friedel pairs - limited selection sorted on sint/l</t>
  </si>
  <si>
    <r>
      <t>sin(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)/</t>
    </r>
    <r>
      <rPr>
        <sz val="10"/>
        <color theme="1"/>
        <rFont val="Symbol"/>
        <family val="1"/>
        <charset val="2"/>
      </rPr>
      <t>l</t>
    </r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</si>
  <si>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  <r>
      <rPr>
        <sz val="10"/>
        <color theme="1"/>
        <rFont val="Arial"/>
        <family val="2"/>
      </rPr>
      <t xml:space="preserve"> in spheres of 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 - aprroximately constant shell bin size of 300 reflections - Eline min 58</t>
    </r>
  </si>
  <si>
    <r>
      <t xml:space="preserve">YIDJIF Chartrand, D., Theobald, I. &amp; Hanan, G. S.  (2007).  </t>
    </r>
    <r>
      <rPr>
        <i/>
        <sz val="10"/>
        <color theme="1"/>
        <rFont val="Arial"/>
        <family val="2"/>
      </rPr>
      <t>Acta Cryst</t>
    </r>
    <r>
      <rPr>
        <sz val="10"/>
        <color theme="1"/>
        <rFont val="Arial"/>
        <family val="2"/>
      </rPr>
      <t>. E</t>
    </r>
    <r>
      <rPr>
        <b/>
        <sz val="10"/>
        <color theme="1"/>
        <rFont val="Arial"/>
        <family val="2"/>
      </rPr>
      <t>63</t>
    </r>
    <r>
      <rPr>
        <sz val="10"/>
        <color theme="1"/>
        <rFont val="Arial"/>
        <family val="2"/>
      </rPr>
      <t>, m1561.</t>
    </r>
  </si>
  <si>
    <t>Centric reflections</t>
  </si>
  <si>
    <t>Acentric reflections without Friedel opposite</t>
  </si>
  <si>
    <t>|D|</t>
  </si>
  <si>
    <t>|D| vs sinq/l</t>
  </si>
  <si>
    <t>|D| vs A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</si>
</sst>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"/>
  </numFmts>
  <fonts count="8"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i/>
      <vertAlign val="subscript"/>
      <sz val="10"/>
      <color theme="1"/>
      <name val="Arial"/>
      <family val="2"/>
    </font>
    <font>
      <vertAlign val="subscript"/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0" borderId="0" xfId="0" applyNumberFormat="1" applyAlignment="1">
      <alignment horizontal="left"/>
    </xf>
    <xf numFmtId="1" fontId="1" fillId="0" borderId="0" xfId="0" applyNumberFormat="1" applyFont="1" applyAlignment="1">
      <alignment horizontal="right"/>
    </xf>
    <xf numFmtId="2" fontId="0" fillId="0" borderId="0" xfId="0" applyNumberFormat="1"/>
    <xf numFmtId="2" fontId="0" fillId="0" borderId="0" xfId="0" applyNumberFormat="1" applyAlignment="1">
      <alignment horizontal="right"/>
    </xf>
    <xf numFmtId="164" fontId="0" fillId="0" borderId="0" xfId="0" applyNumberFormat="1"/>
    <xf numFmtId="164" fontId="0" fillId="0" borderId="0" xfId="0" applyNumberFormat="1" applyAlignment="1">
      <alignment horizontal="right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YIDJIF</a:t>
            </a:r>
          </a:p>
          <a:p>
            <a:pPr>
              <a:defRPr/>
            </a:pPr>
            <a:endParaRPr lang="en-US"/>
          </a:p>
        </c:rich>
      </c:tx>
      <c:overlay val="1"/>
    </c:title>
    <c:plotArea>
      <c:layout>
        <c:manualLayout>
          <c:layoutTarget val="inner"/>
          <c:xMode val="edge"/>
          <c:yMode val="edge"/>
          <c:x val="6.9307287134268841E-2"/>
          <c:y val="1.7468852081162483E-2"/>
          <c:w val="0.78012964680129493"/>
          <c:h val="0.86326784294757664"/>
        </c:manualLayout>
      </c:layout>
      <c:scatterChart>
        <c:scatterStyle val="lineMarker"/>
        <c:ser>
          <c:idx val="1"/>
          <c:order val="0"/>
          <c:tx>
            <c:v>Model</c:v>
          </c:tx>
          <c:spPr>
            <a:ln w="28575">
              <a:noFill/>
            </a:ln>
          </c:spPr>
          <c:trendline>
            <c:trendlineType val="linear"/>
            <c:backward val="0.38500000000000151"/>
            <c:dispEq val="1"/>
            <c:trendlineLbl>
              <c:numFmt formatCode="General" sourceLinked="0"/>
            </c:trendlineLbl>
          </c:trendline>
          <c:xVal>
            <c:numRef>
              <c:f>Sheet2!$A$6:$A$15</c:f>
              <c:numCache>
                <c:formatCode>0.00</c:formatCode>
                <c:ptCount val="10"/>
                <c:pt idx="0">
                  <c:v>0.28000000000000003</c:v>
                </c:pt>
                <c:pt idx="1">
                  <c:v>0.34</c:v>
                </c:pt>
                <c:pt idx="2">
                  <c:v>0.38</c:v>
                </c:pt>
                <c:pt idx="3">
                  <c:v>0.42</c:v>
                </c:pt>
                <c:pt idx="4">
                  <c:v>0.46</c:v>
                </c:pt>
                <c:pt idx="5">
                  <c:v>0.49</c:v>
                </c:pt>
                <c:pt idx="6">
                  <c:v>0.52</c:v>
                </c:pt>
                <c:pt idx="7">
                  <c:v>0.54</c:v>
                </c:pt>
                <c:pt idx="8">
                  <c:v>0.56000000000000005</c:v>
                </c:pt>
                <c:pt idx="9">
                  <c:v>0.6</c:v>
                </c:pt>
              </c:numCache>
            </c:numRef>
          </c:xVal>
          <c:yVal>
            <c:numRef>
              <c:f>Sheet2!$C$6:$C$15</c:f>
              <c:numCache>
                <c:formatCode>General</c:formatCode>
                <c:ptCount val="10"/>
                <c:pt idx="0">
                  <c:v>697</c:v>
                </c:pt>
                <c:pt idx="1">
                  <c:v>789</c:v>
                </c:pt>
                <c:pt idx="2">
                  <c:v>829</c:v>
                </c:pt>
                <c:pt idx="3">
                  <c:v>864</c:v>
                </c:pt>
                <c:pt idx="4">
                  <c:v>907</c:v>
                </c:pt>
                <c:pt idx="5">
                  <c:v>947</c:v>
                </c:pt>
                <c:pt idx="6">
                  <c:v>982</c:v>
                </c:pt>
                <c:pt idx="7">
                  <c:v>1009</c:v>
                </c:pt>
                <c:pt idx="8">
                  <c:v>1042</c:v>
                </c:pt>
                <c:pt idx="9">
                  <c:v>1084</c:v>
                </c:pt>
              </c:numCache>
            </c:numRef>
          </c:yVal>
        </c:ser>
        <c:ser>
          <c:idx val="0"/>
          <c:order val="1"/>
          <c:tx>
            <c:v>Obs</c:v>
          </c:tx>
          <c:spPr>
            <a:ln w="28575">
              <a:noFill/>
            </a:ln>
          </c:spPr>
          <c:trendline>
            <c:trendlineType val="linear"/>
            <c:backward val="0.38500000000000151"/>
            <c:dispEq val="1"/>
            <c:trendlineLbl>
              <c:numFmt formatCode="General" sourceLinked="0"/>
            </c:trendlineLbl>
          </c:trendline>
          <c:xVal>
            <c:numRef>
              <c:f>Sheet2!$A$6:$A$15</c:f>
              <c:numCache>
                <c:formatCode>0.00</c:formatCode>
                <c:ptCount val="10"/>
                <c:pt idx="0">
                  <c:v>0.28000000000000003</c:v>
                </c:pt>
                <c:pt idx="1">
                  <c:v>0.34</c:v>
                </c:pt>
                <c:pt idx="2">
                  <c:v>0.38</c:v>
                </c:pt>
                <c:pt idx="3">
                  <c:v>0.42</c:v>
                </c:pt>
                <c:pt idx="4">
                  <c:v>0.46</c:v>
                </c:pt>
                <c:pt idx="5">
                  <c:v>0.49</c:v>
                </c:pt>
                <c:pt idx="6">
                  <c:v>0.52</c:v>
                </c:pt>
                <c:pt idx="7">
                  <c:v>0.54</c:v>
                </c:pt>
                <c:pt idx="8">
                  <c:v>0.56000000000000005</c:v>
                </c:pt>
                <c:pt idx="9">
                  <c:v>0.6</c:v>
                </c:pt>
              </c:numCache>
            </c:numRef>
          </c:xVal>
          <c:yVal>
            <c:numRef>
              <c:f>Sheet2!$D$6:$D$15</c:f>
              <c:numCache>
                <c:formatCode>General</c:formatCode>
                <c:ptCount val="10"/>
                <c:pt idx="0">
                  <c:v>1016</c:v>
                </c:pt>
                <c:pt idx="1">
                  <c:v>1106</c:v>
                </c:pt>
                <c:pt idx="2">
                  <c:v>1142</c:v>
                </c:pt>
                <c:pt idx="3">
                  <c:v>1165</c:v>
                </c:pt>
                <c:pt idx="4">
                  <c:v>1212</c:v>
                </c:pt>
                <c:pt idx="5">
                  <c:v>1256</c:v>
                </c:pt>
                <c:pt idx="6">
                  <c:v>1296</c:v>
                </c:pt>
                <c:pt idx="7">
                  <c:v>1329</c:v>
                </c:pt>
                <c:pt idx="8">
                  <c:v>1371</c:v>
                </c:pt>
                <c:pt idx="9">
                  <c:v>1422</c:v>
                </c:pt>
              </c:numCache>
            </c:numRef>
          </c:yVal>
        </c:ser>
        <c:axId val="81178624"/>
        <c:axId val="81188352"/>
      </c:scatterChart>
      <c:valAx>
        <c:axId val="81178624"/>
        <c:scaling>
          <c:orientation val="minMax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sin</a:t>
                </a:r>
                <a:r>
                  <a:rPr lang="en-US" baseline="0">
                    <a:latin typeface="Symbol" pitchFamily="18" charset="2"/>
                  </a:rPr>
                  <a:t>q</a:t>
                </a:r>
                <a:r>
                  <a:rPr lang="en-US"/>
                  <a:t>/</a:t>
                </a:r>
                <a:r>
                  <a:rPr lang="en-US" baseline="0">
                    <a:latin typeface="Symbol" pitchFamily="18" charset="2"/>
                  </a:rPr>
                  <a:t>l </a:t>
                </a:r>
                <a:r>
                  <a:rPr lang="en-US" baseline="0">
                    <a:latin typeface="+mn-lt"/>
                  </a:rPr>
                  <a:t>max</a:t>
                </a:r>
                <a:r>
                  <a:rPr lang="en-US" baseline="0">
                    <a:latin typeface="Symbol" pitchFamily="18" charset="2"/>
                  </a:rPr>
                  <a:t> </a:t>
                </a:r>
              </a:p>
            </c:rich>
          </c:tx>
        </c:title>
        <c:numFmt formatCode="0.00" sourceLinked="1"/>
        <c:tickLblPos val="nextTo"/>
        <c:crossAx val="81188352"/>
        <c:crosses val="autoZero"/>
        <c:crossBetween val="midCat"/>
      </c:valAx>
      <c:valAx>
        <c:axId val="81188352"/>
        <c:scaling>
          <c:orientation val="minMax"/>
          <c:min val="300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10</a:t>
                </a:r>
                <a:r>
                  <a:rPr lang="en-US" baseline="30000"/>
                  <a:t>4</a:t>
                </a:r>
                <a:r>
                  <a:rPr lang="en-US" baseline="0">
                    <a:latin typeface="Symbol" pitchFamily="18" charset="2"/>
                  </a:rPr>
                  <a:t>c</a:t>
                </a:r>
              </a:p>
            </c:rich>
          </c:tx>
        </c:title>
        <c:numFmt formatCode="General" sourceLinked="1"/>
        <c:minorTickMark val="out"/>
        <c:tickLblPos val="nextTo"/>
        <c:crossAx val="81178624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4803149606299491" l="0.70866141732283783" r="0.70866141732283783" t="0.74803149606299491" header="0.3149606299212625" footer="0.3149606299212625"/>
    <c:pageSetup paperSize="9" orientation="portrait" useFirstPageNumber="1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Sheet1!$Z$58:$Z$3191</c:f>
              <c:numCache>
                <c:formatCode>0.0000</c:formatCode>
                <c:ptCount val="3134"/>
                <c:pt idx="0">
                  <c:v>3.0854497241083027E-2</c:v>
                </c:pt>
                <c:pt idx="1">
                  <c:v>5.463515351859094E-2</c:v>
                </c:pt>
                <c:pt idx="2">
                  <c:v>6.0514461081629077E-2</c:v>
                </c:pt>
                <c:pt idx="3">
                  <c:v>6.1708994482166053E-2</c:v>
                </c:pt>
                <c:pt idx="4">
                  <c:v>6.2689712074629908E-2</c:v>
                </c:pt>
                <c:pt idx="5">
                  <c:v>6.2801273872430327E-2</c:v>
                </c:pt>
                <c:pt idx="6">
                  <c:v>6.7312703110185682E-2</c:v>
                </c:pt>
                <c:pt idx="7">
                  <c:v>6.8534662762721757E-2</c:v>
                </c:pt>
                <c:pt idx="8">
                  <c:v>8.2334682849938765E-2</c:v>
                </c:pt>
                <c:pt idx="9">
                  <c:v>8.2504545329333226E-2</c:v>
                </c:pt>
                <c:pt idx="10">
                  <c:v>8.3408632646747055E-2</c:v>
                </c:pt>
                <c:pt idx="11">
                  <c:v>8.546344247688599E-2</c:v>
                </c:pt>
                <c:pt idx="12">
                  <c:v>8.5901105930016985E-2</c:v>
                </c:pt>
                <c:pt idx="13">
                  <c:v>8.7384209099813911E-2</c:v>
                </c:pt>
                <c:pt idx="14">
                  <c:v>9.0857030547998874E-2</c:v>
                </c:pt>
                <c:pt idx="15">
                  <c:v>9.1689694077360731E-2</c:v>
                </c:pt>
                <c:pt idx="16">
                  <c:v>9.2563491723249069E-2</c:v>
                </c:pt>
                <c:pt idx="17">
                  <c:v>9.9513818135975471E-2</c:v>
                </c:pt>
                <c:pt idx="18">
                  <c:v>0.10504760825454333</c:v>
                </c:pt>
                <c:pt idx="19">
                  <c:v>0.10648474069086143</c:v>
                </c:pt>
                <c:pt idx="20">
                  <c:v>0.10738715006927038</c:v>
                </c:pt>
                <c:pt idx="21">
                  <c:v>0.10758252646224664</c:v>
                </c:pt>
                <c:pt idx="22">
                  <c:v>0.10927030703718188</c:v>
                </c:pt>
                <c:pt idx="23">
                  <c:v>0.10945775440780794</c:v>
                </c:pt>
                <c:pt idx="24">
                  <c:v>0.11170944454252738</c:v>
                </c:pt>
                <c:pt idx="25">
                  <c:v>0.11360457737256892</c:v>
                </c:pt>
                <c:pt idx="26">
                  <c:v>0.12146192819151193</c:v>
                </c:pt>
                <c:pt idx="27">
                  <c:v>0.12341798896433211</c:v>
                </c:pt>
                <c:pt idx="28">
                  <c:v>0.12423365083583433</c:v>
                </c:pt>
                <c:pt idx="29">
                  <c:v>0.12537543619066696</c:v>
                </c:pt>
                <c:pt idx="30">
                  <c:v>0.12560254774486065</c:v>
                </c:pt>
                <c:pt idx="31">
                  <c:v>0.1271573827978541</c:v>
                </c:pt>
                <c:pt idx="32">
                  <c:v>0.12718097341976903</c:v>
                </c:pt>
                <c:pt idx="33">
                  <c:v>0.13018448448259878</c:v>
                </c:pt>
                <c:pt idx="34">
                  <c:v>0.13063690137170278</c:v>
                </c:pt>
                <c:pt idx="35">
                  <c:v>0.1315066538240556</c:v>
                </c:pt>
                <c:pt idx="36">
                  <c:v>0.1339738780509096</c:v>
                </c:pt>
                <c:pt idx="37">
                  <c:v>0.13448791767292703</c:v>
                </c:pt>
                <c:pt idx="38">
                  <c:v>0.13462540622037136</c:v>
                </c:pt>
                <c:pt idx="39">
                  <c:v>0.13486660075793414</c:v>
                </c:pt>
                <c:pt idx="40">
                  <c:v>0.13507405376311174</c:v>
                </c:pt>
                <c:pt idx="41">
                  <c:v>0.13624243098242192</c:v>
                </c:pt>
                <c:pt idx="42">
                  <c:v>0.13706932552544351</c:v>
                </c:pt>
                <c:pt idx="43">
                  <c:v>0.13819189556555045</c:v>
                </c:pt>
                <c:pt idx="44">
                  <c:v>0.1386578522839583</c:v>
                </c:pt>
                <c:pt idx="45">
                  <c:v>0.14103191128251791</c:v>
                </c:pt>
                <c:pt idx="46">
                  <c:v>0.14215484515133489</c:v>
                </c:pt>
                <c:pt idx="47">
                  <c:v>0.14255875981503205</c:v>
                </c:pt>
                <c:pt idx="48">
                  <c:v>0.1433527118683145</c:v>
                </c:pt>
                <c:pt idx="49">
                  <c:v>0.14400000000000002</c:v>
                </c:pt>
                <c:pt idx="50">
                  <c:v>0.14417697458332243</c:v>
                </c:pt>
                <c:pt idx="51">
                  <c:v>0.14495516548229662</c:v>
                </c:pt>
                <c:pt idx="52">
                  <c:v>0.14665265084545864</c:v>
                </c:pt>
                <c:pt idx="53">
                  <c:v>0.14935528112524177</c:v>
                </c:pt>
                <c:pt idx="54">
                  <c:v>0.15028972020733819</c:v>
                </c:pt>
                <c:pt idx="55">
                  <c:v>0.15072491499417076</c:v>
                </c:pt>
                <c:pt idx="56">
                  <c:v>0.15137701278595769</c:v>
                </c:pt>
                <c:pt idx="57">
                  <c:v>0.15164761785138597</c:v>
                </c:pt>
                <c:pt idx="58">
                  <c:v>0.15239094461286076</c:v>
                </c:pt>
                <c:pt idx="59">
                  <c:v>0.15399350635659934</c:v>
                </c:pt>
                <c:pt idx="60">
                  <c:v>0.15427248620541514</c:v>
                </c:pt>
                <c:pt idx="61">
                  <c:v>0.15892136420255143</c:v>
                </c:pt>
                <c:pt idx="62">
                  <c:v>0.15945845854014767</c:v>
                </c:pt>
                <c:pt idx="63">
                  <c:v>0.16075136080294933</c:v>
                </c:pt>
                <c:pt idx="64">
                  <c:v>0.16355427233796127</c:v>
                </c:pt>
                <c:pt idx="65">
                  <c:v>0.16376812876747418</c:v>
                </c:pt>
                <c:pt idx="66">
                  <c:v>0.16445972151259408</c:v>
                </c:pt>
                <c:pt idx="67">
                  <c:v>0.16466936569987753</c:v>
                </c:pt>
                <c:pt idx="68">
                  <c:v>0.16488784066752771</c:v>
                </c:pt>
                <c:pt idx="69">
                  <c:v>0.16500909065866645</c:v>
                </c:pt>
                <c:pt idx="70">
                  <c:v>0.16684723551800312</c:v>
                </c:pt>
                <c:pt idx="71">
                  <c:v>0.16696406799069075</c:v>
                </c:pt>
                <c:pt idx="72">
                  <c:v>0.17092688495377198</c:v>
                </c:pt>
                <c:pt idx="73">
                  <c:v>0.17107016104511039</c:v>
                </c:pt>
                <c:pt idx="74">
                  <c:v>0.17250507238919091</c:v>
                </c:pt>
                <c:pt idx="75">
                  <c:v>0.17368074159215235</c:v>
                </c:pt>
                <c:pt idx="76">
                  <c:v>0.17411490458889498</c:v>
                </c:pt>
                <c:pt idx="77">
                  <c:v>0.17476841819962782</c:v>
                </c:pt>
                <c:pt idx="78">
                  <c:v>0.17525695421294984</c:v>
                </c:pt>
                <c:pt idx="79">
                  <c:v>0.17549643871030546</c:v>
                </c:pt>
                <c:pt idx="80">
                  <c:v>0.17764852940567791</c:v>
                </c:pt>
                <c:pt idx="81">
                  <c:v>0.17894691950408087</c:v>
                </c:pt>
                <c:pt idx="82">
                  <c:v>0.17914519251154912</c:v>
                </c:pt>
                <c:pt idx="83">
                  <c:v>0.17985271752186566</c:v>
                </c:pt>
                <c:pt idx="84">
                  <c:v>0.18048268615022328</c:v>
                </c:pt>
                <c:pt idx="85">
                  <c:v>0.18089499716686475</c:v>
                </c:pt>
                <c:pt idx="86">
                  <c:v>0.18101933598375616</c:v>
                </c:pt>
                <c:pt idx="87">
                  <c:v>0.18154338324488722</c:v>
                </c:pt>
                <c:pt idx="88">
                  <c:v>0.18171406109599775</c:v>
                </c:pt>
                <c:pt idx="89">
                  <c:v>0.18333848477611023</c:v>
                </c:pt>
                <c:pt idx="90">
                  <c:v>0.18337938815472146</c:v>
                </c:pt>
                <c:pt idx="91">
                  <c:v>0.18346934348822422</c:v>
                </c:pt>
                <c:pt idx="92">
                  <c:v>0.18355653080182138</c:v>
                </c:pt>
                <c:pt idx="93">
                  <c:v>0.18367634578246594</c:v>
                </c:pt>
                <c:pt idx="94">
                  <c:v>0.18370356556147732</c:v>
                </c:pt>
                <c:pt idx="95">
                  <c:v>0.18482153554172198</c:v>
                </c:pt>
                <c:pt idx="96">
                  <c:v>0.18512698344649814</c:v>
                </c:pt>
                <c:pt idx="97">
                  <c:v>0.18558825393865855</c:v>
                </c:pt>
                <c:pt idx="98">
                  <c:v>0.18696256309753567</c:v>
                </c:pt>
                <c:pt idx="99">
                  <c:v>0.18698930450696905</c:v>
                </c:pt>
                <c:pt idx="100">
                  <c:v>0.18840382161729097</c:v>
                </c:pt>
                <c:pt idx="101">
                  <c:v>0.18886503117305756</c:v>
                </c:pt>
                <c:pt idx="102">
                  <c:v>0.18923530326025323</c:v>
                </c:pt>
                <c:pt idx="103">
                  <c:v>0.19080618438614613</c:v>
                </c:pt>
                <c:pt idx="104">
                  <c:v>0.19145495553784966</c:v>
                </c:pt>
                <c:pt idx="105">
                  <c:v>0.19246558133858638</c:v>
                </c:pt>
                <c:pt idx="106">
                  <c:v>0.19290152928372548</c:v>
                </c:pt>
                <c:pt idx="107">
                  <c:v>0.19312949023906215</c:v>
                </c:pt>
                <c:pt idx="108">
                  <c:v>0.19348384945519354</c:v>
                </c:pt>
                <c:pt idx="109">
                  <c:v>0.19395360269920228</c:v>
                </c:pt>
                <c:pt idx="110">
                  <c:v>0.19397938034749981</c:v>
                </c:pt>
                <c:pt idx="111">
                  <c:v>0.19510766258658321</c:v>
                </c:pt>
                <c:pt idx="112">
                  <c:v>0.19601785632946811</c:v>
                </c:pt>
                <c:pt idx="113">
                  <c:v>0.19604081207748553</c:v>
                </c:pt>
                <c:pt idx="114">
                  <c:v>0.19631607168033899</c:v>
                </c:pt>
                <c:pt idx="115">
                  <c:v>0.19710149669649898</c:v>
                </c:pt>
                <c:pt idx="116">
                  <c:v>0.1977473135089324</c:v>
                </c:pt>
                <c:pt idx="117">
                  <c:v>0.19818678058841363</c:v>
                </c:pt>
                <c:pt idx="118">
                  <c:v>0.19832549004099295</c:v>
                </c:pt>
                <c:pt idx="119">
                  <c:v>0.19902763627195094</c:v>
                </c:pt>
                <c:pt idx="120">
                  <c:v>0.199115544345488</c:v>
                </c:pt>
                <c:pt idx="121">
                  <c:v>0.20129828613279349</c:v>
                </c:pt>
                <c:pt idx="122">
                  <c:v>0.20180931593957699</c:v>
                </c:pt>
                <c:pt idx="123">
                  <c:v>0.20274368054269903</c:v>
                </c:pt>
                <c:pt idx="124">
                  <c:v>0.20296551431216092</c:v>
                </c:pt>
                <c:pt idx="125">
                  <c:v>0.20300492604860601</c:v>
                </c:pt>
                <c:pt idx="126">
                  <c:v>0.20362465469583982</c:v>
                </c:pt>
                <c:pt idx="127">
                  <c:v>0.2036590287711301</c:v>
                </c:pt>
                <c:pt idx="128">
                  <c:v>0.20383081219482008</c:v>
                </c:pt>
                <c:pt idx="129">
                  <c:v>0.20425719081589269</c:v>
                </c:pt>
                <c:pt idx="130">
                  <c:v>0.20538013535880242</c:v>
                </c:pt>
                <c:pt idx="131">
                  <c:v>0.20560398828816526</c:v>
                </c:pt>
                <c:pt idx="132">
                  <c:v>0.20598786372017161</c:v>
                </c:pt>
                <c:pt idx="133">
                  <c:v>0.20756444782283887</c:v>
                </c:pt>
                <c:pt idx="134">
                  <c:v>0.20902631413293399</c:v>
                </c:pt>
                <c:pt idx="135">
                  <c:v>0.21009521650908666</c:v>
                </c:pt>
                <c:pt idx="136">
                  <c:v>0.21175457492106281</c:v>
                </c:pt>
                <c:pt idx="137">
                  <c:v>0.21296948138172286</c:v>
                </c:pt>
                <c:pt idx="138">
                  <c:v>0.21425452153921981</c:v>
                </c:pt>
                <c:pt idx="139">
                  <c:v>0.21443180734210118</c:v>
                </c:pt>
                <c:pt idx="140">
                  <c:v>0.21477430013854076</c:v>
                </c:pt>
                <c:pt idx="141">
                  <c:v>0.21505813167606566</c:v>
                </c:pt>
                <c:pt idx="142">
                  <c:v>0.21516505292449328</c:v>
                </c:pt>
                <c:pt idx="143">
                  <c:v>0.21598148068758119</c:v>
                </c:pt>
                <c:pt idx="144">
                  <c:v>0.21612959075517632</c:v>
                </c:pt>
                <c:pt idx="145">
                  <c:v>0.21679944649375837</c:v>
                </c:pt>
                <c:pt idx="146">
                  <c:v>0.21724180076587471</c:v>
                </c:pt>
                <c:pt idx="147">
                  <c:v>0.21779118439459388</c:v>
                </c:pt>
                <c:pt idx="148">
                  <c:v>0.2184193214896521</c:v>
                </c:pt>
                <c:pt idx="149">
                  <c:v>0.21891550881561589</c:v>
                </c:pt>
                <c:pt idx="150">
                  <c:v>0.21990907211845537</c:v>
                </c:pt>
                <c:pt idx="151">
                  <c:v>0.22134136531611076</c:v>
                </c:pt>
                <c:pt idx="152">
                  <c:v>0.22177916944564474</c:v>
                </c:pt>
                <c:pt idx="153">
                  <c:v>0.2220135131022434</c:v>
                </c:pt>
                <c:pt idx="154">
                  <c:v>0.22226785642552996</c:v>
                </c:pt>
                <c:pt idx="155">
                  <c:v>0.2223128426339783</c:v>
                </c:pt>
                <c:pt idx="156">
                  <c:v>0.22267465055546848</c:v>
                </c:pt>
                <c:pt idx="157">
                  <c:v>0.22289459392277777</c:v>
                </c:pt>
                <c:pt idx="158">
                  <c:v>0.223</c:v>
                </c:pt>
                <c:pt idx="159">
                  <c:v>0.22341888908505475</c:v>
                </c:pt>
                <c:pt idx="160">
                  <c:v>0.22361350585329143</c:v>
                </c:pt>
                <c:pt idx="161">
                  <c:v>0.22361350585329143</c:v>
                </c:pt>
                <c:pt idx="162">
                  <c:v>0.22362244967802317</c:v>
                </c:pt>
                <c:pt idx="163">
                  <c:v>0.22467087038599373</c:v>
                </c:pt>
                <c:pt idx="164">
                  <c:v>0.22532199182503249</c:v>
                </c:pt>
                <c:pt idx="165">
                  <c:v>0.22559033667247363</c:v>
                </c:pt>
                <c:pt idx="166">
                  <c:v>0.2256634662500778</c:v>
                </c:pt>
                <c:pt idx="167">
                  <c:v>0.22688984111237767</c:v>
                </c:pt>
                <c:pt idx="168">
                  <c:v>0.22720915474513784</c:v>
                </c:pt>
                <c:pt idx="169">
                  <c:v>0.22749065914889779</c:v>
                </c:pt>
                <c:pt idx="170">
                  <c:v>0.2278881304500083</c:v>
                </c:pt>
                <c:pt idx="171">
                  <c:v>0.2289170155318298</c:v>
                </c:pt>
                <c:pt idx="172">
                  <c:v>0.22894322440290735</c:v>
                </c:pt>
                <c:pt idx="173">
                  <c:v>0.2292509541964875</c:v>
                </c:pt>
                <c:pt idx="174">
                  <c:v>0.22940793360300338</c:v>
                </c:pt>
                <c:pt idx="175">
                  <c:v>0.22945805716949666</c:v>
                </c:pt>
                <c:pt idx="176">
                  <c:v>0.23043654224102567</c:v>
                </c:pt>
                <c:pt idx="177">
                  <c:v>0.23063607696975769</c:v>
                </c:pt>
                <c:pt idx="178">
                  <c:v>0.23128986142933289</c:v>
                </c:pt>
                <c:pt idx="179">
                  <c:v>0.23144761826383092</c:v>
                </c:pt>
                <c:pt idx="180">
                  <c:v>0.23246074937502892</c:v>
                </c:pt>
                <c:pt idx="181">
                  <c:v>0.23254246923949182</c:v>
                </c:pt>
                <c:pt idx="182">
                  <c:v>0.23307294995344266</c:v>
                </c:pt>
                <c:pt idx="183">
                  <c:v>0.23310727144385693</c:v>
                </c:pt>
                <c:pt idx="184">
                  <c:v>0.23313086453749532</c:v>
                </c:pt>
                <c:pt idx="185">
                  <c:v>0.23357868053399053</c:v>
                </c:pt>
                <c:pt idx="186">
                  <c:v>0.23432456123932036</c:v>
                </c:pt>
                <c:pt idx="187">
                  <c:v>0.23504680384978646</c:v>
                </c:pt>
                <c:pt idx="188">
                  <c:v>0.23528068344001382</c:v>
                </c:pt>
                <c:pt idx="189">
                  <c:v>0.23561196913569565</c:v>
                </c:pt>
                <c:pt idx="190">
                  <c:v>0.23751210495467384</c:v>
                </c:pt>
                <c:pt idx="191">
                  <c:v>0.23830652529882601</c:v>
                </c:pt>
                <c:pt idx="192">
                  <c:v>0.23839672816546792</c:v>
                </c:pt>
                <c:pt idx="193">
                  <c:v>0.23906693623334868</c:v>
                </c:pt>
                <c:pt idx="194">
                  <c:v>0.24083811990629725</c:v>
                </c:pt>
                <c:pt idx="195">
                  <c:v>0.24093152554200953</c:v>
                </c:pt>
                <c:pt idx="196">
                  <c:v>0.24184705910967783</c:v>
                </c:pt>
                <c:pt idx="197">
                  <c:v>0.24199793387547752</c:v>
                </c:pt>
                <c:pt idx="198">
                  <c:v>0.24205784432651631</c:v>
                </c:pt>
                <c:pt idx="199">
                  <c:v>0.24217555615709857</c:v>
                </c:pt>
                <c:pt idx="200">
                  <c:v>0.24225193497679229</c:v>
                </c:pt>
                <c:pt idx="201">
                  <c:v>0.24254277973174135</c:v>
                </c:pt>
                <c:pt idx="202">
                  <c:v>0.24292385638302386</c:v>
                </c:pt>
                <c:pt idx="203">
                  <c:v>0.24333515981049678</c:v>
                </c:pt>
                <c:pt idx="204">
                  <c:v>0.24343787708571565</c:v>
                </c:pt>
                <c:pt idx="205">
                  <c:v>0.24469572942738499</c:v>
                </c:pt>
                <c:pt idx="206">
                  <c:v>0.24482646915723799</c:v>
                </c:pt>
                <c:pt idx="207">
                  <c:v>0.24522234808434568</c:v>
                </c:pt>
                <c:pt idx="208">
                  <c:v>0.24608331922338825</c:v>
                </c:pt>
                <c:pt idx="209">
                  <c:v>0.24643254655178973</c:v>
                </c:pt>
                <c:pt idx="210">
                  <c:v>0.24683597792866421</c:v>
                </c:pt>
                <c:pt idx="211">
                  <c:v>0.24751363598799966</c:v>
                </c:pt>
                <c:pt idx="212">
                  <c:v>0.24792135849902081</c:v>
                </c:pt>
                <c:pt idx="213">
                  <c:v>0.24842906432219239</c:v>
                </c:pt>
                <c:pt idx="214">
                  <c:v>0.24846730167166867</c:v>
                </c:pt>
                <c:pt idx="215">
                  <c:v>0.24855381711009791</c:v>
                </c:pt>
                <c:pt idx="216">
                  <c:v>0.24870866490735705</c:v>
                </c:pt>
                <c:pt idx="217">
                  <c:v>0.24991598588325639</c:v>
                </c:pt>
                <c:pt idx="218">
                  <c:v>0.25050548896181896</c:v>
                </c:pt>
                <c:pt idx="219">
                  <c:v>0.25075087238133392</c:v>
                </c:pt>
                <c:pt idx="220">
                  <c:v>0.25112546664964108</c:v>
                </c:pt>
                <c:pt idx="221">
                  <c:v>0.25120509548972131</c:v>
                </c:pt>
                <c:pt idx="222">
                  <c:v>0.25126679048374062</c:v>
                </c:pt>
                <c:pt idx="223">
                  <c:v>0.25129464777428112</c:v>
                </c:pt>
                <c:pt idx="224">
                  <c:v>0.25144979618206093</c:v>
                </c:pt>
                <c:pt idx="225">
                  <c:v>0.25145774993028153</c:v>
                </c:pt>
                <c:pt idx="226">
                  <c:v>0.2521547144116088</c:v>
                </c:pt>
                <c:pt idx="227">
                  <c:v>0.25269942619642016</c:v>
                </c:pt>
                <c:pt idx="228">
                  <c:v>0.2528359151702938</c:v>
                </c:pt>
                <c:pt idx="229">
                  <c:v>0.25292093626269851</c:v>
                </c:pt>
                <c:pt idx="230">
                  <c:v>0.25303754662104988</c:v>
                </c:pt>
                <c:pt idx="231">
                  <c:v>0.25337126908945296</c:v>
                </c:pt>
                <c:pt idx="232">
                  <c:v>0.25397834553363008</c:v>
                </c:pt>
                <c:pt idx="233">
                  <c:v>0.25422824390692705</c:v>
                </c:pt>
                <c:pt idx="234">
                  <c:v>0.25436194683953806</c:v>
                </c:pt>
                <c:pt idx="235">
                  <c:v>0.25544862497183268</c:v>
                </c:pt>
                <c:pt idx="236">
                  <c:v>0.25585542792757004</c:v>
                </c:pt>
                <c:pt idx="237">
                  <c:v>0.25616596182943585</c:v>
                </c:pt>
                <c:pt idx="238">
                  <c:v>0.25639032743065798</c:v>
                </c:pt>
                <c:pt idx="239">
                  <c:v>0.25648001871490889</c:v>
                </c:pt>
                <c:pt idx="240">
                  <c:v>0.25714392856919643</c:v>
                </c:pt>
                <c:pt idx="241">
                  <c:v>0.25722363810505439</c:v>
                </c:pt>
                <c:pt idx="242">
                  <c:v>0.25729360660537215</c:v>
                </c:pt>
                <c:pt idx="243">
                  <c:v>0.25770331779005096</c:v>
                </c:pt>
                <c:pt idx="244">
                  <c:v>0.25811431575950994</c:v>
                </c:pt>
                <c:pt idx="245">
                  <c:v>0.25856913968994832</c:v>
                </c:pt>
                <c:pt idx="246">
                  <c:v>0.25910422613303707</c:v>
                </c:pt>
                <c:pt idx="247">
                  <c:v>0.25992883641489262</c:v>
                </c:pt>
                <c:pt idx="248">
                  <c:v>0.25998269173158434</c:v>
                </c:pt>
                <c:pt idx="249">
                  <c:v>0.26012112563188711</c:v>
                </c:pt>
                <c:pt idx="250">
                  <c:v>0.26019031496195238</c:v>
                </c:pt>
                <c:pt idx="251">
                  <c:v>0.26106704119823321</c:v>
                </c:pt>
                <c:pt idx="252">
                  <c:v>0.26121638539724107</c:v>
                </c:pt>
                <c:pt idx="253">
                  <c:v>0.26127380274340556</c:v>
                </c:pt>
                <c:pt idx="254">
                  <c:v>0.26215262729944172</c:v>
                </c:pt>
                <c:pt idx="255">
                  <c:v>0.26251666613759972</c:v>
                </c:pt>
                <c:pt idx="256">
                  <c:v>0.26264043862284425</c:v>
                </c:pt>
                <c:pt idx="257">
                  <c:v>0.26282693925851663</c:v>
                </c:pt>
                <c:pt idx="258">
                  <c:v>0.26301330764811121</c:v>
                </c:pt>
                <c:pt idx="259">
                  <c:v>0.26335147616825694</c:v>
                </c:pt>
                <c:pt idx="260">
                  <c:v>0.26336666455722901</c:v>
                </c:pt>
                <c:pt idx="261">
                  <c:v>0.26371765204475789</c:v>
                </c:pt>
                <c:pt idx="262">
                  <c:v>0.26373281934564002</c:v>
                </c:pt>
                <c:pt idx="263">
                  <c:v>0.26412686345769526</c:v>
                </c:pt>
                <c:pt idx="264">
                  <c:v>0.26538651058409135</c:v>
                </c:pt>
                <c:pt idx="265">
                  <c:v>0.26584770076116887</c:v>
                </c:pt>
                <c:pt idx="266">
                  <c:v>0.26776855677991768</c:v>
                </c:pt>
                <c:pt idx="267">
                  <c:v>0.2679477561018192</c:v>
                </c:pt>
                <c:pt idx="268">
                  <c:v>0.26816972237745262</c:v>
                </c:pt>
                <c:pt idx="269">
                  <c:v>0.26851070742151045</c:v>
                </c:pt>
                <c:pt idx="270">
                  <c:v>0.26897583534585406</c:v>
                </c:pt>
                <c:pt idx="271">
                  <c:v>0.26925081244074273</c:v>
                </c:pt>
                <c:pt idx="272">
                  <c:v>0.26928609321686103</c:v>
                </c:pt>
                <c:pt idx="273">
                  <c:v>0.26973320151586827</c:v>
                </c:pt>
                <c:pt idx="274">
                  <c:v>0.27014810752622348</c:v>
                </c:pt>
                <c:pt idx="275">
                  <c:v>0.27140375826432467</c:v>
                </c:pt>
                <c:pt idx="276">
                  <c:v>0.27177748251096889</c:v>
                </c:pt>
                <c:pt idx="277">
                  <c:v>0.27248486196484384</c:v>
                </c:pt>
                <c:pt idx="278">
                  <c:v>0.27251605457293704</c:v>
                </c:pt>
                <c:pt idx="279">
                  <c:v>0.27254724361108479</c:v>
                </c:pt>
                <c:pt idx="280">
                  <c:v>0.27257109164399662</c:v>
                </c:pt>
                <c:pt idx="281">
                  <c:v>0.27404379212089441</c:v>
                </c:pt>
                <c:pt idx="282">
                  <c:v>0.27413865105088703</c:v>
                </c:pt>
                <c:pt idx="283">
                  <c:v>0.27429363827839681</c:v>
                </c:pt>
                <c:pt idx="284">
                  <c:v>0.27506908223208221</c:v>
                </c:pt>
                <c:pt idx="285">
                  <c:v>0.27514905051626104</c:v>
                </c:pt>
                <c:pt idx="286">
                  <c:v>0.27539426283058255</c:v>
                </c:pt>
                <c:pt idx="287">
                  <c:v>0.27632589455206685</c:v>
                </c:pt>
                <c:pt idx="288">
                  <c:v>0.2763837911311009</c:v>
                </c:pt>
                <c:pt idx="289">
                  <c:v>0.27643805816131756</c:v>
                </c:pt>
                <c:pt idx="290">
                  <c:v>0.2773157045679166</c:v>
                </c:pt>
                <c:pt idx="291">
                  <c:v>0.27752837692747745</c:v>
                </c:pt>
                <c:pt idx="292">
                  <c:v>0.27769047516974726</c:v>
                </c:pt>
                <c:pt idx="293">
                  <c:v>0.27789926232359813</c:v>
                </c:pt>
                <c:pt idx="294">
                  <c:v>0.27793164627296402</c:v>
                </c:pt>
                <c:pt idx="295">
                  <c:v>0.27828402756895698</c:v>
                </c:pt>
                <c:pt idx="296">
                  <c:v>0.27867185003153799</c:v>
                </c:pt>
                <c:pt idx="297">
                  <c:v>0.27903942373793711</c:v>
                </c:pt>
                <c:pt idx="298">
                  <c:v>0.28006606363499309</c:v>
                </c:pt>
                <c:pt idx="299">
                  <c:v>0.28014460551650822</c:v>
                </c:pt>
                <c:pt idx="300">
                  <c:v>0.28026059302013906</c:v>
                </c:pt>
                <c:pt idx="301">
                  <c:v>0.28062964918197797</c:v>
                </c:pt>
                <c:pt idx="302">
                  <c:v>0.28095729212818094</c:v>
                </c:pt>
                <c:pt idx="303">
                  <c:v>0.28161498539672919</c:v>
                </c:pt>
                <c:pt idx="304">
                  <c:v>0.28206382256503582</c:v>
                </c:pt>
                <c:pt idx="305">
                  <c:v>0.28249778760195626</c:v>
                </c:pt>
                <c:pt idx="306">
                  <c:v>0.28290281016631846</c:v>
                </c:pt>
                <c:pt idx="307">
                  <c:v>0.28312541390698226</c:v>
                </c:pt>
                <c:pt idx="308">
                  <c:v>0.28413201157208595</c:v>
                </c:pt>
                <c:pt idx="309">
                  <c:v>0.28413377131203532</c:v>
                </c:pt>
                <c:pt idx="310">
                  <c:v>0.28430969030266978</c:v>
                </c:pt>
                <c:pt idx="311">
                  <c:v>0.28466998436786412</c:v>
                </c:pt>
                <c:pt idx="312">
                  <c:v>0.2846875480241452</c:v>
                </c:pt>
                <c:pt idx="313">
                  <c:v>0.2851175196300641</c:v>
                </c:pt>
                <c:pt idx="314">
                  <c:v>0.2851262878094547</c:v>
                </c:pt>
                <c:pt idx="315">
                  <c:v>0.28517012466245478</c:v>
                </c:pt>
                <c:pt idx="316">
                  <c:v>0.28521746089606786</c:v>
                </c:pt>
                <c:pt idx="317">
                  <c:v>0.28551882599926753</c:v>
                </c:pt>
                <c:pt idx="318">
                  <c:v>0.28662170189990849</c:v>
                </c:pt>
                <c:pt idx="319">
                  <c:v>0.28668275148672617</c:v>
                </c:pt>
                <c:pt idx="320">
                  <c:v>0.28670542373662899</c:v>
                </c:pt>
                <c:pt idx="321">
                  <c:v>0.28673506935845855</c:v>
                </c:pt>
                <c:pt idx="322">
                  <c:v>0.28732385908587543</c:v>
                </c:pt>
                <c:pt idx="323">
                  <c:v>0.28800000000000003</c:v>
                </c:pt>
                <c:pt idx="324">
                  <c:v>0.28825856448681625</c:v>
                </c:pt>
                <c:pt idx="325">
                  <c:v>0.28949438681950296</c:v>
                </c:pt>
                <c:pt idx="326">
                  <c:v>0.28983098523104805</c:v>
                </c:pt>
                <c:pt idx="327">
                  <c:v>0.28991033096459323</c:v>
                </c:pt>
                <c:pt idx="328">
                  <c:v>0.28991722956733701</c:v>
                </c:pt>
                <c:pt idx="329">
                  <c:v>0.29149957118321801</c:v>
                </c:pt>
                <c:pt idx="330">
                  <c:v>0.29168133296458998</c:v>
                </c:pt>
                <c:pt idx="331">
                  <c:v>0.29184756295024977</c:v>
                </c:pt>
                <c:pt idx="332">
                  <c:v>0.29267558832263413</c:v>
                </c:pt>
                <c:pt idx="333">
                  <c:v>0.29407652065406376</c:v>
                </c:pt>
                <c:pt idx="334">
                  <c:v>0.29441467354736245</c:v>
                </c:pt>
                <c:pt idx="335">
                  <c:v>0.29658219771253974</c:v>
                </c:pt>
                <c:pt idx="336">
                  <c:v>0.29713969778540195</c:v>
                </c:pt>
                <c:pt idx="337">
                  <c:v>0.29832029766678636</c:v>
                </c:pt>
                <c:pt idx="338">
                  <c:v>0.29844765035094512</c:v>
                </c:pt>
                <c:pt idx="339">
                  <c:v>0.2985414544079264</c:v>
                </c:pt>
                <c:pt idx="340">
                  <c:v>0.29862685746596873</c:v>
                </c:pt>
                <c:pt idx="341">
                  <c:v>0.29871056225048354</c:v>
                </c:pt>
                <c:pt idx="342">
                  <c:v>0.29988331063932183</c:v>
                </c:pt>
                <c:pt idx="343">
                  <c:v>0.29999499995833262</c:v>
                </c:pt>
                <c:pt idx="344">
                  <c:v>0.30015162834807346</c:v>
                </c:pt>
                <c:pt idx="345">
                  <c:v>0.30034313709489019</c:v>
                </c:pt>
                <c:pt idx="346">
                  <c:v>0.30038808232018793</c:v>
                </c:pt>
                <c:pt idx="347">
                  <c:v>0.30044300624244863</c:v>
                </c:pt>
                <c:pt idx="348">
                  <c:v>0.30055116037041013</c:v>
                </c:pt>
                <c:pt idx="349">
                  <c:v>0.30057944041467638</c:v>
                </c:pt>
                <c:pt idx="350">
                  <c:v>0.30062767670326035</c:v>
                </c:pt>
                <c:pt idx="351">
                  <c:v>0.30112289849827095</c:v>
                </c:pt>
                <c:pt idx="352">
                  <c:v>0.30144982998834152</c:v>
                </c:pt>
                <c:pt idx="353">
                  <c:v>0.30147470872363408</c:v>
                </c:pt>
                <c:pt idx="354">
                  <c:v>0.30186752061127742</c:v>
                </c:pt>
                <c:pt idx="355">
                  <c:v>0.30224327949517754</c:v>
                </c:pt>
                <c:pt idx="356">
                  <c:v>0.30228132592007734</c:v>
                </c:pt>
                <c:pt idx="357">
                  <c:v>0.30233259830855158</c:v>
                </c:pt>
                <c:pt idx="358">
                  <c:v>0.30255247478743252</c:v>
                </c:pt>
                <c:pt idx="359">
                  <c:v>0.30257230540814534</c:v>
                </c:pt>
                <c:pt idx="360">
                  <c:v>0.30275402557191539</c:v>
                </c:pt>
                <c:pt idx="361">
                  <c:v>0.30285970349321817</c:v>
                </c:pt>
                <c:pt idx="362">
                  <c:v>0.30329523570277195</c:v>
                </c:pt>
                <c:pt idx="363">
                  <c:v>0.30345839912581096</c:v>
                </c:pt>
                <c:pt idx="364">
                  <c:v>0.30351770953273882</c:v>
                </c:pt>
                <c:pt idx="365">
                  <c:v>0.30372520474929304</c:v>
                </c:pt>
                <c:pt idx="366">
                  <c:v>0.3043468416133146</c:v>
                </c:pt>
                <c:pt idx="367">
                  <c:v>0.30455541367705158</c:v>
                </c:pt>
                <c:pt idx="368">
                  <c:v>0.30474251426409149</c:v>
                </c:pt>
                <c:pt idx="369">
                  <c:v>0.30478188922572153</c:v>
                </c:pt>
                <c:pt idx="370">
                  <c:v>0.30521304035050667</c:v>
                </c:pt>
                <c:pt idx="371">
                  <c:v>0.30537517908304207</c:v>
                </c:pt>
                <c:pt idx="372">
                  <c:v>0.30547831346922155</c:v>
                </c:pt>
                <c:pt idx="373">
                  <c:v>0.30587088779418026</c:v>
                </c:pt>
                <c:pt idx="374">
                  <c:v>0.30588886870888254</c:v>
                </c:pt>
                <c:pt idx="375">
                  <c:v>0.30618948381680255</c:v>
                </c:pt>
                <c:pt idx="376">
                  <c:v>0.30633151976249523</c:v>
                </c:pt>
                <c:pt idx="377">
                  <c:v>0.30683383125072766</c:v>
                </c:pt>
                <c:pt idx="378">
                  <c:v>0.3069397334982879</c:v>
                </c:pt>
                <c:pt idx="379">
                  <c:v>0.30698697040754025</c:v>
                </c:pt>
                <c:pt idx="380">
                  <c:v>0.30707165287600224</c:v>
                </c:pt>
                <c:pt idx="381">
                  <c:v>0.30718886698576819</c:v>
                </c:pt>
                <c:pt idx="382">
                  <c:v>0.30745406160921018</c:v>
                </c:pt>
                <c:pt idx="383">
                  <c:v>0.30757763247674563</c:v>
                </c:pt>
                <c:pt idx="384">
                  <c:v>0.30786035795470651</c:v>
                </c:pt>
                <c:pt idx="385">
                  <c:v>0.30789446243802437</c:v>
                </c:pt>
                <c:pt idx="386">
                  <c:v>0.30795778931535406</c:v>
                </c:pt>
                <c:pt idx="387">
                  <c:v>0.30798701271319867</c:v>
                </c:pt>
                <c:pt idx="388">
                  <c:v>0.30802921939322575</c:v>
                </c:pt>
                <c:pt idx="389">
                  <c:v>0.30814769186219776</c:v>
                </c:pt>
                <c:pt idx="390">
                  <c:v>0.30854497241083029</c:v>
                </c:pt>
                <c:pt idx="391">
                  <c:v>0.30859682435177455</c:v>
                </c:pt>
                <c:pt idx="392">
                  <c:v>0.30903721458749916</c:v>
                </c:pt>
                <c:pt idx="393">
                  <c:v>0.30907442469411794</c:v>
                </c:pt>
                <c:pt idx="394">
                  <c:v>0.30964172845403121</c:v>
                </c:pt>
                <c:pt idx="395">
                  <c:v>0.30970792692470756</c:v>
                </c:pt>
                <c:pt idx="396">
                  <c:v>0.30976119834478943</c:v>
                </c:pt>
                <c:pt idx="397">
                  <c:v>0.31011288267339043</c:v>
                </c:pt>
                <c:pt idx="398">
                  <c:v>0.31014190300570477</c:v>
                </c:pt>
                <c:pt idx="399">
                  <c:v>0.31079414408897732</c:v>
                </c:pt>
                <c:pt idx="400">
                  <c:v>0.31081023149182202</c:v>
                </c:pt>
                <c:pt idx="401">
                  <c:v>0.31095498066440419</c:v>
                </c:pt>
                <c:pt idx="402">
                  <c:v>0.31100321541746156</c:v>
                </c:pt>
                <c:pt idx="403">
                  <c:v>0.31117037134020326</c:v>
                </c:pt>
                <c:pt idx="404">
                  <c:v>0.31124267059643346</c:v>
                </c:pt>
                <c:pt idx="405">
                  <c:v>0.31142735910642144</c:v>
                </c:pt>
                <c:pt idx="406">
                  <c:v>0.31163921447725412</c:v>
                </c:pt>
                <c:pt idx="407">
                  <c:v>0.31165846691530785</c:v>
                </c:pt>
                <c:pt idx="408">
                  <c:v>0.31204326623082251</c:v>
                </c:pt>
                <c:pt idx="409">
                  <c:v>0.31210094520843734</c:v>
                </c:pt>
                <c:pt idx="410">
                  <c:v>0.31211215932738023</c:v>
                </c:pt>
                <c:pt idx="411">
                  <c:v>0.31213298447937221</c:v>
                </c:pt>
                <c:pt idx="412">
                  <c:v>0.31233155460183654</c:v>
                </c:pt>
                <c:pt idx="413">
                  <c:v>0.31238277801440972</c:v>
                </c:pt>
                <c:pt idx="414">
                  <c:v>0.31247399891831001</c:v>
                </c:pt>
                <c:pt idx="415">
                  <c:v>0.31253159840246553</c:v>
                </c:pt>
                <c:pt idx="416">
                  <c:v>0.31278906630507403</c:v>
                </c:pt>
                <c:pt idx="417">
                  <c:v>0.31279226333143212</c:v>
                </c:pt>
                <c:pt idx="418">
                  <c:v>0.31303194725139477</c:v>
                </c:pt>
                <c:pt idx="419">
                  <c:v>0.31303833631042705</c:v>
                </c:pt>
                <c:pt idx="420">
                  <c:v>0.31310062280359652</c:v>
                </c:pt>
                <c:pt idx="421">
                  <c:v>0.31323314000916314</c:v>
                </c:pt>
                <c:pt idx="422">
                  <c:v>0.31333209219612346</c:v>
                </c:pt>
                <c:pt idx="423">
                  <c:v>0.31336081439771629</c:v>
                </c:pt>
                <c:pt idx="424">
                  <c:v>0.31344856037314961</c:v>
                </c:pt>
                <c:pt idx="425">
                  <c:v>0.31345653606201929</c:v>
                </c:pt>
                <c:pt idx="426">
                  <c:v>0.31400318469722566</c:v>
                </c:pt>
                <c:pt idx="427">
                  <c:v>0.31400636936215165</c:v>
                </c:pt>
                <c:pt idx="428">
                  <c:v>0.31411940404884259</c:v>
                </c:pt>
                <c:pt idx="429">
                  <c:v>0.31417829333039549</c:v>
                </c:pt>
                <c:pt idx="430">
                  <c:v>0.31422762450172959</c:v>
                </c:pt>
                <c:pt idx="431">
                  <c:v>0.31444077343754256</c:v>
                </c:pt>
                <c:pt idx="432">
                  <c:v>0.31466966806478186</c:v>
                </c:pt>
                <c:pt idx="433">
                  <c:v>0.31483328921827819</c:v>
                </c:pt>
                <c:pt idx="434">
                  <c:v>0.31488410566429043</c:v>
                </c:pt>
                <c:pt idx="435">
                  <c:v>0.31490951081223317</c:v>
                </c:pt>
                <c:pt idx="436">
                  <c:v>0.31514282476362998</c:v>
                </c:pt>
                <c:pt idx="437">
                  <c:v>0.31516662259826944</c:v>
                </c:pt>
                <c:pt idx="438">
                  <c:v>0.31550752764395334</c:v>
                </c:pt>
                <c:pt idx="439">
                  <c:v>0.31552337472840264</c:v>
                </c:pt>
                <c:pt idx="440">
                  <c:v>0.31574039969569939</c:v>
                </c:pt>
                <c:pt idx="441">
                  <c:v>0.31644746799429441</c:v>
                </c:pt>
                <c:pt idx="442">
                  <c:v>0.31656752834111085</c:v>
                </c:pt>
                <c:pt idx="443">
                  <c:v>0.31719552329753958</c:v>
                </c:pt>
                <c:pt idx="444">
                  <c:v>0.31727432924836513</c:v>
                </c:pt>
                <c:pt idx="445">
                  <c:v>0.31734681343917731</c:v>
                </c:pt>
                <c:pt idx="446">
                  <c:v>0.31737517231188705</c:v>
                </c:pt>
                <c:pt idx="447">
                  <c:v>0.31754684693758178</c:v>
                </c:pt>
                <c:pt idx="448">
                  <c:v>0.31780969148218247</c:v>
                </c:pt>
                <c:pt idx="449">
                  <c:v>0.31784272840510286</c:v>
                </c:pt>
                <c:pt idx="450">
                  <c:v>0.31809904118057319</c:v>
                </c:pt>
                <c:pt idx="451">
                  <c:v>0.31837556438897752</c:v>
                </c:pt>
                <c:pt idx="452">
                  <c:v>0.31840697228546988</c:v>
                </c:pt>
                <c:pt idx="453">
                  <c:v>0.31891691708029535</c:v>
                </c:pt>
                <c:pt idx="454">
                  <c:v>0.31901880822296358</c:v>
                </c:pt>
                <c:pt idx="455">
                  <c:v>0.31902664465527014</c:v>
                </c:pt>
                <c:pt idx="456">
                  <c:v>0.31909089614089586</c:v>
                </c:pt>
                <c:pt idx="457">
                  <c:v>0.31912693399335634</c:v>
                </c:pt>
                <c:pt idx="458">
                  <c:v>0.31918019988714835</c:v>
                </c:pt>
                <c:pt idx="459">
                  <c:v>0.31939787100104472</c:v>
                </c:pt>
                <c:pt idx="460">
                  <c:v>0.31945422207258428</c:v>
                </c:pt>
                <c:pt idx="461">
                  <c:v>0.31957471739798188</c:v>
                </c:pt>
                <c:pt idx="462">
                  <c:v>0.31974677480781566</c:v>
                </c:pt>
                <c:pt idx="463">
                  <c:v>0.31998749975584984</c:v>
                </c:pt>
                <c:pt idx="464">
                  <c:v>0.32065401915460218</c:v>
                </c:pt>
                <c:pt idx="465">
                  <c:v>0.32080523686498635</c:v>
                </c:pt>
                <c:pt idx="466">
                  <c:v>0.32146383933500206</c:v>
                </c:pt>
                <c:pt idx="467">
                  <c:v>0.32150272160589866</c:v>
                </c:pt>
                <c:pt idx="468">
                  <c:v>0.32163799526797204</c:v>
                </c:pt>
                <c:pt idx="469">
                  <c:v>0.32177321206091719</c:v>
                </c:pt>
                <c:pt idx="470">
                  <c:v>0.32209004952031661</c:v>
                </c:pt>
                <c:pt idx="471">
                  <c:v>0.32216145020781123</c:v>
                </c:pt>
                <c:pt idx="472">
                  <c:v>0.32225766088644037</c:v>
                </c:pt>
                <c:pt idx="473">
                  <c:v>0.32274757938673998</c:v>
                </c:pt>
                <c:pt idx="474">
                  <c:v>0.32327542436751983</c:v>
                </c:pt>
                <c:pt idx="475">
                  <c:v>0.32333264604737949</c:v>
                </c:pt>
                <c:pt idx="476">
                  <c:v>0.32335429485318423</c:v>
                </c:pt>
                <c:pt idx="477">
                  <c:v>0.32367885318630252</c:v>
                </c:pt>
                <c:pt idx="478">
                  <c:v>0.3242252303569233</c:v>
                </c:pt>
                <c:pt idx="479">
                  <c:v>0.32443797558239079</c:v>
                </c:pt>
                <c:pt idx="480">
                  <c:v>0.32481841080825452</c:v>
                </c:pt>
                <c:pt idx="481">
                  <c:v>0.32486766536545308</c:v>
                </c:pt>
                <c:pt idx="482">
                  <c:v>0.32489075086865737</c:v>
                </c:pt>
                <c:pt idx="483">
                  <c:v>0.3249892305907997</c:v>
                </c:pt>
                <c:pt idx="484">
                  <c:v>0.32507383776612969</c:v>
                </c:pt>
                <c:pt idx="485">
                  <c:v>0.32555644671853756</c:v>
                </c:pt>
                <c:pt idx="486">
                  <c:v>0.32561173197536969</c:v>
                </c:pt>
                <c:pt idx="487">
                  <c:v>0.32561480310329871</c:v>
                </c:pt>
                <c:pt idx="488">
                  <c:v>0.32615793720220881</c:v>
                </c:pt>
                <c:pt idx="489">
                  <c:v>0.32669557695199974</c:v>
                </c:pt>
                <c:pt idx="490">
                  <c:v>0.3267384274920842</c:v>
                </c:pt>
                <c:pt idx="491">
                  <c:v>0.32710854467592254</c:v>
                </c:pt>
                <c:pt idx="492">
                  <c:v>0.32753625753494836</c:v>
                </c:pt>
                <c:pt idx="493">
                  <c:v>0.32777278715598096</c:v>
                </c:pt>
                <c:pt idx="494">
                  <c:v>0.32781092111154564</c:v>
                </c:pt>
                <c:pt idx="495">
                  <c:v>0.32795883888073513</c:v>
                </c:pt>
                <c:pt idx="496">
                  <c:v>0.32796951077805997</c:v>
                </c:pt>
                <c:pt idx="497">
                  <c:v>0.32813107137240144</c:v>
                </c:pt>
                <c:pt idx="498">
                  <c:v>0.32832148878804746</c:v>
                </c:pt>
                <c:pt idx="499">
                  <c:v>0.32833976305041096</c:v>
                </c:pt>
                <c:pt idx="500">
                  <c:v>0.32837326322342386</c:v>
                </c:pt>
                <c:pt idx="501">
                  <c:v>0.32843264149593898</c:v>
                </c:pt>
                <c:pt idx="502">
                  <c:v>0.32861375503773421</c:v>
                </c:pt>
                <c:pt idx="503">
                  <c:v>0.32862288416968166</c:v>
                </c:pt>
                <c:pt idx="504">
                  <c:v>0.3286274486405541</c:v>
                </c:pt>
                <c:pt idx="505">
                  <c:v>0.32891944302518816</c:v>
                </c:pt>
                <c:pt idx="506">
                  <c:v>0.32892400338072014</c:v>
                </c:pt>
                <c:pt idx="507">
                  <c:v>0.32898176241244742</c:v>
                </c:pt>
                <c:pt idx="508">
                  <c:v>0.32914738340141791</c:v>
                </c:pt>
                <c:pt idx="509">
                  <c:v>0.32919295253695818</c:v>
                </c:pt>
                <c:pt idx="510">
                  <c:v>0.32919599025504548</c:v>
                </c:pt>
                <c:pt idx="511">
                  <c:v>0.32929014561629383</c:v>
                </c:pt>
                <c:pt idx="512">
                  <c:v>0.32930532944366386</c:v>
                </c:pt>
                <c:pt idx="513">
                  <c:v>0.32932354911241923</c:v>
                </c:pt>
                <c:pt idx="514">
                  <c:v>0.32933873139975506</c:v>
                </c:pt>
                <c:pt idx="515">
                  <c:v>0.32944498782042503</c:v>
                </c:pt>
                <c:pt idx="516">
                  <c:v>0.32947685806441707</c:v>
                </c:pt>
                <c:pt idx="517">
                  <c:v>0.32967711476534128</c:v>
                </c:pt>
                <c:pt idx="518">
                  <c:v>0.32977568133505542</c:v>
                </c:pt>
                <c:pt idx="519">
                  <c:v>0.32988331270314353</c:v>
                </c:pt>
                <c:pt idx="520">
                  <c:v>0.32988937539726859</c:v>
                </c:pt>
                <c:pt idx="521">
                  <c:v>0.32996666498299487</c:v>
                </c:pt>
                <c:pt idx="522">
                  <c:v>0.33000303028911721</c:v>
                </c:pt>
                <c:pt idx="523">
                  <c:v>0.3300181813173329</c:v>
                </c:pt>
                <c:pt idx="524">
                  <c:v>0.33031348746304623</c:v>
                </c:pt>
                <c:pt idx="525">
                  <c:v>0.33057071860647308</c:v>
                </c:pt>
                <c:pt idx="526">
                  <c:v>0.33106947911276868</c:v>
                </c:pt>
                <c:pt idx="527">
                  <c:v>0.33111780381006395</c:v>
                </c:pt>
                <c:pt idx="528">
                  <c:v>0.33118876792548385</c:v>
                </c:pt>
                <c:pt idx="529">
                  <c:v>0.3320963715550051</c:v>
                </c:pt>
                <c:pt idx="530">
                  <c:v>0.33212648193120647</c:v>
                </c:pt>
                <c:pt idx="531">
                  <c:v>0.33212949281868964</c:v>
                </c:pt>
                <c:pt idx="532">
                  <c:v>0.33222131177875991</c:v>
                </c:pt>
                <c:pt idx="533">
                  <c:v>0.33225442058759735</c:v>
                </c:pt>
                <c:pt idx="534">
                  <c:v>0.3327416415178599</c:v>
                </c:pt>
                <c:pt idx="535">
                  <c:v>0.3328483138007462</c:v>
                </c:pt>
                <c:pt idx="536">
                  <c:v>0.3328813602471607</c:v>
                </c:pt>
                <c:pt idx="537">
                  <c:v>0.33344264874187884</c:v>
                </c:pt>
                <c:pt idx="538">
                  <c:v>0.33361804507550247</c:v>
                </c:pt>
                <c:pt idx="539">
                  <c:v>0.33363453058698822</c:v>
                </c:pt>
                <c:pt idx="540">
                  <c:v>0.3337079561532808</c:v>
                </c:pt>
                <c:pt idx="541">
                  <c:v>0.33392813598138149</c:v>
                </c:pt>
                <c:pt idx="542">
                  <c:v>0.33402993877794845</c:v>
                </c:pt>
                <c:pt idx="543">
                  <c:v>0.33435759300485457</c:v>
                </c:pt>
                <c:pt idx="544">
                  <c:v>0.3348103941038868</c:v>
                </c:pt>
                <c:pt idx="545">
                  <c:v>0.33483578064478114</c:v>
                </c:pt>
                <c:pt idx="546">
                  <c:v>0.33490744990220805</c:v>
                </c:pt>
                <c:pt idx="547">
                  <c:v>0.33495820634819501</c:v>
                </c:pt>
                <c:pt idx="548">
                  <c:v>0.33512833362758215</c:v>
                </c:pt>
                <c:pt idx="549">
                  <c:v>0.33518502353178009</c:v>
                </c:pt>
                <c:pt idx="550">
                  <c:v>0.3354847239443251</c:v>
                </c:pt>
                <c:pt idx="551">
                  <c:v>0.33550707891190612</c:v>
                </c:pt>
                <c:pt idx="552">
                  <c:v>0.33551154972668229</c:v>
                </c:pt>
                <c:pt idx="553">
                  <c:v>0.33571863219070819</c:v>
                </c:pt>
                <c:pt idx="554">
                  <c:v>0.33608927385443294</c:v>
                </c:pt>
                <c:pt idx="555">
                  <c:v>0.33611158861306761</c:v>
                </c:pt>
                <c:pt idx="556">
                  <c:v>0.33624842007063765</c:v>
                </c:pt>
                <c:pt idx="557">
                  <c:v>0.33626328970019909</c:v>
                </c:pt>
                <c:pt idx="558">
                  <c:v>0.33630194766013471</c:v>
                </c:pt>
                <c:pt idx="559">
                  <c:v>0.33633019489781169</c:v>
                </c:pt>
                <c:pt idx="560">
                  <c:v>0.33639708678881275</c:v>
                </c:pt>
                <c:pt idx="561">
                  <c:v>0.33656351555092839</c:v>
                </c:pt>
                <c:pt idx="562">
                  <c:v>0.33663630226106034</c:v>
                </c:pt>
                <c:pt idx="563">
                  <c:v>0.33679073621464117</c:v>
                </c:pt>
                <c:pt idx="564">
                  <c:v>0.33726250903413502</c:v>
                </c:pt>
                <c:pt idx="565">
                  <c:v>0.33736626980182827</c:v>
                </c:pt>
                <c:pt idx="566">
                  <c:v>0.3375588837521537</c:v>
                </c:pt>
                <c:pt idx="567">
                  <c:v>0.33773954461981498</c:v>
                </c:pt>
                <c:pt idx="568">
                  <c:v>0.33824103831439495</c:v>
                </c:pt>
                <c:pt idx="569">
                  <c:v>0.33835484332280508</c:v>
                </c:pt>
                <c:pt idx="570">
                  <c:v>0.33860744232813311</c:v>
                </c:pt>
                <c:pt idx="571">
                  <c:v>0.33866650262463216</c:v>
                </c:pt>
                <c:pt idx="572">
                  <c:v>0.33887755900915012</c:v>
                </c:pt>
                <c:pt idx="573">
                  <c:v>0.33900294983967322</c:v>
                </c:pt>
                <c:pt idx="574">
                  <c:v>0.33920347875574625</c:v>
                </c:pt>
                <c:pt idx="575">
                  <c:v>0.33939946965191325</c:v>
                </c:pt>
                <c:pt idx="576">
                  <c:v>0.33948637675170412</c:v>
                </c:pt>
                <c:pt idx="577">
                  <c:v>0.33973519099439786</c:v>
                </c:pt>
                <c:pt idx="578">
                  <c:v>0.33987350588123222</c:v>
                </c:pt>
                <c:pt idx="579">
                  <c:v>0.34010733599850501</c:v>
                </c:pt>
                <c:pt idx="580">
                  <c:v>0.34017348515132689</c:v>
                </c:pt>
                <c:pt idx="581">
                  <c:v>0.34040857803527808</c:v>
                </c:pt>
                <c:pt idx="582">
                  <c:v>0.34042179718696042</c:v>
                </c:pt>
                <c:pt idx="583">
                  <c:v>0.34044382796578937</c:v>
                </c:pt>
                <c:pt idx="584">
                  <c:v>0.34046438873985041</c:v>
                </c:pt>
                <c:pt idx="585">
                  <c:v>0.34048201127225503</c:v>
                </c:pt>
                <c:pt idx="586">
                  <c:v>0.34048641676284236</c:v>
                </c:pt>
                <c:pt idx="587">
                  <c:v>0.34081373211770677</c:v>
                </c:pt>
                <c:pt idx="588">
                  <c:v>0.34106157801781189</c:v>
                </c:pt>
                <c:pt idx="589">
                  <c:v>0.34121107836645631</c:v>
                </c:pt>
                <c:pt idx="590">
                  <c:v>0.34130045414561055</c:v>
                </c:pt>
                <c:pt idx="591">
                  <c:v>0.34133121744135853</c:v>
                </c:pt>
                <c:pt idx="592">
                  <c:v>0.34133121744135853</c:v>
                </c:pt>
                <c:pt idx="593">
                  <c:v>0.34152598729818495</c:v>
                </c:pt>
                <c:pt idx="594">
                  <c:v>0.34173820389298004</c:v>
                </c:pt>
                <c:pt idx="595">
                  <c:v>0.34185376990754396</c:v>
                </c:pt>
                <c:pt idx="596">
                  <c:v>0.34214032209022077</c:v>
                </c:pt>
                <c:pt idx="597">
                  <c:v>0.34250693423637424</c:v>
                </c:pt>
                <c:pt idx="598">
                  <c:v>0.34267331381360877</c:v>
                </c:pt>
                <c:pt idx="599">
                  <c:v>0.34267915022656403</c:v>
                </c:pt>
                <c:pt idx="600">
                  <c:v>0.34268206839576532</c:v>
                </c:pt>
                <c:pt idx="601">
                  <c:v>0.34285273806694327</c:v>
                </c:pt>
                <c:pt idx="602">
                  <c:v>0.343256463886698</c:v>
                </c:pt>
                <c:pt idx="603">
                  <c:v>0.34342539218875473</c:v>
                </c:pt>
                <c:pt idx="604">
                  <c:v>0.34365680554879169</c:v>
                </c:pt>
                <c:pt idx="605">
                  <c:v>0.34376590872278184</c:v>
                </c:pt>
                <c:pt idx="606">
                  <c:v>0.34388079329907334</c:v>
                </c:pt>
                <c:pt idx="607">
                  <c:v>0.344329783782931</c:v>
                </c:pt>
                <c:pt idx="608">
                  <c:v>0.34435011253083686</c:v>
                </c:pt>
                <c:pt idx="609">
                  <c:v>0.3445460781956457</c:v>
                </c:pt>
                <c:pt idx="610">
                  <c:v>0.34501014477838182</c:v>
                </c:pt>
                <c:pt idx="611">
                  <c:v>0.34519849362359623</c:v>
                </c:pt>
                <c:pt idx="612">
                  <c:v>0.3453114536183241</c:v>
                </c:pt>
                <c:pt idx="613">
                  <c:v>0.34539976838440412</c:v>
                </c:pt>
                <c:pt idx="614">
                  <c:v>0.34542727165063269</c:v>
                </c:pt>
                <c:pt idx="615">
                  <c:v>0.34554883880574683</c:v>
                </c:pt>
                <c:pt idx="616">
                  <c:v>0.34582654611813712</c:v>
                </c:pt>
                <c:pt idx="617">
                  <c:v>0.3460187856171974</c:v>
                </c:pt>
                <c:pt idx="618">
                  <c:v>0.34603179044706284</c:v>
                </c:pt>
                <c:pt idx="619">
                  <c:v>0.34607369157449691</c:v>
                </c:pt>
                <c:pt idx="620">
                  <c:v>0.34626001790561961</c:v>
                </c:pt>
                <c:pt idx="621">
                  <c:v>0.34634520351810849</c:v>
                </c:pt>
                <c:pt idx="622">
                  <c:v>0.34638851020205624</c:v>
                </c:pt>
                <c:pt idx="623">
                  <c:v>0.34657899532429837</c:v>
                </c:pt>
                <c:pt idx="624">
                  <c:v>0.34675639864319735</c:v>
                </c:pt>
                <c:pt idx="625">
                  <c:v>0.34705763210164386</c:v>
                </c:pt>
                <c:pt idx="626">
                  <c:v>0.34716134577455482</c:v>
                </c:pt>
                <c:pt idx="627">
                  <c:v>0.34724775017269727</c:v>
                </c:pt>
                <c:pt idx="628">
                  <c:v>0.34736148318430471</c:v>
                </c:pt>
                <c:pt idx="629">
                  <c:v>0.34757732952538778</c:v>
                </c:pt>
                <c:pt idx="630">
                  <c:v>0.3476348659153739</c:v>
                </c:pt>
                <c:pt idx="631">
                  <c:v>0.34773984528667401</c:v>
                </c:pt>
                <c:pt idx="632">
                  <c:v>0.34789078746066271</c:v>
                </c:pt>
                <c:pt idx="633">
                  <c:v>0.3479195309263336</c:v>
                </c:pt>
                <c:pt idx="634">
                  <c:v>0.34822980917778995</c:v>
                </c:pt>
                <c:pt idx="635">
                  <c:v>0.34851398824150515</c:v>
                </c:pt>
                <c:pt idx="636">
                  <c:v>0.34859432009142088</c:v>
                </c:pt>
                <c:pt idx="637">
                  <c:v>0.34887246953578899</c:v>
                </c:pt>
                <c:pt idx="638">
                  <c:v>0.34890543131341478</c:v>
                </c:pt>
                <c:pt idx="639">
                  <c:v>0.3490315172015272</c:v>
                </c:pt>
                <c:pt idx="640">
                  <c:v>0.34920337913599864</c:v>
                </c:pt>
                <c:pt idx="641">
                  <c:v>0.34942381143820178</c:v>
                </c:pt>
                <c:pt idx="642">
                  <c:v>0.34942953509971075</c:v>
                </c:pt>
                <c:pt idx="643">
                  <c:v>0.34944956717672437</c:v>
                </c:pt>
                <c:pt idx="644">
                  <c:v>0.34953683639925565</c:v>
                </c:pt>
                <c:pt idx="645">
                  <c:v>0.34967842369811725</c:v>
                </c:pt>
                <c:pt idx="646">
                  <c:v>0.34969844151783119</c:v>
                </c:pt>
                <c:pt idx="647">
                  <c:v>0.34992570640065873</c:v>
                </c:pt>
                <c:pt idx="648">
                  <c:v>0.34994571007514863</c:v>
                </c:pt>
                <c:pt idx="649">
                  <c:v>0.34997142740515264</c:v>
                </c:pt>
                <c:pt idx="650">
                  <c:v>0.34998714262098257</c:v>
                </c:pt>
                <c:pt idx="651">
                  <c:v>0.35002285639655017</c:v>
                </c:pt>
                <c:pt idx="652">
                  <c:v>0.35003428403514991</c:v>
                </c:pt>
                <c:pt idx="653">
                  <c:v>0.35016424717552191</c:v>
                </c:pt>
                <c:pt idx="654">
                  <c:v>0.35042688253043602</c:v>
                </c:pt>
                <c:pt idx="655">
                  <c:v>0.35047539143283657</c:v>
                </c:pt>
                <c:pt idx="656">
                  <c:v>0.35047967130776642</c:v>
                </c:pt>
                <c:pt idx="657">
                  <c:v>0.35051390842589969</c:v>
                </c:pt>
                <c:pt idx="658">
                  <c:v>0.35088317144029579</c:v>
                </c:pt>
                <c:pt idx="659">
                  <c:v>0.35099287742061092</c:v>
                </c:pt>
                <c:pt idx="660">
                  <c:v>0.35118656010730248</c:v>
                </c:pt>
                <c:pt idx="661">
                  <c:v>0.35129332473020319</c:v>
                </c:pt>
                <c:pt idx="662">
                  <c:v>0.35207811633215719</c:v>
                </c:pt>
                <c:pt idx="663">
                  <c:v>0.35242729746715135</c:v>
                </c:pt>
                <c:pt idx="664">
                  <c:v>0.35254361432310755</c:v>
                </c:pt>
                <c:pt idx="665">
                  <c:v>0.35259325007719589</c:v>
                </c:pt>
                <c:pt idx="666">
                  <c:v>0.35271943524563537</c:v>
                </c:pt>
                <c:pt idx="667">
                  <c:v>0.35275770721559013</c:v>
                </c:pt>
                <c:pt idx="668">
                  <c:v>0.35294617153328067</c:v>
                </c:pt>
                <c:pt idx="669">
                  <c:v>0.35301558039270731</c:v>
                </c:pt>
                <c:pt idx="670">
                  <c:v>0.35308639169472389</c:v>
                </c:pt>
                <c:pt idx="671">
                  <c:v>0.35369478367654789</c:v>
                </c:pt>
                <c:pt idx="672">
                  <c:v>0.35372870960667019</c:v>
                </c:pt>
                <c:pt idx="673">
                  <c:v>0.35380644426013502</c:v>
                </c:pt>
                <c:pt idx="674">
                  <c:v>0.35392372059527177</c:v>
                </c:pt>
                <c:pt idx="675">
                  <c:v>0.35428096194969327</c:v>
                </c:pt>
                <c:pt idx="676">
                  <c:v>0.35449682650201542</c:v>
                </c:pt>
                <c:pt idx="677">
                  <c:v>0.35457016230923888</c:v>
                </c:pt>
                <c:pt idx="678">
                  <c:v>0.35467167916257425</c:v>
                </c:pt>
                <c:pt idx="679">
                  <c:v>0.35505633355849325</c:v>
                </c:pt>
                <c:pt idx="680">
                  <c:v>0.35529705881135581</c:v>
                </c:pt>
                <c:pt idx="681">
                  <c:v>0.3555094935441247</c:v>
                </c:pt>
                <c:pt idx="682">
                  <c:v>0.35565292069656901</c:v>
                </c:pt>
                <c:pt idx="683">
                  <c:v>0.35581596366661233</c:v>
                </c:pt>
                <c:pt idx="684">
                  <c:v>0.35602247120090608</c:v>
                </c:pt>
                <c:pt idx="685">
                  <c:v>0.35633972554291504</c:v>
                </c:pt>
                <c:pt idx="686">
                  <c:v>0.35670996621905587</c:v>
                </c:pt>
                <c:pt idx="687">
                  <c:v>0.35677163564386671</c:v>
                </c:pt>
                <c:pt idx="688">
                  <c:v>0.35679545961236669</c:v>
                </c:pt>
                <c:pt idx="689">
                  <c:v>0.35713302843618372</c:v>
                </c:pt>
                <c:pt idx="690">
                  <c:v>0.35720022396409551</c:v>
                </c:pt>
                <c:pt idx="691">
                  <c:v>0.35727580382667951</c:v>
                </c:pt>
                <c:pt idx="692">
                  <c:v>0.35732198365060047</c:v>
                </c:pt>
                <c:pt idx="693">
                  <c:v>0.35745349347852234</c:v>
                </c:pt>
                <c:pt idx="694">
                  <c:v>0.35758635320716592</c:v>
                </c:pt>
                <c:pt idx="695">
                  <c:v>0.35765486156349119</c:v>
                </c:pt>
                <c:pt idx="696">
                  <c:v>0.35779044145980204</c:v>
                </c:pt>
                <c:pt idx="697">
                  <c:v>0.35781699232987807</c:v>
                </c:pt>
                <c:pt idx="698">
                  <c:v>0.35789383900816174</c:v>
                </c:pt>
                <c:pt idx="699">
                  <c:v>0.35811450682707618</c:v>
                </c:pt>
                <c:pt idx="700">
                  <c:v>0.35813265698620672</c:v>
                </c:pt>
                <c:pt idx="701">
                  <c:v>0.35813824146549894</c:v>
                </c:pt>
                <c:pt idx="702">
                  <c:v>0.35820664427115251</c:v>
                </c:pt>
                <c:pt idx="703">
                  <c:v>0.35829038502309823</c:v>
                </c:pt>
                <c:pt idx="704">
                  <c:v>0.35844804365486499</c:v>
                </c:pt>
                <c:pt idx="705">
                  <c:v>0.35849267774949045</c:v>
                </c:pt>
                <c:pt idx="706">
                  <c:v>0.35852893885989179</c:v>
                </c:pt>
                <c:pt idx="707">
                  <c:v>0.35906963113023077</c:v>
                </c:pt>
                <c:pt idx="708">
                  <c:v>0.35924225809333737</c:v>
                </c:pt>
                <c:pt idx="709">
                  <c:v>0.35939254305007501</c:v>
                </c:pt>
                <c:pt idx="710">
                  <c:v>0.35967207286638198</c:v>
                </c:pt>
                <c:pt idx="711">
                  <c:v>0.35970543504373131</c:v>
                </c:pt>
                <c:pt idx="712">
                  <c:v>0.35971516509594087</c:v>
                </c:pt>
                <c:pt idx="713">
                  <c:v>0.35980272372509914</c:v>
                </c:pt>
                <c:pt idx="714">
                  <c:v>0.36042336217287579</c:v>
                </c:pt>
                <c:pt idx="715">
                  <c:v>0.36048994438125453</c:v>
                </c:pt>
                <c:pt idx="716">
                  <c:v>0.36056622137965166</c:v>
                </c:pt>
                <c:pt idx="717">
                  <c:v>0.36058147484306513</c:v>
                </c:pt>
                <c:pt idx="718">
                  <c:v>0.36066466419653587</c:v>
                </c:pt>
                <c:pt idx="719">
                  <c:v>0.36096537230044656</c:v>
                </c:pt>
                <c:pt idx="720">
                  <c:v>0.36108032347387747</c:v>
                </c:pt>
                <c:pt idx="721">
                  <c:v>0.36110524781564723</c:v>
                </c:pt>
                <c:pt idx="722">
                  <c:v>0.36114401559488701</c:v>
                </c:pt>
                <c:pt idx="723">
                  <c:v>0.36118001052106968</c:v>
                </c:pt>
                <c:pt idx="724">
                  <c:v>0.3613613150297082</c:v>
                </c:pt>
                <c:pt idx="725">
                  <c:v>0.36144985820995973</c:v>
                </c:pt>
                <c:pt idx="726">
                  <c:v>0.36145262483484608</c:v>
                </c:pt>
                <c:pt idx="727">
                  <c:v>0.36158124951385406</c:v>
                </c:pt>
                <c:pt idx="728">
                  <c:v>0.36176235293352454</c:v>
                </c:pt>
                <c:pt idx="729">
                  <c:v>0.36178999433372949</c:v>
                </c:pt>
                <c:pt idx="730">
                  <c:v>0.36181486978840438</c:v>
                </c:pt>
                <c:pt idx="731">
                  <c:v>0.36182730687442594</c:v>
                </c:pt>
                <c:pt idx="732">
                  <c:v>0.36189363078120074</c:v>
                </c:pt>
                <c:pt idx="733">
                  <c:v>0.36200828719795902</c:v>
                </c:pt>
                <c:pt idx="734">
                  <c:v>0.36203867196751233</c:v>
                </c:pt>
                <c:pt idx="735">
                  <c:v>0.36215328246475964</c:v>
                </c:pt>
                <c:pt idx="736">
                  <c:v>0.36258792037242493</c:v>
                </c:pt>
                <c:pt idx="737">
                  <c:v>0.36262790846817067</c:v>
                </c:pt>
                <c:pt idx="738">
                  <c:v>0.36263893889101317</c:v>
                </c:pt>
                <c:pt idx="739">
                  <c:v>0.3628112456911996</c:v>
                </c:pt>
                <c:pt idx="740">
                  <c:v>0.36283742916077444</c:v>
                </c:pt>
                <c:pt idx="741">
                  <c:v>0.36285809898636684</c:v>
                </c:pt>
                <c:pt idx="742">
                  <c:v>0.36293250061133953</c:v>
                </c:pt>
                <c:pt idx="743">
                  <c:v>0.36308676648977445</c:v>
                </c:pt>
                <c:pt idx="744">
                  <c:v>0.36315561402792607</c:v>
                </c:pt>
                <c:pt idx="745">
                  <c:v>0.36319278627197427</c:v>
                </c:pt>
                <c:pt idx="746">
                  <c:v>0.36320517617456943</c:v>
                </c:pt>
                <c:pt idx="747">
                  <c:v>0.36325886086921544</c:v>
                </c:pt>
                <c:pt idx="748">
                  <c:v>0.36327400127176734</c:v>
                </c:pt>
                <c:pt idx="749">
                  <c:v>0.3634281221919955</c:v>
                </c:pt>
                <c:pt idx="750">
                  <c:v>0.36371142407133711</c:v>
                </c:pt>
                <c:pt idx="751">
                  <c:v>0.3638887192535652</c:v>
                </c:pt>
                <c:pt idx="752">
                  <c:v>0.36406043454349718</c:v>
                </c:pt>
                <c:pt idx="753">
                  <c:v>0.36411399313951121</c:v>
                </c:pt>
                <c:pt idx="754">
                  <c:v>0.36414969449389906</c:v>
                </c:pt>
                <c:pt idx="755">
                  <c:v>0.36429383744444543</c:v>
                </c:pt>
                <c:pt idx="756">
                  <c:v>0.36430207246185142</c:v>
                </c:pt>
                <c:pt idx="757">
                  <c:v>0.3643857845745358</c:v>
                </c:pt>
                <c:pt idx="758">
                  <c:v>0.36460800868878346</c:v>
                </c:pt>
                <c:pt idx="759">
                  <c:v>0.36471358625639377</c:v>
                </c:pt>
                <c:pt idx="760">
                  <c:v>0.36471495719259994</c:v>
                </c:pt>
                <c:pt idx="761">
                  <c:v>0.36479583330953769</c:v>
                </c:pt>
                <c:pt idx="762">
                  <c:v>0.36499726026369023</c:v>
                </c:pt>
                <c:pt idx="763">
                  <c:v>0.36505342074825159</c:v>
                </c:pt>
                <c:pt idx="764">
                  <c:v>0.3650780738417469</c:v>
                </c:pt>
                <c:pt idx="765">
                  <c:v>0.36526018124071502</c:v>
                </c:pt>
                <c:pt idx="766">
                  <c:v>0.36604781108483631</c:v>
                </c:pt>
                <c:pt idx="767">
                  <c:v>0.36632089757479025</c:v>
                </c:pt>
                <c:pt idx="768">
                  <c:v>0.36667696955222046</c:v>
                </c:pt>
                <c:pt idx="769">
                  <c:v>0.36675877630944292</c:v>
                </c:pt>
                <c:pt idx="770">
                  <c:v>0.36683374981045563</c:v>
                </c:pt>
                <c:pt idx="771">
                  <c:v>0.36688281507860243</c:v>
                </c:pt>
                <c:pt idx="772">
                  <c:v>0.36689371758044592</c:v>
                </c:pt>
                <c:pt idx="773">
                  <c:v>0.36693868697644844</c:v>
                </c:pt>
                <c:pt idx="774">
                  <c:v>0.36694822523075377</c:v>
                </c:pt>
                <c:pt idx="775">
                  <c:v>0.36711306160364277</c:v>
                </c:pt>
                <c:pt idx="776">
                  <c:v>0.36711987143166203</c:v>
                </c:pt>
                <c:pt idx="777">
                  <c:v>0.367307772855408</c:v>
                </c:pt>
                <c:pt idx="778">
                  <c:v>0.36735269156493189</c:v>
                </c:pt>
                <c:pt idx="779">
                  <c:v>0.36740713112295464</c:v>
                </c:pt>
                <c:pt idx="780">
                  <c:v>0.36752959064543356</c:v>
                </c:pt>
                <c:pt idx="781">
                  <c:v>0.36775399386002589</c:v>
                </c:pt>
                <c:pt idx="782">
                  <c:v>0.36779477973456881</c:v>
                </c:pt>
                <c:pt idx="783">
                  <c:v>0.3678219678050782</c:v>
                </c:pt>
                <c:pt idx="784">
                  <c:v>0.367980977769232</c:v>
                </c:pt>
                <c:pt idx="785">
                  <c:v>0.36800543474247771</c:v>
                </c:pt>
                <c:pt idx="786">
                  <c:v>0.36845488190550552</c:v>
                </c:pt>
                <c:pt idx="787">
                  <c:v>0.36855528757569062</c:v>
                </c:pt>
                <c:pt idx="788">
                  <c:v>0.36883329567705786</c:v>
                </c:pt>
                <c:pt idx="789">
                  <c:v>0.36939409849102894</c:v>
                </c:pt>
                <c:pt idx="790">
                  <c:v>0.36945771070583977</c:v>
                </c:pt>
                <c:pt idx="791">
                  <c:v>0.36961466421125666</c:v>
                </c:pt>
                <c:pt idx="792">
                  <c:v>0.36964307108344396</c:v>
                </c:pt>
                <c:pt idx="793">
                  <c:v>0.36970664045970281</c:v>
                </c:pt>
                <c:pt idx="794">
                  <c:v>0.3698391542278886</c:v>
                </c:pt>
                <c:pt idx="795">
                  <c:v>0.36996216022723194</c:v>
                </c:pt>
                <c:pt idx="796">
                  <c:v>0.37025396689299628</c:v>
                </c:pt>
                <c:pt idx="797">
                  <c:v>0.37078025837414808</c:v>
                </c:pt>
                <c:pt idx="798">
                  <c:v>0.37107546402315528</c:v>
                </c:pt>
                <c:pt idx="799">
                  <c:v>0.3711765078773171</c:v>
                </c:pt>
                <c:pt idx="800">
                  <c:v>0.37193547827546647</c:v>
                </c:pt>
                <c:pt idx="801">
                  <c:v>0.37238958094984348</c:v>
                </c:pt>
                <c:pt idx="802">
                  <c:v>0.37241374840357333</c:v>
                </c:pt>
                <c:pt idx="803">
                  <c:v>0.37241374840357333</c:v>
                </c:pt>
                <c:pt idx="804">
                  <c:v>0.37251577147820197</c:v>
                </c:pt>
                <c:pt idx="805">
                  <c:v>0.37257482469968367</c:v>
                </c:pt>
                <c:pt idx="806">
                  <c:v>0.37270095250750301</c:v>
                </c:pt>
                <c:pt idx="807">
                  <c:v>0.37294905818355412</c:v>
                </c:pt>
                <c:pt idx="808">
                  <c:v>0.37297318938497442</c:v>
                </c:pt>
                <c:pt idx="809">
                  <c:v>0.37302144710458668</c:v>
                </c:pt>
                <c:pt idx="810">
                  <c:v>0.37310722319462003</c:v>
                </c:pt>
                <c:pt idx="811">
                  <c:v>0.37352242235239375</c:v>
                </c:pt>
                <c:pt idx="812">
                  <c:v>0.37370442865987019</c:v>
                </c:pt>
                <c:pt idx="813">
                  <c:v>0.3737244974576861</c:v>
                </c:pt>
                <c:pt idx="814">
                  <c:v>0.37383686281585449</c:v>
                </c:pt>
                <c:pt idx="815">
                  <c:v>0.3739184403048344</c:v>
                </c:pt>
                <c:pt idx="816">
                  <c:v>0.37392512619507134</c:v>
                </c:pt>
                <c:pt idx="817">
                  <c:v>0.37394117184391451</c:v>
                </c:pt>
                <c:pt idx="818">
                  <c:v>0.37397860901393809</c:v>
                </c:pt>
                <c:pt idx="819">
                  <c:v>0.37415103902033997</c:v>
                </c:pt>
                <c:pt idx="820">
                  <c:v>0.37437547996630333</c:v>
                </c:pt>
                <c:pt idx="821">
                  <c:v>0.37450233644130981</c:v>
                </c:pt>
                <c:pt idx="822">
                  <c:v>0.3746251459792842</c:v>
                </c:pt>
                <c:pt idx="823">
                  <c:v>0.37473323845103468</c:v>
                </c:pt>
                <c:pt idx="824">
                  <c:v>0.37480261471873433</c:v>
                </c:pt>
                <c:pt idx="825">
                  <c:v>0.37484396753849458</c:v>
                </c:pt>
                <c:pt idx="826">
                  <c:v>0.37503599827216588</c:v>
                </c:pt>
                <c:pt idx="827">
                  <c:v>0.37527589850668536</c:v>
                </c:pt>
                <c:pt idx="828">
                  <c:v>0.37563679266014394</c:v>
                </c:pt>
                <c:pt idx="829">
                  <c:v>0.37586300695865243</c:v>
                </c:pt>
                <c:pt idx="830">
                  <c:v>0.37588961145527816</c:v>
                </c:pt>
                <c:pt idx="831">
                  <c:v>0.37612630857200091</c:v>
                </c:pt>
                <c:pt idx="832">
                  <c:v>0.37613827244777948</c:v>
                </c:pt>
                <c:pt idx="833">
                  <c:v>0.37639606799221476</c:v>
                </c:pt>
                <c:pt idx="834">
                  <c:v>0.37649169977570551</c:v>
                </c:pt>
                <c:pt idx="835">
                  <c:v>0.37649966799454154</c:v>
                </c:pt>
                <c:pt idx="836">
                  <c:v>0.37659792883126691</c:v>
                </c:pt>
                <c:pt idx="837">
                  <c:v>0.37668819997446162</c:v>
                </c:pt>
                <c:pt idx="838">
                  <c:v>0.37672669138249282</c:v>
                </c:pt>
                <c:pt idx="839">
                  <c:v>0.37680764323458193</c:v>
                </c:pt>
                <c:pt idx="840">
                  <c:v>0.376811624024525</c:v>
                </c:pt>
                <c:pt idx="841">
                  <c:v>0.376855409938613</c:v>
                </c:pt>
                <c:pt idx="842">
                  <c:v>0.37687531094514537</c:v>
                </c:pt>
                <c:pt idx="843">
                  <c:v>0.37701458857715309</c:v>
                </c:pt>
                <c:pt idx="844">
                  <c:v>0.37721081638786552</c:v>
                </c:pt>
                <c:pt idx="845">
                  <c:v>0.37725853204400822</c:v>
                </c:pt>
                <c:pt idx="846">
                  <c:v>0.37733141931198888</c:v>
                </c:pt>
                <c:pt idx="847">
                  <c:v>0.37747980078409493</c:v>
                </c:pt>
                <c:pt idx="848">
                  <c:v>0.37756456401521582</c:v>
                </c:pt>
                <c:pt idx="849">
                  <c:v>0.3776029660900454</c:v>
                </c:pt>
                <c:pt idx="850">
                  <c:v>0.37772476752259704</c:v>
                </c:pt>
                <c:pt idx="851">
                  <c:v>0.37773006234611511</c:v>
                </c:pt>
                <c:pt idx="852">
                  <c:v>0.37820100475805191</c:v>
                </c:pt>
                <c:pt idx="853">
                  <c:v>0.37822083496285602</c:v>
                </c:pt>
                <c:pt idx="854">
                  <c:v>0.37824066412801249</c:v>
                </c:pt>
                <c:pt idx="855">
                  <c:v>0.37847060652050646</c:v>
                </c:pt>
                <c:pt idx="856">
                  <c:v>0.37849570671277105</c:v>
                </c:pt>
                <c:pt idx="857">
                  <c:v>0.37866079807658987</c:v>
                </c:pt>
                <c:pt idx="858">
                  <c:v>0.37872549425672414</c:v>
                </c:pt>
                <c:pt idx="859">
                  <c:v>0.3788865265485169</c:v>
                </c:pt>
                <c:pt idx="860">
                  <c:v>0.37899472291840686</c:v>
                </c:pt>
                <c:pt idx="861">
                  <c:v>0.37899604219569361</c:v>
                </c:pt>
                <c:pt idx="862">
                  <c:v>0.37922025262372261</c:v>
                </c:pt>
                <c:pt idx="863">
                  <c:v>0.37947200160222627</c:v>
                </c:pt>
                <c:pt idx="864">
                  <c:v>0.37958266556838444</c:v>
                </c:pt>
                <c:pt idx="865">
                  <c:v>0.37964983866715918</c:v>
                </c:pt>
                <c:pt idx="866">
                  <c:v>0.37968144542497723</c:v>
                </c:pt>
                <c:pt idx="867">
                  <c:v>0.37975255101183986</c:v>
                </c:pt>
                <c:pt idx="868">
                  <c:v>0.38011708722444981</c:v>
                </c:pt>
                <c:pt idx="869">
                  <c:v>0.38018679619366053</c:v>
                </c:pt>
                <c:pt idx="870">
                  <c:v>0.38035115354104027</c:v>
                </c:pt>
                <c:pt idx="871">
                  <c:v>0.38052989370087598</c:v>
                </c:pt>
                <c:pt idx="872">
                  <c:v>0.38053120765582421</c:v>
                </c:pt>
                <c:pt idx="873">
                  <c:v>0.38065995323910812</c:v>
                </c:pt>
                <c:pt idx="874">
                  <c:v>0.38088318419168887</c:v>
                </c:pt>
                <c:pt idx="875">
                  <c:v>0.38090943805581923</c:v>
                </c:pt>
                <c:pt idx="876">
                  <c:v>0.38110234845773389</c:v>
                </c:pt>
                <c:pt idx="877">
                  <c:v>0.38128598190859314</c:v>
                </c:pt>
                <c:pt idx="878">
                  <c:v>0.38132794285234334</c:v>
                </c:pt>
                <c:pt idx="879">
                  <c:v>0.3814721483935623</c:v>
                </c:pt>
                <c:pt idx="880">
                  <c:v>0.38154292025930719</c:v>
                </c:pt>
                <c:pt idx="881">
                  <c:v>0.38160581756571793</c:v>
                </c:pt>
                <c:pt idx="882">
                  <c:v>0.38161236877229227</c:v>
                </c:pt>
                <c:pt idx="883">
                  <c:v>0.38175253764709938</c:v>
                </c:pt>
                <c:pt idx="884">
                  <c:v>0.38186515944767724</c:v>
                </c:pt>
                <c:pt idx="885">
                  <c:v>0.38195156761034504</c:v>
                </c:pt>
                <c:pt idx="886">
                  <c:v>0.38203926499772251</c:v>
                </c:pt>
                <c:pt idx="887">
                  <c:v>0.38226038246200722</c:v>
                </c:pt>
                <c:pt idx="888">
                  <c:v>0.38236500885933583</c:v>
                </c:pt>
                <c:pt idx="889">
                  <c:v>0.38244607463013658</c:v>
                </c:pt>
                <c:pt idx="890">
                  <c:v>0.38249705881222146</c:v>
                </c:pt>
                <c:pt idx="891">
                  <c:v>0.38259639308284127</c:v>
                </c:pt>
                <c:pt idx="892">
                  <c:v>0.38282241313695314</c:v>
                </c:pt>
                <c:pt idx="893">
                  <c:v>0.38290729948644225</c:v>
                </c:pt>
                <c:pt idx="894">
                  <c:v>0.38290991107569933</c:v>
                </c:pt>
                <c:pt idx="895">
                  <c:v>0.38319707723311253</c:v>
                </c:pt>
                <c:pt idx="896">
                  <c:v>0.38339535730105029</c:v>
                </c:pt>
                <c:pt idx="897">
                  <c:v>0.38362481671549875</c:v>
                </c:pt>
                <c:pt idx="898">
                  <c:v>0.38370952555285881</c:v>
                </c:pt>
                <c:pt idx="899">
                  <c:v>0.38375252442166419</c:v>
                </c:pt>
                <c:pt idx="900">
                  <c:v>0.38404166440635057</c:v>
                </c:pt>
                <c:pt idx="901">
                  <c:v>0.38428765267700182</c:v>
                </c:pt>
                <c:pt idx="902">
                  <c:v>0.3843162760019409</c:v>
                </c:pt>
                <c:pt idx="903">
                  <c:v>0.38452178091754441</c:v>
                </c:pt>
                <c:pt idx="904">
                  <c:v>0.38454518590147502</c:v>
                </c:pt>
                <c:pt idx="905">
                  <c:v>0.38493116267717276</c:v>
                </c:pt>
                <c:pt idx="906">
                  <c:v>0.38508570474635906</c:v>
                </c:pt>
                <c:pt idx="907">
                  <c:v>0.38515840896960823</c:v>
                </c:pt>
                <c:pt idx="908">
                  <c:v>0.38519735201582056</c:v>
                </c:pt>
                <c:pt idx="909">
                  <c:v>0.3852622483452019</c:v>
                </c:pt>
                <c:pt idx="910">
                  <c:v>0.3853362168288883</c:v>
                </c:pt>
                <c:pt idx="911">
                  <c:v>0.38537254702430485</c:v>
                </c:pt>
                <c:pt idx="912">
                  <c:v>0.38548281414351016</c:v>
                </c:pt>
                <c:pt idx="913">
                  <c:v>0.38556711478029349</c:v>
                </c:pt>
                <c:pt idx="914">
                  <c:v>0.38580305856745095</c:v>
                </c:pt>
                <c:pt idx="915">
                  <c:v>0.3858237939785466</c:v>
                </c:pt>
                <c:pt idx="916">
                  <c:v>0.38584323241440943</c:v>
                </c:pt>
                <c:pt idx="917">
                  <c:v>0.38600518131237566</c:v>
                </c:pt>
                <c:pt idx="918">
                  <c:v>0.38607771238443689</c:v>
                </c:pt>
                <c:pt idx="919">
                  <c:v>0.38614246075768466</c:v>
                </c:pt>
                <c:pt idx="920">
                  <c:v>0.38620978755075591</c:v>
                </c:pt>
                <c:pt idx="921">
                  <c:v>0.38625898047812429</c:v>
                </c:pt>
                <c:pt idx="922">
                  <c:v>0.38632887544163713</c:v>
                </c:pt>
                <c:pt idx="923">
                  <c:v>0.3863638181817754</c:v>
                </c:pt>
                <c:pt idx="924">
                  <c:v>0.38670402118416097</c:v>
                </c:pt>
                <c:pt idx="925">
                  <c:v>0.38696769891038707</c:v>
                </c:pt>
                <c:pt idx="926">
                  <c:v>0.38705296795141619</c:v>
                </c:pt>
                <c:pt idx="927">
                  <c:v>0.3872660584146253</c:v>
                </c:pt>
                <c:pt idx="928">
                  <c:v>0.38733964424003903</c:v>
                </c:pt>
                <c:pt idx="929">
                  <c:v>0.38737836800730108</c:v>
                </c:pt>
                <c:pt idx="930">
                  <c:v>0.38742741255621033</c:v>
                </c:pt>
                <c:pt idx="931">
                  <c:v>0.38751903179069797</c:v>
                </c:pt>
                <c:pt idx="932">
                  <c:v>0.38762868830879893</c:v>
                </c:pt>
                <c:pt idx="933">
                  <c:v>0.38777184013282862</c:v>
                </c:pt>
                <c:pt idx="934">
                  <c:v>0.38789044845162152</c:v>
                </c:pt>
                <c:pt idx="935">
                  <c:v>0.38790720539840456</c:v>
                </c:pt>
                <c:pt idx="936">
                  <c:v>0.38795876069499963</c:v>
                </c:pt>
                <c:pt idx="937">
                  <c:v>0.38808246546320541</c:v>
                </c:pt>
                <c:pt idx="938">
                  <c:v>0.38812111511743341</c:v>
                </c:pt>
                <c:pt idx="939">
                  <c:v>0.38815589651582</c:v>
                </c:pt>
                <c:pt idx="940">
                  <c:v>0.38816104905051979</c:v>
                </c:pt>
                <c:pt idx="941">
                  <c:v>0.38817135391473701</c:v>
                </c:pt>
                <c:pt idx="942">
                  <c:v>0.38818165850539615</c:v>
                </c:pt>
                <c:pt idx="943">
                  <c:v>0.38830786754841834</c:v>
                </c:pt>
                <c:pt idx="944">
                  <c:v>0.38844433320618799</c:v>
                </c:pt>
                <c:pt idx="945">
                  <c:v>0.38862707059596352</c:v>
                </c:pt>
                <c:pt idx="946">
                  <c:v>0.38867853040784228</c:v>
                </c:pt>
                <c:pt idx="947">
                  <c:v>0.38876085193856647</c:v>
                </c:pt>
                <c:pt idx="948">
                  <c:v>0.38882000977315972</c:v>
                </c:pt>
                <c:pt idx="949">
                  <c:v>0.38887658710701517</c:v>
                </c:pt>
                <c:pt idx="950">
                  <c:v>0.38910409918169708</c:v>
                </c:pt>
                <c:pt idx="951">
                  <c:v>0.38912979839637057</c:v>
                </c:pt>
                <c:pt idx="952">
                  <c:v>0.38928010480886382</c:v>
                </c:pt>
                <c:pt idx="953">
                  <c:v>0.38929551756987901</c:v>
                </c:pt>
                <c:pt idx="954">
                  <c:v>0.38948684188300892</c:v>
                </c:pt>
                <c:pt idx="955">
                  <c:v>0.38955744120732694</c:v>
                </c:pt>
                <c:pt idx="956">
                  <c:v>0.38965625877175381</c:v>
                </c:pt>
                <c:pt idx="957">
                  <c:v>0.38993845668258986</c:v>
                </c:pt>
                <c:pt idx="958">
                  <c:v>0.39012562079412316</c:v>
                </c:pt>
                <c:pt idx="959">
                  <c:v>0.39020379290826995</c:v>
                </c:pt>
                <c:pt idx="960">
                  <c:v>0.39021532517316643</c:v>
                </c:pt>
                <c:pt idx="961">
                  <c:v>0.39037161782076318</c:v>
                </c:pt>
                <c:pt idx="962">
                  <c:v>0.39048303420251179</c:v>
                </c:pt>
                <c:pt idx="963">
                  <c:v>0.39050864267004382</c:v>
                </c:pt>
                <c:pt idx="964">
                  <c:v>0.39051632488284022</c:v>
                </c:pt>
                <c:pt idx="965">
                  <c:v>0.39055345344779629</c:v>
                </c:pt>
                <c:pt idx="966">
                  <c:v>0.39058417786694843</c:v>
                </c:pt>
                <c:pt idx="967">
                  <c:v>0.39061873994983903</c:v>
                </c:pt>
                <c:pt idx="968">
                  <c:v>0.39074416182458827</c:v>
                </c:pt>
                <c:pt idx="969">
                  <c:v>0.3907531189894714</c:v>
                </c:pt>
                <c:pt idx="970">
                  <c:v>0.39089768482302378</c:v>
                </c:pt>
                <c:pt idx="971">
                  <c:v>0.39090280121789872</c:v>
                </c:pt>
                <c:pt idx="972">
                  <c:v>0.39112018613208904</c:v>
                </c:pt>
                <c:pt idx="973">
                  <c:v>0.39118282170872487</c:v>
                </c:pt>
                <c:pt idx="974">
                  <c:v>0.3912032719699568</c:v>
                </c:pt>
                <c:pt idx="975">
                  <c:v>0.39133361726281579</c:v>
                </c:pt>
                <c:pt idx="976">
                  <c:v>0.39156864021522458</c:v>
                </c:pt>
                <c:pt idx="977">
                  <c:v>0.39191070411510831</c:v>
                </c:pt>
                <c:pt idx="978">
                  <c:v>0.39200255101210763</c:v>
                </c:pt>
                <c:pt idx="979">
                  <c:v>0.39203571265893622</c:v>
                </c:pt>
                <c:pt idx="980">
                  <c:v>0.39208162415497105</c:v>
                </c:pt>
                <c:pt idx="981">
                  <c:v>0.39213135554301187</c:v>
                </c:pt>
                <c:pt idx="982">
                  <c:v>0.39219127986226315</c:v>
                </c:pt>
                <c:pt idx="983">
                  <c:v>0.39236462633626895</c:v>
                </c:pt>
                <c:pt idx="984">
                  <c:v>0.39241814433076366</c:v>
                </c:pt>
                <c:pt idx="985">
                  <c:v>0.39252006318148885</c:v>
                </c:pt>
                <c:pt idx="986">
                  <c:v>0.3925799281675007</c:v>
                </c:pt>
                <c:pt idx="987">
                  <c:v>0.39263214336067798</c:v>
                </c:pt>
                <c:pt idx="988">
                  <c:v>0.3927505569696878</c:v>
                </c:pt>
                <c:pt idx="989">
                  <c:v>0.39278110952539458</c:v>
                </c:pt>
                <c:pt idx="990">
                  <c:v>0.39286002596344666</c:v>
                </c:pt>
                <c:pt idx="991">
                  <c:v>0.39289947823839116</c:v>
                </c:pt>
                <c:pt idx="992">
                  <c:v>0.39294019901252147</c:v>
                </c:pt>
                <c:pt idx="993">
                  <c:v>0.39308396049699101</c:v>
                </c:pt>
                <c:pt idx="994">
                  <c:v>0.39325691348023367</c:v>
                </c:pt>
                <c:pt idx="995">
                  <c:v>0.39330141113400541</c:v>
                </c:pt>
                <c:pt idx="996">
                  <c:v>0.39338657831705443</c:v>
                </c:pt>
                <c:pt idx="997">
                  <c:v>0.39357718429807381</c:v>
                </c:pt>
                <c:pt idx="998">
                  <c:v>0.39367499285578195</c:v>
                </c:pt>
                <c:pt idx="999">
                  <c:v>0.39367753301401387</c:v>
                </c:pt>
                <c:pt idx="1000">
                  <c:v>0.39376515843837684</c:v>
                </c:pt>
                <c:pt idx="1001">
                  <c:v>0.39390988817240924</c:v>
                </c:pt>
                <c:pt idx="1002">
                  <c:v>0.39392765833335436</c:v>
                </c:pt>
                <c:pt idx="1003">
                  <c:v>0.39406725314341967</c:v>
                </c:pt>
                <c:pt idx="1004">
                  <c:v>0.39409643489887092</c:v>
                </c:pt>
                <c:pt idx="1005">
                  <c:v>0.39412307722334655</c:v>
                </c:pt>
                <c:pt idx="1006">
                  <c:v>0.39420299339299797</c:v>
                </c:pt>
                <c:pt idx="1007">
                  <c:v>0.39437799127233253</c:v>
                </c:pt>
                <c:pt idx="1008">
                  <c:v>0.39451996147216684</c:v>
                </c:pt>
                <c:pt idx="1009">
                  <c:v>0.39471255363872071</c:v>
                </c:pt>
                <c:pt idx="1010">
                  <c:v>0.39492910756235727</c:v>
                </c:pt>
                <c:pt idx="1011">
                  <c:v>0.39495949159375826</c:v>
                </c:pt>
                <c:pt idx="1012">
                  <c:v>0.39532771215790069</c:v>
                </c:pt>
                <c:pt idx="1013">
                  <c:v>0.39542635218204669</c:v>
                </c:pt>
                <c:pt idx="1014">
                  <c:v>0.39548072013689867</c:v>
                </c:pt>
                <c:pt idx="1015">
                  <c:v>0.39549462701786481</c:v>
                </c:pt>
                <c:pt idx="1016">
                  <c:v>0.39554392929231008</c:v>
                </c:pt>
                <c:pt idx="1017">
                  <c:v>0.39556668211567059</c:v>
                </c:pt>
                <c:pt idx="1018">
                  <c:v>0.39591665789658309</c:v>
                </c:pt>
                <c:pt idx="1019">
                  <c:v>0.39618430054710646</c:v>
                </c:pt>
                <c:pt idx="1020">
                  <c:v>0.39621206443014834</c:v>
                </c:pt>
                <c:pt idx="1021">
                  <c:v>0.39621711219986444</c:v>
                </c:pt>
                <c:pt idx="1022">
                  <c:v>0.39637356117682726</c:v>
                </c:pt>
                <c:pt idx="1023">
                  <c:v>0.39640257315007427</c:v>
                </c:pt>
                <c:pt idx="1024">
                  <c:v>0.39653373122598284</c:v>
                </c:pt>
                <c:pt idx="1025">
                  <c:v>0.39655516640185134</c:v>
                </c:pt>
                <c:pt idx="1026">
                  <c:v>0.39663081070436268</c:v>
                </c:pt>
                <c:pt idx="1027">
                  <c:v>0.3966509800819859</c:v>
                </c:pt>
                <c:pt idx="1028">
                  <c:v>0.39706044879841657</c:v>
                </c:pt>
                <c:pt idx="1029">
                  <c:v>0.39723167043930419</c:v>
                </c:pt>
                <c:pt idx="1030">
                  <c:v>0.39764557082909902</c:v>
                </c:pt>
                <c:pt idx="1031">
                  <c:v>0.39771095031442116</c:v>
                </c:pt>
                <c:pt idx="1032">
                  <c:v>0.39805527254390188</c:v>
                </c:pt>
                <c:pt idx="1033">
                  <c:v>0.39816077154837842</c:v>
                </c:pt>
                <c:pt idx="1034">
                  <c:v>0.39823108869097601</c:v>
                </c:pt>
                <c:pt idx="1035">
                  <c:v>0.39828005222456225</c:v>
                </c:pt>
                <c:pt idx="1036">
                  <c:v>0.39834281718138209</c:v>
                </c:pt>
                <c:pt idx="1037">
                  <c:v>0.39848588431712356</c:v>
                </c:pt>
                <c:pt idx="1038">
                  <c:v>0.39865649373865714</c:v>
                </c:pt>
                <c:pt idx="1039">
                  <c:v>0.39916287402512779</c:v>
                </c:pt>
                <c:pt idx="1040">
                  <c:v>0.39936324317593375</c:v>
                </c:pt>
                <c:pt idx="1041">
                  <c:v>0.39937701486189719</c:v>
                </c:pt>
                <c:pt idx="1042">
                  <c:v>0.39938327456216788</c:v>
                </c:pt>
                <c:pt idx="1043">
                  <c:v>0.3995897896593455</c:v>
                </c:pt>
                <c:pt idx="1044">
                  <c:v>0.39975367415447227</c:v>
                </c:pt>
                <c:pt idx="1045">
                  <c:v>0.39984747091859912</c:v>
                </c:pt>
                <c:pt idx="1046">
                  <c:v>0.40033111295526358</c:v>
                </c:pt>
                <c:pt idx="1047">
                  <c:v>0.40066195227398371</c:v>
                </c:pt>
                <c:pt idx="1048">
                  <c:v>0.40069190159023682</c:v>
                </c:pt>
                <c:pt idx="1049">
                  <c:v>0.40070313200672636</c:v>
                </c:pt>
                <c:pt idx="1050">
                  <c:v>0.40109101211570425</c:v>
                </c:pt>
                <c:pt idx="1051">
                  <c:v>0.4011084641340793</c:v>
                </c:pt>
                <c:pt idx="1052">
                  <c:v>0.40162295751114624</c:v>
                </c:pt>
                <c:pt idx="1053">
                  <c:v>0.40162544740093348</c:v>
                </c:pt>
                <c:pt idx="1054">
                  <c:v>0.40168146584078279</c:v>
                </c:pt>
                <c:pt idx="1055">
                  <c:v>0.40169266859130004</c:v>
                </c:pt>
                <c:pt idx="1056">
                  <c:v>0.40178103489338568</c:v>
                </c:pt>
                <c:pt idx="1057">
                  <c:v>0.4019216341527288</c:v>
                </c:pt>
                <c:pt idx="1058">
                  <c:v>0.40199502484483557</c:v>
                </c:pt>
                <c:pt idx="1059">
                  <c:v>0.40207835057361646</c:v>
                </c:pt>
                <c:pt idx="1060">
                  <c:v>0.40233692348577704</c:v>
                </c:pt>
                <c:pt idx="1061">
                  <c:v>0.40236426282660842</c:v>
                </c:pt>
                <c:pt idx="1062">
                  <c:v>0.40236923341627401</c:v>
                </c:pt>
                <c:pt idx="1063">
                  <c:v>0.40259657226558698</c:v>
                </c:pt>
                <c:pt idx="1064">
                  <c:v>0.40297270379021949</c:v>
                </c:pt>
                <c:pt idx="1065">
                  <c:v>0.40304962473621037</c:v>
                </c:pt>
                <c:pt idx="1066">
                  <c:v>0.40306947291999179</c:v>
                </c:pt>
                <c:pt idx="1067">
                  <c:v>0.4032071427938746</c:v>
                </c:pt>
                <c:pt idx="1068">
                  <c:v>0.40321706313101385</c:v>
                </c:pt>
                <c:pt idx="1069">
                  <c:v>0.40329145788126974</c:v>
                </c:pt>
                <c:pt idx="1070">
                  <c:v>0.40335096380199714</c:v>
                </c:pt>
                <c:pt idx="1071">
                  <c:v>0.40346375301878107</c:v>
                </c:pt>
                <c:pt idx="1072">
                  <c:v>0.40352075535218757</c:v>
                </c:pt>
                <c:pt idx="1073">
                  <c:v>0.40361863187915398</c:v>
                </c:pt>
                <c:pt idx="1074">
                  <c:v>0.40367685095878358</c:v>
                </c:pt>
                <c:pt idx="1075">
                  <c:v>0.40387621866111406</c:v>
                </c:pt>
                <c:pt idx="1076">
                  <c:v>0.40405445177599514</c:v>
                </c:pt>
                <c:pt idx="1077">
                  <c:v>0.40405445177599514</c:v>
                </c:pt>
                <c:pt idx="1078">
                  <c:v>0.40414848756366761</c:v>
                </c:pt>
                <c:pt idx="1079">
                  <c:v>0.40431547088876035</c:v>
                </c:pt>
                <c:pt idx="1080">
                  <c:v>0.40435380547238581</c:v>
                </c:pt>
                <c:pt idx="1081">
                  <c:v>0.40437235315980735</c:v>
                </c:pt>
                <c:pt idx="1082">
                  <c:v>0.40457261400149169</c:v>
                </c:pt>
                <c:pt idx="1083">
                  <c:v>0.40461463147048948</c:v>
                </c:pt>
                <c:pt idx="1084">
                  <c:v>0.40462451729968113</c:v>
                </c:pt>
                <c:pt idx="1085">
                  <c:v>0.40469988880650803</c:v>
                </c:pt>
                <c:pt idx="1086">
                  <c:v>0.40483453410004444</c:v>
                </c:pt>
                <c:pt idx="1087">
                  <c:v>0.40492468435500445</c:v>
                </c:pt>
                <c:pt idx="1088">
                  <c:v>0.40518020682160671</c:v>
                </c:pt>
                <c:pt idx="1089">
                  <c:v>0.40520241855151851</c:v>
                </c:pt>
                <c:pt idx="1090">
                  <c:v>0.40522216128933519</c:v>
                </c:pt>
                <c:pt idx="1091">
                  <c:v>0.40531099170883583</c:v>
                </c:pt>
                <c:pt idx="1092">
                  <c:v>0.40541830249755623</c:v>
                </c:pt>
                <c:pt idx="1093">
                  <c:v>0.40548736108539807</c:v>
                </c:pt>
                <c:pt idx="1094">
                  <c:v>0.40574006457336703</c:v>
                </c:pt>
                <c:pt idx="1095">
                  <c:v>0.40593102862432184</c:v>
                </c:pt>
                <c:pt idx="1096">
                  <c:v>0.40593102862432184</c:v>
                </c:pt>
                <c:pt idx="1097">
                  <c:v>0.40600985209721202</c:v>
                </c:pt>
                <c:pt idx="1098">
                  <c:v>0.40604802671605245</c:v>
                </c:pt>
                <c:pt idx="1099">
                  <c:v>0.40608742901005934</c:v>
                </c:pt>
                <c:pt idx="1100">
                  <c:v>0.40608742901005934</c:v>
                </c:pt>
                <c:pt idx="1101">
                  <c:v>0.40611205350247859</c:v>
                </c:pt>
                <c:pt idx="1102">
                  <c:v>0.40632622361841225</c:v>
                </c:pt>
                <c:pt idx="1103">
                  <c:v>0.40646279042490469</c:v>
                </c:pt>
                <c:pt idx="1104">
                  <c:v>0.40676405937594828</c:v>
                </c:pt>
                <c:pt idx="1105">
                  <c:v>0.4067726637816263</c:v>
                </c:pt>
                <c:pt idx="1106">
                  <c:v>0.40697542923375607</c:v>
                </c:pt>
                <c:pt idx="1107">
                  <c:v>0.40698034350567841</c:v>
                </c:pt>
                <c:pt idx="1108">
                  <c:v>0.40724930939167964</c:v>
                </c:pt>
                <c:pt idx="1109">
                  <c:v>0.40731805754226019</c:v>
                </c:pt>
                <c:pt idx="1110">
                  <c:v>0.40746901722707701</c:v>
                </c:pt>
                <c:pt idx="1111">
                  <c:v>0.40823767587031945</c:v>
                </c:pt>
                <c:pt idx="1112">
                  <c:v>0.40824869871194935</c:v>
                </c:pt>
                <c:pt idx="1113">
                  <c:v>0.40830013470485166</c:v>
                </c:pt>
                <c:pt idx="1114">
                  <c:v>0.40832095219324716</c:v>
                </c:pt>
                <c:pt idx="1115">
                  <c:v>0.40835891076355851</c:v>
                </c:pt>
                <c:pt idx="1116">
                  <c:v>0.40846052440841818</c:v>
                </c:pt>
                <c:pt idx="1117">
                  <c:v>0.40851438163178538</c:v>
                </c:pt>
                <c:pt idx="1118">
                  <c:v>0.40872729294726573</c:v>
                </c:pt>
                <c:pt idx="1119">
                  <c:v>0.40873830258491806</c:v>
                </c:pt>
                <c:pt idx="1120">
                  <c:v>0.40899755500491686</c:v>
                </c:pt>
                <c:pt idx="1121">
                  <c:v>0.40943131292073887</c:v>
                </c:pt>
                <c:pt idx="1122">
                  <c:v>0.40954486933668205</c:v>
                </c:pt>
                <c:pt idx="1123">
                  <c:v>0.40958881820674742</c:v>
                </c:pt>
                <c:pt idx="1124">
                  <c:v>0.4096266592886747</c:v>
                </c:pt>
                <c:pt idx="1125">
                  <c:v>0.40984509268746894</c:v>
                </c:pt>
                <c:pt idx="1126">
                  <c:v>0.40987559088094033</c:v>
                </c:pt>
                <c:pt idx="1127">
                  <c:v>0.40994145923534009</c:v>
                </c:pt>
                <c:pt idx="1128">
                  <c:v>0.410142658108127</c:v>
                </c:pt>
                <c:pt idx="1129">
                  <c:v>0.41018898083688199</c:v>
                </c:pt>
                <c:pt idx="1130">
                  <c:v>0.41029623444530905</c:v>
                </c:pt>
                <c:pt idx="1131">
                  <c:v>0.41037543786147823</c:v>
                </c:pt>
                <c:pt idx="1132">
                  <c:v>0.4103998050681798</c:v>
                </c:pt>
                <c:pt idx="1133">
                  <c:v>0.41050213154136</c:v>
                </c:pt>
                <c:pt idx="1134">
                  <c:v>0.41052405532441094</c:v>
                </c:pt>
                <c:pt idx="1135">
                  <c:v>0.41055328521399026</c:v>
                </c:pt>
                <c:pt idx="1136">
                  <c:v>0.41061295644438695</c:v>
                </c:pt>
                <c:pt idx="1137">
                  <c:v>0.4106665313852591</c:v>
                </c:pt>
                <c:pt idx="1138">
                  <c:v>0.41067992402843362</c:v>
                </c:pt>
                <c:pt idx="1139">
                  <c:v>0.41076027071760485</c:v>
                </c:pt>
                <c:pt idx="1140">
                  <c:v>0.41101946425929753</c:v>
                </c:pt>
                <c:pt idx="1141">
                  <c:v>0.41111312311819964</c:v>
                </c:pt>
                <c:pt idx="1142">
                  <c:v>0.41117757720965281</c:v>
                </c:pt>
                <c:pt idx="1143">
                  <c:v>0.41120797657633051</c:v>
                </c:pt>
                <c:pt idx="1144">
                  <c:v>0.411406125379776</c:v>
                </c:pt>
                <c:pt idx="1145">
                  <c:v>0.41141584801755021</c:v>
                </c:pt>
                <c:pt idx="1146">
                  <c:v>0.41160782305490751</c:v>
                </c:pt>
                <c:pt idx="1147">
                  <c:v>0.41167341424969384</c:v>
                </c:pt>
                <c:pt idx="1148">
                  <c:v>0.4118373465337985</c:v>
                </c:pt>
                <c:pt idx="1149">
                  <c:v>0.41189076221736265</c:v>
                </c:pt>
                <c:pt idx="1150">
                  <c:v>0.41197572744034322</c:v>
                </c:pt>
                <c:pt idx="1151">
                  <c:v>0.41209222268807738</c:v>
                </c:pt>
                <c:pt idx="1152">
                  <c:v>0.41219412902175112</c:v>
                </c:pt>
                <c:pt idx="1153">
                  <c:v>0.41244636014880776</c:v>
                </c:pt>
                <c:pt idx="1154">
                  <c:v>0.41247060501325428</c:v>
                </c:pt>
                <c:pt idx="1155">
                  <c:v>0.4124887877264059</c:v>
                </c:pt>
                <c:pt idx="1156">
                  <c:v>0.4124887877264059</c:v>
                </c:pt>
                <c:pt idx="1157">
                  <c:v>0.41251909046733826</c:v>
                </c:pt>
                <c:pt idx="1158">
                  <c:v>0.41252272664666612</c:v>
                </c:pt>
                <c:pt idx="1159">
                  <c:v>0.41268632155669999</c:v>
                </c:pt>
                <c:pt idx="1160">
                  <c:v>0.4128183619947155</c:v>
                </c:pt>
                <c:pt idx="1161">
                  <c:v>0.41295883572094688</c:v>
                </c:pt>
                <c:pt idx="1162">
                  <c:v>0.41298305049965428</c:v>
                </c:pt>
                <c:pt idx="1163">
                  <c:v>0.41319486928082733</c:v>
                </c:pt>
                <c:pt idx="1164">
                  <c:v>0.41352992636567426</c:v>
                </c:pt>
                <c:pt idx="1165">
                  <c:v>0.41371608622339062</c:v>
                </c:pt>
                <c:pt idx="1166">
                  <c:v>0.41428854678834653</c:v>
                </c:pt>
                <c:pt idx="1167">
                  <c:v>0.4144695404972481</c:v>
                </c:pt>
                <c:pt idx="1168">
                  <c:v>0.41454915269482823</c:v>
                </c:pt>
                <c:pt idx="1169">
                  <c:v>0.41457568669665135</c:v>
                </c:pt>
                <c:pt idx="1170">
                  <c:v>0.41462754370639682</c:v>
                </c:pt>
                <c:pt idx="1171">
                  <c:v>0.41468662867278466</c:v>
                </c:pt>
                <c:pt idx="1172">
                  <c:v>0.41472400461029502</c:v>
                </c:pt>
                <c:pt idx="1173">
                  <c:v>0.41500602405266357</c:v>
                </c:pt>
                <c:pt idx="1174">
                  <c:v>0.41511805549746933</c:v>
                </c:pt>
                <c:pt idx="1175">
                  <c:v>0.41512889564567773</c:v>
                </c:pt>
                <c:pt idx="1176">
                  <c:v>0.41514816632137497</c:v>
                </c:pt>
                <c:pt idx="1177">
                  <c:v>0.41520717720193612</c:v>
                </c:pt>
                <c:pt idx="1178">
                  <c:v>0.41536249228836253</c:v>
                </c:pt>
                <c:pt idx="1179">
                  <c:v>0.41550691931663425</c:v>
                </c:pt>
                <c:pt idx="1180">
                  <c:v>0.41594470786391791</c:v>
                </c:pt>
                <c:pt idx="1181">
                  <c:v>0.41597355685187487</c:v>
                </c:pt>
                <c:pt idx="1182">
                  <c:v>0.41610335254597502</c:v>
                </c:pt>
                <c:pt idx="1183">
                  <c:v>0.41627514939040017</c:v>
                </c:pt>
                <c:pt idx="1184">
                  <c:v>0.41629556807633683</c:v>
                </c:pt>
                <c:pt idx="1185">
                  <c:v>0.41630877963357915</c:v>
                </c:pt>
                <c:pt idx="1186">
                  <c:v>0.41638683936935378</c:v>
                </c:pt>
                <c:pt idx="1187">
                  <c:v>0.41657892409482261</c:v>
                </c:pt>
                <c:pt idx="1188">
                  <c:v>0.41685129242932667</c:v>
                </c:pt>
                <c:pt idx="1189">
                  <c:v>0.4169868103429652</c:v>
                </c:pt>
                <c:pt idx="1190">
                  <c:v>0.41702158217531138</c:v>
                </c:pt>
                <c:pt idx="1191">
                  <c:v>0.4170431632337353</c:v>
                </c:pt>
                <c:pt idx="1192">
                  <c:v>0.41731522857427578</c:v>
                </c:pt>
                <c:pt idx="1193">
                  <c:v>0.41731762483748513</c:v>
                </c:pt>
                <c:pt idx="1194">
                  <c:v>0.41763500811114956</c:v>
                </c:pt>
                <c:pt idx="1195">
                  <c:v>0.41765775462691934</c:v>
                </c:pt>
                <c:pt idx="1196">
                  <c:v>0.41800358850134289</c:v>
                </c:pt>
                <c:pt idx="1197">
                  <c:v>0.41801315768764979</c:v>
                </c:pt>
                <c:pt idx="1198">
                  <c:v>0.41805262826586798</c:v>
                </c:pt>
                <c:pt idx="1199">
                  <c:v>0.41810046639533904</c:v>
                </c:pt>
                <c:pt idx="1200">
                  <c:v>0.4181913437650282</c:v>
                </c:pt>
                <c:pt idx="1201">
                  <c:v>0.41826546594238445</c:v>
                </c:pt>
                <c:pt idx="1202">
                  <c:v>0.41832045132888257</c:v>
                </c:pt>
                <c:pt idx="1203">
                  <c:v>0.41832284183391183</c:v>
                </c:pt>
                <c:pt idx="1204">
                  <c:v>0.41850089605638841</c:v>
                </c:pt>
                <c:pt idx="1205">
                  <c:v>0.41881141340703693</c:v>
                </c:pt>
                <c:pt idx="1206">
                  <c:v>0.41897493958469634</c:v>
                </c:pt>
                <c:pt idx="1207">
                  <c:v>0.41930299307302826</c:v>
                </c:pt>
                <c:pt idx="1208">
                  <c:v>0.41942341374796904</c:v>
                </c:pt>
                <c:pt idx="1209">
                  <c:v>0.41943652678325472</c:v>
                </c:pt>
                <c:pt idx="1210">
                  <c:v>0.41959742611222012</c:v>
                </c:pt>
                <c:pt idx="1211">
                  <c:v>0.41965938569273059</c:v>
                </c:pt>
                <c:pt idx="1212">
                  <c:v>0.41966891712396331</c:v>
                </c:pt>
                <c:pt idx="1213">
                  <c:v>0.41984640048474869</c:v>
                </c:pt>
                <c:pt idx="1214">
                  <c:v>0.4198654546399358</c:v>
                </c:pt>
                <c:pt idx="1215">
                  <c:v>0.41995118763970646</c:v>
                </c:pt>
                <c:pt idx="1216">
                  <c:v>0.4200321416272807</c:v>
                </c:pt>
                <c:pt idx="1217">
                  <c:v>0.42006309049951052</c:v>
                </c:pt>
                <c:pt idx="1218">
                  <c:v>0.42019043301817333</c:v>
                </c:pt>
                <c:pt idx="1219">
                  <c:v>0.42027966879210327</c:v>
                </c:pt>
                <c:pt idx="1220">
                  <c:v>0.42031773695622221</c:v>
                </c:pt>
                <c:pt idx="1221">
                  <c:v>0.42032368479542043</c:v>
                </c:pt>
                <c:pt idx="1222">
                  <c:v>0.42033201162890277</c:v>
                </c:pt>
                <c:pt idx="1223">
                  <c:v>0.42044024545706848</c:v>
                </c:pt>
                <c:pt idx="1224">
                  <c:v>0.42077309799938489</c:v>
                </c:pt>
                <c:pt idx="1225">
                  <c:v>0.42078141593943996</c:v>
                </c:pt>
                <c:pt idx="1226">
                  <c:v>0.42106887797603854</c:v>
                </c:pt>
                <c:pt idx="1227">
                  <c:v>0.42123152778489881</c:v>
                </c:pt>
                <c:pt idx="1228">
                  <c:v>0.42139055518604118</c:v>
                </c:pt>
                <c:pt idx="1229">
                  <c:v>0.42145818297904719</c:v>
                </c:pt>
                <c:pt idx="1230">
                  <c:v>0.42150088967877636</c:v>
                </c:pt>
                <c:pt idx="1231">
                  <c:v>0.42153766142540572</c:v>
                </c:pt>
                <c:pt idx="1232">
                  <c:v>0.42163847073055372</c:v>
                </c:pt>
                <c:pt idx="1233">
                  <c:v>0.42180327168005705</c:v>
                </c:pt>
                <c:pt idx="1234">
                  <c:v>0.42196208360467657</c:v>
                </c:pt>
                <c:pt idx="1235">
                  <c:v>0.42205568353002898</c:v>
                </c:pt>
                <c:pt idx="1236">
                  <c:v>0.42238371180716711</c:v>
                </c:pt>
                <c:pt idx="1237">
                  <c:v>0.42240856998882015</c:v>
                </c:pt>
                <c:pt idx="1238">
                  <c:v>0.42244407913947613</c:v>
                </c:pt>
                <c:pt idx="1239">
                  <c:v>0.42270675414523479</c:v>
                </c:pt>
                <c:pt idx="1240">
                  <c:v>0.42281911025874885</c:v>
                </c:pt>
                <c:pt idx="1241">
                  <c:v>0.42284867269509074</c:v>
                </c:pt>
                <c:pt idx="1242">
                  <c:v>0.42290779136828399</c:v>
                </c:pt>
                <c:pt idx="1243">
                  <c:v>0.42305909752657483</c:v>
                </c:pt>
                <c:pt idx="1244">
                  <c:v>0.42309573384755372</c:v>
                </c:pt>
                <c:pt idx="1245">
                  <c:v>0.42319617200537157</c:v>
                </c:pt>
                <c:pt idx="1246">
                  <c:v>0.42327650537207945</c:v>
                </c:pt>
                <c:pt idx="1247">
                  <c:v>0.42344539199287551</c:v>
                </c:pt>
                <c:pt idx="1248">
                  <c:v>0.42350914984212562</c:v>
                </c:pt>
                <c:pt idx="1249">
                  <c:v>0.42353040032564365</c:v>
                </c:pt>
                <c:pt idx="1250">
                  <c:v>0.42360122757140356</c:v>
                </c:pt>
                <c:pt idx="1251">
                  <c:v>0.42389267509594919</c:v>
                </c:pt>
                <c:pt idx="1252">
                  <c:v>0.42403891330867266</c:v>
                </c:pt>
                <c:pt idx="1253">
                  <c:v>0.42410729774433259</c:v>
                </c:pt>
                <c:pt idx="1254">
                  <c:v>0.42418274363769209</c:v>
                </c:pt>
                <c:pt idx="1255">
                  <c:v>0.42467281523544687</c:v>
                </c:pt>
                <c:pt idx="1256">
                  <c:v>0.42497999952938958</c:v>
                </c:pt>
                <c:pt idx="1257">
                  <c:v>0.42499764705231019</c:v>
                </c:pt>
                <c:pt idx="1258">
                  <c:v>0.42514703338962623</c:v>
                </c:pt>
                <c:pt idx="1259">
                  <c:v>0.42524228388061314</c:v>
                </c:pt>
                <c:pt idx="1260">
                  <c:v>0.42540686407250178</c:v>
                </c:pt>
                <c:pt idx="1261">
                  <c:v>0.42567945686866304</c:v>
                </c:pt>
                <c:pt idx="1262">
                  <c:v>0.42573818245489797</c:v>
                </c:pt>
                <c:pt idx="1263">
                  <c:v>0.42593896276344573</c:v>
                </c:pt>
                <c:pt idx="1264">
                  <c:v>0.42601291060248403</c:v>
                </c:pt>
                <c:pt idx="1265">
                  <c:v>0.42644460367086368</c:v>
                </c:pt>
                <c:pt idx="1266">
                  <c:v>0.42646453545400465</c:v>
                </c:pt>
                <c:pt idx="1267">
                  <c:v>0.42654190884366805</c:v>
                </c:pt>
                <c:pt idx="1268">
                  <c:v>0.42657472967816551</c:v>
                </c:pt>
                <c:pt idx="1269">
                  <c:v>0.42667552074146459</c:v>
                </c:pt>
                <c:pt idx="1270">
                  <c:v>0.42671301831558878</c:v>
                </c:pt>
                <c:pt idx="1271">
                  <c:v>0.42694613243358931</c:v>
                </c:pt>
                <c:pt idx="1272">
                  <c:v>0.42710654408472837</c:v>
                </c:pt>
                <c:pt idx="1273">
                  <c:v>0.42713112740702947</c:v>
                </c:pt>
                <c:pt idx="1274">
                  <c:v>0.42719082387148727</c:v>
                </c:pt>
                <c:pt idx="1275">
                  <c:v>0.42731721238442993</c:v>
                </c:pt>
                <c:pt idx="1276">
                  <c:v>0.42740729989086523</c:v>
                </c:pt>
                <c:pt idx="1277">
                  <c:v>0.42767627944509617</c:v>
                </c:pt>
                <c:pt idx="1278">
                  <c:v>0.42810279139477703</c:v>
                </c:pt>
                <c:pt idx="1279">
                  <c:v>0.42843669310646115</c:v>
                </c:pt>
                <c:pt idx="1280">
                  <c:v>0.42850904307843962</c:v>
                </c:pt>
                <c:pt idx="1281">
                  <c:v>0.42857204761860052</c:v>
                </c:pt>
                <c:pt idx="1282">
                  <c:v>0.42884845808280575</c:v>
                </c:pt>
                <c:pt idx="1283">
                  <c:v>0.42886361468420237</c:v>
                </c:pt>
                <c:pt idx="1284">
                  <c:v>0.42907225498743218</c:v>
                </c:pt>
                <c:pt idx="1285">
                  <c:v>0.42908157732533797</c:v>
                </c:pt>
                <c:pt idx="1286">
                  <c:v>0.42931689927138905</c:v>
                </c:pt>
                <c:pt idx="1287">
                  <c:v>0.42950552965008493</c:v>
                </c:pt>
                <c:pt idx="1288">
                  <c:v>0.42954860027708153</c:v>
                </c:pt>
                <c:pt idx="1289">
                  <c:v>0.42980577008690796</c:v>
                </c:pt>
                <c:pt idx="1290">
                  <c:v>0.42993836767611232</c:v>
                </c:pt>
                <c:pt idx="1291">
                  <c:v>0.42995581168301472</c:v>
                </c:pt>
                <c:pt idx="1292">
                  <c:v>0.43005813560494355</c:v>
                </c:pt>
                <c:pt idx="1293">
                  <c:v>0.43007789992046791</c:v>
                </c:pt>
                <c:pt idx="1294">
                  <c:v>0.43011626335213132</c:v>
                </c:pt>
                <c:pt idx="1295">
                  <c:v>0.43017089627263255</c:v>
                </c:pt>
                <c:pt idx="1296">
                  <c:v>0.43033010584898657</c:v>
                </c:pt>
                <c:pt idx="1297">
                  <c:v>0.43034521026729228</c:v>
                </c:pt>
                <c:pt idx="1298">
                  <c:v>0.43037193217030312</c:v>
                </c:pt>
                <c:pt idx="1299">
                  <c:v>0.43105336096590174</c:v>
                </c:pt>
                <c:pt idx="1300">
                  <c:v>0.431161222746202</c:v>
                </c:pt>
                <c:pt idx="1301">
                  <c:v>0.43119021324700768</c:v>
                </c:pt>
                <c:pt idx="1302">
                  <c:v>0.43142554398180921</c:v>
                </c:pt>
                <c:pt idx="1303">
                  <c:v>0.43154026463355649</c:v>
                </c:pt>
                <c:pt idx="1304">
                  <c:v>0.43166074642014884</c:v>
                </c:pt>
                <c:pt idx="1305">
                  <c:v>0.43196296137516238</c:v>
                </c:pt>
                <c:pt idx="1306">
                  <c:v>0.432</c:v>
                </c:pt>
                <c:pt idx="1307">
                  <c:v>0.43225918151035264</c:v>
                </c:pt>
                <c:pt idx="1308">
                  <c:v>0.4323054475715058</c:v>
                </c:pt>
                <c:pt idx="1309">
                  <c:v>0.43233320483164372</c:v>
                </c:pt>
                <c:pt idx="1310">
                  <c:v>0.4323355178562131</c:v>
                </c:pt>
                <c:pt idx="1311">
                  <c:v>0.43263263862080492</c:v>
                </c:pt>
                <c:pt idx="1312">
                  <c:v>0.43279671902638078</c:v>
                </c:pt>
                <c:pt idx="1313">
                  <c:v>0.43298960726557861</c:v>
                </c:pt>
                <c:pt idx="1314">
                  <c:v>0.4330392591902032</c:v>
                </c:pt>
                <c:pt idx="1315">
                  <c:v>0.43306696941697131</c:v>
                </c:pt>
                <c:pt idx="1316">
                  <c:v>0.43316394125088481</c:v>
                </c:pt>
                <c:pt idx="1317">
                  <c:v>0.43343626982521893</c:v>
                </c:pt>
                <c:pt idx="1318">
                  <c:v>0.43350317184537418</c:v>
                </c:pt>
                <c:pt idx="1319">
                  <c:v>0.43361964900128774</c:v>
                </c:pt>
                <c:pt idx="1320">
                  <c:v>0.43368421691364328</c:v>
                </c:pt>
                <c:pt idx="1321">
                  <c:v>0.43408294138332598</c:v>
                </c:pt>
                <c:pt idx="1322">
                  <c:v>0.4341324682628564</c:v>
                </c:pt>
                <c:pt idx="1323">
                  <c:v>0.43448360153174942</c:v>
                </c:pt>
                <c:pt idx="1324">
                  <c:v>0.43475625354904324</c:v>
                </c:pt>
                <c:pt idx="1325">
                  <c:v>0.43479075427152314</c:v>
                </c:pt>
                <c:pt idx="1326">
                  <c:v>0.43482525225658181</c:v>
                </c:pt>
                <c:pt idx="1327">
                  <c:v>0.43484709956489304</c:v>
                </c:pt>
                <c:pt idx="1328">
                  <c:v>0.43486549644688988</c:v>
                </c:pt>
                <c:pt idx="1329">
                  <c:v>0.43490458723724679</c:v>
                </c:pt>
                <c:pt idx="1330">
                  <c:v>0.43496896441010591</c:v>
                </c:pt>
                <c:pt idx="1331">
                  <c:v>0.43507930311611009</c:v>
                </c:pt>
                <c:pt idx="1332">
                  <c:v>0.43510343597815909</c:v>
                </c:pt>
                <c:pt idx="1333">
                  <c:v>0.43529185611495191</c:v>
                </c:pt>
                <c:pt idx="1334">
                  <c:v>0.43551693422873922</c:v>
                </c:pt>
                <c:pt idx="1335">
                  <c:v>0.43558236878918777</c:v>
                </c:pt>
                <c:pt idx="1336">
                  <c:v>0.43560188245690584</c:v>
                </c:pt>
                <c:pt idx="1337">
                  <c:v>0.43609517309871709</c:v>
                </c:pt>
                <c:pt idx="1338">
                  <c:v>0.4361215426919427</c:v>
                </c:pt>
                <c:pt idx="1339">
                  <c:v>0.43612727500123172</c:v>
                </c:pt>
                <c:pt idx="1340">
                  <c:v>0.43644358169183789</c:v>
                </c:pt>
                <c:pt idx="1341">
                  <c:v>0.43646076570523495</c:v>
                </c:pt>
                <c:pt idx="1342">
                  <c:v>0.43654438491406572</c:v>
                </c:pt>
                <c:pt idx="1343">
                  <c:v>0.43658790638312467</c:v>
                </c:pt>
                <c:pt idx="1344">
                  <c:v>0.43678140986081354</c:v>
                </c:pt>
                <c:pt idx="1345">
                  <c:v>0.43683864297930419</c:v>
                </c:pt>
                <c:pt idx="1346">
                  <c:v>0.43692104549906952</c:v>
                </c:pt>
                <c:pt idx="1347">
                  <c:v>0.43695651957603288</c:v>
                </c:pt>
                <c:pt idx="1348">
                  <c:v>0.43716930358843814</c:v>
                </c:pt>
                <c:pt idx="1349">
                  <c:v>0.4373179621282437</c:v>
                </c:pt>
                <c:pt idx="1350">
                  <c:v>0.43735683371818945</c:v>
                </c:pt>
                <c:pt idx="1351">
                  <c:v>0.43738655672071131</c:v>
                </c:pt>
                <c:pt idx="1352">
                  <c:v>0.43739913122913265</c:v>
                </c:pt>
                <c:pt idx="1353">
                  <c:v>0.4375111427152456</c:v>
                </c:pt>
                <c:pt idx="1354">
                  <c:v>0.4375877054945671</c:v>
                </c:pt>
                <c:pt idx="1355">
                  <c:v>0.43783101763123178</c:v>
                </c:pt>
                <c:pt idx="1356">
                  <c:v>0.4379726018828119</c:v>
                </c:pt>
                <c:pt idx="1357">
                  <c:v>0.43806734642061601</c:v>
                </c:pt>
                <c:pt idx="1358">
                  <c:v>0.43828985842704599</c:v>
                </c:pt>
                <c:pt idx="1359">
                  <c:v>0.43847120772064385</c:v>
                </c:pt>
                <c:pt idx="1360">
                  <c:v>0.43852936047658198</c:v>
                </c:pt>
                <c:pt idx="1361">
                  <c:v>0.43857268496795376</c:v>
                </c:pt>
                <c:pt idx="1362">
                  <c:v>0.43860574551640336</c:v>
                </c:pt>
                <c:pt idx="1363">
                  <c:v>0.43861144535910146</c:v>
                </c:pt>
                <c:pt idx="1364">
                  <c:v>0.43866388043694682</c:v>
                </c:pt>
                <c:pt idx="1365">
                  <c:v>0.4386798376948729</c:v>
                </c:pt>
                <c:pt idx="1366">
                  <c:v>0.43875163817357993</c:v>
                </c:pt>
                <c:pt idx="1367">
                  <c:v>0.43880633541461095</c:v>
                </c:pt>
                <c:pt idx="1368">
                  <c:v>0.43909566155907304</c:v>
                </c:pt>
                <c:pt idx="1369">
                  <c:v>0.43921179401286575</c:v>
                </c:pt>
                <c:pt idx="1370">
                  <c:v>0.43931196204974893</c:v>
                </c:pt>
                <c:pt idx="1371">
                  <c:v>0.43938365923188361</c:v>
                </c:pt>
                <c:pt idx="1372">
                  <c:v>0.43943486434282841</c:v>
                </c:pt>
                <c:pt idx="1373">
                  <c:v>0.4396453115865106</c:v>
                </c:pt>
                <c:pt idx="1374">
                  <c:v>0.43981814423691074</c:v>
                </c:pt>
                <c:pt idx="1375">
                  <c:v>0.43985793160974146</c:v>
                </c:pt>
                <c:pt idx="1376">
                  <c:v>0.43995795253637587</c:v>
                </c:pt>
                <c:pt idx="1377">
                  <c:v>0.44016928561634105</c:v>
                </c:pt>
                <c:pt idx="1378">
                  <c:v>0.44018973182026855</c:v>
                </c:pt>
                <c:pt idx="1379">
                  <c:v>0.44043387698949771</c:v>
                </c:pt>
                <c:pt idx="1380">
                  <c:v>0.44066200199245681</c:v>
                </c:pt>
                <c:pt idx="1381">
                  <c:v>0.44088093630820552</c:v>
                </c:pt>
                <c:pt idx="1382">
                  <c:v>0.44090021546830749</c:v>
                </c:pt>
                <c:pt idx="1383">
                  <c:v>0.44092743167101772</c:v>
                </c:pt>
                <c:pt idx="1384">
                  <c:v>0.44112923276518407</c:v>
                </c:pt>
                <c:pt idx="1385">
                  <c:v>0.44118363523594117</c:v>
                </c:pt>
                <c:pt idx="1386">
                  <c:v>0.44162767123449137</c:v>
                </c:pt>
                <c:pt idx="1387">
                  <c:v>0.44167635209506068</c:v>
                </c:pt>
                <c:pt idx="1388">
                  <c:v>0.44198076881239978</c:v>
                </c:pt>
                <c:pt idx="1389">
                  <c:v>0.44203280421253804</c:v>
                </c:pt>
                <c:pt idx="1390">
                  <c:v>0.44233471489359727</c:v>
                </c:pt>
                <c:pt idx="1391">
                  <c:v>0.44243304578207082</c:v>
                </c:pt>
                <c:pt idx="1392">
                  <c:v>0.44243417589512679</c:v>
                </c:pt>
                <c:pt idx="1393">
                  <c:v>0.44249519771405432</c:v>
                </c:pt>
                <c:pt idx="1394">
                  <c:v>0.4425110168120111</c:v>
                </c:pt>
                <c:pt idx="1395">
                  <c:v>0.44258445521730655</c:v>
                </c:pt>
                <c:pt idx="1396">
                  <c:v>0.44265449280448971</c:v>
                </c:pt>
                <c:pt idx="1397">
                  <c:v>0.44268273063222152</c:v>
                </c:pt>
                <c:pt idx="1398">
                  <c:v>0.44295485097242138</c:v>
                </c:pt>
                <c:pt idx="1399">
                  <c:v>0.44337794261780772</c:v>
                </c:pt>
                <c:pt idx="1400">
                  <c:v>0.44340838963646145</c:v>
                </c:pt>
                <c:pt idx="1401">
                  <c:v>0.44355833889128948</c:v>
                </c:pt>
                <c:pt idx="1402">
                  <c:v>0.44384006128334114</c:v>
                </c:pt>
                <c:pt idx="1403">
                  <c:v>0.44394031130322015</c:v>
                </c:pt>
                <c:pt idx="1404">
                  <c:v>0.44402702620448681</c:v>
                </c:pt>
                <c:pt idx="1405">
                  <c:v>0.44438159277809874</c:v>
                </c:pt>
                <c:pt idx="1406">
                  <c:v>0.44452334021961093</c:v>
                </c:pt>
                <c:pt idx="1407">
                  <c:v>0.44456945464122927</c:v>
                </c:pt>
                <c:pt idx="1408">
                  <c:v>0.44460431846755599</c:v>
                </c:pt>
                <c:pt idx="1409">
                  <c:v>0.44462568526795659</c:v>
                </c:pt>
                <c:pt idx="1410">
                  <c:v>0.44462680980795566</c:v>
                </c:pt>
                <c:pt idx="1411">
                  <c:v>0.44469090388718319</c:v>
                </c:pt>
                <c:pt idx="1412">
                  <c:v>0.4447887138855931</c:v>
                </c:pt>
                <c:pt idx="1413">
                  <c:v>0.44484716476560804</c:v>
                </c:pt>
                <c:pt idx="1414">
                  <c:v>0.44487301558984221</c:v>
                </c:pt>
                <c:pt idx="1415">
                  <c:v>0.44493033162507589</c:v>
                </c:pt>
                <c:pt idx="1416">
                  <c:v>0.44497528021228322</c:v>
                </c:pt>
                <c:pt idx="1417">
                  <c:v>0.4450370771070653</c:v>
                </c:pt>
                <c:pt idx="1418">
                  <c:v>0.44515053633574342</c:v>
                </c:pt>
                <c:pt idx="1419">
                  <c:v>0.44518198525996083</c:v>
                </c:pt>
                <c:pt idx="1420">
                  <c:v>0.44534930111093696</c:v>
                </c:pt>
                <c:pt idx="1421">
                  <c:v>0.44562540322562405</c:v>
                </c:pt>
                <c:pt idx="1422">
                  <c:v>0.44578918784555555</c:v>
                </c:pt>
                <c:pt idx="1423">
                  <c:v>0.44580489005842006</c:v>
                </c:pt>
                <c:pt idx="1424">
                  <c:v>0.44586208630023699</c:v>
                </c:pt>
                <c:pt idx="1425">
                  <c:v>0.44587330038924733</c:v>
                </c:pt>
                <c:pt idx="1426">
                  <c:v>0.44589012099395064</c:v>
                </c:pt>
                <c:pt idx="1427">
                  <c:v>0.44600000000000001</c:v>
                </c:pt>
                <c:pt idx="1428">
                  <c:v>0.44608519365699645</c:v>
                </c:pt>
                <c:pt idx="1429">
                  <c:v>0.44649300106496631</c:v>
                </c:pt>
                <c:pt idx="1430">
                  <c:v>0.44660049261056572</c:v>
                </c:pt>
                <c:pt idx="1431">
                  <c:v>0.4468377781701095</c:v>
                </c:pt>
                <c:pt idx="1432">
                  <c:v>0.44699552570467638</c:v>
                </c:pt>
                <c:pt idx="1433">
                  <c:v>0.44722701170658286</c:v>
                </c:pt>
                <c:pt idx="1434">
                  <c:v>0.44722701170658286</c:v>
                </c:pt>
                <c:pt idx="1435">
                  <c:v>0.44724489935604633</c:v>
                </c:pt>
                <c:pt idx="1436">
                  <c:v>0.44759244855113456</c:v>
                </c:pt>
                <c:pt idx="1437">
                  <c:v>0.44775328027832467</c:v>
                </c:pt>
                <c:pt idx="1438">
                  <c:v>0.44806584337572536</c:v>
                </c:pt>
                <c:pt idx="1439">
                  <c:v>0.44858332559291592</c:v>
                </c:pt>
                <c:pt idx="1440">
                  <c:v>0.44867025753887457</c:v>
                </c:pt>
                <c:pt idx="1441">
                  <c:v>0.44880396611438272</c:v>
                </c:pt>
                <c:pt idx="1442">
                  <c:v>0.44884407091995765</c:v>
                </c:pt>
                <c:pt idx="1443">
                  <c:v>0.44886857764829119</c:v>
                </c:pt>
                <c:pt idx="1444">
                  <c:v>0.44902783878062619</c:v>
                </c:pt>
                <c:pt idx="1445">
                  <c:v>0.44910021153412966</c:v>
                </c:pt>
                <c:pt idx="1446">
                  <c:v>0.44939403645353376</c:v>
                </c:pt>
                <c:pt idx="1447">
                  <c:v>0.44944410108488464</c:v>
                </c:pt>
                <c:pt idx="1448">
                  <c:v>0.44945633825767772</c:v>
                </c:pt>
                <c:pt idx="1449">
                  <c:v>0.449541989140058</c:v>
                </c:pt>
                <c:pt idx="1450">
                  <c:v>0.44963651986910491</c:v>
                </c:pt>
                <c:pt idx="1451">
                  <c:v>0.44964096788437774</c:v>
                </c:pt>
                <c:pt idx="1452">
                  <c:v>0.44973658957216278</c:v>
                </c:pt>
                <c:pt idx="1453">
                  <c:v>0.45006999455640229</c:v>
                </c:pt>
                <c:pt idx="1454">
                  <c:v>0.45010221061443367</c:v>
                </c:pt>
                <c:pt idx="1455">
                  <c:v>0.45021328278939082</c:v>
                </c:pt>
                <c:pt idx="1456">
                  <c:v>0.45051193102957882</c:v>
                </c:pt>
                <c:pt idx="1457">
                  <c:v>0.45054633502005098</c:v>
                </c:pt>
                <c:pt idx="1458">
                  <c:v>0.45071609689470826</c:v>
                </c:pt>
                <c:pt idx="1459">
                  <c:v>0.45075492232475955</c:v>
                </c:pt>
                <c:pt idx="1460">
                  <c:v>0.4508691606220146</c:v>
                </c:pt>
                <c:pt idx="1461">
                  <c:v>0.45089577509664025</c:v>
                </c:pt>
                <c:pt idx="1462">
                  <c:v>0.45118067334494727</c:v>
                </c:pt>
                <c:pt idx="1463">
                  <c:v>0.4513269325001556</c:v>
                </c:pt>
                <c:pt idx="1464">
                  <c:v>0.45140115197017378</c:v>
                </c:pt>
                <c:pt idx="1465">
                  <c:v>0.45170676328786574</c:v>
                </c:pt>
                <c:pt idx="1466">
                  <c:v>0.45173554210400579</c:v>
                </c:pt>
                <c:pt idx="1467">
                  <c:v>0.45199557519958095</c:v>
                </c:pt>
                <c:pt idx="1468">
                  <c:v>0.45200884947089254</c:v>
                </c:pt>
                <c:pt idx="1469">
                  <c:v>0.45201548646036455</c:v>
                </c:pt>
                <c:pt idx="1470">
                  <c:v>0.45217474498251231</c:v>
                </c:pt>
                <c:pt idx="1471">
                  <c:v>0.45235384379929833</c:v>
                </c:pt>
                <c:pt idx="1472">
                  <c:v>0.45247209858730514</c:v>
                </c:pt>
                <c:pt idx="1473">
                  <c:v>0.4525627028379603</c:v>
                </c:pt>
                <c:pt idx="1474">
                  <c:v>0.45266764850163527</c:v>
                </c:pt>
                <c:pt idx="1475">
                  <c:v>0.45285207297747904</c:v>
                </c:pt>
                <c:pt idx="1476">
                  <c:v>0.45297130151920223</c:v>
                </c:pt>
                <c:pt idx="1477">
                  <c:v>0.45331335740302198</c:v>
                </c:pt>
                <c:pt idx="1478">
                  <c:v>0.45361768043143996</c:v>
                </c:pt>
                <c:pt idx="1479">
                  <c:v>0.45377968222475534</c:v>
                </c:pt>
                <c:pt idx="1480">
                  <c:v>0.45388544810337339</c:v>
                </c:pt>
                <c:pt idx="1481">
                  <c:v>0.45402092462792942</c:v>
                </c:pt>
                <c:pt idx="1482">
                  <c:v>0.4540297347090827</c:v>
                </c:pt>
                <c:pt idx="1483">
                  <c:v>0.45413103835787311</c:v>
                </c:pt>
                <c:pt idx="1484">
                  <c:v>0.45428515273999437</c:v>
                </c:pt>
                <c:pt idx="1485">
                  <c:v>0.45432257262874359</c:v>
                </c:pt>
                <c:pt idx="1486">
                  <c:v>0.45449752474573502</c:v>
                </c:pt>
                <c:pt idx="1487">
                  <c:v>0.45458002595802649</c:v>
                </c:pt>
                <c:pt idx="1488">
                  <c:v>0.45473838632778735</c:v>
                </c:pt>
                <c:pt idx="1489">
                  <c:v>0.45484942563446207</c:v>
                </c:pt>
                <c:pt idx="1490">
                  <c:v>0.45494285355415792</c:v>
                </c:pt>
                <c:pt idx="1491">
                  <c:v>0.45498131829779559</c:v>
                </c:pt>
                <c:pt idx="1492">
                  <c:v>0.45510767956605608</c:v>
                </c:pt>
                <c:pt idx="1493">
                  <c:v>0.45510987684294435</c:v>
                </c:pt>
                <c:pt idx="1494">
                  <c:v>0.45512415888414448</c:v>
                </c:pt>
                <c:pt idx="1495">
                  <c:v>0.45551289773177667</c:v>
                </c:pt>
                <c:pt idx="1496">
                  <c:v>0.45561496902538223</c:v>
                </c:pt>
                <c:pt idx="1497">
                  <c:v>0.45577626090001661</c:v>
                </c:pt>
                <c:pt idx="1498">
                  <c:v>0.45596600750494548</c:v>
                </c:pt>
                <c:pt idx="1499">
                  <c:v>0.45597697310280921</c:v>
                </c:pt>
                <c:pt idx="1500">
                  <c:v>0.45600328946181956</c:v>
                </c:pt>
                <c:pt idx="1501">
                  <c:v>0.45611730947202611</c:v>
                </c:pt>
                <c:pt idx="1502">
                  <c:v>0.45659281641304872</c:v>
                </c:pt>
                <c:pt idx="1503">
                  <c:v>0.45669574116691741</c:v>
                </c:pt>
                <c:pt idx="1504">
                  <c:v>0.45681287197275866</c:v>
                </c:pt>
                <c:pt idx="1505">
                  <c:v>0.45702297535244335</c:v>
                </c:pt>
                <c:pt idx="1506">
                  <c:v>0.45705470132140641</c:v>
                </c:pt>
                <c:pt idx="1507">
                  <c:v>0.45717283383858232</c:v>
                </c:pt>
                <c:pt idx="1508">
                  <c:v>0.45717830219729372</c:v>
                </c:pt>
                <c:pt idx="1509">
                  <c:v>0.45719470688099612</c:v>
                </c:pt>
                <c:pt idx="1510">
                  <c:v>0.45721439172449502</c:v>
                </c:pt>
                <c:pt idx="1511">
                  <c:v>0.45729640278488964</c:v>
                </c:pt>
                <c:pt idx="1512">
                  <c:v>0.45783403106365961</c:v>
                </c:pt>
                <c:pt idx="1513">
                  <c:v>0.45788644880581469</c:v>
                </c:pt>
                <c:pt idx="1514">
                  <c:v>0.45827939076506591</c:v>
                </c:pt>
                <c:pt idx="1515">
                  <c:v>0.45831539358830181</c:v>
                </c:pt>
                <c:pt idx="1516">
                  <c:v>0.45844847038680364</c:v>
                </c:pt>
                <c:pt idx="1517">
                  <c:v>0.458501908392975</c:v>
                </c:pt>
                <c:pt idx="1518">
                  <c:v>0.45858914073492846</c:v>
                </c:pt>
                <c:pt idx="1519">
                  <c:v>0.45863275068403042</c:v>
                </c:pt>
                <c:pt idx="1520">
                  <c:v>0.45881586720600676</c:v>
                </c:pt>
                <c:pt idx="1521">
                  <c:v>0.45891284575614139</c:v>
                </c:pt>
                <c:pt idx="1522">
                  <c:v>0.45891611433899332</c:v>
                </c:pt>
                <c:pt idx="1523">
                  <c:v>0.4589259199478713</c:v>
                </c:pt>
                <c:pt idx="1524">
                  <c:v>0.45894117270081569</c:v>
                </c:pt>
                <c:pt idx="1525">
                  <c:v>0.45903050007597535</c:v>
                </c:pt>
                <c:pt idx="1526">
                  <c:v>0.45915683595041901</c:v>
                </c:pt>
                <c:pt idx="1527">
                  <c:v>0.45930599821905221</c:v>
                </c:pt>
                <c:pt idx="1528">
                  <c:v>0.45952257833538496</c:v>
                </c:pt>
                <c:pt idx="1529">
                  <c:v>0.45968141141447078</c:v>
                </c:pt>
                <c:pt idx="1530">
                  <c:v>0.46002499932068908</c:v>
                </c:pt>
                <c:pt idx="1531">
                  <c:v>0.46013910940062464</c:v>
                </c:pt>
                <c:pt idx="1532">
                  <c:v>0.46019778356702246</c:v>
                </c:pt>
                <c:pt idx="1533">
                  <c:v>0.46032054049325238</c:v>
                </c:pt>
                <c:pt idx="1534">
                  <c:v>0.46032814382785681</c:v>
                </c:pt>
                <c:pt idx="1535">
                  <c:v>0.46052361502967465</c:v>
                </c:pt>
                <c:pt idx="1536">
                  <c:v>0.46057898345452108</c:v>
                </c:pt>
                <c:pt idx="1537">
                  <c:v>0.46081883642056126</c:v>
                </c:pt>
                <c:pt idx="1538">
                  <c:v>0.46087199958339842</c:v>
                </c:pt>
                <c:pt idx="1539">
                  <c:v>0.46106940909151622</c:v>
                </c:pt>
                <c:pt idx="1540">
                  <c:v>0.46127215393951537</c:v>
                </c:pt>
                <c:pt idx="1541">
                  <c:v>0.46136102999711626</c:v>
                </c:pt>
                <c:pt idx="1542">
                  <c:v>0.46137403481340389</c:v>
                </c:pt>
                <c:pt idx="1543">
                  <c:v>0.46166113113408191</c:v>
                </c:pt>
                <c:pt idx="1544">
                  <c:v>0.46169578728855654</c:v>
                </c:pt>
                <c:pt idx="1545">
                  <c:v>0.46176400899160602</c:v>
                </c:pt>
                <c:pt idx="1546">
                  <c:v>0.46177158855867262</c:v>
                </c:pt>
                <c:pt idx="1547">
                  <c:v>0.46185820334817046</c:v>
                </c:pt>
                <c:pt idx="1548">
                  <c:v>0.46198051906979803</c:v>
                </c:pt>
                <c:pt idx="1549">
                  <c:v>0.46233213169754922</c:v>
                </c:pt>
                <c:pt idx="1550">
                  <c:v>0.46237646998955301</c:v>
                </c:pt>
                <c:pt idx="1551">
                  <c:v>0.46257972285866578</c:v>
                </c:pt>
                <c:pt idx="1552">
                  <c:v>0.4628174586162454</c:v>
                </c:pt>
                <c:pt idx="1553">
                  <c:v>0.46283582402402684</c:v>
                </c:pt>
                <c:pt idx="1554">
                  <c:v>0.46289523652766185</c:v>
                </c:pt>
                <c:pt idx="1555">
                  <c:v>0.46316627683802714</c:v>
                </c:pt>
                <c:pt idx="1556">
                  <c:v>0.46323859942798379</c:v>
                </c:pt>
                <c:pt idx="1557">
                  <c:v>0.46359357200030288</c:v>
                </c:pt>
                <c:pt idx="1558">
                  <c:v>0.4637876669339106</c:v>
                </c:pt>
                <c:pt idx="1559">
                  <c:v>0.46381030605194618</c:v>
                </c:pt>
                <c:pt idx="1560">
                  <c:v>0.4638210861959598</c:v>
                </c:pt>
                <c:pt idx="1561">
                  <c:v>0.46385773681162207</c:v>
                </c:pt>
                <c:pt idx="1562">
                  <c:v>0.46387713890641347</c:v>
                </c:pt>
                <c:pt idx="1563">
                  <c:v>0.46441576200641593</c:v>
                </c:pt>
                <c:pt idx="1564">
                  <c:v>0.46444267676431283</c:v>
                </c:pt>
                <c:pt idx="1565">
                  <c:v>0.46465363444182806</c:v>
                </c:pt>
                <c:pt idx="1566">
                  <c:v>0.46482684948268643</c:v>
                </c:pt>
                <c:pt idx="1567">
                  <c:v>0.46484513550213685</c:v>
                </c:pt>
                <c:pt idx="1568">
                  <c:v>0.46492149875005784</c:v>
                </c:pt>
                <c:pt idx="1569">
                  <c:v>0.46494945961899986</c:v>
                </c:pt>
                <c:pt idx="1570">
                  <c:v>0.465165561923924</c:v>
                </c:pt>
                <c:pt idx="1571">
                  <c:v>0.46526014228601187</c:v>
                </c:pt>
                <c:pt idx="1572">
                  <c:v>0.46542131450976759</c:v>
                </c:pt>
                <c:pt idx="1573">
                  <c:v>0.46556954367741887</c:v>
                </c:pt>
                <c:pt idx="1574">
                  <c:v>0.46582185436065576</c:v>
                </c:pt>
                <c:pt idx="1575">
                  <c:v>0.46591844779961222</c:v>
                </c:pt>
                <c:pt idx="1576">
                  <c:v>0.46593669097850621</c:v>
                </c:pt>
                <c:pt idx="1577">
                  <c:v>0.46604291647872947</c:v>
                </c:pt>
                <c:pt idx="1578">
                  <c:v>0.46614375465085872</c:v>
                </c:pt>
                <c:pt idx="1579">
                  <c:v>0.46614589990688532</c:v>
                </c:pt>
                <c:pt idx="1580">
                  <c:v>0.46621454288771386</c:v>
                </c:pt>
                <c:pt idx="1581">
                  <c:v>0.46625636724874864</c:v>
                </c:pt>
                <c:pt idx="1582">
                  <c:v>0.46626172907499064</c:v>
                </c:pt>
                <c:pt idx="1583">
                  <c:v>0.46631212722810456</c:v>
                </c:pt>
                <c:pt idx="1584">
                  <c:v>0.46651152182984718</c:v>
                </c:pt>
                <c:pt idx="1585">
                  <c:v>0.4666272602409765</c:v>
                </c:pt>
                <c:pt idx="1586">
                  <c:v>0.46677082171018358</c:v>
                </c:pt>
                <c:pt idx="1587">
                  <c:v>0.46687685742602408</c:v>
                </c:pt>
                <c:pt idx="1588">
                  <c:v>0.46690148853907071</c:v>
                </c:pt>
                <c:pt idx="1589">
                  <c:v>0.46716378284280557</c:v>
                </c:pt>
                <c:pt idx="1590">
                  <c:v>0.46730610952565127</c:v>
                </c:pt>
                <c:pt idx="1591">
                  <c:v>0.4673831404747073</c:v>
                </c:pt>
                <c:pt idx="1592">
                  <c:v>0.46739597773194408</c:v>
                </c:pt>
                <c:pt idx="1593">
                  <c:v>0.46739918699116284</c:v>
                </c:pt>
                <c:pt idx="1594">
                  <c:v>0.46755748309699846</c:v>
                </c:pt>
                <c:pt idx="1595">
                  <c:v>0.46772320874636958</c:v>
                </c:pt>
                <c:pt idx="1596">
                  <c:v>0.46794444114659595</c:v>
                </c:pt>
                <c:pt idx="1597">
                  <c:v>0.46808866681431199</c:v>
                </c:pt>
                <c:pt idx="1598">
                  <c:v>0.46810896167452298</c:v>
                </c:pt>
                <c:pt idx="1599">
                  <c:v>0.46839619981379005</c:v>
                </c:pt>
                <c:pt idx="1600">
                  <c:v>0.46862671712142062</c:v>
                </c:pt>
                <c:pt idx="1601">
                  <c:v>0.46864912247864071</c:v>
                </c:pt>
                <c:pt idx="1602">
                  <c:v>0.46886138676585432</c:v>
                </c:pt>
                <c:pt idx="1603">
                  <c:v>0.46900106609686931</c:v>
                </c:pt>
                <c:pt idx="1604">
                  <c:v>0.46923661408717887</c:v>
                </c:pt>
                <c:pt idx="1605">
                  <c:v>0.4695093183313831</c:v>
                </c:pt>
                <c:pt idx="1606">
                  <c:v>0.46965412805595563</c:v>
                </c:pt>
                <c:pt idx="1607">
                  <c:v>0.46973928939359544</c:v>
                </c:pt>
                <c:pt idx="1608">
                  <c:v>0.46982975640118835</c:v>
                </c:pt>
                <c:pt idx="1609">
                  <c:v>0.47007446218657739</c:v>
                </c:pt>
                <c:pt idx="1610">
                  <c:v>0.47009360769957292</c:v>
                </c:pt>
                <c:pt idx="1611">
                  <c:v>0.47013508696969214</c:v>
                </c:pt>
                <c:pt idx="1612">
                  <c:v>0.47017656258048429</c:v>
                </c:pt>
                <c:pt idx="1613">
                  <c:v>0.47028501996129968</c:v>
                </c:pt>
                <c:pt idx="1614">
                  <c:v>0.47047104055403877</c:v>
                </c:pt>
                <c:pt idx="1615">
                  <c:v>0.47056136688002764</c:v>
                </c:pt>
                <c:pt idx="1616">
                  <c:v>0.47058793014695988</c:v>
                </c:pt>
                <c:pt idx="1617">
                  <c:v>0.47060067998250915</c:v>
                </c:pt>
                <c:pt idx="1618">
                  <c:v>0.47068991916122443</c:v>
                </c:pt>
                <c:pt idx="1619">
                  <c:v>0.4707345324065359</c:v>
                </c:pt>
                <c:pt idx="1620">
                  <c:v>0.47073453240653595</c:v>
                </c:pt>
                <c:pt idx="1621">
                  <c:v>0.47082374621507783</c:v>
                </c:pt>
                <c:pt idx="1622">
                  <c:v>0.47102016941952707</c:v>
                </c:pt>
                <c:pt idx="1623">
                  <c:v>0.47113373897440203</c:v>
                </c:pt>
                <c:pt idx="1624">
                  <c:v>0.47118892177129973</c:v>
                </c:pt>
                <c:pt idx="1625">
                  <c:v>0.47122393827139131</c:v>
                </c:pt>
                <c:pt idx="1626">
                  <c:v>0.47123985400218432</c:v>
                </c:pt>
                <c:pt idx="1627">
                  <c:v>0.47148170696221081</c:v>
                </c:pt>
                <c:pt idx="1628">
                  <c:v>0.47148276744754952</c:v>
                </c:pt>
                <c:pt idx="1629">
                  <c:v>0.47179550654918284</c:v>
                </c:pt>
                <c:pt idx="1630">
                  <c:v>0.47193113904467038</c:v>
                </c:pt>
                <c:pt idx="1631">
                  <c:v>0.47212180631697148</c:v>
                </c:pt>
                <c:pt idx="1632">
                  <c:v>0.47226687370595877</c:v>
                </c:pt>
                <c:pt idx="1633">
                  <c:v>0.47233780284876625</c:v>
                </c:pt>
                <c:pt idx="1634">
                  <c:v>0.47234944691404057</c:v>
                </c:pt>
                <c:pt idx="1635">
                  <c:v>0.47242671389327678</c:v>
                </c:pt>
                <c:pt idx="1636">
                  <c:v>0.47254311972559709</c:v>
                </c:pt>
                <c:pt idx="1637">
                  <c:v>0.47255687488385989</c:v>
                </c:pt>
                <c:pt idx="1638">
                  <c:v>0.47266901738954714</c:v>
                </c:pt>
                <c:pt idx="1639">
                  <c:v>0.47287736253705359</c:v>
                </c:pt>
                <c:pt idx="1640">
                  <c:v>0.47292494119045991</c:v>
                </c:pt>
                <c:pt idx="1641">
                  <c:v>0.47307081922266142</c:v>
                </c:pt>
                <c:pt idx="1642">
                  <c:v>0.47309407098377376</c:v>
                </c:pt>
                <c:pt idx="1643">
                  <c:v>0.47320502955906968</c:v>
                </c:pt>
                <c:pt idx="1644">
                  <c:v>0.47322087866027218</c:v>
                </c:pt>
                <c:pt idx="1645">
                  <c:v>0.47322721815212615</c:v>
                </c:pt>
                <c:pt idx="1646">
                  <c:v>0.47332018761088146</c:v>
                </c:pt>
                <c:pt idx="1647">
                  <c:v>0.47352191079188721</c:v>
                </c:pt>
                <c:pt idx="1648">
                  <c:v>0.47364015877034754</c:v>
                </c:pt>
                <c:pt idx="1649">
                  <c:v>0.47366971615251063</c:v>
                </c:pt>
                <c:pt idx="1650">
                  <c:v>0.47367710520986761</c:v>
                </c:pt>
                <c:pt idx="1651">
                  <c:v>0.47418561766464407</c:v>
                </c:pt>
                <c:pt idx="1652">
                  <c:v>0.47441332190401231</c:v>
                </c:pt>
                <c:pt idx="1653">
                  <c:v>0.474618794402413</c:v>
                </c:pt>
                <c:pt idx="1654">
                  <c:v>0.47467041197024279</c:v>
                </c:pt>
                <c:pt idx="1655">
                  <c:v>0.47471254459936069</c:v>
                </c:pt>
                <c:pt idx="1656">
                  <c:v>0.47471359786717715</c:v>
                </c:pt>
                <c:pt idx="1657">
                  <c:v>0.47489367230991825</c:v>
                </c:pt>
                <c:pt idx="1658">
                  <c:v>0.4750136840134187</c:v>
                </c:pt>
                <c:pt idx="1659">
                  <c:v>0.47502420990934768</c:v>
                </c:pt>
                <c:pt idx="1660">
                  <c:v>0.47532094420507082</c:v>
                </c:pt>
                <c:pt idx="1661">
                  <c:v>0.4757425774512935</c:v>
                </c:pt>
                <c:pt idx="1662">
                  <c:v>0.47576254581461119</c:v>
                </c:pt>
                <c:pt idx="1663">
                  <c:v>0.47577095329580599</c:v>
                </c:pt>
                <c:pt idx="1664">
                  <c:v>0.47601260487512304</c:v>
                </c:pt>
                <c:pt idx="1665">
                  <c:v>0.47602836049966607</c:v>
                </c:pt>
                <c:pt idx="1666">
                  <c:v>0.47632236982950948</c:v>
                </c:pt>
                <c:pt idx="1667">
                  <c:v>0.47633706553238114</c:v>
                </c:pt>
                <c:pt idx="1668">
                  <c:v>0.47661305059765202</c:v>
                </c:pt>
                <c:pt idx="1669">
                  <c:v>0.47661619779440983</c:v>
                </c:pt>
                <c:pt idx="1670">
                  <c:v>0.47676409260765434</c:v>
                </c:pt>
                <c:pt idx="1671">
                  <c:v>0.47679345633093584</c:v>
                </c:pt>
                <c:pt idx="1672">
                  <c:v>0.47682072102625744</c:v>
                </c:pt>
                <c:pt idx="1673">
                  <c:v>0.47688887594491031</c:v>
                </c:pt>
                <c:pt idx="1674">
                  <c:v>0.47705240802243104</c:v>
                </c:pt>
                <c:pt idx="1675">
                  <c:v>0.47707127350114054</c:v>
                </c:pt>
                <c:pt idx="1676">
                  <c:v>0.47711843393438491</c:v>
                </c:pt>
                <c:pt idx="1677">
                  <c:v>0.47714463216094127</c:v>
                </c:pt>
                <c:pt idx="1678">
                  <c:v>0.47725674432112536</c:v>
                </c:pt>
                <c:pt idx="1679">
                  <c:v>0.47755942038661531</c:v>
                </c:pt>
                <c:pt idx="1680">
                  <c:v>0.47760862638775692</c:v>
                </c:pt>
                <c:pt idx="1681">
                  <c:v>0.4776180482351981</c:v>
                </c:pt>
                <c:pt idx="1682">
                  <c:v>0.47774260852471595</c:v>
                </c:pt>
                <c:pt idx="1683">
                  <c:v>0.47776667945766166</c:v>
                </c:pt>
                <c:pt idx="1684">
                  <c:v>0.47793200353188314</c:v>
                </c:pt>
                <c:pt idx="1685">
                  <c:v>0.47805334430375024</c:v>
                </c:pt>
                <c:pt idx="1686">
                  <c:v>0.4780826288415006</c:v>
                </c:pt>
                <c:pt idx="1687">
                  <c:v>0.47811609468830896</c:v>
                </c:pt>
                <c:pt idx="1688">
                  <c:v>0.47813387246669736</c:v>
                </c:pt>
                <c:pt idx="1689">
                  <c:v>0.47834610900476654</c:v>
                </c:pt>
                <c:pt idx="1690">
                  <c:v>0.47837537562044308</c:v>
                </c:pt>
                <c:pt idx="1691">
                  <c:v>0.47844121896007247</c:v>
                </c:pt>
                <c:pt idx="1692">
                  <c:v>0.47849973876690882</c:v>
                </c:pt>
                <c:pt idx="1693">
                  <c:v>0.47852377161432641</c:v>
                </c:pt>
                <c:pt idx="1694">
                  <c:v>0.47857810229888287</c:v>
                </c:pt>
                <c:pt idx="1695">
                  <c:v>0.47879223051340336</c:v>
                </c:pt>
                <c:pt idx="1696">
                  <c:v>0.47906053897185058</c:v>
                </c:pt>
                <c:pt idx="1697">
                  <c:v>0.47918472429742581</c:v>
                </c:pt>
                <c:pt idx="1698">
                  <c:v>0.4792827975214633</c:v>
                </c:pt>
                <c:pt idx="1699">
                  <c:v>0.47929844564738577</c:v>
                </c:pt>
                <c:pt idx="1700">
                  <c:v>0.47936729133306538</c:v>
                </c:pt>
                <c:pt idx="1701">
                  <c:v>0.4794079682274795</c:v>
                </c:pt>
                <c:pt idx="1702">
                  <c:v>0.47949139721167056</c:v>
                </c:pt>
                <c:pt idx="1703">
                  <c:v>0.4796477874440786</c:v>
                </c:pt>
                <c:pt idx="1704">
                  <c:v>0.4796529995736501</c:v>
                </c:pt>
                <c:pt idx="1705">
                  <c:v>0.47974263933905226</c:v>
                </c:pt>
                <c:pt idx="1706">
                  <c:v>0.47976765209838812</c:v>
                </c:pt>
                <c:pt idx="1707">
                  <c:v>0.4798239260395421</c:v>
                </c:pt>
                <c:pt idx="1708">
                  <c:v>0.47984893456170141</c:v>
                </c:pt>
                <c:pt idx="1709">
                  <c:v>0.4798572704461192</c:v>
                </c:pt>
                <c:pt idx="1710">
                  <c:v>0.47998645814231045</c:v>
                </c:pt>
                <c:pt idx="1711">
                  <c:v>0.48001354147565461</c:v>
                </c:pt>
                <c:pt idx="1712">
                  <c:v>0.48006978659357435</c:v>
                </c:pt>
                <c:pt idx="1713">
                  <c:v>0.48026763372103265</c:v>
                </c:pt>
                <c:pt idx="1714">
                  <c:v>0.48028637290683146</c:v>
                </c:pt>
                <c:pt idx="1715">
                  <c:v>0.48039567025525948</c:v>
                </c:pt>
                <c:pt idx="1716">
                  <c:v>0.48042064901500642</c:v>
                </c:pt>
                <c:pt idx="1717">
                  <c:v>0.48053303736579861</c:v>
                </c:pt>
                <c:pt idx="1718">
                  <c:v>0.48056841344391332</c:v>
                </c:pt>
                <c:pt idx="1719">
                  <c:v>0.48078373516582273</c:v>
                </c:pt>
                <c:pt idx="1720">
                  <c:v>0.48093554661721566</c:v>
                </c:pt>
                <c:pt idx="1721">
                  <c:v>0.48097609088186494</c:v>
                </c:pt>
                <c:pt idx="1722">
                  <c:v>0.48104157824454219</c:v>
                </c:pt>
                <c:pt idx="1723">
                  <c:v>0.4815153164749798</c:v>
                </c:pt>
                <c:pt idx="1724">
                  <c:v>0.48158384524400316</c:v>
                </c:pt>
                <c:pt idx="1725">
                  <c:v>0.48160460961249113</c:v>
                </c:pt>
                <c:pt idx="1726">
                  <c:v>0.4816762398125945</c:v>
                </c:pt>
                <c:pt idx="1727">
                  <c:v>0.48177691933092848</c:v>
                </c:pt>
                <c:pt idx="1728">
                  <c:v>0.48186305108401906</c:v>
                </c:pt>
                <c:pt idx="1729">
                  <c:v>0.48197302829100303</c:v>
                </c:pt>
                <c:pt idx="1730">
                  <c:v>0.48197614048830262</c:v>
                </c:pt>
                <c:pt idx="1731">
                  <c:v>0.48215039147552291</c:v>
                </c:pt>
                <c:pt idx="1732">
                  <c:v>0.48217839022502867</c:v>
                </c:pt>
                <c:pt idx="1733">
                  <c:v>0.48225408240884804</c:v>
                </c:pt>
                <c:pt idx="1734">
                  <c:v>0.48227792817005427</c:v>
                </c:pt>
                <c:pt idx="1735">
                  <c:v>0.48266344381981113</c:v>
                </c:pt>
                <c:pt idx="1736">
                  <c:v>0.48272870227489062</c:v>
                </c:pt>
                <c:pt idx="1737">
                  <c:v>0.48277531005634494</c:v>
                </c:pt>
                <c:pt idx="1738">
                  <c:v>0.48282502006420502</c:v>
                </c:pt>
                <c:pt idx="1739">
                  <c:v>0.48284780210745498</c:v>
                </c:pt>
                <c:pt idx="1740">
                  <c:v>0.48285712172442896</c:v>
                </c:pt>
                <c:pt idx="1741">
                  <c:v>0.48324217531171676</c:v>
                </c:pt>
                <c:pt idx="1742">
                  <c:v>0.48325148732311213</c:v>
                </c:pt>
                <c:pt idx="1743">
                  <c:v>0.48334045971757839</c:v>
                </c:pt>
                <c:pt idx="1744">
                  <c:v>0.48351111672845742</c:v>
                </c:pt>
                <c:pt idx="1745">
                  <c:v>0.48369411821935565</c:v>
                </c:pt>
                <c:pt idx="1746">
                  <c:v>0.48369721934284471</c:v>
                </c:pt>
                <c:pt idx="1747">
                  <c:v>0.48376027120878795</c:v>
                </c:pt>
                <c:pt idx="1748">
                  <c:v>0.48399586775095504</c:v>
                </c:pt>
                <c:pt idx="1749">
                  <c:v>0.48411568865303262</c:v>
                </c:pt>
                <c:pt idx="1750">
                  <c:v>0.48427987775665426</c:v>
                </c:pt>
                <c:pt idx="1751">
                  <c:v>0.48429846169485197</c:v>
                </c:pt>
                <c:pt idx="1752">
                  <c:v>0.48441304689283504</c:v>
                </c:pt>
                <c:pt idx="1753">
                  <c:v>0.4844244007066531</c:v>
                </c:pt>
                <c:pt idx="1754">
                  <c:v>0.48442543285835021</c:v>
                </c:pt>
                <c:pt idx="1755">
                  <c:v>0.48446878124395176</c:v>
                </c:pt>
                <c:pt idx="1756">
                  <c:v>0.48450386995358458</c:v>
                </c:pt>
                <c:pt idx="1757">
                  <c:v>0.48453070078169452</c:v>
                </c:pt>
                <c:pt idx="1758">
                  <c:v>0.48463388243085109</c:v>
                </c:pt>
                <c:pt idx="1759">
                  <c:v>0.48483089835529253</c:v>
                </c:pt>
                <c:pt idx="1760">
                  <c:v>0.48493298506082266</c:v>
                </c:pt>
                <c:pt idx="1761">
                  <c:v>0.48502886512041732</c:v>
                </c:pt>
                <c:pt idx="1762">
                  <c:v>0.4850855594634827</c:v>
                </c:pt>
                <c:pt idx="1763">
                  <c:v>0.48538232353475752</c:v>
                </c:pt>
                <c:pt idx="1764">
                  <c:v>0.48547090541040666</c:v>
                </c:pt>
                <c:pt idx="1765">
                  <c:v>0.48550798139680468</c:v>
                </c:pt>
                <c:pt idx="1766">
                  <c:v>0.48576537546432846</c:v>
                </c:pt>
                <c:pt idx="1767">
                  <c:v>0.48578184404112923</c:v>
                </c:pt>
                <c:pt idx="1768">
                  <c:v>0.48584668363589761</c:v>
                </c:pt>
                <c:pt idx="1769">
                  <c:v>0.48584771276604771</c:v>
                </c:pt>
                <c:pt idx="1770">
                  <c:v>0.48591048558350741</c:v>
                </c:pt>
                <c:pt idx="1771">
                  <c:v>0.48603086321755329</c:v>
                </c:pt>
                <c:pt idx="1772">
                  <c:v>0.486233483009963</c:v>
                </c:pt>
                <c:pt idx="1773">
                  <c:v>0.48627872665787053</c:v>
                </c:pt>
                <c:pt idx="1774">
                  <c:v>0.48641546028061239</c:v>
                </c:pt>
                <c:pt idx="1775">
                  <c:v>0.48643293474023735</c:v>
                </c:pt>
                <c:pt idx="1776">
                  <c:v>0.48645657565706729</c:v>
                </c:pt>
                <c:pt idx="1777">
                  <c:v>0.48646377049067074</c:v>
                </c:pt>
                <c:pt idx="1778">
                  <c:v>0.48667031962099355</c:v>
                </c:pt>
                <c:pt idx="1779">
                  <c:v>0.48687678112639549</c:v>
                </c:pt>
                <c:pt idx="1780">
                  <c:v>0.48692812611308456</c:v>
                </c:pt>
                <c:pt idx="1781">
                  <c:v>0.48753871641132257</c:v>
                </c:pt>
                <c:pt idx="1782">
                  <c:v>0.48765356555653316</c:v>
                </c:pt>
                <c:pt idx="1783">
                  <c:v>0.48790572859928583</c:v>
                </c:pt>
                <c:pt idx="1784">
                  <c:v>0.48793442182326097</c:v>
                </c:pt>
                <c:pt idx="1785">
                  <c:v>0.48807069160112448</c:v>
                </c:pt>
                <c:pt idx="1786">
                  <c:v>0.48817517347771788</c:v>
                </c:pt>
                <c:pt idx="1787">
                  <c:v>0.48823559886595735</c:v>
                </c:pt>
                <c:pt idx="1788">
                  <c:v>0.48826836883009328</c:v>
                </c:pt>
                <c:pt idx="1789">
                  <c:v>0.48902658414446143</c:v>
                </c:pt>
                <c:pt idx="1790">
                  <c:v>0.48905214445905459</c:v>
                </c:pt>
                <c:pt idx="1791">
                  <c:v>0.48918299234540036</c:v>
                </c:pt>
                <c:pt idx="1792">
                  <c:v>0.48933935055337618</c:v>
                </c:pt>
                <c:pt idx="1793">
                  <c:v>0.48939145885476998</c:v>
                </c:pt>
                <c:pt idx="1794">
                  <c:v>0.48965293831447598</c:v>
                </c:pt>
                <c:pt idx="1795">
                  <c:v>0.48973768488855335</c:v>
                </c:pt>
                <c:pt idx="1796">
                  <c:v>0.4899612229554498</c:v>
                </c:pt>
                <c:pt idx="1797">
                  <c:v>0.48998673451431318</c:v>
                </c:pt>
                <c:pt idx="1798">
                  <c:v>0.49007346388067169</c:v>
                </c:pt>
                <c:pt idx="1799">
                  <c:v>0.49008060561503552</c:v>
                </c:pt>
                <c:pt idx="1800">
                  <c:v>0.49015609758524886</c:v>
                </c:pt>
                <c:pt idx="1801">
                  <c:v>0.49040289558688371</c:v>
                </c:pt>
                <c:pt idx="1802">
                  <c:v>0.49042634513247757</c:v>
                </c:pt>
                <c:pt idx="1803">
                  <c:v>0.49044469616869135</c:v>
                </c:pt>
                <c:pt idx="1804">
                  <c:v>0.49046916314891803</c:v>
                </c:pt>
                <c:pt idx="1805">
                  <c:v>0.49056090345644138</c:v>
                </c:pt>
                <c:pt idx="1806">
                  <c:v>0.49066281701388376</c:v>
                </c:pt>
                <c:pt idx="1807">
                  <c:v>0.49086046897259916</c:v>
                </c:pt>
                <c:pt idx="1808">
                  <c:v>0.49088797092615744</c:v>
                </c:pt>
                <c:pt idx="1809">
                  <c:v>0.49104989563179829</c:v>
                </c:pt>
                <c:pt idx="1810">
                  <c:v>0.49124637403241966</c:v>
                </c:pt>
                <c:pt idx="1811">
                  <c:v>0.49130438630242251</c:v>
                </c:pt>
                <c:pt idx="1812">
                  <c:v>0.49136137414330811</c:v>
                </c:pt>
                <c:pt idx="1813">
                  <c:v>0.49147329530707973</c:v>
                </c:pt>
                <c:pt idx="1814">
                  <c:v>0.49149364187138778</c:v>
                </c:pt>
                <c:pt idx="1815">
                  <c:v>0.49156281389055456</c:v>
                </c:pt>
                <c:pt idx="1816">
                  <c:v>0.49164214628121539</c:v>
                </c:pt>
                <c:pt idx="1817">
                  <c:v>0.4916472312542805</c:v>
                </c:pt>
                <c:pt idx="1818">
                  <c:v>0.49168079075758081</c:v>
                </c:pt>
                <c:pt idx="1819">
                  <c:v>0.49172451637070125</c:v>
                </c:pt>
                <c:pt idx="1820">
                  <c:v>0.49172858367192773</c:v>
                </c:pt>
                <c:pt idx="1821">
                  <c:v>0.49188921516943218</c:v>
                </c:pt>
                <c:pt idx="1822">
                  <c:v>0.49201422743656503</c:v>
                </c:pt>
                <c:pt idx="1823">
                  <c:v>0.49208739061268375</c:v>
                </c:pt>
                <c:pt idx="1824">
                  <c:v>0.49211584002143238</c:v>
                </c:pt>
                <c:pt idx="1825">
                  <c:v>0.49214936757045619</c:v>
                </c:pt>
                <c:pt idx="1826">
                  <c:v>0.49216663844677649</c:v>
                </c:pt>
                <c:pt idx="1827">
                  <c:v>0.49226517244265816</c:v>
                </c:pt>
                <c:pt idx="1828">
                  <c:v>0.49230376801320547</c:v>
                </c:pt>
                <c:pt idx="1829">
                  <c:v>0.49247538009528963</c:v>
                </c:pt>
                <c:pt idx="1830">
                  <c:v>0.49258806319276549</c:v>
                </c:pt>
                <c:pt idx="1831">
                  <c:v>0.49262054362358865</c:v>
                </c:pt>
                <c:pt idx="1832">
                  <c:v>0.49265708154861632</c:v>
                </c:pt>
                <c:pt idx="1833">
                  <c:v>0.49285393373696429</c:v>
                </c:pt>
                <c:pt idx="1834">
                  <c:v>0.49286509310357945</c:v>
                </c:pt>
                <c:pt idx="1835">
                  <c:v>0.49288031001451055</c:v>
                </c:pt>
                <c:pt idx="1836">
                  <c:v>0.4930375239269319</c:v>
                </c:pt>
                <c:pt idx="1837">
                  <c:v>0.49316224510803741</c:v>
                </c:pt>
                <c:pt idx="1838">
                  <c:v>0.49337916453778224</c:v>
                </c:pt>
                <c:pt idx="1839">
                  <c:v>0.49341564628617118</c:v>
                </c:pt>
                <c:pt idx="1840">
                  <c:v>0.49346124467885011</c:v>
                </c:pt>
                <c:pt idx="1841">
                  <c:v>0.49356559847704129</c:v>
                </c:pt>
                <c:pt idx="1842">
                  <c:v>0.49367195585732843</c:v>
                </c:pt>
                <c:pt idx="1843">
                  <c:v>0.49383195522363682</c:v>
                </c:pt>
                <c:pt idx="1844">
                  <c:v>0.49400910922775504</c:v>
                </c:pt>
                <c:pt idx="1845">
                  <c:v>0.49405566487998093</c:v>
                </c:pt>
                <c:pt idx="1846">
                  <c:v>0.49407185712201823</c:v>
                </c:pt>
                <c:pt idx="1847">
                  <c:v>0.49427219221801261</c:v>
                </c:pt>
                <c:pt idx="1848">
                  <c:v>0.49451794709595731</c:v>
                </c:pt>
                <c:pt idx="1849">
                  <c:v>0.49466352200258312</c:v>
                </c:pt>
                <c:pt idx="1850">
                  <c:v>0.49469182325969369</c:v>
                </c:pt>
                <c:pt idx="1851">
                  <c:v>0.49470698398142715</c:v>
                </c:pt>
                <c:pt idx="1852">
                  <c:v>0.49490201050308935</c:v>
                </c:pt>
                <c:pt idx="1853">
                  <c:v>0.49496262485161441</c:v>
                </c:pt>
                <c:pt idx="1854">
                  <c:v>0.49498888876418229</c:v>
                </c:pt>
                <c:pt idx="1855">
                  <c:v>0.49502727197599933</c:v>
                </c:pt>
                <c:pt idx="1856">
                  <c:v>0.4951747166405005</c:v>
                </c:pt>
                <c:pt idx="1857">
                  <c:v>0.49525750877699976</c:v>
                </c:pt>
                <c:pt idx="1858">
                  <c:v>0.49527971894677858</c:v>
                </c:pt>
                <c:pt idx="1859">
                  <c:v>0.49529587117196927</c:v>
                </c:pt>
                <c:pt idx="1860">
                  <c:v>0.49543314382467385</c:v>
                </c:pt>
                <c:pt idx="1861">
                  <c:v>0.49548057479582386</c:v>
                </c:pt>
                <c:pt idx="1862">
                  <c:v>0.49561577860273981</c:v>
                </c:pt>
                <c:pt idx="1863">
                  <c:v>0.49568437538417526</c:v>
                </c:pt>
                <c:pt idx="1864">
                  <c:v>0.49570051442377988</c:v>
                </c:pt>
                <c:pt idx="1865">
                  <c:v>0.49574186831454936</c:v>
                </c:pt>
                <c:pt idx="1866">
                  <c:v>0.49584271699804161</c:v>
                </c:pt>
                <c:pt idx="1867">
                  <c:v>0.49589414192950498</c:v>
                </c:pt>
                <c:pt idx="1868">
                  <c:v>0.49597681397420185</c:v>
                </c:pt>
                <c:pt idx="1869">
                  <c:v>0.49597983829990511</c:v>
                </c:pt>
                <c:pt idx="1870">
                  <c:v>0.49601108858572912</c:v>
                </c:pt>
                <c:pt idx="1871">
                  <c:v>0.49603024101358983</c:v>
                </c:pt>
                <c:pt idx="1872">
                  <c:v>0.49608769386067214</c:v>
                </c:pt>
                <c:pt idx="1873">
                  <c:v>0.49612397644137302</c:v>
                </c:pt>
                <c:pt idx="1874">
                  <c:v>0.49626303509328601</c:v>
                </c:pt>
                <c:pt idx="1875">
                  <c:v>0.49641111993991438</c:v>
                </c:pt>
                <c:pt idx="1876">
                  <c:v>0.49653499373155968</c:v>
                </c:pt>
                <c:pt idx="1877">
                  <c:v>0.49657325743539593</c:v>
                </c:pt>
                <c:pt idx="1878">
                  <c:v>0.49662359992251681</c:v>
                </c:pt>
                <c:pt idx="1879">
                  <c:v>0.49671319692554977</c:v>
                </c:pt>
                <c:pt idx="1880">
                  <c:v>0.49679875201131496</c:v>
                </c:pt>
                <c:pt idx="1881">
                  <c:v>0.49680780992250922</c:v>
                </c:pt>
                <c:pt idx="1882">
                  <c:v>0.49685812864438478</c:v>
                </c:pt>
                <c:pt idx="1883">
                  <c:v>0.49693460334333733</c:v>
                </c:pt>
                <c:pt idx="1884">
                  <c:v>0.49700804822457351</c:v>
                </c:pt>
                <c:pt idx="1885">
                  <c:v>0.49703420405440912</c:v>
                </c:pt>
                <c:pt idx="1886">
                  <c:v>0.49708952915948651</c:v>
                </c:pt>
                <c:pt idx="1887">
                  <c:v>0.49710763422019583</c:v>
                </c:pt>
                <c:pt idx="1888">
                  <c:v>0.49721222832911099</c:v>
                </c:pt>
                <c:pt idx="1889">
                  <c:v>0.49741732981471409</c:v>
                </c:pt>
                <c:pt idx="1890">
                  <c:v>0.49744145384155514</c:v>
                </c:pt>
                <c:pt idx="1891">
                  <c:v>0.49751080390278962</c:v>
                </c:pt>
                <c:pt idx="1892">
                  <c:v>0.49756909067987731</c:v>
                </c:pt>
                <c:pt idx="1893">
                  <c:v>0.49768865769675724</c:v>
                </c:pt>
                <c:pt idx="1894">
                  <c:v>0.49773286007656758</c:v>
                </c:pt>
                <c:pt idx="1895">
                  <c:v>0.49784837049045366</c:v>
                </c:pt>
                <c:pt idx="1896">
                  <c:v>0.49801104405424579</c:v>
                </c:pt>
                <c:pt idx="1897">
                  <c:v>0.49808934941433958</c:v>
                </c:pt>
                <c:pt idx="1898">
                  <c:v>0.49818370105815385</c:v>
                </c:pt>
                <c:pt idx="1899">
                  <c:v>0.49827201406460708</c:v>
                </c:pt>
                <c:pt idx="1900">
                  <c:v>0.49832820510181841</c:v>
                </c:pt>
                <c:pt idx="1901">
                  <c:v>0.49833422519429665</c:v>
                </c:pt>
                <c:pt idx="1902">
                  <c:v>0.49844056817237498</c:v>
                </c:pt>
                <c:pt idx="1903">
                  <c:v>0.49851379118335332</c:v>
                </c:pt>
                <c:pt idx="1904">
                  <c:v>0.4987003108080042</c:v>
                </c:pt>
                <c:pt idx="1905">
                  <c:v>0.49870732900169013</c:v>
                </c:pt>
                <c:pt idx="1906">
                  <c:v>0.49884165824437715</c:v>
                </c:pt>
                <c:pt idx="1907">
                  <c:v>0.49891983323977007</c:v>
                </c:pt>
                <c:pt idx="1908">
                  <c:v>0.49899899799498593</c:v>
                </c:pt>
                <c:pt idx="1909">
                  <c:v>0.49911822246838472</c:v>
                </c:pt>
                <c:pt idx="1910">
                  <c:v>0.49919835736909235</c:v>
                </c:pt>
                <c:pt idx="1911">
                  <c:v>0.49925043815704351</c:v>
                </c:pt>
                <c:pt idx="1912">
                  <c:v>0.49932554511060218</c:v>
                </c:pt>
                <c:pt idx="1913">
                  <c:v>0.49941265502588139</c:v>
                </c:pt>
                <c:pt idx="1914">
                  <c:v>0.49955480179856143</c:v>
                </c:pt>
                <c:pt idx="1915">
                  <c:v>0.49968890321879267</c:v>
                </c:pt>
                <c:pt idx="1916">
                  <c:v>0.49975493994556974</c:v>
                </c:pt>
                <c:pt idx="1917">
                  <c:v>0.49980596234939012</c:v>
                </c:pt>
                <c:pt idx="1918">
                  <c:v>0.4998109642654911</c:v>
                </c:pt>
                <c:pt idx="1919">
                  <c:v>0.49983197176651278</c:v>
                </c:pt>
                <c:pt idx="1920">
                  <c:v>0.49987498437109257</c:v>
                </c:pt>
                <c:pt idx="1921">
                  <c:v>0.49990199039411709</c:v>
                </c:pt>
                <c:pt idx="1922">
                  <c:v>0.49991099207758977</c:v>
                </c:pt>
                <c:pt idx="1923">
                  <c:v>0.49998699983099559</c:v>
                </c:pt>
                <c:pt idx="1924">
                  <c:v>0.50017796832727457</c:v>
                </c:pt>
                <c:pt idx="1925">
                  <c:v>0.50039584330807541</c:v>
                </c:pt>
                <c:pt idx="1926">
                  <c:v>0.50054170655400931</c:v>
                </c:pt>
                <c:pt idx="1927">
                  <c:v>0.5005676777419813</c:v>
                </c:pt>
                <c:pt idx="1928">
                  <c:v>0.50071249235464454</c:v>
                </c:pt>
                <c:pt idx="1929">
                  <c:v>0.50088521639193939</c:v>
                </c:pt>
                <c:pt idx="1930">
                  <c:v>0.50089220397207224</c:v>
                </c:pt>
                <c:pt idx="1931">
                  <c:v>0.50101097792363791</c:v>
                </c:pt>
                <c:pt idx="1932">
                  <c:v>0.50106586393407404</c:v>
                </c:pt>
                <c:pt idx="1933">
                  <c:v>0.50108482315871439</c:v>
                </c:pt>
                <c:pt idx="1934">
                  <c:v>0.50117062962627801</c:v>
                </c:pt>
                <c:pt idx="1935">
                  <c:v>0.50131925955422862</c:v>
                </c:pt>
                <c:pt idx="1936">
                  <c:v>0.50147881311178044</c:v>
                </c:pt>
                <c:pt idx="1937">
                  <c:v>0.50150174476266784</c:v>
                </c:pt>
                <c:pt idx="1938">
                  <c:v>0.50178381799336658</c:v>
                </c:pt>
                <c:pt idx="1939">
                  <c:v>0.50193824321324632</c:v>
                </c:pt>
                <c:pt idx="1940">
                  <c:v>0.50210556658933791</c:v>
                </c:pt>
                <c:pt idx="1941">
                  <c:v>0.50223799139451808</c:v>
                </c:pt>
                <c:pt idx="1942">
                  <c:v>0.50225093329928217</c:v>
                </c:pt>
                <c:pt idx="1943">
                  <c:v>0.50232658699296417</c:v>
                </c:pt>
                <c:pt idx="1944">
                  <c:v>0.50241019097944262</c:v>
                </c:pt>
                <c:pt idx="1945">
                  <c:v>0.50249577112648425</c:v>
                </c:pt>
                <c:pt idx="1946">
                  <c:v>0.50253358096748124</c:v>
                </c:pt>
                <c:pt idx="1947">
                  <c:v>0.50258034183600941</c:v>
                </c:pt>
                <c:pt idx="1948">
                  <c:v>0.50260123358384234</c:v>
                </c:pt>
                <c:pt idx="1949">
                  <c:v>0.50270269543737278</c:v>
                </c:pt>
                <c:pt idx="1950">
                  <c:v>0.50291549986056305</c:v>
                </c:pt>
                <c:pt idx="1951">
                  <c:v>0.50299502979651789</c:v>
                </c:pt>
                <c:pt idx="1952">
                  <c:v>0.50299801192450055</c:v>
                </c:pt>
                <c:pt idx="1953">
                  <c:v>0.50301093427479282</c:v>
                </c:pt>
                <c:pt idx="1954">
                  <c:v>0.5030576507717579</c:v>
                </c:pt>
                <c:pt idx="1955">
                  <c:v>0.50307355327029457</c:v>
                </c:pt>
                <c:pt idx="1956">
                  <c:v>0.50308448594644617</c:v>
                </c:pt>
                <c:pt idx="1957">
                  <c:v>0.50325242175274232</c:v>
                </c:pt>
                <c:pt idx="1958">
                  <c:v>0.50326732459002343</c:v>
                </c:pt>
                <c:pt idx="1959">
                  <c:v>0.50373405681966743</c:v>
                </c:pt>
                <c:pt idx="1960">
                  <c:v>0.50376482608455309</c:v>
                </c:pt>
                <c:pt idx="1961">
                  <c:v>0.50390772964899044</c:v>
                </c:pt>
                <c:pt idx="1962">
                  <c:v>0.50410911517249912</c:v>
                </c:pt>
                <c:pt idx="1963">
                  <c:v>0.50426976907207122</c:v>
                </c:pt>
                <c:pt idx="1964">
                  <c:v>0.50430942882321761</c:v>
                </c:pt>
                <c:pt idx="1965">
                  <c:v>0.50451164505886281</c:v>
                </c:pt>
                <c:pt idx="1966">
                  <c:v>0.50458200522808971</c:v>
                </c:pt>
                <c:pt idx="1967">
                  <c:v>0.50462659462220183</c:v>
                </c:pt>
                <c:pt idx="1968">
                  <c:v>0.50482472205707207</c:v>
                </c:pt>
                <c:pt idx="1969">
                  <c:v>0.50497920749274416</c:v>
                </c:pt>
                <c:pt idx="1970">
                  <c:v>0.50498118776841583</c:v>
                </c:pt>
                <c:pt idx="1971">
                  <c:v>0.50518610432196176</c:v>
                </c:pt>
                <c:pt idx="1972">
                  <c:v>0.50529496336298463</c:v>
                </c:pt>
                <c:pt idx="1973">
                  <c:v>0.50539885239284033</c:v>
                </c:pt>
                <c:pt idx="1974">
                  <c:v>0.50561546653558775</c:v>
                </c:pt>
                <c:pt idx="1975">
                  <c:v>0.5056718303405876</c:v>
                </c:pt>
                <c:pt idx="1976">
                  <c:v>0.50574499503208126</c:v>
                </c:pt>
                <c:pt idx="1977">
                  <c:v>0.50576971044142216</c:v>
                </c:pt>
                <c:pt idx="1978">
                  <c:v>0.50577860769312888</c:v>
                </c:pt>
                <c:pt idx="1979">
                  <c:v>0.50577959626699065</c:v>
                </c:pt>
                <c:pt idx="1980">
                  <c:v>0.50584187252539703</c:v>
                </c:pt>
                <c:pt idx="1981">
                  <c:v>0.50593379013463802</c:v>
                </c:pt>
                <c:pt idx="1982">
                  <c:v>0.5059901184805885</c:v>
                </c:pt>
                <c:pt idx="1983">
                  <c:v>0.50607509324209976</c:v>
                </c:pt>
                <c:pt idx="1984">
                  <c:v>0.5061195510944031</c:v>
                </c:pt>
                <c:pt idx="1985">
                  <c:v>0.50615709023977917</c:v>
                </c:pt>
                <c:pt idx="1986">
                  <c:v>0.50625882708353831</c:v>
                </c:pt>
                <c:pt idx="1987">
                  <c:v>0.50663102944845373</c:v>
                </c:pt>
                <c:pt idx="1988">
                  <c:v>0.50663596398202915</c:v>
                </c:pt>
                <c:pt idx="1989">
                  <c:v>0.50674253817890591</c:v>
                </c:pt>
                <c:pt idx="1990">
                  <c:v>0.50706311244262281</c:v>
                </c:pt>
                <c:pt idx="1991">
                  <c:v>0.50707297305220278</c:v>
                </c:pt>
                <c:pt idx="1992">
                  <c:v>0.50719720030773041</c:v>
                </c:pt>
                <c:pt idx="1993">
                  <c:v>0.5072169161216924</c:v>
                </c:pt>
                <c:pt idx="1994">
                  <c:v>0.5074248712863807</c:v>
                </c:pt>
                <c:pt idx="1995">
                  <c:v>0.50751354661723069</c:v>
                </c:pt>
                <c:pt idx="1996">
                  <c:v>0.50755590825050989</c:v>
                </c:pt>
                <c:pt idx="1997">
                  <c:v>0.50777258689299087</c:v>
                </c:pt>
                <c:pt idx="1998">
                  <c:v>0.50785923246506015</c:v>
                </c:pt>
                <c:pt idx="1999">
                  <c:v>0.50786513957939661</c:v>
                </c:pt>
                <c:pt idx="2000">
                  <c:v>0.50786809311079983</c:v>
                </c:pt>
                <c:pt idx="2001">
                  <c:v>0.5079547223916715</c:v>
                </c:pt>
                <c:pt idx="2002">
                  <c:v>0.50795669106726016</c:v>
                </c:pt>
                <c:pt idx="2003">
                  <c:v>0.50805708340697309</c:v>
                </c:pt>
                <c:pt idx="2004">
                  <c:v>0.5081525361542536</c:v>
                </c:pt>
                <c:pt idx="2005">
                  <c:v>0.50820763473210429</c:v>
                </c:pt>
                <c:pt idx="2006">
                  <c:v>0.50825387357107277</c:v>
                </c:pt>
                <c:pt idx="2007">
                  <c:v>0.50825485733045384</c:v>
                </c:pt>
                <c:pt idx="2008">
                  <c:v>0.50845648781385411</c:v>
                </c:pt>
                <c:pt idx="2009">
                  <c:v>0.50857742773347692</c:v>
                </c:pt>
                <c:pt idx="2010">
                  <c:v>0.50857841086699695</c:v>
                </c:pt>
                <c:pt idx="2011">
                  <c:v>0.50862953119141641</c:v>
                </c:pt>
                <c:pt idx="2012">
                  <c:v>0.50872389367907611</c:v>
                </c:pt>
                <c:pt idx="2013">
                  <c:v>0.50908938311459606</c:v>
                </c:pt>
                <c:pt idx="2014">
                  <c:v>0.50910116872778832</c:v>
                </c:pt>
                <c:pt idx="2015">
                  <c:v>0.5092219555360904</c:v>
                </c:pt>
                <c:pt idx="2016">
                  <c:v>0.50931522655424311</c:v>
                </c:pt>
                <c:pt idx="2017">
                  <c:v>0.50931817167660531</c:v>
                </c:pt>
                <c:pt idx="2018">
                  <c:v>0.50940455435733989</c:v>
                </c:pt>
                <c:pt idx="2019">
                  <c:v>0.50947718300234013</c:v>
                </c:pt>
                <c:pt idx="2020">
                  <c:v>0.50953115704537633</c:v>
                </c:pt>
                <c:pt idx="2021">
                  <c:v>0.50958218179210313</c:v>
                </c:pt>
                <c:pt idx="2022">
                  <c:v>0.50961063568179188</c:v>
                </c:pt>
                <c:pt idx="2023">
                  <c:v>0.50968813994441742</c:v>
                </c:pt>
                <c:pt idx="2024">
                  <c:v>0.50970775940729018</c:v>
                </c:pt>
                <c:pt idx="2025">
                  <c:v>0.50981467220942156</c:v>
                </c:pt>
                <c:pt idx="2026">
                  <c:v>0.50986762988054068</c:v>
                </c:pt>
                <c:pt idx="2027">
                  <c:v>0.50996960693751148</c:v>
                </c:pt>
                <c:pt idx="2028">
                  <c:v>0.51010587136397478</c:v>
                </c:pt>
                <c:pt idx="2029">
                  <c:v>0.51016173905929085</c:v>
                </c:pt>
                <c:pt idx="2030">
                  <c:v>0.51024307932592283</c:v>
                </c:pt>
                <c:pt idx="2031">
                  <c:v>0.51041943536664036</c:v>
                </c:pt>
                <c:pt idx="2032">
                  <c:v>0.51043412895299234</c:v>
                </c:pt>
                <c:pt idx="2033">
                  <c:v>0.51060160595125437</c:v>
                </c:pt>
                <c:pt idx="2034">
                  <c:v>0.51061433587395488</c:v>
                </c:pt>
                <c:pt idx="2035">
                  <c:v>0.51089724994366537</c:v>
                </c:pt>
                <c:pt idx="2036">
                  <c:v>0.510949116840415</c:v>
                </c:pt>
                <c:pt idx="2037">
                  <c:v>0.51106066176139986</c:v>
                </c:pt>
                <c:pt idx="2038">
                  <c:v>0.51114577177161502</c:v>
                </c:pt>
                <c:pt idx="2039">
                  <c:v>0.51119761345295811</c:v>
                </c:pt>
                <c:pt idx="2040">
                  <c:v>0.51131888289011973</c:v>
                </c:pt>
                <c:pt idx="2041">
                  <c:v>0.51132475003660838</c:v>
                </c:pt>
                <c:pt idx="2042">
                  <c:v>0.5113589737161166</c:v>
                </c:pt>
                <c:pt idx="2043">
                  <c:v>0.51140981609664082</c:v>
                </c:pt>
                <c:pt idx="2044">
                  <c:v>0.51150464318518163</c:v>
                </c:pt>
                <c:pt idx="2045">
                  <c:v>0.51157306418536153</c:v>
                </c:pt>
                <c:pt idx="2046">
                  <c:v>0.51160824856524745</c:v>
                </c:pt>
                <c:pt idx="2047">
                  <c:v>0.51161997615417631</c:v>
                </c:pt>
                <c:pt idx="2048">
                  <c:v>0.51164343052559569</c:v>
                </c:pt>
                <c:pt idx="2049">
                  <c:v>0.51165027118139983</c:v>
                </c:pt>
                <c:pt idx="2050">
                  <c:v>0.51171085585514009</c:v>
                </c:pt>
                <c:pt idx="2051">
                  <c:v>0.51174407666332589</c:v>
                </c:pt>
                <c:pt idx="2052">
                  <c:v>0.51185544834454977</c:v>
                </c:pt>
                <c:pt idx="2053">
                  <c:v>0.51194823957115032</c:v>
                </c:pt>
                <c:pt idx="2054">
                  <c:v>0.51213279527872457</c:v>
                </c:pt>
                <c:pt idx="2055">
                  <c:v>0.51215524989987171</c:v>
                </c:pt>
                <c:pt idx="2056">
                  <c:v>0.51223041690239357</c:v>
                </c:pt>
                <c:pt idx="2057">
                  <c:v>0.51225384332379587</c:v>
                </c:pt>
                <c:pt idx="2058">
                  <c:v>0.51227336452327876</c:v>
                </c:pt>
                <c:pt idx="2059">
                  <c:v>0.5123319236588717</c:v>
                </c:pt>
                <c:pt idx="2060">
                  <c:v>0.5124792678733453</c:v>
                </c:pt>
                <c:pt idx="2061">
                  <c:v>0.5124929267804581</c:v>
                </c:pt>
                <c:pt idx="2062">
                  <c:v>0.51278065486131597</c:v>
                </c:pt>
                <c:pt idx="2063">
                  <c:v>0.51296003742981777</c:v>
                </c:pt>
                <c:pt idx="2064">
                  <c:v>0.51310622681857998</c:v>
                </c:pt>
                <c:pt idx="2065">
                  <c:v>0.51316858828264222</c:v>
                </c:pt>
                <c:pt idx="2066">
                  <c:v>0.51319392046282075</c:v>
                </c:pt>
                <c:pt idx="2067">
                  <c:v>0.51321048313533113</c:v>
                </c:pt>
                <c:pt idx="2068">
                  <c:v>0.51321438015706466</c:v>
                </c:pt>
                <c:pt idx="2069">
                  <c:v>0.5132591937802965</c:v>
                </c:pt>
                <c:pt idx="2070">
                  <c:v>0.51341698452622309</c:v>
                </c:pt>
                <c:pt idx="2071">
                  <c:v>0.51354065077654754</c:v>
                </c:pt>
                <c:pt idx="2072">
                  <c:v>0.5137080883147549</c:v>
                </c:pt>
                <c:pt idx="2073">
                  <c:v>0.51382973833751588</c:v>
                </c:pt>
                <c:pt idx="2074">
                  <c:v>0.5141585358622377</c:v>
                </c:pt>
                <c:pt idx="2075">
                  <c:v>0.51418576409698469</c:v>
                </c:pt>
                <c:pt idx="2076">
                  <c:v>0.51419937767368018</c:v>
                </c:pt>
                <c:pt idx="2077">
                  <c:v>0.51420132244092887</c:v>
                </c:pt>
                <c:pt idx="2078">
                  <c:v>0.51428785713839287</c:v>
                </c:pt>
                <c:pt idx="2079">
                  <c:v>0.51444727621010877</c:v>
                </c:pt>
                <c:pt idx="2080">
                  <c:v>0.51454154351228043</c:v>
                </c:pt>
                <c:pt idx="2081">
                  <c:v>0.5145872132107443</c:v>
                </c:pt>
                <c:pt idx="2082">
                  <c:v>0.5146697970543832</c:v>
                </c:pt>
                <c:pt idx="2083">
                  <c:v>0.51468631223299499</c:v>
                </c:pt>
                <c:pt idx="2084">
                  <c:v>0.51478830600548808</c:v>
                </c:pt>
                <c:pt idx="2085">
                  <c:v>0.51478830600548808</c:v>
                </c:pt>
                <c:pt idx="2086">
                  <c:v>0.51491552705273902</c:v>
                </c:pt>
                <c:pt idx="2087">
                  <c:v>0.51496698923329054</c:v>
                </c:pt>
                <c:pt idx="2088">
                  <c:v>0.51512425685459617</c:v>
                </c:pt>
                <c:pt idx="2089">
                  <c:v>0.51523489788639121</c:v>
                </c:pt>
                <c:pt idx="2090">
                  <c:v>0.51540663558010191</c:v>
                </c:pt>
                <c:pt idx="2091">
                  <c:v>0.51565492337414953</c:v>
                </c:pt>
                <c:pt idx="2092">
                  <c:v>0.51568595094301339</c:v>
                </c:pt>
                <c:pt idx="2093">
                  <c:v>0.51605813625985975</c:v>
                </c:pt>
                <c:pt idx="2094">
                  <c:v>0.51607266930152385</c:v>
                </c:pt>
                <c:pt idx="2095">
                  <c:v>0.51614532837176785</c:v>
                </c:pt>
                <c:pt idx="2096">
                  <c:v>0.51615017194611101</c:v>
                </c:pt>
                <c:pt idx="2097">
                  <c:v>0.51616082764967741</c:v>
                </c:pt>
                <c:pt idx="2098">
                  <c:v>0.51622185153284628</c:v>
                </c:pt>
                <c:pt idx="2099">
                  <c:v>0.51622863151901988</c:v>
                </c:pt>
                <c:pt idx="2100">
                  <c:v>0.51624509682901598</c:v>
                </c:pt>
                <c:pt idx="2101">
                  <c:v>0.5162470338897841</c:v>
                </c:pt>
                <c:pt idx="2102">
                  <c:v>0.51632451036145866</c:v>
                </c:pt>
                <c:pt idx="2103">
                  <c:v>0.51635162438013105</c:v>
                </c:pt>
                <c:pt idx="2104">
                  <c:v>0.51673494172544598</c:v>
                </c:pt>
                <c:pt idx="2105">
                  <c:v>0.5167707422058645</c:v>
                </c:pt>
                <c:pt idx="2106">
                  <c:v>0.51679202780228717</c:v>
                </c:pt>
                <c:pt idx="2107">
                  <c:v>0.51680750768540507</c:v>
                </c:pt>
                <c:pt idx="2108">
                  <c:v>0.51690134455232362</c:v>
                </c:pt>
                <c:pt idx="2109">
                  <c:v>0.51692262477086459</c:v>
                </c:pt>
                <c:pt idx="2110">
                  <c:v>0.51713827937989665</c:v>
                </c:pt>
                <c:pt idx="2111">
                  <c:v>0.51723398960238487</c:v>
                </c:pt>
                <c:pt idx="2112">
                  <c:v>0.51742149162940654</c:v>
                </c:pt>
                <c:pt idx="2113">
                  <c:v>0.51745917713381029</c:v>
                </c:pt>
                <c:pt idx="2114">
                  <c:v>0.51748429927873174</c:v>
                </c:pt>
                <c:pt idx="2115">
                  <c:v>0.51751521716757276</c:v>
                </c:pt>
                <c:pt idx="2116">
                  <c:v>0.51753453991013976</c:v>
                </c:pt>
                <c:pt idx="2117">
                  <c:v>0.51755869232387541</c:v>
                </c:pt>
                <c:pt idx="2118">
                  <c:v>0.51766301780212187</c:v>
                </c:pt>
                <c:pt idx="2119">
                  <c:v>0.51788222599351674</c:v>
                </c:pt>
                <c:pt idx="2120">
                  <c:v>0.51788705332340557</c:v>
                </c:pt>
                <c:pt idx="2121">
                  <c:v>0.51790153504310066</c:v>
                </c:pt>
                <c:pt idx="2122">
                  <c:v>0.51820652253710586</c:v>
                </c:pt>
                <c:pt idx="2123">
                  <c:v>0.51820845226607415</c:v>
                </c:pt>
                <c:pt idx="2124">
                  <c:v>0.51832036425361483</c:v>
                </c:pt>
                <c:pt idx="2125">
                  <c:v>0.51848625825570349</c:v>
                </c:pt>
                <c:pt idx="2126">
                  <c:v>0.51854990116670552</c:v>
                </c:pt>
                <c:pt idx="2127">
                  <c:v>0.51885547120561426</c:v>
                </c:pt>
                <c:pt idx="2128">
                  <c:v>0.51888630739305497</c:v>
                </c:pt>
                <c:pt idx="2129">
                  <c:v>0.51898747576410742</c:v>
                </c:pt>
                <c:pt idx="2130">
                  <c:v>0.51901348730066743</c:v>
                </c:pt>
                <c:pt idx="2131">
                  <c:v>0.51910307261660471</c:v>
                </c:pt>
                <c:pt idx="2132">
                  <c:v>0.51923886603373604</c:v>
                </c:pt>
                <c:pt idx="2133">
                  <c:v>0.51941794347134373</c:v>
                </c:pt>
                <c:pt idx="2134">
                  <c:v>0.51942083131118255</c:v>
                </c:pt>
                <c:pt idx="2135">
                  <c:v>0.51944682114726626</c:v>
                </c:pt>
                <c:pt idx="2136">
                  <c:v>0.51948917216819834</c:v>
                </c:pt>
                <c:pt idx="2137">
                  <c:v>0.51952574527158901</c:v>
                </c:pt>
                <c:pt idx="2138">
                  <c:v>0.51963448692326031</c:v>
                </c:pt>
                <c:pt idx="2139">
                  <c:v>0.51965565521795298</c:v>
                </c:pt>
                <c:pt idx="2140">
                  <c:v>0.51983555091971145</c:v>
                </c:pt>
                <c:pt idx="2141">
                  <c:v>0.51984709290328823</c:v>
                </c:pt>
                <c:pt idx="2142">
                  <c:v>0.51985767282978523</c:v>
                </c:pt>
                <c:pt idx="2143">
                  <c:v>0.51989806693235541</c:v>
                </c:pt>
                <c:pt idx="2144">
                  <c:v>0.51996538346316867</c:v>
                </c:pt>
                <c:pt idx="2145">
                  <c:v>0.51997980730024507</c:v>
                </c:pt>
                <c:pt idx="2146">
                  <c:v>0.52000480767008295</c:v>
                </c:pt>
                <c:pt idx="2147">
                  <c:v>0.5200557662405062</c:v>
                </c:pt>
                <c:pt idx="2148">
                  <c:v>0.52024225126377421</c:v>
                </c:pt>
                <c:pt idx="2149">
                  <c:v>0.52025378422458401</c:v>
                </c:pt>
                <c:pt idx="2150">
                  <c:v>0.52038062992390477</c:v>
                </c:pt>
                <c:pt idx="2151">
                  <c:v>0.52047094059130716</c:v>
                </c:pt>
                <c:pt idx="2152">
                  <c:v>0.52048535041824184</c:v>
                </c:pt>
                <c:pt idx="2153">
                  <c:v>0.52049303549615344</c:v>
                </c:pt>
                <c:pt idx="2154">
                  <c:v>0.52063710970310217</c:v>
                </c:pt>
                <c:pt idx="2155">
                  <c:v>0.52073793793039513</c:v>
                </c:pt>
                <c:pt idx="2156">
                  <c:v>0.52077922385594455</c:v>
                </c:pt>
                <c:pt idx="2157">
                  <c:v>0.52092129923818631</c:v>
                </c:pt>
                <c:pt idx="2158">
                  <c:v>0.52104222477645712</c:v>
                </c:pt>
                <c:pt idx="2159">
                  <c:v>0.52111323145742527</c:v>
                </c:pt>
                <c:pt idx="2160">
                  <c:v>0.52176910602296112</c:v>
                </c:pt>
                <c:pt idx="2161">
                  <c:v>0.52201724109458292</c:v>
                </c:pt>
                <c:pt idx="2162">
                  <c:v>0.52213408239646641</c:v>
                </c:pt>
                <c:pt idx="2163">
                  <c:v>0.52219345074407053</c:v>
                </c:pt>
                <c:pt idx="2164">
                  <c:v>0.5223447137666849</c:v>
                </c:pt>
                <c:pt idx="2165">
                  <c:v>0.52243277079448214</c:v>
                </c:pt>
                <c:pt idx="2166">
                  <c:v>0.52249401910452531</c:v>
                </c:pt>
                <c:pt idx="2167">
                  <c:v>0.52254760548681112</c:v>
                </c:pt>
                <c:pt idx="2168">
                  <c:v>0.52256291487245821</c:v>
                </c:pt>
                <c:pt idx="2169">
                  <c:v>0.52257631021698636</c:v>
                </c:pt>
                <c:pt idx="2170">
                  <c:v>0.52259066199081661</c:v>
                </c:pt>
                <c:pt idx="2171">
                  <c:v>0.52269589629152435</c:v>
                </c:pt>
                <c:pt idx="2172">
                  <c:v>0.52284127610585607</c:v>
                </c:pt>
                <c:pt idx="2173">
                  <c:v>0.52287570224671942</c:v>
                </c:pt>
                <c:pt idx="2174">
                  <c:v>0.52292255640773422</c:v>
                </c:pt>
                <c:pt idx="2175">
                  <c:v>0.52293498639888303</c:v>
                </c:pt>
                <c:pt idx="2176">
                  <c:v>0.52297896707229052</c:v>
                </c:pt>
                <c:pt idx="2177">
                  <c:v>0.52300956014206856</c:v>
                </c:pt>
                <c:pt idx="2178">
                  <c:v>0.52304206331804703</c:v>
                </c:pt>
                <c:pt idx="2179">
                  <c:v>0.52308985843734346</c:v>
                </c:pt>
                <c:pt idx="2180">
                  <c:v>0.52310132861616787</c:v>
                </c:pt>
                <c:pt idx="2181">
                  <c:v>0.52312713559898605</c:v>
                </c:pt>
                <c:pt idx="2182">
                  <c:v>0.52315007407052905</c:v>
                </c:pt>
                <c:pt idx="2183">
                  <c:v>0.5231701444081075</c:v>
                </c:pt>
                <c:pt idx="2184">
                  <c:v>0.52319403666326314</c:v>
                </c:pt>
                <c:pt idx="2185">
                  <c:v>0.5232876837839775</c:v>
                </c:pt>
                <c:pt idx="2186">
                  <c:v>0.52333354564751533</c:v>
                </c:pt>
                <c:pt idx="2187">
                  <c:v>0.52334309969655657</c:v>
                </c:pt>
                <c:pt idx="2188">
                  <c:v>0.52343289923351211</c:v>
                </c:pt>
                <c:pt idx="2189">
                  <c:v>0.52344149625340175</c:v>
                </c:pt>
                <c:pt idx="2190">
                  <c:v>0.52345677949569058</c:v>
                </c:pt>
                <c:pt idx="2191">
                  <c:v>0.52369743172942906</c:v>
                </c:pt>
                <c:pt idx="2192">
                  <c:v>0.52372129992964767</c:v>
                </c:pt>
                <c:pt idx="2193">
                  <c:v>0.524099227246139</c:v>
                </c:pt>
                <c:pt idx="2194">
                  <c:v>0.52430525459888344</c:v>
                </c:pt>
                <c:pt idx="2195">
                  <c:v>0.52440442408507582</c:v>
                </c:pt>
                <c:pt idx="2196">
                  <c:v>0.52452645309841139</c:v>
                </c:pt>
                <c:pt idx="2197">
                  <c:v>0.52482663804345908</c:v>
                </c:pt>
                <c:pt idx="2198">
                  <c:v>0.52494952138277062</c:v>
                </c:pt>
                <c:pt idx="2199">
                  <c:v>0.52495714110772895</c:v>
                </c:pt>
                <c:pt idx="2200">
                  <c:v>0.52503333227519944</c:v>
                </c:pt>
                <c:pt idx="2201">
                  <c:v>0.52510475145441216</c:v>
                </c:pt>
                <c:pt idx="2202">
                  <c:v>0.52521614598182331</c:v>
                </c:pt>
                <c:pt idx="2203">
                  <c:v>0.52523232954569732</c:v>
                </c:pt>
                <c:pt idx="2204">
                  <c:v>0.52523804127271667</c:v>
                </c:pt>
                <c:pt idx="2205">
                  <c:v>0.5252808772456885</c:v>
                </c:pt>
                <c:pt idx="2206">
                  <c:v>0.52565387851703327</c:v>
                </c:pt>
                <c:pt idx="2207">
                  <c:v>0.5257071428086173</c:v>
                </c:pt>
                <c:pt idx="2208">
                  <c:v>0.5257195069616496</c:v>
                </c:pt>
                <c:pt idx="2209">
                  <c:v>0.52577086263884953</c:v>
                </c:pt>
                <c:pt idx="2210">
                  <c:v>0.52581270429688176</c:v>
                </c:pt>
                <c:pt idx="2211">
                  <c:v>0.52583077125630451</c:v>
                </c:pt>
                <c:pt idx="2212">
                  <c:v>0.52599334596551695</c:v>
                </c:pt>
                <c:pt idx="2213">
                  <c:v>0.52602661529622241</c:v>
                </c:pt>
                <c:pt idx="2214">
                  <c:v>0.52607604013108222</c:v>
                </c:pt>
                <c:pt idx="2215">
                  <c:v>0.52613686432334306</c:v>
                </c:pt>
                <c:pt idx="2216">
                  <c:v>0.52622333661668785</c:v>
                </c:pt>
                <c:pt idx="2217">
                  <c:v>0.526228087429776</c:v>
                </c:pt>
                <c:pt idx="2218">
                  <c:v>0.52630409460691074</c:v>
                </c:pt>
                <c:pt idx="2219">
                  <c:v>0.5263145447353702</c:v>
                </c:pt>
                <c:pt idx="2220">
                  <c:v>0.52648931613091643</c:v>
                </c:pt>
                <c:pt idx="2221">
                  <c:v>0.52650071225023043</c:v>
                </c:pt>
                <c:pt idx="2222">
                  <c:v>0.52666782700294124</c:v>
                </c:pt>
                <c:pt idx="2223">
                  <c:v>0.52670295233651387</c:v>
                </c:pt>
                <c:pt idx="2224">
                  <c:v>0.5267133945515341</c:v>
                </c:pt>
                <c:pt idx="2225">
                  <c:v>0.5267133945515341</c:v>
                </c:pt>
                <c:pt idx="2226">
                  <c:v>0.52673332911445803</c:v>
                </c:pt>
                <c:pt idx="2227">
                  <c:v>0.5270407953849493</c:v>
                </c:pt>
                <c:pt idx="2228">
                  <c:v>0.52710625114866549</c:v>
                </c:pt>
                <c:pt idx="2229">
                  <c:v>0.52713186206109763</c:v>
                </c:pt>
                <c:pt idx="2230">
                  <c:v>0.52719446127591285</c:v>
                </c:pt>
                <c:pt idx="2231">
                  <c:v>0.52723713829736996</c:v>
                </c:pt>
                <c:pt idx="2232">
                  <c:v>0.52725136320354826</c:v>
                </c:pt>
                <c:pt idx="2233">
                  <c:v>0.52737368155796327</c:v>
                </c:pt>
                <c:pt idx="2234">
                  <c:v>0.52743530408951578</c:v>
                </c:pt>
                <c:pt idx="2235">
                  <c:v>0.52746563869128005</c:v>
                </c:pt>
                <c:pt idx="2236">
                  <c:v>0.52747701371718558</c:v>
                </c:pt>
                <c:pt idx="2237">
                  <c:v>0.52754715429049559</c:v>
                </c:pt>
                <c:pt idx="2238">
                  <c:v>0.52761633788198792</c:v>
                </c:pt>
                <c:pt idx="2239">
                  <c:v>0.52771772757791646</c:v>
                </c:pt>
                <c:pt idx="2240">
                  <c:v>0.52779730958010773</c:v>
                </c:pt>
                <c:pt idx="2241">
                  <c:v>0.52787119641063951</c:v>
                </c:pt>
                <c:pt idx="2242">
                  <c:v>0.52801609823943807</c:v>
                </c:pt>
                <c:pt idx="2243">
                  <c:v>0.52811267737103218</c:v>
                </c:pt>
                <c:pt idx="2244">
                  <c:v>0.52812309171252869</c:v>
                </c:pt>
                <c:pt idx="2245">
                  <c:v>0.52825372691539052</c:v>
                </c:pt>
                <c:pt idx="2246">
                  <c:v>0.52827549630850756</c:v>
                </c:pt>
                <c:pt idx="2247">
                  <c:v>0.52830862192472317</c:v>
                </c:pt>
                <c:pt idx="2248">
                  <c:v>0.52838243725544098</c:v>
                </c:pt>
                <c:pt idx="2249">
                  <c:v>0.52840136260233084</c:v>
                </c:pt>
                <c:pt idx="2250">
                  <c:v>0.5285858492241351</c:v>
                </c:pt>
                <c:pt idx="2251">
                  <c:v>0.5288506405404082</c:v>
                </c:pt>
                <c:pt idx="2252">
                  <c:v>0.52915971124037786</c:v>
                </c:pt>
                <c:pt idx="2253">
                  <c:v>0.52923435262650897</c:v>
                </c:pt>
                <c:pt idx="2254">
                  <c:v>0.52927403110298166</c:v>
                </c:pt>
                <c:pt idx="2255">
                  <c:v>0.52934015528769396</c:v>
                </c:pt>
                <c:pt idx="2256">
                  <c:v>0.52952242634283209</c:v>
                </c:pt>
                <c:pt idx="2257">
                  <c:v>0.52952431483360618</c:v>
                </c:pt>
                <c:pt idx="2258">
                  <c:v>0.52957341322993168</c:v>
                </c:pt>
                <c:pt idx="2259">
                  <c:v>0.52976787369564038</c:v>
                </c:pt>
                <c:pt idx="2260">
                  <c:v>0.52990187770944919</c:v>
                </c:pt>
                <c:pt idx="2261">
                  <c:v>0.53026502807558407</c:v>
                </c:pt>
                <c:pt idx="2262">
                  <c:v>0.5302970865467771</c:v>
                </c:pt>
                <c:pt idx="2263">
                  <c:v>0.53039890648454391</c:v>
                </c:pt>
                <c:pt idx="2264">
                  <c:v>0.53042530105567176</c:v>
                </c:pt>
                <c:pt idx="2265">
                  <c:v>0.53045357949588767</c:v>
                </c:pt>
                <c:pt idx="2266">
                  <c:v>0.53049316677974279</c:v>
                </c:pt>
                <c:pt idx="2267">
                  <c:v>0.53061756473000399</c:v>
                </c:pt>
                <c:pt idx="2268">
                  <c:v>0.5307730211681827</c:v>
                </c:pt>
                <c:pt idx="2269">
                  <c:v>0.53086533132236091</c:v>
                </c:pt>
                <c:pt idx="2270">
                  <c:v>0.53108097311050406</c:v>
                </c:pt>
                <c:pt idx="2271">
                  <c:v>0.53121464588243417</c:v>
                </c:pt>
                <c:pt idx="2272">
                  <c:v>0.53125605878897986</c:v>
                </c:pt>
                <c:pt idx="2273">
                  <c:v>0.53130029173716808</c:v>
                </c:pt>
                <c:pt idx="2274">
                  <c:v>0.53133887491882237</c:v>
                </c:pt>
                <c:pt idx="2275">
                  <c:v>0.53141226933521213</c:v>
                </c:pt>
                <c:pt idx="2276">
                  <c:v>0.53146213411681553</c:v>
                </c:pt>
                <c:pt idx="2277">
                  <c:v>0.53157595882432451</c:v>
                </c:pt>
                <c:pt idx="2278">
                  <c:v>0.53169540152233774</c:v>
                </c:pt>
                <c:pt idx="2279">
                  <c:v>0.53182891986051306</c:v>
                </c:pt>
                <c:pt idx="2280">
                  <c:v>0.5318872060879074</c:v>
                </c:pt>
                <c:pt idx="2281">
                  <c:v>0.53197932290644523</c:v>
                </c:pt>
                <c:pt idx="2282">
                  <c:v>0.5323260279189812</c:v>
                </c:pt>
                <c:pt idx="2283">
                  <c:v>0.53232978500174122</c:v>
                </c:pt>
                <c:pt idx="2284">
                  <c:v>0.53242370345430712</c:v>
                </c:pt>
                <c:pt idx="2285">
                  <c:v>0.53242370345430712</c:v>
                </c:pt>
                <c:pt idx="2286">
                  <c:v>0.53252230000254441</c:v>
                </c:pt>
                <c:pt idx="2287">
                  <c:v>0.53272788551004158</c:v>
                </c:pt>
                <c:pt idx="2288">
                  <c:v>0.53275228765346472</c:v>
                </c:pt>
                <c:pt idx="2289">
                  <c:v>0.53276261130075564</c:v>
                </c:pt>
                <c:pt idx="2290">
                  <c:v>0.53276730380157522</c:v>
                </c:pt>
                <c:pt idx="2291">
                  <c:v>0.53281798017709581</c:v>
                </c:pt>
                <c:pt idx="2292">
                  <c:v>0.53286114514008243</c:v>
                </c:pt>
                <c:pt idx="2293">
                  <c:v>0.53287146667841012</c:v>
                </c:pt>
                <c:pt idx="2294">
                  <c:v>0.53293245350607055</c:v>
                </c:pt>
                <c:pt idx="2295">
                  <c:v>0.53294558821703364</c:v>
                </c:pt>
                <c:pt idx="2296">
                  <c:v>0.53297842357829084</c:v>
                </c:pt>
                <c:pt idx="2297">
                  <c:v>0.53313788085259894</c:v>
                </c:pt>
                <c:pt idx="2298">
                  <c:v>0.53331885397011802</c:v>
                </c:pt>
                <c:pt idx="2299">
                  <c:v>0.53341728505926767</c:v>
                </c:pt>
                <c:pt idx="2300">
                  <c:v>0.53346321335214852</c:v>
                </c:pt>
                <c:pt idx="2301">
                  <c:v>0.53361784078120922</c:v>
                </c:pt>
                <c:pt idx="2302">
                  <c:v>0.53374338403393817</c:v>
                </c:pt>
                <c:pt idx="2303">
                  <c:v>0.53376680301420021</c:v>
                </c:pt>
                <c:pt idx="2304">
                  <c:v>0.53387170743541001</c:v>
                </c:pt>
                <c:pt idx="2305">
                  <c:v>0.53387919981958465</c:v>
                </c:pt>
                <c:pt idx="2306">
                  <c:v>0.53391572368680063</c:v>
                </c:pt>
                <c:pt idx="2307">
                  <c:v>0.53391946958319469</c:v>
                </c:pt>
                <c:pt idx="2308">
                  <c:v>0.53400468162741799</c:v>
                </c:pt>
                <c:pt idx="2309">
                  <c:v>0.5340290254283937</c:v>
                </c:pt>
                <c:pt idx="2310">
                  <c:v>0.53409081624757426</c:v>
                </c:pt>
                <c:pt idx="2311">
                  <c:v>0.53409549707894011</c:v>
                </c:pt>
                <c:pt idx="2312">
                  <c:v>0.53411983674078234</c:v>
                </c:pt>
                <c:pt idx="2313">
                  <c:v>0.53423309519347451</c:v>
                </c:pt>
                <c:pt idx="2314">
                  <c:v>0.53426210795825679</c:v>
                </c:pt>
                <c:pt idx="2315">
                  <c:v>0.53426585142604799</c:v>
                </c:pt>
                <c:pt idx="2316">
                  <c:v>0.53439498500640892</c:v>
                </c:pt>
                <c:pt idx="2317">
                  <c:v>0.53445392691980476</c:v>
                </c:pt>
                <c:pt idx="2318">
                  <c:v>0.53447544377641898</c:v>
                </c:pt>
                <c:pt idx="2319">
                  <c:v>0.53453063523057309</c:v>
                </c:pt>
                <c:pt idx="2320">
                  <c:v>0.53461949085307392</c:v>
                </c:pt>
                <c:pt idx="2321">
                  <c:v>0.53475601913395976</c:v>
                </c:pt>
                <c:pt idx="2322">
                  <c:v>0.5347803287332098</c:v>
                </c:pt>
                <c:pt idx="2323">
                  <c:v>0.53481118163329389</c:v>
                </c:pt>
                <c:pt idx="2324">
                  <c:v>0.53496448480249603</c:v>
                </c:pt>
                <c:pt idx="2325">
                  <c:v>0.53501962580825013</c:v>
                </c:pt>
                <c:pt idx="2326">
                  <c:v>0.53504392343059082</c:v>
                </c:pt>
                <c:pt idx="2327">
                  <c:v>0.5350579407877244</c:v>
                </c:pt>
                <c:pt idx="2328">
                  <c:v>0.5351579206178303</c:v>
                </c:pt>
                <c:pt idx="2329">
                  <c:v>0.53528403675058356</c:v>
                </c:pt>
                <c:pt idx="2330">
                  <c:v>0.5353624940169045</c:v>
                </c:pt>
                <c:pt idx="2331">
                  <c:v>0.53553711355983535</c:v>
                </c:pt>
                <c:pt idx="2332">
                  <c:v>0.53556512209067531</c:v>
                </c:pt>
                <c:pt idx="2333">
                  <c:v>0.53559592978289139</c:v>
                </c:pt>
                <c:pt idx="2334">
                  <c:v>0.53568087514862806</c:v>
                </c:pt>
                <c:pt idx="2335">
                  <c:v>0.53577700585224819</c:v>
                </c:pt>
                <c:pt idx="2336">
                  <c:v>0.53580126912876935</c:v>
                </c:pt>
                <c:pt idx="2337">
                  <c:v>0.53587685152467635</c:v>
                </c:pt>
                <c:pt idx="2338">
                  <c:v>0.53588338283622861</c:v>
                </c:pt>
                <c:pt idx="2339">
                  <c:v>0.5358955122036384</c:v>
                </c:pt>
                <c:pt idx="2340">
                  <c:v>0.53600093283500916</c:v>
                </c:pt>
                <c:pt idx="2341">
                  <c:v>0.53600932827703662</c:v>
                </c:pt>
                <c:pt idx="2342">
                  <c:v>0.53629935670295181</c:v>
                </c:pt>
                <c:pt idx="2343">
                  <c:v>0.53632079952207701</c:v>
                </c:pt>
                <c:pt idx="2344">
                  <c:v>0.53633944475490525</c:v>
                </c:pt>
                <c:pt idx="2345">
                  <c:v>0.53646528312650388</c:v>
                </c:pt>
                <c:pt idx="2346">
                  <c:v>0.53684075851224267</c:v>
                </c:pt>
                <c:pt idx="2347">
                  <c:v>0.53687894352451559</c:v>
                </c:pt>
                <c:pt idx="2348">
                  <c:v>0.53693575034635199</c:v>
                </c:pt>
                <c:pt idx="2349">
                  <c:v>0.53698789558052429</c:v>
                </c:pt>
                <c:pt idx="2350">
                  <c:v>0.53705307000332847</c:v>
                </c:pt>
                <c:pt idx="2351">
                  <c:v>0.53710985840887338</c:v>
                </c:pt>
                <c:pt idx="2352">
                  <c:v>0.53713033800000543</c:v>
                </c:pt>
                <c:pt idx="2353">
                  <c:v>0.53716384837403197</c:v>
                </c:pt>
                <c:pt idx="2354">
                  <c:v>0.53737137995989326</c:v>
                </c:pt>
                <c:pt idx="2355">
                  <c:v>0.53743557753464732</c:v>
                </c:pt>
                <c:pt idx="2356">
                  <c:v>0.53746999916274396</c:v>
                </c:pt>
                <c:pt idx="2357">
                  <c:v>0.53764765413791216</c:v>
                </c:pt>
                <c:pt idx="2358">
                  <c:v>0.5377917812685501</c:v>
                </c:pt>
                <c:pt idx="2359">
                  <c:v>0.53781223489243912</c:v>
                </c:pt>
                <c:pt idx="2360">
                  <c:v>0.53786150633783036</c:v>
                </c:pt>
                <c:pt idx="2361">
                  <c:v>0.53786429515259704</c:v>
                </c:pt>
                <c:pt idx="2362">
                  <c:v>0.53791263231123321</c:v>
                </c:pt>
                <c:pt idx="2363">
                  <c:v>0.53795167069170813</c:v>
                </c:pt>
                <c:pt idx="2364">
                  <c:v>0.53811244178145512</c:v>
                </c:pt>
                <c:pt idx="2365">
                  <c:v>0.53830939059243621</c:v>
                </c:pt>
                <c:pt idx="2366">
                  <c:v>0.53841340993701114</c:v>
                </c:pt>
                <c:pt idx="2367">
                  <c:v>0.53850162488148545</c:v>
                </c:pt>
                <c:pt idx="2368">
                  <c:v>0.53857218643372207</c:v>
                </c:pt>
                <c:pt idx="2369">
                  <c:v>0.53860932037980924</c:v>
                </c:pt>
                <c:pt idx="2370">
                  <c:v>0.53867244221326194</c:v>
                </c:pt>
                <c:pt idx="2371">
                  <c:v>0.53873926903466018</c:v>
                </c:pt>
                <c:pt idx="2372">
                  <c:v>0.53878474365928364</c:v>
                </c:pt>
                <c:pt idx="2373">
                  <c:v>0.5388255747456685</c:v>
                </c:pt>
                <c:pt idx="2374">
                  <c:v>0.53885341234885009</c:v>
                </c:pt>
                <c:pt idx="2375">
                  <c:v>0.53886733061116265</c:v>
                </c:pt>
                <c:pt idx="2376">
                  <c:v>0.53889516605736965</c:v>
                </c:pt>
                <c:pt idx="2377">
                  <c:v>0.53891557780416777</c:v>
                </c:pt>
                <c:pt idx="2378">
                  <c:v>0.53895361581494194</c:v>
                </c:pt>
                <c:pt idx="2379">
                  <c:v>0.53897959145036278</c:v>
                </c:pt>
                <c:pt idx="2380">
                  <c:v>0.53907049631750392</c:v>
                </c:pt>
                <c:pt idx="2381">
                  <c:v>0.53936536781665911</c:v>
                </c:pt>
                <c:pt idx="2382">
                  <c:v>0.53946362249923774</c:v>
                </c:pt>
                <c:pt idx="2383">
                  <c:v>0.53946640303173654</c:v>
                </c:pt>
                <c:pt idx="2384">
                  <c:v>0.53955815256559703</c:v>
                </c:pt>
                <c:pt idx="2385">
                  <c:v>0.53958873227672199</c:v>
                </c:pt>
                <c:pt idx="2386">
                  <c:v>0.53973789935486272</c:v>
                </c:pt>
                <c:pt idx="2387">
                  <c:v>0.53981107806342765</c:v>
                </c:pt>
                <c:pt idx="2388">
                  <c:v>0.53987128095500692</c:v>
                </c:pt>
                <c:pt idx="2389">
                  <c:v>0.53991480809475867</c:v>
                </c:pt>
                <c:pt idx="2390">
                  <c:v>0.53992777294745642</c:v>
                </c:pt>
                <c:pt idx="2391">
                  <c:v>0.54011480261144484</c:v>
                </c:pt>
                <c:pt idx="2392">
                  <c:v>0.54012128267640036</c:v>
                </c:pt>
                <c:pt idx="2393">
                  <c:v>0.54017404602590824</c:v>
                </c:pt>
                <c:pt idx="2394">
                  <c:v>0.54018052538017325</c:v>
                </c:pt>
                <c:pt idx="2395">
                  <c:v>0.54028973708557515</c:v>
                </c:pt>
                <c:pt idx="2396">
                  <c:v>0.54029621505244696</c:v>
                </c:pt>
                <c:pt idx="2397">
                  <c:v>0.54031194693436124</c:v>
                </c:pt>
                <c:pt idx="2398">
                  <c:v>0.54050994440435596</c:v>
                </c:pt>
                <c:pt idx="2399">
                  <c:v>0.54065885732132424</c:v>
                </c:pt>
                <c:pt idx="2400">
                  <c:v>0.54087614108962134</c:v>
                </c:pt>
                <c:pt idx="2401">
                  <c:v>0.54092328476411511</c:v>
                </c:pt>
                <c:pt idx="2402">
                  <c:v>0.54104620874746001</c:v>
                </c:pt>
                <c:pt idx="2403">
                  <c:v>0.54119682186797813</c:v>
                </c:pt>
                <c:pt idx="2404">
                  <c:v>0.54131229433664263</c:v>
                </c:pt>
                <c:pt idx="2405">
                  <c:v>0.5413400040639893</c:v>
                </c:pt>
                <c:pt idx="2406">
                  <c:v>0.54144805845066979</c:v>
                </c:pt>
                <c:pt idx="2407">
                  <c:v>0.54149515233287182</c:v>
                </c:pt>
                <c:pt idx="2408">
                  <c:v>0.54163364001878611</c:v>
                </c:pt>
                <c:pt idx="2409">
                  <c:v>0.54165671785735292</c:v>
                </c:pt>
                <c:pt idx="2410">
                  <c:v>0.54172317653945723</c:v>
                </c:pt>
                <c:pt idx="2411">
                  <c:v>0.54174071288763226</c:v>
                </c:pt>
                <c:pt idx="2412">
                  <c:v>0.54177670677134138</c:v>
                </c:pt>
                <c:pt idx="2413">
                  <c:v>0.54195387257588634</c:v>
                </c:pt>
                <c:pt idx="2414">
                  <c:v>0.5419843171162797</c:v>
                </c:pt>
                <c:pt idx="2415">
                  <c:v>0.54214758138351959</c:v>
                </c:pt>
                <c:pt idx="2416">
                  <c:v>0.54220106971491677</c:v>
                </c:pt>
                <c:pt idx="2417">
                  <c:v>0.54236887816319246</c:v>
                </c:pt>
                <c:pt idx="2418">
                  <c:v>0.54243709312693578</c:v>
                </c:pt>
                <c:pt idx="2419">
                  <c:v>0.54249331793119815</c:v>
                </c:pt>
                <c:pt idx="2420">
                  <c:v>0.54263800088088188</c:v>
                </c:pt>
                <c:pt idx="2421">
                  <c:v>0.54268499150059424</c:v>
                </c:pt>
                <c:pt idx="2422">
                  <c:v>0.54280751652864934</c:v>
                </c:pt>
                <c:pt idx="2423">
                  <c:v>0.54288580751388216</c:v>
                </c:pt>
                <c:pt idx="2424">
                  <c:v>0.54288580751388227</c:v>
                </c:pt>
                <c:pt idx="2425">
                  <c:v>0.54305800795126846</c:v>
                </c:pt>
                <c:pt idx="2426">
                  <c:v>0.54320530188870575</c:v>
                </c:pt>
                <c:pt idx="2427">
                  <c:v>0.54323843752076306</c:v>
                </c:pt>
                <c:pt idx="2428">
                  <c:v>0.54339028331393635</c:v>
                </c:pt>
                <c:pt idx="2429">
                  <c:v>0.54343260851737629</c:v>
                </c:pt>
                <c:pt idx="2430">
                  <c:v>0.54346849034695655</c:v>
                </c:pt>
                <c:pt idx="2431">
                  <c:v>0.54349425019957665</c:v>
                </c:pt>
                <c:pt idx="2432">
                  <c:v>0.54351172940425119</c:v>
                </c:pt>
                <c:pt idx="2433">
                  <c:v>0.5435319677811048</c:v>
                </c:pt>
                <c:pt idx="2434">
                  <c:v>0.54355496502193779</c:v>
                </c:pt>
                <c:pt idx="2435">
                  <c:v>0.5435770414577864</c:v>
                </c:pt>
                <c:pt idx="2436">
                  <c:v>0.54358715952457892</c:v>
                </c:pt>
                <c:pt idx="2437">
                  <c:v>0.54358807933949393</c:v>
                </c:pt>
                <c:pt idx="2438">
                  <c:v>0.54360095658488317</c:v>
                </c:pt>
                <c:pt idx="2439">
                  <c:v>0.54360923465298117</c:v>
                </c:pt>
                <c:pt idx="2440">
                  <c:v>0.54371132046335025</c:v>
                </c:pt>
                <c:pt idx="2441">
                  <c:v>0.54373247098182398</c:v>
                </c:pt>
                <c:pt idx="2442">
                  <c:v>0.5437664940027106</c:v>
                </c:pt>
                <c:pt idx="2443">
                  <c:v>0.54380878992528248</c:v>
                </c:pt>
                <c:pt idx="2444">
                  <c:v>0.54421319351886355</c:v>
                </c:pt>
                <c:pt idx="2445">
                  <c:v>0.54423524325423833</c:v>
                </c:pt>
                <c:pt idx="2446">
                  <c:v>0.54444926301722552</c:v>
                </c:pt>
                <c:pt idx="2447">
                  <c:v>0.54461454258952724</c:v>
                </c:pt>
                <c:pt idx="2448">
                  <c:v>0.54463014973466173</c:v>
                </c:pt>
                <c:pt idx="2449">
                  <c:v>0.5447586621615117</c:v>
                </c:pt>
                <c:pt idx="2450">
                  <c:v>0.54481831834107786</c:v>
                </c:pt>
                <c:pt idx="2451">
                  <c:v>0.54485502658964247</c:v>
                </c:pt>
                <c:pt idx="2452">
                  <c:v>0.54491100190765096</c:v>
                </c:pt>
                <c:pt idx="2453">
                  <c:v>0.54491926007437108</c:v>
                </c:pt>
                <c:pt idx="2454">
                  <c:v>0.54496972392968768</c:v>
                </c:pt>
                <c:pt idx="2455">
                  <c:v>0.54503210914587408</c:v>
                </c:pt>
                <c:pt idx="2456">
                  <c:v>0.54506788568030684</c:v>
                </c:pt>
                <c:pt idx="2457">
                  <c:v>0.54509448722216958</c:v>
                </c:pt>
                <c:pt idx="2458">
                  <c:v>0.54512383914116247</c:v>
                </c:pt>
                <c:pt idx="2459">
                  <c:v>0.54514218328799324</c:v>
                </c:pt>
                <c:pt idx="2460">
                  <c:v>0.54514401766872578</c:v>
                </c:pt>
                <c:pt idx="2461">
                  <c:v>0.54522380725716668</c:v>
                </c:pt>
                <c:pt idx="2462">
                  <c:v>0.54559325509027323</c:v>
                </c:pt>
                <c:pt idx="2463">
                  <c:v>0.54565648534586297</c:v>
                </c:pt>
                <c:pt idx="2464">
                  <c:v>0.54570413229148262</c:v>
                </c:pt>
                <c:pt idx="2465">
                  <c:v>0.54573803239283225</c:v>
                </c:pt>
                <c:pt idx="2466">
                  <c:v>0.54578200776500496</c:v>
                </c:pt>
                <c:pt idx="2467">
                  <c:v>0.54584155210097374</c:v>
                </c:pt>
                <c:pt idx="2468">
                  <c:v>0.54608882061437591</c:v>
                </c:pt>
                <c:pt idx="2469">
                  <c:v>0.54610987905365715</c:v>
                </c:pt>
                <c:pt idx="2470">
                  <c:v>0.54618769667578559</c:v>
                </c:pt>
                <c:pt idx="2471">
                  <c:v>0.54620051263249469</c:v>
                </c:pt>
                <c:pt idx="2472">
                  <c:v>0.54639088572193439</c:v>
                </c:pt>
                <c:pt idx="2473">
                  <c:v>0.5465226436297036</c:v>
                </c:pt>
                <c:pt idx="2474">
                  <c:v>0.54657570381421083</c:v>
                </c:pt>
                <c:pt idx="2475">
                  <c:v>0.54670010060361252</c:v>
                </c:pt>
                <c:pt idx="2476">
                  <c:v>0.54675040009130305</c:v>
                </c:pt>
                <c:pt idx="2477">
                  <c:v>0.54677143305041087</c:v>
                </c:pt>
                <c:pt idx="2478">
                  <c:v>0.54696252156797731</c:v>
                </c:pt>
                <c:pt idx="2479">
                  <c:v>0.54698628867641641</c:v>
                </c:pt>
                <c:pt idx="2480">
                  <c:v>0.5471060226318113</c:v>
                </c:pt>
                <c:pt idx="2481">
                  <c:v>0.54716176767022018</c:v>
                </c:pt>
                <c:pt idx="2482">
                  <c:v>0.54728877203903969</c:v>
                </c:pt>
                <c:pt idx="2483">
                  <c:v>0.54741392017375667</c:v>
                </c:pt>
                <c:pt idx="2484">
                  <c:v>0.54763400186620981</c:v>
                </c:pt>
                <c:pt idx="2485">
                  <c:v>0.54764769697315452</c:v>
                </c:pt>
                <c:pt idx="2486">
                  <c:v>0.54783026568454574</c:v>
                </c:pt>
                <c:pt idx="2487">
                  <c:v>0.54784213054492259</c:v>
                </c:pt>
                <c:pt idx="2488">
                  <c:v>0.54807572469504617</c:v>
                </c:pt>
                <c:pt idx="2489">
                  <c:v>0.54808758424178883</c:v>
                </c:pt>
                <c:pt idx="2490">
                  <c:v>0.54827730210177406</c:v>
                </c:pt>
                <c:pt idx="2491">
                  <c:v>0.54837578356451877</c:v>
                </c:pt>
                <c:pt idx="2492">
                  <c:v>0.54840951851695641</c:v>
                </c:pt>
                <c:pt idx="2493">
                  <c:v>0.54858727655679362</c:v>
                </c:pt>
                <c:pt idx="2494">
                  <c:v>0.54858909941777001</c:v>
                </c:pt>
                <c:pt idx="2495">
                  <c:v>0.54859365654371184</c:v>
                </c:pt>
                <c:pt idx="2496">
                  <c:v>0.54865380705869526</c:v>
                </c:pt>
                <c:pt idx="2497">
                  <c:v>0.54887794635966203</c:v>
                </c:pt>
                <c:pt idx="2498">
                  <c:v>0.54896447972523688</c:v>
                </c:pt>
                <c:pt idx="2499">
                  <c:v>0.54911929487134215</c:v>
                </c:pt>
                <c:pt idx="2500">
                  <c:v>0.54921398379866471</c:v>
                </c:pt>
                <c:pt idx="2501">
                  <c:v>0.54924584659330833</c:v>
                </c:pt>
                <c:pt idx="2502">
                  <c:v>0.54926405307465742</c:v>
                </c:pt>
                <c:pt idx="2503">
                  <c:v>0.54940695299568243</c:v>
                </c:pt>
                <c:pt idx="2504">
                  <c:v>0.54947611413054154</c:v>
                </c:pt>
                <c:pt idx="2505">
                  <c:v>0.54954708624466375</c:v>
                </c:pt>
                <c:pt idx="2506">
                  <c:v>0.54959985443957315</c:v>
                </c:pt>
                <c:pt idx="2507">
                  <c:v>0.54968991258708766</c:v>
                </c:pt>
                <c:pt idx="2508">
                  <c:v>0.54986361945486073</c:v>
                </c:pt>
                <c:pt idx="2509">
                  <c:v>0.54999636362434245</c:v>
                </c:pt>
                <c:pt idx="2510">
                  <c:v>0.55001545432833066</c:v>
                </c:pt>
                <c:pt idx="2511">
                  <c:v>0.55002909013978529</c:v>
                </c:pt>
                <c:pt idx="2512">
                  <c:v>0.55006363268261982</c:v>
                </c:pt>
                <c:pt idx="2513">
                  <c:v>0.55013816446416441</c:v>
                </c:pt>
                <c:pt idx="2514">
                  <c:v>0.55016361202827657</c:v>
                </c:pt>
                <c:pt idx="2515">
                  <c:v>0.55029810103252208</c:v>
                </c:pt>
                <c:pt idx="2516">
                  <c:v>0.55031990696321353</c:v>
                </c:pt>
                <c:pt idx="2517">
                  <c:v>0.55033353523113604</c:v>
                </c:pt>
                <c:pt idx="2518">
                  <c:v>0.55040803046467268</c:v>
                </c:pt>
                <c:pt idx="2519">
                  <c:v>0.55046889103745</c:v>
                </c:pt>
                <c:pt idx="2520">
                  <c:v>0.55046979935324336</c:v>
                </c:pt>
                <c:pt idx="2521">
                  <c:v>0.55065143239621195</c:v>
                </c:pt>
                <c:pt idx="2522">
                  <c:v>0.55066959240546409</c:v>
                </c:pt>
                <c:pt idx="2523">
                  <c:v>0.55068593590176251</c:v>
                </c:pt>
                <c:pt idx="2524">
                  <c:v>0.55069319952220219</c:v>
                </c:pt>
                <c:pt idx="2525">
                  <c:v>0.5507885256611651</c:v>
                </c:pt>
                <c:pt idx="2526">
                  <c:v>0.55102903734739794</c:v>
                </c:pt>
                <c:pt idx="2527">
                  <c:v>0.55112974878879473</c:v>
                </c:pt>
                <c:pt idx="2528">
                  <c:v>0.5511587793004844</c:v>
                </c:pt>
                <c:pt idx="2529">
                  <c:v>0.5511905296719094</c:v>
                </c:pt>
                <c:pt idx="2530">
                  <c:v>0.55122318528886272</c:v>
                </c:pt>
                <c:pt idx="2531">
                  <c:v>0.5512249994330809</c:v>
                </c:pt>
                <c:pt idx="2532">
                  <c:v>0.55122862770360537</c:v>
                </c:pt>
                <c:pt idx="2533">
                  <c:v>0.55127760701846029</c:v>
                </c:pt>
                <c:pt idx="2534">
                  <c:v>0.55130300198711057</c:v>
                </c:pt>
                <c:pt idx="2535">
                  <c:v>0.55139640912867749</c:v>
                </c:pt>
                <c:pt idx="2536">
                  <c:v>0.55154147622821625</c:v>
                </c:pt>
                <c:pt idx="2537">
                  <c:v>0.55182877779253225</c:v>
                </c:pt>
                <c:pt idx="2538">
                  <c:v>0.55183602637015283</c:v>
                </c:pt>
                <c:pt idx="2539">
                  <c:v>0.5519782604414778</c:v>
                </c:pt>
                <c:pt idx="2540">
                  <c:v>0.55216301940640677</c:v>
                </c:pt>
                <c:pt idx="2541">
                  <c:v>0.55227891504202842</c:v>
                </c:pt>
                <c:pt idx="2542">
                  <c:v>0.5524735287776239</c:v>
                </c:pt>
                <c:pt idx="2543">
                  <c:v>0.55248076889607667</c:v>
                </c:pt>
                <c:pt idx="2544">
                  <c:v>0.55265178910413371</c:v>
                </c:pt>
                <c:pt idx="2545">
                  <c:v>0.55272416267067603</c:v>
                </c:pt>
                <c:pt idx="2546">
                  <c:v>0.5527675822622018</c:v>
                </c:pt>
                <c:pt idx="2547">
                  <c:v>0.5527675822622018</c:v>
                </c:pt>
                <c:pt idx="2548">
                  <c:v>0.5527811501851343</c:v>
                </c:pt>
                <c:pt idx="2549">
                  <c:v>0.55281642522631325</c:v>
                </c:pt>
                <c:pt idx="2550">
                  <c:v>0.55287611632263511</c:v>
                </c:pt>
                <c:pt idx="2551">
                  <c:v>0.55300632907770597</c:v>
                </c:pt>
                <c:pt idx="2552">
                  <c:v>0.55305334281604335</c:v>
                </c:pt>
                <c:pt idx="2553">
                  <c:v>0.55316814803457359</c:v>
                </c:pt>
                <c:pt idx="2554">
                  <c:v>0.55318803313159259</c:v>
                </c:pt>
                <c:pt idx="2555">
                  <c:v>0.55334889536349485</c:v>
                </c:pt>
                <c:pt idx="2556">
                  <c:v>0.55336515972728173</c:v>
                </c:pt>
                <c:pt idx="2557">
                  <c:v>0.55338684480207878</c:v>
                </c:pt>
                <c:pt idx="2558">
                  <c:v>0.55342117776608446</c:v>
                </c:pt>
                <c:pt idx="2559">
                  <c:v>0.55354042309482687</c:v>
                </c:pt>
                <c:pt idx="2560">
                  <c:v>0.55360184248248312</c:v>
                </c:pt>
                <c:pt idx="2561">
                  <c:v>0.55360635834498861</c:v>
                </c:pt>
                <c:pt idx="2562">
                  <c:v>0.55389258886538639</c:v>
                </c:pt>
                <c:pt idx="2563">
                  <c:v>0.55390612923129856</c:v>
                </c:pt>
                <c:pt idx="2564">
                  <c:v>0.55393591687125676</c:v>
                </c:pt>
                <c:pt idx="2565">
                  <c:v>0.55393862475909728</c:v>
                </c:pt>
                <c:pt idx="2566">
                  <c:v>0.55408302626952932</c:v>
                </c:pt>
                <c:pt idx="2567">
                  <c:v>0.55409114773654344</c:v>
                </c:pt>
                <c:pt idx="2568">
                  <c:v>0.55420212919114631</c:v>
                </c:pt>
                <c:pt idx="2569">
                  <c:v>0.55421295546026361</c:v>
                </c:pt>
                <c:pt idx="2570">
                  <c:v>0.55422287935450665</c:v>
                </c:pt>
                <c:pt idx="2571">
                  <c:v>0.55424002020785179</c:v>
                </c:pt>
                <c:pt idx="2572">
                  <c:v>0.55428151692077909</c:v>
                </c:pt>
                <c:pt idx="2573">
                  <c:v>0.55437442220939448</c:v>
                </c:pt>
                <c:pt idx="2574">
                  <c:v>0.55444296370321078</c:v>
                </c:pt>
                <c:pt idx="2575">
                  <c:v>0.55446460662516595</c:v>
                </c:pt>
                <c:pt idx="2576">
                  <c:v>0.55454576005952827</c:v>
                </c:pt>
                <c:pt idx="2577">
                  <c:v>0.55460526503090468</c:v>
                </c:pt>
                <c:pt idx="2578">
                  <c:v>0.5546314091358332</c:v>
                </c:pt>
                <c:pt idx="2579">
                  <c:v>0.55478374165074451</c:v>
                </c:pt>
                <c:pt idx="2580">
                  <c:v>0.55478824789283343</c:v>
                </c:pt>
                <c:pt idx="2581">
                  <c:v>0.55487566174774694</c:v>
                </c:pt>
                <c:pt idx="2582">
                  <c:v>0.55497026947396022</c:v>
                </c:pt>
                <c:pt idx="2583">
                  <c:v>0.5550567538549549</c:v>
                </c:pt>
                <c:pt idx="2584">
                  <c:v>0.55511350190749276</c:v>
                </c:pt>
                <c:pt idx="2585">
                  <c:v>0.55538095033949453</c:v>
                </c:pt>
                <c:pt idx="2586">
                  <c:v>0.55544846745670295</c:v>
                </c:pt>
                <c:pt idx="2587">
                  <c:v>0.55572295255819693</c:v>
                </c:pt>
                <c:pt idx="2588">
                  <c:v>0.55573464891079083</c:v>
                </c:pt>
                <c:pt idx="2589">
                  <c:v>0.55575714120468123</c:v>
                </c:pt>
                <c:pt idx="2590">
                  <c:v>0.55579222736558664</c:v>
                </c:pt>
                <c:pt idx="2591">
                  <c:v>0.55579852464719626</c:v>
                </c:pt>
                <c:pt idx="2592">
                  <c:v>0.55586329254592803</c:v>
                </c:pt>
                <c:pt idx="2593">
                  <c:v>0.55587318697702992</c:v>
                </c:pt>
                <c:pt idx="2594">
                  <c:v>0.55592535470151028</c:v>
                </c:pt>
                <c:pt idx="2595">
                  <c:v>0.55593794617744874</c:v>
                </c:pt>
                <c:pt idx="2596">
                  <c:v>0.55594064431376122</c:v>
                </c:pt>
                <c:pt idx="2597">
                  <c:v>0.5559676249567056</c:v>
                </c:pt>
                <c:pt idx="2598">
                  <c:v>0.55601528755961371</c:v>
                </c:pt>
                <c:pt idx="2599">
                  <c:v>0.55607103862726037</c:v>
                </c:pt>
                <c:pt idx="2600">
                  <c:v>0.55607373611779221</c:v>
                </c:pt>
                <c:pt idx="2601">
                  <c:v>0.55618701890641065</c:v>
                </c:pt>
                <c:pt idx="2602">
                  <c:v>0.55623106709352366</c:v>
                </c:pt>
                <c:pt idx="2603">
                  <c:v>0.55637577229782387</c:v>
                </c:pt>
                <c:pt idx="2604">
                  <c:v>0.55646473383315131</c:v>
                </c:pt>
                <c:pt idx="2605">
                  <c:v>0.55650336926203781</c:v>
                </c:pt>
                <c:pt idx="2606">
                  <c:v>0.55656805513791396</c:v>
                </c:pt>
                <c:pt idx="2607">
                  <c:v>0.55660309018186371</c:v>
                </c:pt>
                <c:pt idx="2608">
                  <c:v>0.55672883884347146</c:v>
                </c:pt>
                <c:pt idx="2609">
                  <c:v>0.55676476181597556</c:v>
                </c:pt>
                <c:pt idx="2610">
                  <c:v>0.55684198835935494</c:v>
                </c:pt>
                <c:pt idx="2611">
                  <c:v>0.5569524216663394</c:v>
                </c:pt>
                <c:pt idx="2612">
                  <c:v>0.55699371630207817</c:v>
                </c:pt>
                <c:pt idx="2613">
                  <c:v>0.55705206219885772</c:v>
                </c:pt>
                <c:pt idx="2614">
                  <c:v>0.5571543771702776</c:v>
                </c:pt>
                <c:pt idx="2615">
                  <c:v>0.55719924623064598</c:v>
                </c:pt>
                <c:pt idx="2616">
                  <c:v>0.55721001426751127</c:v>
                </c:pt>
                <c:pt idx="2617">
                  <c:v>0.55729794544749578</c:v>
                </c:pt>
                <c:pt idx="2618">
                  <c:v>0.55732934607824125</c:v>
                </c:pt>
                <c:pt idx="2619">
                  <c:v>0.55734370006307599</c:v>
                </c:pt>
                <c:pt idx="2620">
                  <c:v>0.55738586275577529</c:v>
                </c:pt>
                <c:pt idx="2621">
                  <c:v>0.55774366872246972</c:v>
                </c:pt>
                <c:pt idx="2622">
                  <c:v>0.55776249425718838</c:v>
                </c:pt>
                <c:pt idx="2623">
                  <c:v>0.55781986339677792</c:v>
                </c:pt>
                <c:pt idx="2624">
                  <c:v>0.55791307566681037</c:v>
                </c:pt>
                <c:pt idx="2625">
                  <c:v>0.55792024519639005</c:v>
                </c:pt>
                <c:pt idx="2626">
                  <c:v>0.55794892239343918</c:v>
                </c:pt>
                <c:pt idx="2627">
                  <c:v>0.5580367371419197</c:v>
                </c:pt>
                <c:pt idx="2628">
                  <c:v>0.55807884747587422</c:v>
                </c:pt>
                <c:pt idx="2629">
                  <c:v>0.55810662063802818</c:v>
                </c:pt>
                <c:pt idx="2630">
                  <c:v>0.55812185049503305</c:v>
                </c:pt>
                <c:pt idx="2631">
                  <c:v>0.5581747038338446</c:v>
                </c:pt>
                <c:pt idx="2632">
                  <c:v>0.55822038658579998</c:v>
                </c:pt>
                <c:pt idx="2633">
                  <c:v>0.55834666650746645</c:v>
                </c:pt>
                <c:pt idx="2634">
                  <c:v>0.55838248539867363</c:v>
                </c:pt>
                <c:pt idx="2635">
                  <c:v>0.55854722271263679</c:v>
                </c:pt>
                <c:pt idx="2636">
                  <c:v>0.55855796476283459</c:v>
                </c:pt>
                <c:pt idx="2637">
                  <c:v>0.55860093089789953</c:v>
                </c:pt>
                <c:pt idx="2638">
                  <c:v>0.55875933996668015</c:v>
                </c:pt>
                <c:pt idx="2639">
                  <c:v>0.55896332616728972</c:v>
                </c:pt>
                <c:pt idx="2640">
                  <c:v>0.55898389958924577</c:v>
                </c:pt>
                <c:pt idx="2641">
                  <c:v>0.55905545342121477</c:v>
                </c:pt>
                <c:pt idx="2642">
                  <c:v>0.55911179561872959</c:v>
                </c:pt>
                <c:pt idx="2643">
                  <c:v>0.55914667127686624</c:v>
                </c:pt>
                <c:pt idx="2644">
                  <c:v>0.55915740181097484</c:v>
                </c:pt>
                <c:pt idx="2645">
                  <c:v>0.55923429794675505</c:v>
                </c:pt>
                <c:pt idx="2646">
                  <c:v>0.55924770898055542</c:v>
                </c:pt>
                <c:pt idx="2647">
                  <c:v>0.5592879401524764</c:v>
                </c:pt>
                <c:pt idx="2648">
                  <c:v>0.55950513849293648</c:v>
                </c:pt>
                <c:pt idx="2649">
                  <c:v>0.55950781942703898</c:v>
                </c:pt>
                <c:pt idx="2650">
                  <c:v>0.55955875473447825</c:v>
                </c:pt>
                <c:pt idx="2651">
                  <c:v>0.55960343101164056</c:v>
                </c:pt>
                <c:pt idx="2652">
                  <c:v>0.55962576781274109</c:v>
                </c:pt>
                <c:pt idx="2653">
                  <c:v>0.55966686519750297</c:v>
                </c:pt>
                <c:pt idx="2654">
                  <c:v>0.55969991959977972</c:v>
                </c:pt>
                <c:pt idx="2655">
                  <c:v>0.55983658329909092</c:v>
                </c:pt>
                <c:pt idx="2656">
                  <c:v>0.55994642600877453</c:v>
                </c:pt>
                <c:pt idx="2657">
                  <c:v>0.55995267657186887</c:v>
                </c:pt>
                <c:pt idx="2658">
                  <c:v>0.56000357141718304</c:v>
                </c:pt>
                <c:pt idx="2659">
                  <c:v>0.56005535440704435</c:v>
                </c:pt>
                <c:pt idx="2660">
                  <c:v>0.56015265776393486</c:v>
                </c:pt>
                <c:pt idx="2661">
                  <c:v>0.56028921103301643</c:v>
                </c:pt>
                <c:pt idx="2662">
                  <c:v>0.5603677364017311</c:v>
                </c:pt>
                <c:pt idx="2663">
                  <c:v>0.56052118604027812</c:v>
                </c:pt>
                <c:pt idx="2664">
                  <c:v>0.56056578561307147</c:v>
                </c:pt>
                <c:pt idx="2665">
                  <c:v>0.56057113732335517</c:v>
                </c:pt>
                <c:pt idx="2666">
                  <c:v>0.56066745937320106</c:v>
                </c:pt>
                <c:pt idx="2667">
                  <c:v>0.5607209644734179</c:v>
                </c:pt>
                <c:pt idx="2668">
                  <c:v>0.56072453129856914</c:v>
                </c:pt>
                <c:pt idx="2669">
                  <c:v>0.56076643979467966</c:v>
                </c:pt>
                <c:pt idx="2670">
                  <c:v>0.56088768929260691</c:v>
                </c:pt>
                <c:pt idx="2671">
                  <c:v>0.56090373505620372</c:v>
                </c:pt>
                <c:pt idx="2672">
                  <c:v>0.5609349338381413</c:v>
                </c:pt>
                <c:pt idx="2673">
                  <c:v>0.56096791352090714</c:v>
                </c:pt>
                <c:pt idx="2674">
                  <c:v>0.56110783277370135</c:v>
                </c:pt>
                <c:pt idx="2675">
                  <c:v>0.56121297205249987</c:v>
                </c:pt>
                <c:pt idx="2676">
                  <c:v>0.5613047300709304</c:v>
                </c:pt>
                <c:pt idx="2677">
                  <c:v>0.56158792722066231</c:v>
                </c:pt>
                <c:pt idx="2678">
                  <c:v>0.56162977129066083</c:v>
                </c:pt>
                <c:pt idx="2679">
                  <c:v>0.5616520275045751</c:v>
                </c:pt>
                <c:pt idx="2680">
                  <c:v>0.56167962398506144</c:v>
                </c:pt>
                <c:pt idx="2681">
                  <c:v>0.56169119629917641</c:v>
                </c:pt>
                <c:pt idx="2682">
                  <c:v>0.56172591181108966</c:v>
                </c:pt>
                <c:pt idx="2683">
                  <c:v>0.56191458425636187</c:v>
                </c:pt>
                <c:pt idx="2684">
                  <c:v>0.5620346964378623</c:v>
                </c:pt>
                <c:pt idx="2685">
                  <c:v>0.56212365187741398</c:v>
                </c:pt>
                <c:pt idx="2686">
                  <c:v>0.56216367723288563</c:v>
                </c:pt>
                <c:pt idx="2687">
                  <c:v>0.56219391672269103</c:v>
                </c:pt>
                <c:pt idx="2688">
                  <c:v>0.5624908888150989</c:v>
                </c:pt>
                <c:pt idx="2689">
                  <c:v>0.56274950022190162</c:v>
                </c:pt>
                <c:pt idx="2690">
                  <c:v>0.56285433284287689</c:v>
                </c:pt>
                <c:pt idx="2691">
                  <c:v>0.56296625120872035</c:v>
                </c:pt>
                <c:pt idx="2692">
                  <c:v>0.56297513266573329</c:v>
                </c:pt>
                <c:pt idx="2693">
                  <c:v>0.56301243325525241</c:v>
                </c:pt>
                <c:pt idx="2694">
                  <c:v>0.56303019457219161</c:v>
                </c:pt>
                <c:pt idx="2695">
                  <c:v>0.56318114315023016</c:v>
                </c:pt>
                <c:pt idx="2696">
                  <c:v>0.56320067471550495</c:v>
                </c:pt>
                <c:pt idx="2697">
                  <c:v>0.56322997079345838</c:v>
                </c:pt>
                <c:pt idx="2698">
                  <c:v>0.5632326339977114</c:v>
                </c:pt>
                <c:pt idx="2699">
                  <c:v>0.56328056952108696</c:v>
                </c:pt>
                <c:pt idx="2700">
                  <c:v>0.56336222805580427</c:v>
                </c:pt>
                <c:pt idx="2701">
                  <c:v>0.56336577815838262</c:v>
                </c:pt>
                <c:pt idx="2702">
                  <c:v>0.56343943773931904</c:v>
                </c:pt>
                <c:pt idx="2703">
                  <c:v>0.56349090498427745</c:v>
                </c:pt>
                <c:pt idx="2704">
                  <c:v>0.56359737401801291</c:v>
                </c:pt>
                <c:pt idx="2705">
                  <c:v>0.56366922924708251</c:v>
                </c:pt>
                <c:pt idx="2706">
                  <c:v>0.563690517926282</c:v>
                </c:pt>
                <c:pt idx="2707">
                  <c:v>0.56371269277886582</c:v>
                </c:pt>
                <c:pt idx="2708">
                  <c:v>0.56371712764470794</c:v>
                </c:pt>
                <c:pt idx="2709">
                  <c:v>0.56374639688427286</c:v>
                </c:pt>
                <c:pt idx="2710">
                  <c:v>0.56383330870036397</c:v>
                </c:pt>
                <c:pt idx="2711">
                  <c:v>0.56392020712153945</c:v>
                </c:pt>
                <c:pt idx="2712">
                  <c:v>0.563924640355429</c:v>
                </c:pt>
                <c:pt idx="2713">
                  <c:v>0.56394148632637409</c:v>
                </c:pt>
                <c:pt idx="2714">
                  <c:v>0.56396365131096882</c:v>
                </c:pt>
                <c:pt idx="2715">
                  <c:v>0.5640735767610463</c:v>
                </c:pt>
                <c:pt idx="2716">
                  <c:v>0.5640983956722444</c:v>
                </c:pt>
                <c:pt idx="2717">
                  <c:v>0.56412764513007163</c:v>
                </c:pt>
                <c:pt idx="2718">
                  <c:v>0.56427209748489249</c:v>
                </c:pt>
                <c:pt idx="2719">
                  <c:v>0.56432880486468173</c:v>
                </c:pt>
                <c:pt idx="2720">
                  <c:v>0.56437133166028197</c:v>
                </c:pt>
                <c:pt idx="2721">
                  <c:v>0.56441828460814414</c:v>
                </c:pt>
                <c:pt idx="2722">
                  <c:v>0.56458480319611859</c:v>
                </c:pt>
                <c:pt idx="2723">
                  <c:v>0.5647096599138357</c:v>
                </c:pt>
                <c:pt idx="2724">
                  <c:v>0.56473622161147063</c:v>
                </c:pt>
                <c:pt idx="2725">
                  <c:v>0.56478934125919911</c:v>
                </c:pt>
                <c:pt idx="2726">
                  <c:v>0.56479642350142412</c:v>
                </c:pt>
                <c:pt idx="2727">
                  <c:v>0.56491857820397451</c:v>
                </c:pt>
                <c:pt idx="2728">
                  <c:v>0.56499557520391253</c:v>
                </c:pt>
                <c:pt idx="2729">
                  <c:v>0.56501061936922925</c:v>
                </c:pt>
                <c:pt idx="2730">
                  <c:v>0.56512034116637488</c:v>
                </c:pt>
                <c:pt idx="2731">
                  <c:v>0.56516103899685088</c:v>
                </c:pt>
                <c:pt idx="2732">
                  <c:v>0.5652114648518729</c:v>
                </c:pt>
                <c:pt idx="2733">
                  <c:v>0.56535121827055435</c:v>
                </c:pt>
                <c:pt idx="2734">
                  <c:v>0.56545203156412838</c:v>
                </c:pt>
                <c:pt idx="2735">
                  <c:v>0.56547060047362319</c:v>
                </c:pt>
                <c:pt idx="2736">
                  <c:v>0.56553426067745893</c:v>
                </c:pt>
                <c:pt idx="2737">
                  <c:v>0.56556962436113911</c:v>
                </c:pt>
                <c:pt idx="2738">
                  <c:v>0.56559702969517078</c:v>
                </c:pt>
                <c:pt idx="2739">
                  <c:v>0.56567393434734115</c:v>
                </c:pt>
                <c:pt idx="2740">
                  <c:v>0.56575436365970699</c:v>
                </c:pt>
                <c:pt idx="2741">
                  <c:v>0.56577822510238052</c:v>
                </c:pt>
                <c:pt idx="2742">
                  <c:v>0.56578087631166896</c:v>
                </c:pt>
                <c:pt idx="2743">
                  <c:v>0.56580562033263693</c:v>
                </c:pt>
                <c:pt idx="2744">
                  <c:v>0.5658860309284901</c:v>
                </c:pt>
                <c:pt idx="2745">
                  <c:v>0.56601413409914059</c:v>
                </c:pt>
                <c:pt idx="2746">
                  <c:v>0.56605211774182063</c:v>
                </c:pt>
                <c:pt idx="2747">
                  <c:v>0.56605918418483414</c:v>
                </c:pt>
                <c:pt idx="2748">
                  <c:v>0.56620579297637008</c:v>
                </c:pt>
                <c:pt idx="2749">
                  <c:v>0.56625082781396452</c:v>
                </c:pt>
                <c:pt idx="2750">
                  <c:v>0.56642740046717377</c:v>
                </c:pt>
                <c:pt idx="2751">
                  <c:v>0.56652272681685067</c:v>
                </c:pt>
                <c:pt idx="2752">
                  <c:v>0.56695237895258888</c:v>
                </c:pt>
                <c:pt idx="2753">
                  <c:v>0.56701234554460977</c:v>
                </c:pt>
                <c:pt idx="2754">
                  <c:v>0.56701234554460989</c:v>
                </c:pt>
                <c:pt idx="2755">
                  <c:v>0.56702292722605141</c:v>
                </c:pt>
                <c:pt idx="2756">
                  <c:v>0.56712961481481461</c:v>
                </c:pt>
                <c:pt idx="2757">
                  <c:v>0.56721688973442963</c:v>
                </c:pt>
                <c:pt idx="2758">
                  <c:v>0.56721953421933557</c:v>
                </c:pt>
                <c:pt idx="2759">
                  <c:v>0.56741254832793397</c:v>
                </c:pt>
                <c:pt idx="2760">
                  <c:v>0.5674742284897174</c:v>
                </c:pt>
                <c:pt idx="2761">
                  <c:v>0.5676944600751358</c:v>
                </c:pt>
                <c:pt idx="2762">
                  <c:v>0.56770590978075963</c:v>
                </c:pt>
                <c:pt idx="2763">
                  <c:v>0.56781334961411389</c:v>
                </c:pt>
                <c:pt idx="2764">
                  <c:v>0.56782919967187317</c:v>
                </c:pt>
                <c:pt idx="2765">
                  <c:v>0.56786882288077767</c:v>
                </c:pt>
                <c:pt idx="2766">
                  <c:v>0.56789875858290095</c:v>
                </c:pt>
                <c:pt idx="2767">
                  <c:v>0.56791548667033198</c:v>
                </c:pt>
                <c:pt idx="2768">
                  <c:v>0.56802288686284463</c:v>
                </c:pt>
                <c:pt idx="2769">
                  <c:v>0.56812586633597317</c:v>
                </c:pt>
                <c:pt idx="2770">
                  <c:v>0.56815930864503139</c:v>
                </c:pt>
                <c:pt idx="2771">
                  <c:v>0.5682640231441719</c:v>
                </c:pt>
                <c:pt idx="2772">
                  <c:v>0.56826754262407064</c:v>
                </c:pt>
                <c:pt idx="2773">
                  <c:v>0.56832297155754663</c:v>
                </c:pt>
                <c:pt idx="2774">
                  <c:v>0.56837927478049377</c:v>
                </c:pt>
                <c:pt idx="2775">
                  <c:v>0.56861938060533956</c:v>
                </c:pt>
                <c:pt idx="2776">
                  <c:v>0.56865103534593153</c:v>
                </c:pt>
                <c:pt idx="2777">
                  <c:v>0.56866774130418196</c:v>
                </c:pt>
                <c:pt idx="2778">
                  <c:v>0.56867213752741563</c:v>
                </c:pt>
                <c:pt idx="2779">
                  <c:v>0.56870291013850105</c:v>
                </c:pt>
                <c:pt idx="2780">
                  <c:v>0.56876884584161247</c:v>
                </c:pt>
                <c:pt idx="2781">
                  <c:v>0.56876884584161258</c:v>
                </c:pt>
                <c:pt idx="2782">
                  <c:v>0.56893145457075933</c:v>
                </c:pt>
                <c:pt idx="2783">
                  <c:v>0.56901054471775836</c:v>
                </c:pt>
                <c:pt idx="2784">
                  <c:v>0.5692802473299069</c:v>
                </c:pt>
                <c:pt idx="2785">
                  <c:v>0.56928639541095649</c:v>
                </c:pt>
                <c:pt idx="2786">
                  <c:v>0.56933996873572823</c:v>
                </c:pt>
                <c:pt idx="2787">
                  <c:v>0.56934787257001318</c:v>
                </c:pt>
                <c:pt idx="2788">
                  <c:v>0.5693750960482904</c:v>
                </c:pt>
                <c:pt idx="2789">
                  <c:v>0.56944885635147258</c:v>
                </c:pt>
                <c:pt idx="2790">
                  <c:v>0.56950153643339718</c:v>
                </c:pt>
                <c:pt idx="2791">
                  <c:v>0.56954982222804706</c:v>
                </c:pt>
                <c:pt idx="2792">
                  <c:v>0.56973063810892255</c:v>
                </c:pt>
                <c:pt idx="2793">
                  <c:v>0.56979118982307897</c:v>
                </c:pt>
                <c:pt idx="2794">
                  <c:v>0.56980961732845481</c:v>
                </c:pt>
                <c:pt idx="2795">
                  <c:v>0.56999210520848453</c:v>
                </c:pt>
                <c:pt idx="2796">
                  <c:v>0.57006753985821712</c:v>
                </c:pt>
                <c:pt idx="2797">
                  <c:v>0.57016839617783099</c:v>
                </c:pt>
                <c:pt idx="2798">
                  <c:v>0.5702350392601282</c:v>
                </c:pt>
                <c:pt idx="2799">
                  <c:v>0.57025257561890941</c:v>
                </c:pt>
                <c:pt idx="2800">
                  <c:v>0.57034024932490957</c:v>
                </c:pt>
                <c:pt idx="2801">
                  <c:v>0.57040161290094549</c:v>
                </c:pt>
                <c:pt idx="2802">
                  <c:v>0.57043492179213573</c:v>
                </c:pt>
                <c:pt idx="2803">
                  <c:v>0.57053396042654636</c:v>
                </c:pt>
                <c:pt idx="2804">
                  <c:v>0.57067153424715344</c:v>
                </c:pt>
                <c:pt idx="2805">
                  <c:v>0.57084936717141066</c:v>
                </c:pt>
                <c:pt idx="2806">
                  <c:v>0.57098248659656792</c:v>
                </c:pt>
                <c:pt idx="2807">
                  <c:v>0.5709929947030874</c:v>
                </c:pt>
                <c:pt idx="2808">
                  <c:v>0.57103765199853507</c:v>
                </c:pt>
                <c:pt idx="2809">
                  <c:v>0.57107179933875207</c:v>
                </c:pt>
                <c:pt idx="2810">
                  <c:v>0.57111469951315386</c:v>
                </c:pt>
                <c:pt idx="2811">
                  <c:v>0.57116897674856248</c:v>
                </c:pt>
                <c:pt idx="2812">
                  <c:v>0.57122237351140226</c:v>
                </c:pt>
                <c:pt idx="2813">
                  <c:v>0.57132477628753331</c:v>
                </c:pt>
                <c:pt idx="2814">
                  <c:v>0.57133790352119995</c:v>
                </c:pt>
                <c:pt idx="2815">
                  <c:v>0.57145428513574037</c:v>
                </c:pt>
                <c:pt idx="2816">
                  <c:v>0.57160213435570728</c:v>
                </c:pt>
                <c:pt idx="2817">
                  <c:v>0.5716257516942358</c:v>
                </c:pt>
                <c:pt idx="2818">
                  <c:v>0.57178842240814909</c:v>
                </c:pt>
                <c:pt idx="2819">
                  <c:v>0.5718496305848243</c:v>
                </c:pt>
                <c:pt idx="2820">
                  <c:v>0.57209352382280987</c:v>
                </c:pt>
                <c:pt idx="2821">
                  <c:v>0.57219926599044146</c:v>
                </c:pt>
                <c:pt idx="2822">
                  <c:v>0.57236526798889531</c:v>
                </c:pt>
                <c:pt idx="2823">
                  <c:v>0.57241855315843848</c:v>
                </c:pt>
                <c:pt idx="2824">
                  <c:v>0.57245436499340274</c:v>
                </c:pt>
                <c:pt idx="2825">
                  <c:v>0.57247794717351341</c:v>
                </c:pt>
                <c:pt idx="2826">
                  <c:v>0.57252772858613576</c:v>
                </c:pt>
                <c:pt idx="2827">
                  <c:v>0.5725617870588291</c:v>
                </c:pt>
                <c:pt idx="2828">
                  <c:v>0.57256877316179233</c:v>
                </c:pt>
                <c:pt idx="2829">
                  <c:v>0.57266918897387875</c:v>
                </c:pt>
                <c:pt idx="2830">
                  <c:v>0.57269625457130413</c:v>
                </c:pt>
                <c:pt idx="2831">
                  <c:v>0.57272506493080955</c:v>
                </c:pt>
                <c:pt idx="2832">
                  <c:v>0.57277918956610141</c:v>
                </c:pt>
                <c:pt idx="2833">
                  <c:v>0.57280624996590257</c:v>
                </c:pt>
                <c:pt idx="2834">
                  <c:v>0.57286560378504137</c:v>
                </c:pt>
                <c:pt idx="2835">
                  <c:v>0.57292844230322515</c:v>
                </c:pt>
                <c:pt idx="2836">
                  <c:v>0.57304624595227915</c:v>
                </c:pt>
                <c:pt idx="2837">
                  <c:v>0.57307329374173421</c:v>
                </c:pt>
                <c:pt idx="2838">
                  <c:v>0.5731823444594224</c:v>
                </c:pt>
                <c:pt idx="2839">
                  <c:v>0.57318670605658673</c:v>
                </c:pt>
                <c:pt idx="2840">
                  <c:v>0.57323032020297038</c:v>
                </c:pt>
                <c:pt idx="2841">
                  <c:v>0.57324340379981698</c:v>
                </c:pt>
                <c:pt idx="2842">
                  <c:v>0.57324776493240681</c:v>
                </c:pt>
                <c:pt idx="2843">
                  <c:v>0.57325561488746013</c:v>
                </c:pt>
                <c:pt idx="2844">
                  <c:v>0.57327480321395596</c:v>
                </c:pt>
                <c:pt idx="2845">
                  <c:v>0.57341084747325799</c:v>
                </c:pt>
                <c:pt idx="2846">
                  <c:v>0.5734701387169171</c:v>
                </c:pt>
                <c:pt idx="2847">
                  <c:v>0.5734814731096376</c:v>
                </c:pt>
                <c:pt idx="2848">
                  <c:v>0.57351809038599644</c:v>
                </c:pt>
                <c:pt idx="2849">
                  <c:v>0.57355644883481172</c:v>
                </c:pt>
                <c:pt idx="2850">
                  <c:v>0.57383098556979306</c:v>
                </c:pt>
                <c:pt idx="2851">
                  <c:v>0.57383185690583605</c:v>
                </c:pt>
                <c:pt idx="2852">
                  <c:v>0.57392333982858723</c:v>
                </c:pt>
                <c:pt idx="2853">
                  <c:v>0.57417593122665811</c:v>
                </c:pt>
                <c:pt idx="2854">
                  <c:v>0.57420640888098773</c:v>
                </c:pt>
                <c:pt idx="2855">
                  <c:v>0.57423862635667411</c:v>
                </c:pt>
                <c:pt idx="2856">
                  <c:v>0.57426735933709483</c:v>
                </c:pt>
                <c:pt idx="2857">
                  <c:v>0.57428477256497068</c:v>
                </c:pt>
                <c:pt idx="2858">
                  <c:v>0.5744127435912264</c:v>
                </c:pt>
                <c:pt idx="2859">
                  <c:v>0.57445539426486369</c:v>
                </c:pt>
                <c:pt idx="2860">
                  <c:v>0.57448411640357822</c:v>
                </c:pt>
                <c:pt idx="2861">
                  <c:v>0.57458941862864132</c:v>
                </c:pt>
                <c:pt idx="2862">
                  <c:v>0.57464771817175087</c:v>
                </c:pt>
                <c:pt idx="2863">
                  <c:v>0.57470949183043774</c:v>
                </c:pt>
                <c:pt idx="2864">
                  <c:v>0.57474255106090766</c:v>
                </c:pt>
                <c:pt idx="2865">
                  <c:v>0.57480083507246227</c:v>
                </c:pt>
                <c:pt idx="2866">
                  <c:v>0.5748104035245013</c:v>
                </c:pt>
                <c:pt idx="2867">
                  <c:v>0.57481562261302532</c:v>
                </c:pt>
                <c:pt idx="2868">
                  <c:v>0.57491564598643508</c:v>
                </c:pt>
                <c:pt idx="2869">
                  <c:v>0.5749286912304864</c:v>
                </c:pt>
                <c:pt idx="2870">
                  <c:v>0.57501652150177385</c:v>
                </c:pt>
                <c:pt idx="2871">
                  <c:v>0.57507129992723516</c:v>
                </c:pt>
                <c:pt idx="2872">
                  <c:v>0.57508086387915913</c:v>
                </c:pt>
                <c:pt idx="2873">
                  <c:v>0.57534772094794984</c:v>
                </c:pt>
                <c:pt idx="2874">
                  <c:v>0.57539117129132245</c:v>
                </c:pt>
                <c:pt idx="2875">
                  <c:v>0.57554669662851854</c:v>
                </c:pt>
                <c:pt idx="2876">
                  <c:v>0.57564138141728483</c:v>
                </c:pt>
                <c:pt idx="2877">
                  <c:v>0.57565788451127808</c:v>
                </c:pt>
                <c:pt idx="2878">
                  <c:v>0.57567699276590856</c:v>
                </c:pt>
                <c:pt idx="2879">
                  <c:v>0.57578034006033929</c:v>
                </c:pt>
                <c:pt idx="2880">
                  <c:v>0.57600000000000007</c:v>
                </c:pt>
                <c:pt idx="2881">
                  <c:v>0.57603385317184275</c:v>
                </c:pt>
                <c:pt idx="2882">
                  <c:v>0.57605468490413303</c:v>
                </c:pt>
                <c:pt idx="2883">
                  <c:v>0.57611630770183897</c:v>
                </c:pt>
                <c:pt idx="2884">
                  <c:v>0.57624560735852903</c:v>
                </c:pt>
                <c:pt idx="2885">
                  <c:v>0.5765171289736325</c:v>
                </c:pt>
                <c:pt idx="2886">
                  <c:v>0.57662032569100441</c:v>
                </c:pt>
                <c:pt idx="2887">
                  <c:v>0.57663246526708856</c:v>
                </c:pt>
                <c:pt idx="2888">
                  <c:v>0.57665587658498718</c:v>
                </c:pt>
                <c:pt idx="2889">
                  <c:v>0.57677985401711107</c:v>
                </c:pt>
                <c:pt idx="2890">
                  <c:v>0.57686480218505276</c:v>
                </c:pt>
                <c:pt idx="2891">
                  <c:v>0.57702079685224517</c:v>
                </c:pt>
                <c:pt idx="2892">
                  <c:v>0.57704159295496205</c:v>
                </c:pt>
                <c:pt idx="2893">
                  <c:v>0.5770771178967331</c:v>
                </c:pt>
                <c:pt idx="2894">
                  <c:v>0.57722785795559095</c:v>
                </c:pt>
                <c:pt idx="2895">
                  <c:v>0.57727203292728468</c:v>
                </c:pt>
                <c:pt idx="2896">
                  <c:v>0.57741406286996511</c:v>
                </c:pt>
                <c:pt idx="2897">
                  <c:v>0.57753181730533254</c:v>
                </c:pt>
                <c:pt idx="2898">
                  <c:v>0.57755519216781348</c:v>
                </c:pt>
                <c:pt idx="2899">
                  <c:v>0.57766339679782375</c:v>
                </c:pt>
                <c:pt idx="2900">
                  <c:v>0.57769195943859208</c:v>
                </c:pt>
                <c:pt idx="2901">
                  <c:v>0.57781917586732967</c:v>
                </c:pt>
                <c:pt idx="2902">
                  <c:v>0.57785984459901696</c:v>
                </c:pt>
                <c:pt idx="2903">
                  <c:v>0.5779602062426098</c:v>
                </c:pt>
                <c:pt idx="2904">
                  <c:v>0.57798961928394532</c:v>
                </c:pt>
                <c:pt idx="2905">
                  <c:v>0.57799913494744948</c:v>
                </c:pt>
                <c:pt idx="2906">
                  <c:v>0.57802076087282539</c:v>
                </c:pt>
                <c:pt idx="2907">
                  <c:v>0.57826378063994299</c:v>
                </c:pt>
                <c:pt idx="2908">
                  <c:v>0.57835110443397619</c:v>
                </c:pt>
                <c:pt idx="2909">
                  <c:v>0.57843322864441316</c:v>
                </c:pt>
                <c:pt idx="2910">
                  <c:v>0.57849891961869726</c:v>
                </c:pt>
                <c:pt idx="2911">
                  <c:v>0.57865015337421277</c:v>
                </c:pt>
                <c:pt idx="2912">
                  <c:v>0.57869335575933478</c:v>
                </c:pt>
                <c:pt idx="2913">
                  <c:v>0.5787045878511764</c:v>
                </c:pt>
                <c:pt idx="2914">
                  <c:v>0.57871149979933878</c:v>
                </c:pt>
                <c:pt idx="2915">
                  <c:v>0.57873569096782007</c:v>
                </c:pt>
                <c:pt idx="2916">
                  <c:v>0.57877283972211402</c:v>
                </c:pt>
                <c:pt idx="2917">
                  <c:v>0.57881776061209456</c:v>
                </c:pt>
                <c:pt idx="2918">
                  <c:v>0.5788989549135497</c:v>
                </c:pt>
                <c:pt idx="2919">
                  <c:v>0.57898877363900592</c:v>
                </c:pt>
                <c:pt idx="2920">
                  <c:v>0.5790017271131408</c:v>
                </c:pt>
                <c:pt idx="2921">
                  <c:v>0.5790923933190627</c:v>
                </c:pt>
                <c:pt idx="2922">
                  <c:v>0.57911656857665539</c:v>
                </c:pt>
                <c:pt idx="2923">
                  <c:v>0.5791191587229696</c:v>
                </c:pt>
                <c:pt idx="2924">
                  <c:v>0.57924001933568092</c:v>
                </c:pt>
                <c:pt idx="2925">
                  <c:v>0.57938847071718647</c:v>
                </c:pt>
                <c:pt idx="2926">
                  <c:v>0.57963177966705726</c:v>
                </c:pt>
                <c:pt idx="2927">
                  <c:v>0.57967835909235044</c:v>
                </c:pt>
                <c:pt idx="2928">
                  <c:v>0.57974477142963521</c:v>
                </c:pt>
                <c:pt idx="2929">
                  <c:v>0.57982066192918646</c:v>
                </c:pt>
                <c:pt idx="2930">
                  <c:v>0.57983445913467402</c:v>
                </c:pt>
                <c:pt idx="2931">
                  <c:v>0.57986463937715671</c:v>
                </c:pt>
                <c:pt idx="2932">
                  <c:v>0.57996724045414838</c:v>
                </c:pt>
                <c:pt idx="2933">
                  <c:v>0.58026459481860515</c:v>
                </c:pt>
                <c:pt idx="2934">
                  <c:v>0.58030164569816622</c:v>
                </c:pt>
                <c:pt idx="2935">
                  <c:v>0.58036540213903176</c:v>
                </c:pt>
                <c:pt idx="2936">
                  <c:v>0.58056007441090884</c:v>
                </c:pt>
                <c:pt idx="2937">
                  <c:v>0.58073487926936163</c:v>
                </c:pt>
                <c:pt idx="2938">
                  <c:v>0.58076501272029124</c:v>
                </c:pt>
                <c:pt idx="2939">
                  <c:v>0.58079428371842645</c:v>
                </c:pt>
                <c:pt idx="2940">
                  <c:v>0.58083043997366401</c:v>
                </c:pt>
                <c:pt idx="2941">
                  <c:v>0.58088897390120942</c:v>
                </c:pt>
                <c:pt idx="2942">
                  <c:v>0.58091737794629628</c:v>
                </c:pt>
                <c:pt idx="2943">
                  <c:v>0.58102237478431074</c:v>
                </c:pt>
                <c:pt idx="2944">
                  <c:v>0.581046469742309</c:v>
                </c:pt>
                <c:pt idx="2945">
                  <c:v>0.58108777306014625</c:v>
                </c:pt>
                <c:pt idx="2946">
                  <c:v>0.58141293415265538</c:v>
                </c:pt>
                <c:pt idx="2947">
                  <c:v>0.58155739183678168</c:v>
                </c:pt>
                <c:pt idx="2948">
                  <c:v>0.58161241389777774</c:v>
                </c:pt>
                <c:pt idx="2949">
                  <c:v>0.58162015095765029</c:v>
                </c:pt>
                <c:pt idx="2950">
                  <c:v>0.58182127840085052</c:v>
                </c:pt>
                <c:pt idx="2951">
                  <c:v>0.58186080809760687</c:v>
                </c:pt>
                <c:pt idx="2952">
                  <c:v>0.58189002397360279</c:v>
                </c:pt>
                <c:pt idx="2953">
                  <c:v>0.58189947585472179</c:v>
                </c:pt>
                <c:pt idx="2954">
                  <c:v>0.58193728184401461</c:v>
                </c:pt>
                <c:pt idx="2955">
                  <c:v>0.58193814104249952</c:v>
                </c:pt>
                <c:pt idx="2956">
                  <c:v>0.58197594452004631</c:v>
                </c:pt>
                <c:pt idx="2957">
                  <c:v>0.58201975911475712</c:v>
                </c:pt>
                <c:pt idx="2958">
                  <c:v>0.58212799279883454</c:v>
                </c:pt>
                <c:pt idx="2959">
                  <c:v>0.58220443144998479</c:v>
                </c:pt>
                <c:pt idx="2960">
                  <c:v>0.58250150214398588</c:v>
                </c:pt>
                <c:pt idx="2961">
                  <c:v>0.58254956870638908</c:v>
                </c:pt>
                <c:pt idx="2962">
                  <c:v>0.58256244300503957</c:v>
                </c:pt>
                <c:pt idx="2963">
                  <c:v>0.58270060923256284</c:v>
                </c:pt>
                <c:pt idx="2964">
                  <c:v>0.58296912439682436</c:v>
                </c:pt>
                <c:pt idx="2965">
                  <c:v>0.58299914236643602</c:v>
                </c:pt>
                <c:pt idx="2966">
                  <c:v>0.58301114912152407</c:v>
                </c:pt>
                <c:pt idx="2967">
                  <c:v>0.58332238084956067</c:v>
                </c:pt>
                <c:pt idx="2968">
                  <c:v>0.58332409516494343</c:v>
                </c:pt>
                <c:pt idx="2969">
                  <c:v>0.58336266592917996</c:v>
                </c:pt>
                <c:pt idx="2970">
                  <c:v>0.58345436839567844</c:v>
                </c:pt>
                <c:pt idx="2971">
                  <c:v>0.5834577962457953</c:v>
                </c:pt>
                <c:pt idx="2972">
                  <c:v>0.58369512590049955</c:v>
                </c:pt>
                <c:pt idx="2973">
                  <c:v>0.58372767623267618</c:v>
                </c:pt>
                <c:pt idx="2974">
                  <c:v>0.58373538525602509</c:v>
                </c:pt>
                <c:pt idx="2975">
                  <c:v>0.58375251605453482</c:v>
                </c:pt>
                <c:pt idx="2976">
                  <c:v>0.58380047961610992</c:v>
                </c:pt>
                <c:pt idx="2977">
                  <c:v>0.58392893403221602</c:v>
                </c:pt>
                <c:pt idx="2978">
                  <c:v>0.58393664039859672</c:v>
                </c:pt>
                <c:pt idx="2979">
                  <c:v>0.58399143829340516</c:v>
                </c:pt>
                <c:pt idx="2980">
                  <c:v>0.58409502651537792</c:v>
                </c:pt>
                <c:pt idx="2981">
                  <c:v>0.58424224427886073</c:v>
                </c:pt>
                <c:pt idx="2982">
                  <c:v>0.58438685816845681</c:v>
                </c:pt>
                <c:pt idx="2983">
                  <c:v>0.58469906789732451</c:v>
                </c:pt>
                <c:pt idx="2984">
                  <c:v>0.58472386645321739</c:v>
                </c:pt>
                <c:pt idx="2985">
                  <c:v>0.58484527868488423</c:v>
                </c:pt>
                <c:pt idx="2986">
                  <c:v>0.58498119627899159</c:v>
                </c:pt>
                <c:pt idx="2987">
                  <c:v>0.58502649512650284</c:v>
                </c:pt>
                <c:pt idx="2988">
                  <c:v>0.58505298905312841</c:v>
                </c:pt>
                <c:pt idx="2989">
                  <c:v>0.58508973670711406</c:v>
                </c:pt>
                <c:pt idx="2990">
                  <c:v>0.58515040801489659</c:v>
                </c:pt>
                <c:pt idx="2991">
                  <c:v>0.58532298775974956</c:v>
                </c:pt>
                <c:pt idx="2992">
                  <c:v>0.58535117664526826</c:v>
                </c:pt>
                <c:pt idx="2993">
                  <c:v>0.58560140027154994</c:v>
                </c:pt>
                <c:pt idx="2994">
                  <c:v>0.58568506895771211</c:v>
                </c:pt>
                <c:pt idx="2995">
                  <c:v>0.58569360590670616</c:v>
                </c:pt>
                <c:pt idx="2996">
                  <c:v>0.58573372790031486</c:v>
                </c:pt>
                <c:pt idx="2997">
                  <c:v>0.58586005154814924</c:v>
                </c:pt>
                <c:pt idx="2998">
                  <c:v>0.5858762668004226</c:v>
                </c:pt>
                <c:pt idx="2999">
                  <c:v>0.58595136316933327</c:v>
                </c:pt>
                <c:pt idx="3000">
                  <c:v>0.58606910855290772</c:v>
                </c:pt>
                <c:pt idx="3001">
                  <c:v>0.586208154156866</c:v>
                </c:pt>
                <c:pt idx="3002">
                  <c:v>0.58622350686406288</c:v>
                </c:pt>
                <c:pt idx="3003">
                  <c:v>0.58623544758057744</c:v>
                </c:pt>
                <c:pt idx="3004">
                  <c:v>0.5862388591691956</c:v>
                </c:pt>
                <c:pt idx="3005">
                  <c:v>0.58637956990331774</c:v>
                </c:pt>
                <c:pt idx="3006">
                  <c:v>0.58641197122841893</c:v>
                </c:pt>
                <c:pt idx="3007">
                  <c:v>0.58650490194029914</c:v>
                </c:pt>
                <c:pt idx="3008">
                  <c:v>0.58663191184932995</c:v>
                </c:pt>
                <c:pt idx="3009">
                  <c:v>0.58670265041160341</c:v>
                </c:pt>
                <c:pt idx="3010">
                  <c:v>0.5872469667865472</c:v>
                </c:pt>
                <c:pt idx="3011">
                  <c:v>0.58725888669308357</c:v>
                </c:pt>
                <c:pt idx="3012">
                  <c:v>0.58728783403029905</c:v>
                </c:pt>
                <c:pt idx="3013">
                  <c:v>0.58730656389997893</c:v>
                </c:pt>
                <c:pt idx="3014">
                  <c:v>0.58732018524821705</c:v>
                </c:pt>
                <c:pt idx="3015">
                  <c:v>0.58732784711777453</c:v>
                </c:pt>
                <c:pt idx="3016">
                  <c:v>0.58734912956435026</c:v>
                </c:pt>
                <c:pt idx="3017">
                  <c:v>0.58750148935981428</c:v>
                </c:pt>
                <c:pt idx="3018">
                  <c:v>0.58772017151021794</c:v>
                </c:pt>
                <c:pt idx="3019">
                  <c:v>0.58780523985415434</c:v>
                </c:pt>
                <c:pt idx="3020">
                  <c:v>0.58780779171426434</c:v>
                </c:pt>
                <c:pt idx="3021">
                  <c:v>0.58790985703592347</c:v>
                </c:pt>
                <c:pt idx="3022">
                  <c:v>0.58793537059782341</c:v>
                </c:pt>
                <c:pt idx="3023">
                  <c:v>0.58795067820353775</c:v>
                </c:pt>
                <c:pt idx="3024">
                  <c:v>0.58796683579943509</c:v>
                </c:pt>
                <c:pt idx="3025">
                  <c:v>0.58797533961893333</c:v>
                </c:pt>
                <c:pt idx="3026">
                  <c:v>0.58799489793704851</c:v>
                </c:pt>
                <c:pt idx="3027">
                  <c:v>0.58801105431785883</c:v>
                </c:pt>
                <c:pt idx="3028">
                  <c:v>0.5880425154697575</c:v>
                </c:pt>
                <c:pt idx="3029">
                  <c:v>0.58805356898840433</c:v>
                </c:pt>
                <c:pt idx="3030">
                  <c:v>0.58805356898840433</c:v>
                </c:pt>
                <c:pt idx="3031">
                  <c:v>0.58807397493852764</c:v>
                </c:pt>
                <c:pt idx="3032">
                  <c:v>0.58812243623245664</c:v>
                </c:pt>
                <c:pt idx="3033">
                  <c:v>0.58815304130812751</c:v>
                </c:pt>
                <c:pt idx="3034">
                  <c:v>0.58818364479131857</c:v>
                </c:pt>
                <c:pt idx="3035">
                  <c:v>0.58825504672718287</c:v>
                </c:pt>
                <c:pt idx="3036">
                  <c:v>0.58831114216883562</c:v>
                </c:pt>
                <c:pt idx="3037">
                  <c:v>0.58841566940386625</c:v>
                </c:pt>
                <c:pt idx="3038">
                  <c:v>0.58866289164512486</c:v>
                </c:pt>
                <c:pt idx="3039">
                  <c:v>0.5888293470947249</c:v>
                </c:pt>
                <c:pt idx="3040">
                  <c:v>0.58885142438479332</c:v>
                </c:pt>
                <c:pt idx="3041">
                  <c:v>0.58888878406707656</c:v>
                </c:pt>
                <c:pt idx="3042">
                  <c:v>0.58889982170145039</c:v>
                </c:pt>
                <c:pt idx="3043">
                  <c:v>0.58894821504101702</c:v>
                </c:pt>
                <c:pt idx="3044">
                  <c:v>0.58909676624473173</c:v>
                </c:pt>
                <c:pt idx="3045">
                  <c:v>0.58921812599410073</c:v>
                </c:pt>
                <c:pt idx="3046">
                  <c:v>0.58937339607416961</c:v>
                </c:pt>
                <c:pt idx="3047">
                  <c:v>0.58962954471430629</c:v>
                </c:pt>
                <c:pt idx="3048">
                  <c:v>0.58964735223691123</c:v>
                </c:pt>
                <c:pt idx="3049">
                  <c:v>0.58970161946530208</c:v>
                </c:pt>
                <c:pt idx="3050">
                  <c:v>0.58981268212882643</c:v>
                </c:pt>
                <c:pt idx="3051">
                  <c:v>0.58984319950305442</c:v>
                </c:pt>
                <c:pt idx="3052">
                  <c:v>0.5899347421537402</c:v>
                </c:pt>
                <c:pt idx="3053">
                  <c:v>0.59000508472385216</c:v>
                </c:pt>
                <c:pt idx="3054">
                  <c:v>0.59016607832033174</c:v>
                </c:pt>
                <c:pt idx="3055">
                  <c:v>0.59028383003433182</c:v>
                </c:pt>
                <c:pt idx="3056">
                  <c:v>0.59033803875406843</c:v>
                </c:pt>
                <c:pt idx="3057">
                  <c:v>0.59049132085069622</c:v>
                </c:pt>
                <c:pt idx="3058">
                  <c:v>0.59050994911178245</c:v>
                </c:pt>
                <c:pt idx="3059">
                  <c:v>0.59053196357182891</c:v>
                </c:pt>
                <c:pt idx="3060">
                  <c:v>0.59068688829192739</c:v>
                </c:pt>
                <c:pt idx="3061">
                  <c:v>0.59070720327417714</c:v>
                </c:pt>
                <c:pt idx="3062">
                  <c:v>0.59091793000382042</c:v>
                </c:pt>
                <c:pt idx="3063">
                  <c:v>0.59093400646772731</c:v>
                </c:pt>
                <c:pt idx="3064">
                  <c:v>0.59118947893209328</c:v>
                </c:pt>
                <c:pt idx="3065">
                  <c:v>0.59130449008949693</c:v>
                </c:pt>
                <c:pt idx="3066">
                  <c:v>0.59139918836603089</c:v>
                </c:pt>
                <c:pt idx="3067">
                  <c:v>0.59171445816373291</c:v>
                </c:pt>
                <c:pt idx="3068">
                  <c:v>0.59177867484389801</c:v>
                </c:pt>
                <c:pt idx="3069">
                  <c:v>0.59186400464971678</c:v>
                </c:pt>
                <c:pt idx="3070">
                  <c:v>0.591902018918672</c:v>
                </c:pt>
                <c:pt idx="3071">
                  <c:v>0.59195523479398349</c:v>
                </c:pt>
                <c:pt idx="3072">
                  <c:v>0.59244324622701194</c:v>
                </c:pt>
                <c:pt idx="3073">
                  <c:v>0.59253523102006345</c:v>
                </c:pt>
                <c:pt idx="3074">
                  <c:v>0.59254366927678837</c:v>
                </c:pt>
                <c:pt idx="3075">
                  <c:v>0.59259935875766856</c:v>
                </c:pt>
                <c:pt idx="3076">
                  <c:v>0.59270312973697037</c:v>
                </c:pt>
                <c:pt idx="3077">
                  <c:v>0.59290893061245076</c:v>
                </c:pt>
                <c:pt idx="3078">
                  <c:v>0.59293675885375841</c:v>
                </c:pt>
                <c:pt idx="3079">
                  <c:v>0.59296880187746803</c:v>
                </c:pt>
                <c:pt idx="3080">
                  <c:v>0.59309442755770347</c:v>
                </c:pt>
                <c:pt idx="3081">
                  <c:v>0.59310285785856731</c:v>
                </c:pt>
                <c:pt idx="3082">
                  <c:v>0.5931163460907144</c:v>
                </c:pt>
                <c:pt idx="3083">
                  <c:v>0.59318968298513075</c:v>
                </c:pt>
                <c:pt idx="3084">
                  <c:v>0.59319558326069832</c:v>
                </c:pt>
                <c:pt idx="3085">
                  <c:v>0.59346440499831155</c:v>
                </c:pt>
                <c:pt idx="3086">
                  <c:v>0.59356044342594128</c:v>
                </c:pt>
                <c:pt idx="3087">
                  <c:v>0.59358739878808076</c:v>
                </c:pt>
                <c:pt idx="3088">
                  <c:v>0.59371289357735868</c:v>
                </c:pt>
                <c:pt idx="3089">
                  <c:v>0.59384509764752624</c:v>
                </c:pt>
                <c:pt idx="3090">
                  <c:v>0.5938484655196139</c:v>
                </c:pt>
                <c:pt idx="3091">
                  <c:v>0.59403956097216282</c:v>
                </c:pt>
                <c:pt idx="3092">
                  <c:v>0.59427939557080389</c:v>
                </c:pt>
                <c:pt idx="3093">
                  <c:v>0.59456034176524086</c:v>
                </c:pt>
                <c:pt idx="3094">
                  <c:v>0.59456538748904653</c:v>
                </c:pt>
                <c:pt idx="3095">
                  <c:v>0.59462761456225699</c:v>
                </c:pt>
                <c:pt idx="3096">
                  <c:v>0.59471673929695301</c:v>
                </c:pt>
                <c:pt idx="3097">
                  <c:v>0.59493445017077307</c:v>
                </c:pt>
                <c:pt idx="3098">
                  <c:v>0.59497647012297894</c:v>
                </c:pt>
                <c:pt idx="3099">
                  <c:v>0.59503781392445976</c:v>
                </c:pt>
                <c:pt idx="3100">
                  <c:v>0.59513947944998569</c:v>
                </c:pt>
                <c:pt idx="3101">
                  <c:v>0.59549559192323165</c:v>
                </c:pt>
                <c:pt idx="3102">
                  <c:v>0.59551238442202026</c:v>
                </c:pt>
                <c:pt idx="3103">
                  <c:v>0.59569371324532205</c:v>
                </c:pt>
                <c:pt idx="3104">
                  <c:v>0.59579778448732079</c:v>
                </c:pt>
                <c:pt idx="3105">
                  <c:v>0.59593875524251649</c:v>
                </c:pt>
                <c:pt idx="3106">
                  <c:v>0.59594295028970679</c:v>
                </c:pt>
                <c:pt idx="3107">
                  <c:v>0.59595805221508669</c:v>
                </c:pt>
                <c:pt idx="3108">
                  <c:v>0.59610905042617834</c:v>
                </c:pt>
                <c:pt idx="3109">
                  <c:v>0.59630445244019437</c:v>
                </c:pt>
                <c:pt idx="3110">
                  <c:v>0.59636985168601542</c:v>
                </c:pt>
                <c:pt idx="3111">
                  <c:v>0.59644530344366031</c:v>
                </c:pt>
                <c:pt idx="3112">
                  <c:v>0.59657103516681065</c:v>
                </c:pt>
                <c:pt idx="3113">
                  <c:v>0.59662970090333245</c:v>
                </c:pt>
                <c:pt idx="3114">
                  <c:v>0.59664059533357272</c:v>
                </c:pt>
                <c:pt idx="3115">
                  <c:v>0.59666154560185958</c:v>
                </c:pt>
                <c:pt idx="3116">
                  <c:v>0.59667495338752063</c:v>
                </c:pt>
                <c:pt idx="3117">
                  <c:v>0.59669003678626975</c:v>
                </c:pt>
                <c:pt idx="3118">
                  <c:v>0.59675371804455479</c:v>
                </c:pt>
                <c:pt idx="3119">
                  <c:v>0.59687435863839888</c:v>
                </c:pt>
                <c:pt idx="3120">
                  <c:v>0.5970829088158528</c:v>
                </c:pt>
                <c:pt idx="3121">
                  <c:v>0.59720348291013847</c:v>
                </c:pt>
                <c:pt idx="3122">
                  <c:v>0.59732989210318288</c:v>
                </c:pt>
                <c:pt idx="3123">
                  <c:v>0.59738095048302298</c:v>
                </c:pt>
                <c:pt idx="3124">
                  <c:v>0.59738429842104146</c:v>
                </c:pt>
                <c:pt idx="3125">
                  <c:v>0.59742112450096707</c:v>
                </c:pt>
                <c:pt idx="3126">
                  <c:v>0.59746380643516817</c:v>
                </c:pt>
                <c:pt idx="3127">
                  <c:v>0.59805518140051261</c:v>
                </c:pt>
                <c:pt idx="3128">
                  <c:v>0.59812206112130661</c:v>
                </c:pt>
                <c:pt idx="3129">
                  <c:v>0.59824409733820194</c:v>
                </c:pt>
                <c:pt idx="3130">
                  <c:v>0.59835023188764624</c:v>
                </c:pt>
                <c:pt idx="3131">
                  <c:v>0.59885891493739996</c:v>
                </c:pt>
                <c:pt idx="3132">
                  <c:v>0.59948894902241523</c:v>
                </c:pt>
                <c:pt idx="3133">
                  <c:v>0.59950145954784795</c:v>
                </c:pt>
              </c:numCache>
            </c:numRef>
          </c:xVal>
          <c:yVal>
            <c:numRef>
              <c:f>Sheet1!$AA$58:$AA$3191</c:f>
              <c:numCache>
                <c:formatCode>General</c:formatCode>
                <c:ptCount val="3134"/>
                <c:pt idx="0">
                  <c:v>49.81</c:v>
                </c:pt>
                <c:pt idx="1">
                  <c:v>121.26000000000022</c:v>
                </c:pt>
                <c:pt idx="2">
                  <c:v>64.909999999999854</c:v>
                </c:pt>
                <c:pt idx="3">
                  <c:v>173.17000000000007</c:v>
                </c:pt>
                <c:pt idx="4">
                  <c:v>217.80999999999949</c:v>
                </c:pt>
                <c:pt idx="5">
                  <c:v>480.93999999999983</c:v>
                </c:pt>
                <c:pt idx="6">
                  <c:v>25.829999999999927</c:v>
                </c:pt>
                <c:pt idx="7">
                  <c:v>609.81999999999971</c:v>
                </c:pt>
                <c:pt idx="8">
                  <c:v>408.80000000000109</c:v>
                </c:pt>
                <c:pt idx="9">
                  <c:v>401.73999999999978</c:v>
                </c:pt>
                <c:pt idx="10">
                  <c:v>588.36999999999989</c:v>
                </c:pt>
                <c:pt idx="11">
                  <c:v>117.25</c:v>
                </c:pt>
                <c:pt idx="12">
                  <c:v>280.69999999999982</c:v>
                </c:pt>
                <c:pt idx="13">
                  <c:v>52.220000000000027</c:v>
                </c:pt>
                <c:pt idx="14">
                  <c:v>143.90000000000009</c:v>
                </c:pt>
                <c:pt idx="15">
                  <c:v>243.34999999999991</c:v>
                </c:pt>
                <c:pt idx="16">
                  <c:v>54.079999999999927</c:v>
                </c:pt>
                <c:pt idx="17">
                  <c:v>109.59999999999991</c:v>
                </c:pt>
                <c:pt idx="18">
                  <c:v>217.6899999999996</c:v>
                </c:pt>
                <c:pt idx="19">
                  <c:v>283</c:v>
                </c:pt>
                <c:pt idx="20">
                  <c:v>701.90000000000009</c:v>
                </c:pt>
                <c:pt idx="21">
                  <c:v>1267.0900000000001</c:v>
                </c:pt>
                <c:pt idx="22">
                  <c:v>29.820000000000164</c:v>
                </c:pt>
                <c:pt idx="23">
                  <c:v>109.82999999999993</c:v>
                </c:pt>
                <c:pt idx="24">
                  <c:v>849.26999999999862</c:v>
                </c:pt>
                <c:pt idx="25">
                  <c:v>912.86000000000058</c:v>
                </c:pt>
                <c:pt idx="26">
                  <c:v>311.26000000000022</c:v>
                </c:pt>
                <c:pt idx="27">
                  <c:v>136.78000000000065</c:v>
                </c:pt>
                <c:pt idx="28">
                  <c:v>470.91999999999825</c:v>
                </c:pt>
                <c:pt idx="29">
                  <c:v>16.47</c:v>
                </c:pt>
                <c:pt idx="30">
                  <c:v>274.64000000000033</c:v>
                </c:pt>
                <c:pt idx="31">
                  <c:v>1598.75</c:v>
                </c:pt>
                <c:pt idx="32">
                  <c:v>1042.9500000000007</c:v>
                </c:pt>
                <c:pt idx="33">
                  <c:v>604.98999999999978</c:v>
                </c:pt>
                <c:pt idx="34">
                  <c:v>223.81999999999971</c:v>
                </c:pt>
                <c:pt idx="35">
                  <c:v>60.800000000001091</c:v>
                </c:pt>
                <c:pt idx="36">
                  <c:v>146</c:v>
                </c:pt>
                <c:pt idx="37">
                  <c:v>181.72000000000025</c:v>
                </c:pt>
                <c:pt idx="38">
                  <c:v>478.88999999999987</c:v>
                </c:pt>
                <c:pt idx="39">
                  <c:v>100.76000000000005</c:v>
                </c:pt>
                <c:pt idx="40">
                  <c:v>169.90999999999985</c:v>
                </c:pt>
                <c:pt idx="41">
                  <c:v>1161.1599999999999</c:v>
                </c:pt>
                <c:pt idx="42">
                  <c:v>508.17999999999984</c:v>
                </c:pt>
                <c:pt idx="43">
                  <c:v>786.31999999999971</c:v>
                </c:pt>
                <c:pt idx="44">
                  <c:v>87.549999999999955</c:v>
                </c:pt>
                <c:pt idx="45">
                  <c:v>737.44999999999709</c:v>
                </c:pt>
                <c:pt idx="46">
                  <c:v>574.80999999999767</c:v>
                </c:pt>
                <c:pt idx="47">
                  <c:v>655.29999999999927</c:v>
                </c:pt>
                <c:pt idx="48">
                  <c:v>138.94000000000233</c:v>
                </c:pt>
                <c:pt idx="49">
                  <c:v>381.72</c:v>
                </c:pt>
                <c:pt idx="50">
                  <c:v>139.83999999999969</c:v>
                </c:pt>
                <c:pt idx="51">
                  <c:v>263.86000000000058</c:v>
                </c:pt>
                <c:pt idx="52">
                  <c:v>206.34999999999854</c:v>
                </c:pt>
                <c:pt idx="53">
                  <c:v>106.04999999999995</c:v>
                </c:pt>
                <c:pt idx="54">
                  <c:v>740.25</c:v>
                </c:pt>
                <c:pt idx="55">
                  <c:v>45.370000000000005</c:v>
                </c:pt>
                <c:pt idx="56">
                  <c:v>125.90000000000009</c:v>
                </c:pt>
                <c:pt idx="57">
                  <c:v>0.12000000000000455</c:v>
                </c:pt>
                <c:pt idx="58">
                  <c:v>397.67000000000007</c:v>
                </c:pt>
                <c:pt idx="59">
                  <c:v>243.2199999999998</c:v>
                </c:pt>
                <c:pt idx="60">
                  <c:v>293.34999999999945</c:v>
                </c:pt>
                <c:pt idx="61">
                  <c:v>380.05999999999995</c:v>
                </c:pt>
                <c:pt idx="62">
                  <c:v>292.93000000000029</c:v>
                </c:pt>
                <c:pt idx="63">
                  <c:v>21.540000000000191</c:v>
                </c:pt>
                <c:pt idx="64">
                  <c:v>185.96000000000004</c:v>
                </c:pt>
                <c:pt idx="65">
                  <c:v>589.44999999999982</c:v>
                </c:pt>
                <c:pt idx="66">
                  <c:v>486.1899999999996</c:v>
                </c:pt>
                <c:pt idx="67">
                  <c:v>173.9399999999996</c:v>
                </c:pt>
                <c:pt idx="68">
                  <c:v>741.20999999999913</c:v>
                </c:pt>
                <c:pt idx="69">
                  <c:v>179.45000000000027</c:v>
                </c:pt>
                <c:pt idx="70">
                  <c:v>63.149999999999977</c:v>
                </c:pt>
                <c:pt idx="71">
                  <c:v>47.5</c:v>
                </c:pt>
                <c:pt idx="72">
                  <c:v>154.25</c:v>
                </c:pt>
                <c:pt idx="73">
                  <c:v>221.17000000000007</c:v>
                </c:pt>
                <c:pt idx="74">
                  <c:v>53.130000000000109</c:v>
                </c:pt>
                <c:pt idx="75">
                  <c:v>207.2199999999998</c:v>
                </c:pt>
                <c:pt idx="76">
                  <c:v>17.72</c:v>
                </c:pt>
                <c:pt idx="77">
                  <c:v>92.610000000000014</c:v>
                </c:pt>
                <c:pt idx="78">
                  <c:v>215.01000000000022</c:v>
                </c:pt>
                <c:pt idx="79">
                  <c:v>126.34000000000003</c:v>
                </c:pt>
                <c:pt idx="80">
                  <c:v>670.88999999999942</c:v>
                </c:pt>
                <c:pt idx="81">
                  <c:v>36.200000000000045</c:v>
                </c:pt>
                <c:pt idx="82">
                  <c:v>526.34000000000015</c:v>
                </c:pt>
                <c:pt idx="83">
                  <c:v>393.02999999999975</c:v>
                </c:pt>
                <c:pt idx="84">
                  <c:v>267.71000000000095</c:v>
                </c:pt>
                <c:pt idx="85">
                  <c:v>612.72999999999956</c:v>
                </c:pt>
                <c:pt idx="86">
                  <c:v>158.53000000000065</c:v>
                </c:pt>
                <c:pt idx="87">
                  <c:v>374.34000000000015</c:v>
                </c:pt>
                <c:pt idx="88">
                  <c:v>53.180000000000007</c:v>
                </c:pt>
                <c:pt idx="89">
                  <c:v>419.06999999999971</c:v>
                </c:pt>
                <c:pt idx="90">
                  <c:v>59.730000000000018</c:v>
                </c:pt>
                <c:pt idx="91">
                  <c:v>318.14999999999986</c:v>
                </c:pt>
                <c:pt idx="92">
                  <c:v>357.13999999999987</c:v>
                </c:pt>
                <c:pt idx="93">
                  <c:v>357.86999999999989</c:v>
                </c:pt>
                <c:pt idx="94">
                  <c:v>516.64999999999964</c:v>
                </c:pt>
                <c:pt idx="95">
                  <c:v>501.14999999999964</c:v>
                </c:pt>
                <c:pt idx="96">
                  <c:v>35.470000000000027</c:v>
                </c:pt>
                <c:pt idx="97">
                  <c:v>559.04999999999927</c:v>
                </c:pt>
                <c:pt idx="98">
                  <c:v>674.59999999999991</c:v>
                </c:pt>
                <c:pt idx="99">
                  <c:v>150.73000000000002</c:v>
                </c:pt>
                <c:pt idx="100">
                  <c:v>214.62999999999988</c:v>
                </c:pt>
                <c:pt idx="101">
                  <c:v>341.86000000000013</c:v>
                </c:pt>
                <c:pt idx="102">
                  <c:v>242.71000000000004</c:v>
                </c:pt>
                <c:pt idx="103">
                  <c:v>771.17000000000007</c:v>
                </c:pt>
                <c:pt idx="104">
                  <c:v>45.079999999999927</c:v>
                </c:pt>
                <c:pt idx="105">
                  <c:v>307.84999999999854</c:v>
                </c:pt>
                <c:pt idx="106">
                  <c:v>208.01999999999998</c:v>
                </c:pt>
                <c:pt idx="107">
                  <c:v>62.110000000000127</c:v>
                </c:pt>
                <c:pt idx="108">
                  <c:v>230.46999999999935</c:v>
                </c:pt>
                <c:pt idx="109">
                  <c:v>300.16000000000031</c:v>
                </c:pt>
                <c:pt idx="110">
                  <c:v>203.18999999999983</c:v>
                </c:pt>
                <c:pt idx="111">
                  <c:v>100.54999999999995</c:v>
                </c:pt>
                <c:pt idx="112">
                  <c:v>21.31</c:v>
                </c:pt>
                <c:pt idx="113">
                  <c:v>82.489999999999952</c:v>
                </c:pt>
                <c:pt idx="114">
                  <c:v>168.32000000000016</c:v>
                </c:pt>
                <c:pt idx="115">
                  <c:v>323.23000000000047</c:v>
                </c:pt>
                <c:pt idx="116">
                  <c:v>405.29000000000087</c:v>
                </c:pt>
                <c:pt idx="117">
                  <c:v>339.18000000000006</c:v>
                </c:pt>
                <c:pt idx="118">
                  <c:v>112.13</c:v>
                </c:pt>
                <c:pt idx="119">
                  <c:v>339.67000000000007</c:v>
                </c:pt>
                <c:pt idx="120">
                  <c:v>120.41000000000008</c:v>
                </c:pt>
                <c:pt idx="121">
                  <c:v>314.19999999999891</c:v>
                </c:pt>
                <c:pt idx="122">
                  <c:v>284.85999999999967</c:v>
                </c:pt>
                <c:pt idx="123">
                  <c:v>181.96000000000004</c:v>
                </c:pt>
                <c:pt idx="124">
                  <c:v>302.55000000000018</c:v>
                </c:pt>
                <c:pt idx="125">
                  <c:v>29.959999999999923</c:v>
                </c:pt>
                <c:pt idx="126">
                  <c:v>149.58999999999992</c:v>
                </c:pt>
                <c:pt idx="127">
                  <c:v>44.970000000000027</c:v>
                </c:pt>
                <c:pt idx="128">
                  <c:v>136.65999999999985</c:v>
                </c:pt>
                <c:pt idx="129">
                  <c:v>194.52999999999975</c:v>
                </c:pt>
                <c:pt idx="130">
                  <c:v>34.6899999999996</c:v>
                </c:pt>
                <c:pt idx="131">
                  <c:v>125.46000000000004</c:v>
                </c:pt>
                <c:pt idx="132">
                  <c:v>689.3100000000004</c:v>
                </c:pt>
                <c:pt idx="133">
                  <c:v>70.840000000000146</c:v>
                </c:pt>
                <c:pt idx="134">
                  <c:v>193.39999999999998</c:v>
                </c:pt>
                <c:pt idx="135">
                  <c:v>66.25</c:v>
                </c:pt>
                <c:pt idx="136">
                  <c:v>132.99</c:v>
                </c:pt>
                <c:pt idx="137">
                  <c:v>377.80999999999995</c:v>
                </c:pt>
                <c:pt idx="138">
                  <c:v>549.10999999999967</c:v>
                </c:pt>
                <c:pt idx="139">
                  <c:v>170.36999999999989</c:v>
                </c:pt>
                <c:pt idx="140">
                  <c:v>429.70999999999913</c:v>
                </c:pt>
                <c:pt idx="141">
                  <c:v>260.43000000000029</c:v>
                </c:pt>
                <c:pt idx="142">
                  <c:v>105.79999999999995</c:v>
                </c:pt>
                <c:pt idx="143">
                  <c:v>204.93000000000029</c:v>
                </c:pt>
                <c:pt idx="144">
                  <c:v>7.6700000000000008</c:v>
                </c:pt>
                <c:pt idx="145">
                  <c:v>206.8100000000004</c:v>
                </c:pt>
                <c:pt idx="146">
                  <c:v>90.970000000000255</c:v>
                </c:pt>
                <c:pt idx="147">
                  <c:v>302.25</c:v>
                </c:pt>
                <c:pt idx="148">
                  <c:v>40</c:v>
                </c:pt>
                <c:pt idx="149">
                  <c:v>219.03999999999974</c:v>
                </c:pt>
                <c:pt idx="150">
                  <c:v>29.369999999999891</c:v>
                </c:pt>
                <c:pt idx="151">
                  <c:v>419.9399999999996</c:v>
                </c:pt>
                <c:pt idx="152">
                  <c:v>146.67000000000007</c:v>
                </c:pt>
                <c:pt idx="153">
                  <c:v>3.999999999996362E-2</c:v>
                </c:pt>
                <c:pt idx="154">
                  <c:v>83.460000000000036</c:v>
                </c:pt>
                <c:pt idx="155">
                  <c:v>431.42000000000007</c:v>
                </c:pt>
                <c:pt idx="156">
                  <c:v>21.75</c:v>
                </c:pt>
                <c:pt idx="157">
                  <c:v>202.79000000000019</c:v>
                </c:pt>
                <c:pt idx="158">
                  <c:v>190.88000000000011</c:v>
                </c:pt>
                <c:pt idx="159">
                  <c:v>328.90999999999985</c:v>
                </c:pt>
                <c:pt idx="160">
                  <c:v>1.6900000000000546</c:v>
                </c:pt>
                <c:pt idx="161">
                  <c:v>193.16000000000008</c:v>
                </c:pt>
                <c:pt idx="162">
                  <c:v>53.899999999999864</c:v>
                </c:pt>
                <c:pt idx="163">
                  <c:v>239.28999999999996</c:v>
                </c:pt>
                <c:pt idx="164">
                  <c:v>67.399999999999977</c:v>
                </c:pt>
                <c:pt idx="165">
                  <c:v>161.42000000000007</c:v>
                </c:pt>
                <c:pt idx="166">
                  <c:v>26.480000000000473</c:v>
                </c:pt>
                <c:pt idx="167">
                  <c:v>19.119999999999891</c:v>
                </c:pt>
                <c:pt idx="168">
                  <c:v>174.64000000000033</c:v>
                </c:pt>
                <c:pt idx="169">
                  <c:v>2.7200000000000273</c:v>
                </c:pt>
                <c:pt idx="170">
                  <c:v>516.81999999999971</c:v>
                </c:pt>
                <c:pt idx="171">
                  <c:v>184.50999999999976</c:v>
                </c:pt>
                <c:pt idx="172">
                  <c:v>508.17999999999984</c:v>
                </c:pt>
                <c:pt idx="173">
                  <c:v>10.110000000000127</c:v>
                </c:pt>
                <c:pt idx="174">
                  <c:v>11.490000000000009</c:v>
                </c:pt>
                <c:pt idx="175">
                  <c:v>759.9399999999996</c:v>
                </c:pt>
                <c:pt idx="176">
                  <c:v>670.09000000000015</c:v>
                </c:pt>
                <c:pt idx="177">
                  <c:v>7.6699999999999591</c:v>
                </c:pt>
                <c:pt idx="178">
                  <c:v>47.379999999999995</c:v>
                </c:pt>
                <c:pt idx="179">
                  <c:v>142.62999999999988</c:v>
                </c:pt>
                <c:pt idx="180">
                  <c:v>103.75</c:v>
                </c:pt>
                <c:pt idx="181">
                  <c:v>46.699999999999818</c:v>
                </c:pt>
                <c:pt idx="182">
                  <c:v>317.42000000000007</c:v>
                </c:pt>
                <c:pt idx="183">
                  <c:v>240.75</c:v>
                </c:pt>
                <c:pt idx="184">
                  <c:v>157.68000000000006</c:v>
                </c:pt>
                <c:pt idx="185">
                  <c:v>158.15999999999985</c:v>
                </c:pt>
                <c:pt idx="186">
                  <c:v>86.170000000000073</c:v>
                </c:pt>
                <c:pt idx="187">
                  <c:v>289.95999999999913</c:v>
                </c:pt>
                <c:pt idx="188">
                  <c:v>265.72999999999956</c:v>
                </c:pt>
                <c:pt idx="189">
                  <c:v>224.15000000000009</c:v>
                </c:pt>
                <c:pt idx="190">
                  <c:v>97.509999999999991</c:v>
                </c:pt>
                <c:pt idx="191">
                  <c:v>15.080000000000041</c:v>
                </c:pt>
                <c:pt idx="192">
                  <c:v>280.09999999999991</c:v>
                </c:pt>
                <c:pt idx="193">
                  <c:v>125.83000000000004</c:v>
                </c:pt>
                <c:pt idx="194">
                  <c:v>12.259999999999309</c:v>
                </c:pt>
                <c:pt idx="195">
                  <c:v>10.600000000000023</c:v>
                </c:pt>
                <c:pt idx="196">
                  <c:v>144.92000000000007</c:v>
                </c:pt>
                <c:pt idx="197">
                  <c:v>292.03999999999996</c:v>
                </c:pt>
                <c:pt idx="198">
                  <c:v>191.53999999999996</c:v>
                </c:pt>
                <c:pt idx="199">
                  <c:v>122.54000000000019</c:v>
                </c:pt>
                <c:pt idx="200">
                  <c:v>48.92999999999995</c:v>
                </c:pt>
                <c:pt idx="201">
                  <c:v>79.380000000000109</c:v>
                </c:pt>
                <c:pt idx="202">
                  <c:v>21.6</c:v>
                </c:pt>
                <c:pt idx="203">
                  <c:v>224.23000000000002</c:v>
                </c:pt>
                <c:pt idx="204">
                  <c:v>51.620000000000005</c:v>
                </c:pt>
                <c:pt idx="205">
                  <c:v>595.86000000000058</c:v>
                </c:pt>
                <c:pt idx="206">
                  <c:v>45.240000000000236</c:v>
                </c:pt>
                <c:pt idx="207">
                  <c:v>34.160000000000082</c:v>
                </c:pt>
                <c:pt idx="208">
                  <c:v>283.64999999999964</c:v>
                </c:pt>
                <c:pt idx="209">
                  <c:v>349.63000000000011</c:v>
                </c:pt>
                <c:pt idx="210">
                  <c:v>18.459999999999809</c:v>
                </c:pt>
                <c:pt idx="211">
                  <c:v>8.6399999999998727</c:v>
                </c:pt>
                <c:pt idx="212">
                  <c:v>77.799999999999983</c:v>
                </c:pt>
                <c:pt idx="213">
                  <c:v>239.07999999999993</c:v>
                </c:pt>
                <c:pt idx="214">
                  <c:v>156.23000000000002</c:v>
                </c:pt>
                <c:pt idx="215">
                  <c:v>25.069999999999709</c:v>
                </c:pt>
                <c:pt idx="216">
                  <c:v>528.28999999999905</c:v>
                </c:pt>
                <c:pt idx="217">
                  <c:v>182.07999999999993</c:v>
                </c:pt>
                <c:pt idx="218">
                  <c:v>287.18000000000029</c:v>
                </c:pt>
                <c:pt idx="219">
                  <c:v>203.82999999999993</c:v>
                </c:pt>
                <c:pt idx="220">
                  <c:v>518.27999999999975</c:v>
                </c:pt>
                <c:pt idx="221">
                  <c:v>321.79000000000087</c:v>
                </c:pt>
                <c:pt idx="222">
                  <c:v>332.63000000000011</c:v>
                </c:pt>
                <c:pt idx="223">
                  <c:v>226.39999999999986</c:v>
                </c:pt>
                <c:pt idx="224">
                  <c:v>262.56999999999994</c:v>
                </c:pt>
                <c:pt idx="225">
                  <c:v>61.240000000000691</c:v>
                </c:pt>
                <c:pt idx="226">
                  <c:v>95.479999999999905</c:v>
                </c:pt>
                <c:pt idx="227">
                  <c:v>96.050000000000182</c:v>
                </c:pt>
                <c:pt idx="228">
                  <c:v>497.13000000000011</c:v>
                </c:pt>
                <c:pt idx="229">
                  <c:v>85.75</c:v>
                </c:pt>
                <c:pt idx="230">
                  <c:v>329.27000000000044</c:v>
                </c:pt>
                <c:pt idx="231">
                  <c:v>100.11000000000058</c:v>
                </c:pt>
                <c:pt idx="232">
                  <c:v>421.94000000000005</c:v>
                </c:pt>
                <c:pt idx="233">
                  <c:v>77.849999999999909</c:v>
                </c:pt>
                <c:pt idx="234">
                  <c:v>157.95000000000005</c:v>
                </c:pt>
                <c:pt idx="235">
                  <c:v>76.079999999999927</c:v>
                </c:pt>
                <c:pt idx="236">
                  <c:v>722.79</c:v>
                </c:pt>
                <c:pt idx="237">
                  <c:v>395.32999999999993</c:v>
                </c:pt>
                <c:pt idx="238">
                  <c:v>33.549999999999955</c:v>
                </c:pt>
                <c:pt idx="239">
                  <c:v>262.26000000000022</c:v>
                </c:pt>
                <c:pt idx="240">
                  <c:v>99.730000000001382</c:v>
                </c:pt>
                <c:pt idx="241">
                  <c:v>117.19999999999993</c:v>
                </c:pt>
                <c:pt idx="242">
                  <c:v>68.470000000000255</c:v>
                </c:pt>
                <c:pt idx="243">
                  <c:v>144.47000000000003</c:v>
                </c:pt>
                <c:pt idx="244">
                  <c:v>84.349999999999966</c:v>
                </c:pt>
                <c:pt idx="245">
                  <c:v>50.240000000000009</c:v>
                </c:pt>
                <c:pt idx="246">
                  <c:v>255.65999999999985</c:v>
                </c:pt>
                <c:pt idx="247">
                  <c:v>88.329999999999927</c:v>
                </c:pt>
                <c:pt idx="248">
                  <c:v>616.55999999999949</c:v>
                </c:pt>
                <c:pt idx="249">
                  <c:v>282.7199999999998</c:v>
                </c:pt>
                <c:pt idx="250">
                  <c:v>106.88999999999987</c:v>
                </c:pt>
                <c:pt idx="251">
                  <c:v>469.17000000000007</c:v>
                </c:pt>
                <c:pt idx="252">
                  <c:v>40.210000000000008</c:v>
                </c:pt>
                <c:pt idx="253">
                  <c:v>49.369999999999891</c:v>
                </c:pt>
                <c:pt idx="254">
                  <c:v>242.46000000000004</c:v>
                </c:pt>
                <c:pt idx="255">
                  <c:v>132.01999999999998</c:v>
                </c:pt>
                <c:pt idx="256">
                  <c:v>40.109999999999957</c:v>
                </c:pt>
                <c:pt idx="257">
                  <c:v>76.960000000000036</c:v>
                </c:pt>
                <c:pt idx="258">
                  <c:v>683.39999999999964</c:v>
                </c:pt>
                <c:pt idx="259">
                  <c:v>87.350000000000023</c:v>
                </c:pt>
                <c:pt idx="260">
                  <c:v>24.950000000000045</c:v>
                </c:pt>
                <c:pt idx="261">
                  <c:v>6.5900000000001455</c:v>
                </c:pt>
                <c:pt idx="262">
                  <c:v>124.31999999999994</c:v>
                </c:pt>
                <c:pt idx="263">
                  <c:v>26.899999999999977</c:v>
                </c:pt>
                <c:pt idx="264">
                  <c:v>155.19000000000051</c:v>
                </c:pt>
                <c:pt idx="265">
                  <c:v>238.92999999999938</c:v>
                </c:pt>
                <c:pt idx="266">
                  <c:v>193.76999999999998</c:v>
                </c:pt>
                <c:pt idx="267">
                  <c:v>73.279999999999973</c:v>
                </c:pt>
                <c:pt idx="268">
                  <c:v>502.29000000000042</c:v>
                </c:pt>
                <c:pt idx="269">
                  <c:v>383.84999999999991</c:v>
                </c:pt>
                <c:pt idx="270">
                  <c:v>10.280000000000655</c:v>
                </c:pt>
                <c:pt idx="271">
                  <c:v>159.45000000000005</c:v>
                </c:pt>
                <c:pt idx="272">
                  <c:v>315.38999999999987</c:v>
                </c:pt>
                <c:pt idx="273">
                  <c:v>448.85999999999967</c:v>
                </c:pt>
                <c:pt idx="274">
                  <c:v>66.6200000000008</c:v>
                </c:pt>
                <c:pt idx="275">
                  <c:v>94.060000000000059</c:v>
                </c:pt>
                <c:pt idx="276">
                  <c:v>568.48999999999978</c:v>
                </c:pt>
                <c:pt idx="277">
                  <c:v>122.29999999999995</c:v>
                </c:pt>
                <c:pt idx="278">
                  <c:v>157.86000000000001</c:v>
                </c:pt>
                <c:pt idx="279">
                  <c:v>480.05000000000018</c:v>
                </c:pt>
                <c:pt idx="280">
                  <c:v>15.090000000000032</c:v>
                </c:pt>
                <c:pt idx="281">
                  <c:v>331.65999999999985</c:v>
                </c:pt>
                <c:pt idx="282">
                  <c:v>289.26</c:v>
                </c:pt>
                <c:pt idx="283">
                  <c:v>186.80999999999995</c:v>
                </c:pt>
                <c:pt idx="284">
                  <c:v>71.740000000000009</c:v>
                </c:pt>
                <c:pt idx="285">
                  <c:v>255.93000000000029</c:v>
                </c:pt>
                <c:pt idx="286">
                  <c:v>237.59999999999991</c:v>
                </c:pt>
                <c:pt idx="287">
                  <c:v>535.82000000000062</c:v>
                </c:pt>
                <c:pt idx="288">
                  <c:v>531.04999999999927</c:v>
                </c:pt>
                <c:pt idx="289">
                  <c:v>181.52000000000044</c:v>
                </c:pt>
                <c:pt idx="290">
                  <c:v>225.30000000000007</c:v>
                </c:pt>
                <c:pt idx="291">
                  <c:v>573.60000000000036</c:v>
                </c:pt>
                <c:pt idx="292">
                  <c:v>81.540000000000873</c:v>
                </c:pt>
                <c:pt idx="293">
                  <c:v>28.6299999999992</c:v>
                </c:pt>
                <c:pt idx="294">
                  <c:v>15.96</c:v>
                </c:pt>
                <c:pt idx="295">
                  <c:v>57.319999999999993</c:v>
                </c:pt>
                <c:pt idx="296">
                  <c:v>67.210000000000036</c:v>
                </c:pt>
                <c:pt idx="297">
                  <c:v>142.07999999999993</c:v>
                </c:pt>
                <c:pt idx="298">
                  <c:v>139.66000000000031</c:v>
                </c:pt>
                <c:pt idx="299">
                  <c:v>272.11000000000013</c:v>
                </c:pt>
                <c:pt idx="300">
                  <c:v>360.13000000000011</c:v>
                </c:pt>
                <c:pt idx="301">
                  <c:v>471.21000000000095</c:v>
                </c:pt>
                <c:pt idx="302">
                  <c:v>40.550000000000182</c:v>
                </c:pt>
                <c:pt idx="303">
                  <c:v>537.23</c:v>
                </c:pt>
                <c:pt idx="304">
                  <c:v>475.36000000000058</c:v>
                </c:pt>
                <c:pt idx="305">
                  <c:v>332.28999999999996</c:v>
                </c:pt>
                <c:pt idx="306">
                  <c:v>18.629999999999995</c:v>
                </c:pt>
                <c:pt idx="307">
                  <c:v>120.22</c:v>
                </c:pt>
                <c:pt idx="308">
                  <c:v>330.88999999999942</c:v>
                </c:pt>
                <c:pt idx="309">
                  <c:v>214.34999999999991</c:v>
                </c:pt>
                <c:pt idx="310">
                  <c:v>199.46000000000049</c:v>
                </c:pt>
                <c:pt idx="311">
                  <c:v>221.36999999999989</c:v>
                </c:pt>
                <c:pt idx="312">
                  <c:v>15.210000000000036</c:v>
                </c:pt>
                <c:pt idx="313">
                  <c:v>415.71000000000004</c:v>
                </c:pt>
                <c:pt idx="314">
                  <c:v>1.9899999999997817</c:v>
                </c:pt>
                <c:pt idx="315">
                  <c:v>103.58999999999992</c:v>
                </c:pt>
                <c:pt idx="316">
                  <c:v>192.69000000000005</c:v>
                </c:pt>
                <c:pt idx="317">
                  <c:v>17</c:v>
                </c:pt>
                <c:pt idx="318">
                  <c:v>5.0000000000068212E-2</c:v>
                </c:pt>
                <c:pt idx="319">
                  <c:v>284.1899999999996</c:v>
                </c:pt>
                <c:pt idx="320">
                  <c:v>113.31999999999971</c:v>
                </c:pt>
                <c:pt idx="321">
                  <c:v>81.12</c:v>
                </c:pt>
                <c:pt idx="322">
                  <c:v>119.75999999999999</c:v>
                </c:pt>
                <c:pt idx="323">
                  <c:v>28.620000000000005</c:v>
                </c:pt>
                <c:pt idx="324">
                  <c:v>620.21</c:v>
                </c:pt>
                <c:pt idx="325">
                  <c:v>92.389999999999986</c:v>
                </c:pt>
                <c:pt idx="326">
                  <c:v>498.90999999999985</c:v>
                </c:pt>
                <c:pt idx="327">
                  <c:v>64.1299999999992</c:v>
                </c:pt>
                <c:pt idx="328">
                  <c:v>272.34999999999991</c:v>
                </c:pt>
                <c:pt idx="329">
                  <c:v>65.8100000000004</c:v>
                </c:pt>
                <c:pt idx="330">
                  <c:v>62.009999999999764</c:v>
                </c:pt>
                <c:pt idx="331">
                  <c:v>231.07000000000016</c:v>
                </c:pt>
                <c:pt idx="332">
                  <c:v>249.97000000000003</c:v>
                </c:pt>
                <c:pt idx="333">
                  <c:v>413.80999999999995</c:v>
                </c:pt>
                <c:pt idx="334">
                  <c:v>261.64999999999964</c:v>
                </c:pt>
                <c:pt idx="335">
                  <c:v>43.990000000000009</c:v>
                </c:pt>
                <c:pt idx="336">
                  <c:v>71.480000000000473</c:v>
                </c:pt>
                <c:pt idx="337">
                  <c:v>304.81999999999971</c:v>
                </c:pt>
                <c:pt idx="338">
                  <c:v>235.92000000000007</c:v>
                </c:pt>
                <c:pt idx="339">
                  <c:v>9.1900000000000546</c:v>
                </c:pt>
                <c:pt idx="340">
                  <c:v>44.330000000000041</c:v>
                </c:pt>
                <c:pt idx="341">
                  <c:v>188.14999999999986</c:v>
                </c:pt>
                <c:pt idx="342">
                  <c:v>62.309999999999491</c:v>
                </c:pt>
                <c:pt idx="343">
                  <c:v>62.090000000000032</c:v>
                </c:pt>
                <c:pt idx="344">
                  <c:v>153.21000000000004</c:v>
                </c:pt>
                <c:pt idx="345">
                  <c:v>305.53999999999996</c:v>
                </c:pt>
                <c:pt idx="346">
                  <c:v>56.210000000000008</c:v>
                </c:pt>
                <c:pt idx="347">
                  <c:v>25.200000000000273</c:v>
                </c:pt>
                <c:pt idx="348">
                  <c:v>493.95000000000073</c:v>
                </c:pt>
                <c:pt idx="349">
                  <c:v>210.38999999999942</c:v>
                </c:pt>
                <c:pt idx="350">
                  <c:v>7.9600000000000009</c:v>
                </c:pt>
                <c:pt idx="351">
                  <c:v>99.56</c:v>
                </c:pt>
                <c:pt idx="352">
                  <c:v>219.75</c:v>
                </c:pt>
                <c:pt idx="353">
                  <c:v>110.09999999999997</c:v>
                </c:pt>
                <c:pt idx="354">
                  <c:v>89.449999999999989</c:v>
                </c:pt>
                <c:pt idx="355">
                  <c:v>227.32999999999993</c:v>
                </c:pt>
                <c:pt idx="356">
                  <c:v>524.19000000000051</c:v>
                </c:pt>
                <c:pt idx="357">
                  <c:v>262.22000000000003</c:v>
                </c:pt>
                <c:pt idx="358">
                  <c:v>119.80999999999995</c:v>
                </c:pt>
                <c:pt idx="359">
                  <c:v>217.34000000000015</c:v>
                </c:pt>
                <c:pt idx="360">
                  <c:v>76.94</c:v>
                </c:pt>
                <c:pt idx="361">
                  <c:v>137.71000000000004</c:v>
                </c:pt>
                <c:pt idx="362">
                  <c:v>21.519999999999982</c:v>
                </c:pt>
                <c:pt idx="363">
                  <c:v>3.8700000000001182</c:v>
                </c:pt>
                <c:pt idx="364">
                  <c:v>69.040000000000077</c:v>
                </c:pt>
                <c:pt idx="365">
                  <c:v>23.649999999999977</c:v>
                </c:pt>
                <c:pt idx="366">
                  <c:v>71.390000000000327</c:v>
                </c:pt>
                <c:pt idx="367">
                  <c:v>39.990000000000009</c:v>
                </c:pt>
                <c:pt idx="368">
                  <c:v>30.879999999999995</c:v>
                </c:pt>
                <c:pt idx="369">
                  <c:v>298.08000000000015</c:v>
                </c:pt>
                <c:pt idx="370">
                  <c:v>142.31999999999994</c:v>
                </c:pt>
                <c:pt idx="371">
                  <c:v>16.529999999999973</c:v>
                </c:pt>
                <c:pt idx="372">
                  <c:v>24.32000000000005</c:v>
                </c:pt>
                <c:pt idx="373">
                  <c:v>339.6200000000008</c:v>
                </c:pt>
                <c:pt idx="374">
                  <c:v>164.43000000000029</c:v>
                </c:pt>
                <c:pt idx="375">
                  <c:v>243.15999999999997</c:v>
                </c:pt>
                <c:pt idx="376">
                  <c:v>358.39000000000033</c:v>
                </c:pt>
                <c:pt idx="377">
                  <c:v>24.249999999999986</c:v>
                </c:pt>
                <c:pt idx="378">
                  <c:v>234.63000000000011</c:v>
                </c:pt>
                <c:pt idx="379">
                  <c:v>81.830000000000155</c:v>
                </c:pt>
                <c:pt idx="380">
                  <c:v>105.54999999999995</c:v>
                </c:pt>
                <c:pt idx="381">
                  <c:v>6.9999999999708962E-2</c:v>
                </c:pt>
                <c:pt idx="382">
                  <c:v>383.63000000000011</c:v>
                </c:pt>
                <c:pt idx="383">
                  <c:v>202.75</c:v>
                </c:pt>
                <c:pt idx="384">
                  <c:v>189.42000000000007</c:v>
                </c:pt>
                <c:pt idx="385">
                  <c:v>222.98000000000047</c:v>
                </c:pt>
                <c:pt idx="386">
                  <c:v>492.68000000000029</c:v>
                </c:pt>
                <c:pt idx="387">
                  <c:v>33.349999999999909</c:v>
                </c:pt>
                <c:pt idx="388">
                  <c:v>219.97000000000003</c:v>
                </c:pt>
                <c:pt idx="389">
                  <c:v>1.5900000000001455</c:v>
                </c:pt>
                <c:pt idx="390">
                  <c:v>69.220000000000027</c:v>
                </c:pt>
                <c:pt idx="391">
                  <c:v>4.3900000000001</c:v>
                </c:pt>
                <c:pt idx="392">
                  <c:v>217.07999999999993</c:v>
                </c:pt>
                <c:pt idx="393">
                  <c:v>41</c:v>
                </c:pt>
                <c:pt idx="394">
                  <c:v>16.090000000000003</c:v>
                </c:pt>
                <c:pt idx="395">
                  <c:v>54.850000000000136</c:v>
                </c:pt>
                <c:pt idx="396">
                  <c:v>165.83999999999969</c:v>
                </c:pt>
                <c:pt idx="397">
                  <c:v>55.139999999999986</c:v>
                </c:pt>
                <c:pt idx="398">
                  <c:v>70.739999999999782</c:v>
                </c:pt>
                <c:pt idx="399">
                  <c:v>381.64999999999964</c:v>
                </c:pt>
                <c:pt idx="400">
                  <c:v>40.099999999999909</c:v>
                </c:pt>
                <c:pt idx="401">
                  <c:v>278.85999999999876</c:v>
                </c:pt>
                <c:pt idx="402">
                  <c:v>92.379999999999654</c:v>
                </c:pt>
                <c:pt idx="403">
                  <c:v>296.7199999999998</c:v>
                </c:pt>
                <c:pt idx="404">
                  <c:v>501.09000000000015</c:v>
                </c:pt>
                <c:pt idx="405">
                  <c:v>26.710000000000036</c:v>
                </c:pt>
                <c:pt idx="406">
                  <c:v>52.81</c:v>
                </c:pt>
                <c:pt idx="407">
                  <c:v>195.24</c:v>
                </c:pt>
                <c:pt idx="408">
                  <c:v>148.14999999999986</c:v>
                </c:pt>
                <c:pt idx="409">
                  <c:v>20.680000000000007</c:v>
                </c:pt>
                <c:pt idx="410">
                  <c:v>4.6999999999998181</c:v>
                </c:pt>
                <c:pt idx="411">
                  <c:v>84.800000000000068</c:v>
                </c:pt>
                <c:pt idx="412">
                  <c:v>22.490000000000236</c:v>
                </c:pt>
                <c:pt idx="413">
                  <c:v>361.93000000000029</c:v>
                </c:pt>
                <c:pt idx="414">
                  <c:v>56.819999999999936</c:v>
                </c:pt>
                <c:pt idx="415">
                  <c:v>5.91</c:v>
                </c:pt>
                <c:pt idx="416">
                  <c:v>159.91999999999996</c:v>
                </c:pt>
                <c:pt idx="417">
                  <c:v>455.75</c:v>
                </c:pt>
                <c:pt idx="418">
                  <c:v>32.799999999999727</c:v>
                </c:pt>
                <c:pt idx="419">
                  <c:v>154.98000000000002</c:v>
                </c:pt>
                <c:pt idx="420">
                  <c:v>108.52999999999997</c:v>
                </c:pt>
                <c:pt idx="421">
                  <c:v>27.5300000000002</c:v>
                </c:pt>
                <c:pt idx="422">
                  <c:v>254.00999999999976</c:v>
                </c:pt>
                <c:pt idx="423">
                  <c:v>25.810000000000059</c:v>
                </c:pt>
                <c:pt idx="424">
                  <c:v>51.979999999999961</c:v>
                </c:pt>
                <c:pt idx="425">
                  <c:v>27.119999999999891</c:v>
                </c:pt>
                <c:pt idx="426">
                  <c:v>7.4199999999999591</c:v>
                </c:pt>
                <c:pt idx="427">
                  <c:v>108.93000000000029</c:v>
                </c:pt>
                <c:pt idx="428">
                  <c:v>68.940000000000055</c:v>
                </c:pt>
                <c:pt idx="429">
                  <c:v>58.650000000000091</c:v>
                </c:pt>
                <c:pt idx="430">
                  <c:v>111.11000000000013</c:v>
                </c:pt>
                <c:pt idx="431">
                  <c:v>497.7800000000002</c:v>
                </c:pt>
                <c:pt idx="432">
                  <c:v>19.079999999999927</c:v>
                </c:pt>
                <c:pt idx="433">
                  <c:v>224.96000000000004</c:v>
                </c:pt>
                <c:pt idx="434">
                  <c:v>10.850000000000023</c:v>
                </c:pt>
                <c:pt idx="435">
                  <c:v>38.370000000000118</c:v>
                </c:pt>
                <c:pt idx="436">
                  <c:v>395.14999999999964</c:v>
                </c:pt>
                <c:pt idx="437">
                  <c:v>86.5</c:v>
                </c:pt>
                <c:pt idx="438">
                  <c:v>126.67999999999984</c:v>
                </c:pt>
                <c:pt idx="439">
                  <c:v>107.5</c:v>
                </c:pt>
                <c:pt idx="440">
                  <c:v>116.88000000000011</c:v>
                </c:pt>
                <c:pt idx="441">
                  <c:v>253.94000000000005</c:v>
                </c:pt>
                <c:pt idx="442">
                  <c:v>453.32999999999993</c:v>
                </c:pt>
                <c:pt idx="443">
                  <c:v>16.279999999999973</c:v>
                </c:pt>
                <c:pt idx="444">
                  <c:v>79.119999999999891</c:v>
                </c:pt>
                <c:pt idx="445">
                  <c:v>34.82</c:v>
                </c:pt>
                <c:pt idx="446">
                  <c:v>8.8699999999999903</c:v>
                </c:pt>
                <c:pt idx="447">
                  <c:v>47.85</c:v>
                </c:pt>
                <c:pt idx="448">
                  <c:v>8.8500000000000227</c:v>
                </c:pt>
                <c:pt idx="449">
                  <c:v>56.549999999999955</c:v>
                </c:pt>
                <c:pt idx="450">
                  <c:v>207.34000000000003</c:v>
                </c:pt>
                <c:pt idx="451">
                  <c:v>145.62999999999988</c:v>
                </c:pt>
                <c:pt idx="452">
                  <c:v>128.20000000000005</c:v>
                </c:pt>
                <c:pt idx="453">
                  <c:v>270.51</c:v>
                </c:pt>
                <c:pt idx="454">
                  <c:v>65.63</c:v>
                </c:pt>
                <c:pt idx="455">
                  <c:v>191.29999999999973</c:v>
                </c:pt>
                <c:pt idx="456">
                  <c:v>82.449999999999818</c:v>
                </c:pt>
                <c:pt idx="457">
                  <c:v>54.179999999999836</c:v>
                </c:pt>
                <c:pt idx="458">
                  <c:v>258.89000000000033</c:v>
                </c:pt>
                <c:pt idx="459">
                  <c:v>156.38000000000011</c:v>
                </c:pt>
                <c:pt idx="460">
                  <c:v>164.89999999999998</c:v>
                </c:pt>
                <c:pt idx="461">
                  <c:v>416.75</c:v>
                </c:pt>
                <c:pt idx="462">
                  <c:v>177.3900000000001</c:v>
                </c:pt>
                <c:pt idx="463">
                  <c:v>59.400000000000091</c:v>
                </c:pt>
                <c:pt idx="464">
                  <c:v>453.05000000000018</c:v>
                </c:pt>
                <c:pt idx="465">
                  <c:v>530.76999999999953</c:v>
                </c:pt>
                <c:pt idx="466">
                  <c:v>106.53999999999996</c:v>
                </c:pt>
                <c:pt idx="467">
                  <c:v>269.75999999999931</c:v>
                </c:pt>
                <c:pt idx="468">
                  <c:v>633.81999999999971</c:v>
                </c:pt>
                <c:pt idx="469">
                  <c:v>194.23999999999978</c:v>
                </c:pt>
                <c:pt idx="470">
                  <c:v>269.30999999999995</c:v>
                </c:pt>
                <c:pt idx="471">
                  <c:v>154.24000000000024</c:v>
                </c:pt>
                <c:pt idx="472">
                  <c:v>18.350000000000001</c:v>
                </c:pt>
                <c:pt idx="473">
                  <c:v>225.76999999999998</c:v>
                </c:pt>
                <c:pt idx="474">
                  <c:v>264.34000000000015</c:v>
                </c:pt>
                <c:pt idx="475">
                  <c:v>464.18000000000029</c:v>
                </c:pt>
                <c:pt idx="476">
                  <c:v>173.14</c:v>
                </c:pt>
                <c:pt idx="477">
                  <c:v>306.11000000000013</c:v>
                </c:pt>
                <c:pt idx="478">
                  <c:v>159.00999999999976</c:v>
                </c:pt>
                <c:pt idx="479">
                  <c:v>183.59999999999945</c:v>
                </c:pt>
                <c:pt idx="480">
                  <c:v>17.339999999999975</c:v>
                </c:pt>
                <c:pt idx="481">
                  <c:v>26.110000000000014</c:v>
                </c:pt>
                <c:pt idx="482">
                  <c:v>64.490000000000123</c:v>
                </c:pt>
                <c:pt idx="483">
                  <c:v>322.64999999999986</c:v>
                </c:pt>
                <c:pt idx="484">
                  <c:v>254.68000000000006</c:v>
                </c:pt>
                <c:pt idx="485">
                  <c:v>116.76999999999998</c:v>
                </c:pt>
                <c:pt idx="486">
                  <c:v>340.23999999999978</c:v>
                </c:pt>
                <c:pt idx="487">
                  <c:v>108.75</c:v>
                </c:pt>
                <c:pt idx="488">
                  <c:v>474.72000000000025</c:v>
                </c:pt>
                <c:pt idx="489">
                  <c:v>116.10000000000014</c:v>
                </c:pt>
                <c:pt idx="490">
                  <c:v>245.01000000000022</c:v>
                </c:pt>
                <c:pt idx="491">
                  <c:v>57.810000000000059</c:v>
                </c:pt>
                <c:pt idx="492">
                  <c:v>127.13999999999987</c:v>
                </c:pt>
                <c:pt idx="493">
                  <c:v>463.40999999999985</c:v>
                </c:pt>
                <c:pt idx="494">
                  <c:v>94.880000000000109</c:v>
                </c:pt>
                <c:pt idx="495">
                  <c:v>20.439999999999998</c:v>
                </c:pt>
                <c:pt idx="496">
                  <c:v>242.42999999999984</c:v>
                </c:pt>
                <c:pt idx="497">
                  <c:v>71.520000000000039</c:v>
                </c:pt>
                <c:pt idx="498">
                  <c:v>26.509999999999991</c:v>
                </c:pt>
                <c:pt idx="499">
                  <c:v>153.21000000000004</c:v>
                </c:pt>
                <c:pt idx="500">
                  <c:v>343.17000000000007</c:v>
                </c:pt>
                <c:pt idx="501">
                  <c:v>114.17000000000002</c:v>
                </c:pt>
                <c:pt idx="502">
                  <c:v>180.21000000000004</c:v>
                </c:pt>
                <c:pt idx="503">
                  <c:v>18.100000000000001</c:v>
                </c:pt>
                <c:pt idx="504">
                  <c:v>308.00999999999976</c:v>
                </c:pt>
                <c:pt idx="505">
                  <c:v>196.23000000000002</c:v>
                </c:pt>
                <c:pt idx="506">
                  <c:v>596.66000000000076</c:v>
                </c:pt>
                <c:pt idx="507">
                  <c:v>82.289999999999964</c:v>
                </c:pt>
                <c:pt idx="508">
                  <c:v>36.310000000000059</c:v>
                </c:pt>
                <c:pt idx="509">
                  <c:v>566.89000000000033</c:v>
                </c:pt>
                <c:pt idx="510">
                  <c:v>210.34000000000003</c:v>
                </c:pt>
                <c:pt idx="511">
                  <c:v>264.63000000000011</c:v>
                </c:pt>
                <c:pt idx="512">
                  <c:v>232.53999999999996</c:v>
                </c:pt>
                <c:pt idx="513">
                  <c:v>99.779999999999973</c:v>
                </c:pt>
                <c:pt idx="514">
                  <c:v>132.92000000000007</c:v>
                </c:pt>
                <c:pt idx="515">
                  <c:v>187.86</c:v>
                </c:pt>
                <c:pt idx="516">
                  <c:v>328.80000000000018</c:v>
                </c:pt>
                <c:pt idx="517">
                  <c:v>120.19999999999982</c:v>
                </c:pt>
                <c:pt idx="518">
                  <c:v>47.860000000000014</c:v>
                </c:pt>
                <c:pt idx="519">
                  <c:v>293.27</c:v>
                </c:pt>
                <c:pt idx="520">
                  <c:v>98.650000000000034</c:v>
                </c:pt>
                <c:pt idx="521">
                  <c:v>54.650000000000006</c:v>
                </c:pt>
                <c:pt idx="522">
                  <c:v>301.05000000000018</c:v>
                </c:pt>
                <c:pt idx="523">
                  <c:v>56.4699999999998</c:v>
                </c:pt>
                <c:pt idx="524">
                  <c:v>119.73000000000002</c:v>
                </c:pt>
                <c:pt idx="525">
                  <c:v>205.02999999999997</c:v>
                </c:pt>
                <c:pt idx="526">
                  <c:v>110.2800000000002</c:v>
                </c:pt>
                <c:pt idx="527">
                  <c:v>38.740000000000236</c:v>
                </c:pt>
                <c:pt idx="528">
                  <c:v>58.94</c:v>
                </c:pt>
                <c:pt idx="529">
                  <c:v>61.730000000000018</c:v>
                </c:pt>
                <c:pt idx="530">
                  <c:v>205.59000000000015</c:v>
                </c:pt>
                <c:pt idx="531">
                  <c:v>64.399999999999977</c:v>
                </c:pt>
                <c:pt idx="532">
                  <c:v>298.22000000000025</c:v>
                </c:pt>
                <c:pt idx="533">
                  <c:v>135.50999999999976</c:v>
                </c:pt>
                <c:pt idx="534">
                  <c:v>259.9699999999998</c:v>
                </c:pt>
                <c:pt idx="535">
                  <c:v>19.740000000000009</c:v>
                </c:pt>
                <c:pt idx="536">
                  <c:v>129.07999999999993</c:v>
                </c:pt>
                <c:pt idx="537">
                  <c:v>125.66999999999962</c:v>
                </c:pt>
                <c:pt idx="538">
                  <c:v>55.970000000000027</c:v>
                </c:pt>
                <c:pt idx="539">
                  <c:v>79.5</c:v>
                </c:pt>
                <c:pt idx="540">
                  <c:v>62.960000000000036</c:v>
                </c:pt>
                <c:pt idx="541">
                  <c:v>56.39</c:v>
                </c:pt>
                <c:pt idx="542">
                  <c:v>154.65999999999985</c:v>
                </c:pt>
                <c:pt idx="543">
                  <c:v>204.55000000000007</c:v>
                </c:pt>
                <c:pt idx="544">
                  <c:v>218.26</c:v>
                </c:pt>
                <c:pt idx="545">
                  <c:v>318.53999999999996</c:v>
                </c:pt>
                <c:pt idx="546">
                  <c:v>46.75</c:v>
                </c:pt>
                <c:pt idx="547">
                  <c:v>30.029999999999973</c:v>
                </c:pt>
                <c:pt idx="548">
                  <c:v>87.180000000000064</c:v>
                </c:pt>
                <c:pt idx="549">
                  <c:v>136.38000000000011</c:v>
                </c:pt>
                <c:pt idx="550">
                  <c:v>247.72000000000003</c:v>
                </c:pt>
                <c:pt idx="551">
                  <c:v>87.290000000000191</c:v>
                </c:pt>
                <c:pt idx="552">
                  <c:v>24.559999999999945</c:v>
                </c:pt>
                <c:pt idx="553">
                  <c:v>595.59000000000015</c:v>
                </c:pt>
                <c:pt idx="554">
                  <c:v>59.619999999999891</c:v>
                </c:pt>
                <c:pt idx="555">
                  <c:v>262.3599999999999</c:v>
                </c:pt>
                <c:pt idx="556">
                  <c:v>128.19999999999993</c:v>
                </c:pt>
                <c:pt idx="557">
                  <c:v>91.089999999999918</c:v>
                </c:pt>
                <c:pt idx="558">
                  <c:v>128.11000000000001</c:v>
                </c:pt>
                <c:pt idx="559">
                  <c:v>25.839999999999975</c:v>
                </c:pt>
                <c:pt idx="560">
                  <c:v>13.329999999999984</c:v>
                </c:pt>
                <c:pt idx="561">
                  <c:v>147.98000000000013</c:v>
                </c:pt>
                <c:pt idx="562">
                  <c:v>253.69999999999982</c:v>
                </c:pt>
                <c:pt idx="563">
                  <c:v>222</c:v>
                </c:pt>
                <c:pt idx="564">
                  <c:v>252.76</c:v>
                </c:pt>
                <c:pt idx="565">
                  <c:v>182.13000000000011</c:v>
                </c:pt>
                <c:pt idx="566">
                  <c:v>142.32999999999993</c:v>
                </c:pt>
                <c:pt idx="567">
                  <c:v>48.769999999999527</c:v>
                </c:pt>
                <c:pt idx="568">
                  <c:v>240.62999999999988</c:v>
                </c:pt>
                <c:pt idx="569">
                  <c:v>447.84000000000015</c:v>
                </c:pt>
                <c:pt idx="570">
                  <c:v>43.970000000000027</c:v>
                </c:pt>
                <c:pt idx="571">
                  <c:v>109.94999999999993</c:v>
                </c:pt>
                <c:pt idx="572">
                  <c:v>382.15000000000146</c:v>
                </c:pt>
                <c:pt idx="573">
                  <c:v>18.830000000000013</c:v>
                </c:pt>
                <c:pt idx="574">
                  <c:v>48.849999999999909</c:v>
                </c:pt>
                <c:pt idx="575">
                  <c:v>297.56000000000017</c:v>
                </c:pt>
                <c:pt idx="576">
                  <c:v>59.359999999999673</c:v>
                </c:pt>
                <c:pt idx="577">
                  <c:v>316.69000000000005</c:v>
                </c:pt>
                <c:pt idx="578">
                  <c:v>399.27999999999975</c:v>
                </c:pt>
                <c:pt idx="579">
                  <c:v>201.35000000000002</c:v>
                </c:pt>
                <c:pt idx="580">
                  <c:v>176.52999999999975</c:v>
                </c:pt>
                <c:pt idx="581">
                  <c:v>10.610000000000014</c:v>
                </c:pt>
                <c:pt idx="582">
                  <c:v>3.1899999999995998</c:v>
                </c:pt>
                <c:pt idx="583">
                  <c:v>40.069999999999993</c:v>
                </c:pt>
                <c:pt idx="584">
                  <c:v>50.66</c:v>
                </c:pt>
                <c:pt idx="585">
                  <c:v>102.84000000000003</c:v>
                </c:pt>
                <c:pt idx="586">
                  <c:v>228.33000000000015</c:v>
                </c:pt>
                <c:pt idx="587">
                  <c:v>162.33999999999992</c:v>
                </c:pt>
                <c:pt idx="588">
                  <c:v>203.83999999999992</c:v>
                </c:pt>
                <c:pt idx="589">
                  <c:v>127.69999999999993</c:v>
                </c:pt>
                <c:pt idx="590">
                  <c:v>31.299999999999955</c:v>
                </c:pt>
                <c:pt idx="591">
                  <c:v>148.11000000000001</c:v>
                </c:pt>
                <c:pt idx="592">
                  <c:v>79.340000000000146</c:v>
                </c:pt>
                <c:pt idx="593">
                  <c:v>75.799999999999955</c:v>
                </c:pt>
                <c:pt idx="594">
                  <c:v>263.38999999999987</c:v>
                </c:pt>
                <c:pt idx="595">
                  <c:v>69.819999999999936</c:v>
                </c:pt>
                <c:pt idx="596">
                  <c:v>45.610000000000127</c:v>
                </c:pt>
                <c:pt idx="597">
                  <c:v>142.45000000000005</c:v>
                </c:pt>
                <c:pt idx="598">
                  <c:v>268.93000000000029</c:v>
                </c:pt>
                <c:pt idx="599">
                  <c:v>122.61999999999989</c:v>
                </c:pt>
                <c:pt idx="600">
                  <c:v>57.659999999999854</c:v>
                </c:pt>
                <c:pt idx="601">
                  <c:v>221.59000000000015</c:v>
                </c:pt>
                <c:pt idx="602">
                  <c:v>134.25</c:v>
                </c:pt>
                <c:pt idx="603">
                  <c:v>40.210000000000036</c:v>
                </c:pt>
                <c:pt idx="604">
                  <c:v>192.82000000000016</c:v>
                </c:pt>
                <c:pt idx="605">
                  <c:v>137.90999999999985</c:v>
                </c:pt>
                <c:pt idx="606">
                  <c:v>214.31999999999994</c:v>
                </c:pt>
                <c:pt idx="607">
                  <c:v>401.45000000000027</c:v>
                </c:pt>
                <c:pt idx="608">
                  <c:v>41.889999999999418</c:v>
                </c:pt>
                <c:pt idx="609">
                  <c:v>100.11000000000013</c:v>
                </c:pt>
                <c:pt idx="610">
                  <c:v>117.08999999999969</c:v>
                </c:pt>
                <c:pt idx="611">
                  <c:v>113.79000000000008</c:v>
                </c:pt>
                <c:pt idx="612">
                  <c:v>155.39999999999964</c:v>
                </c:pt>
                <c:pt idx="613">
                  <c:v>123.57000000000005</c:v>
                </c:pt>
                <c:pt idx="614">
                  <c:v>206.46000000000004</c:v>
                </c:pt>
                <c:pt idx="615">
                  <c:v>55.939999999999827</c:v>
                </c:pt>
                <c:pt idx="616">
                  <c:v>22.730000000000018</c:v>
                </c:pt>
                <c:pt idx="617">
                  <c:v>13.490000000000009</c:v>
                </c:pt>
                <c:pt idx="618">
                  <c:v>11.700000000000273</c:v>
                </c:pt>
                <c:pt idx="619">
                  <c:v>66.36999999999999</c:v>
                </c:pt>
                <c:pt idx="620">
                  <c:v>220.76999999999998</c:v>
                </c:pt>
                <c:pt idx="621">
                  <c:v>44.309999999999945</c:v>
                </c:pt>
                <c:pt idx="622">
                  <c:v>246.20000000000027</c:v>
                </c:pt>
                <c:pt idx="623">
                  <c:v>271.05999999999995</c:v>
                </c:pt>
                <c:pt idx="624">
                  <c:v>170.75</c:v>
                </c:pt>
                <c:pt idx="625">
                  <c:v>426.65999999999985</c:v>
                </c:pt>
                <c:pt idx="626">
                  <c:v>157.62000000000012</c:v>
                </c:pt>
                <c:pt idx="627">
                  <c:v>591.80999999999949</c:v>
                </c:pt>
                <c:pt idx="628">
                  <c:v>215.82000000000016</c:v>
                </c:pt>
                <c:pt idx="629">
                  <c:v>31.830000000000041</c:v>
                </c:pt>
                <c:pt idx="630">
                  <c:v>28.560000000000002</c:v>
                </c:pt>
                <c:pt idx="631">
                  <c:v>96.019999999999982</c:v>
                </c:pt>
                <c:pt idx="632">
                  <c:v>55</c:v>
                </c:pt>
                <c:pt idx="633">
                  <c:v>54.399999999999977</c:v>
                </c:pt>
                <c:pt idx="634">
                  <c:v>6.1599999999999682</c:v>
                </c:pt>
                <c:pt idx="635">
                  <c:v>31.1099999999999</c:v>
                </c:pt>
                <c:pt idx="636">
                  <c:v>329.01999999999953</c:v>
                </c:pt>
                <c:pt idx="637">
                  <c:v>105.8599999999999</c:v>
                </c:pt>
                <c:pt idx="638">
                  <c:v>99.630000000000109</c:v>
                </c:pt>
                <c:pt idx="639">
                  <c:v>159.13999999999999</c:v>
                </c:pt>
                <c:pt idx="640">
                  <c:v>45.3100000000004</c:v>
                </c:pt>
                <c:pt idx="641">
                  <c:v>3.9100000000000819</c:v>
                </c:pt>
                <c:pt idx="642">
                  <c:v>11.730000000000018</c:v>
                </c:pt>
                <c:pt idx="643">
                  <c:v>154.35000000000036</c:v>
                </c:pt>
                <c:pt idx="644">
                  <c:v>86.899999999999636</c:v>
                </c:pt>
                <c:pt idx="645">
                  <c:v>9.9499999999999957</c:v>
                </c:pt>
                <c:pt idx="646">
                  <c:v>159.23000000000002</c:v>
                </c:pt>
                <c:pt idx="647">
                  <c:v>17.279999999999973</c:v>
                </c:pt>
                <c:pt idx="648">
                  <c:v>64.960000000000036</c:v>
                </c:pt>
                <c:pt idx="649">
                  <c:v>218.6400000000001</c:v>
                </c:pt>
                <c:pt idx="650">
                  <c:v>263.98</c:v>
                </c:pt>
                <c:pt idx="651">
                  <c:v>241.25</c:v>
                </c:pt>
                <c:pt idx="652">
                  <c:v>238.82999999999993</c:v>
                </c:pt>
                <c:pt idx="653">
                  <c:v>30.75</c:v>
                </c:pt>
                <c:pt idx="654">
                  <c:v>138.82000000000016</c:v>
                </c:pt>
                <c:pt idx="655">
                  <c:v>172.64999999999986</c:v>
                </c:pt>
                <c:pt idx="656">
                  <c:v>259.73999999999978</c:v>
                </c:pt>
                <c:pt idx="657">
                  <c:v>38.419999999999959</c:v>
                </c:pt>
                <c:pt idx="658">
                  <c:v>194.32000000000005</c:v>
                </c:pt>
                <c:pt idx="659">
                  <c:v>142.69000000000005</c:v>
                </c:pt>
                <c:pt idx="660">
                  <c:v>205.67999999999984</c:v>
                </c:pt>
                <c:pt idx="661">
                  <c:v>66.280000000000086</c:v>
                </c:pt>
                <c:pt idx="662">
                  <c:v>195.99</c:v>
                </c:pt>
                <c:pt idx="663">
                  <c:v>31.170000000000073</c:v>
                </c:pt>
                <c:pt idx="664">
                  <c:v>276.26</c:v>
                </c:pt>
                <c:pt idx="665">
                  <c:v>254.6899999999996</c:v>
                </c:pt>
                <c:pt idx="666">
                  <c:v>9.9999999997635314E-3</c:v>
                </c:pt>
                <c:pt idx="667">
                  <c:v>38.1099999999999</c:v>
                </c:pt>
                <c:pt idx="668">
                  <c:v>153.57000000000005</c:v>
                </c:pt>
                <c:pt idx="669">
                  <c:v>18.899999999999995</c:v>
                </c:pt>
                <c:pt idx="670">
                  <c:v>250.26000000000022</c:v>
                </c:pt>
                <c:pt idx="671">
                  <c:v>259.89000000000033</c:v>
                </c:pt>
                <c:pt idx="672">
                  <c:v>178.15000000000009</c:v>
                </c:pt>
                <c:pt idx="673">
                  <c:v>8.6699999999999982</c:v>
                </c:pt>
                <c:pt idx="674">
                  <c:v>215.64999999999964</c:v>
                </c:pt>
                <c:pt idx="675">
                  <c:v>244.03000000000065</c:v>
                </c:pt>
                <c:pt idx="676">
                  <c:v>294.94999999999982</c:v>
                </c:pt>
                <c:pt idx="677">
                  <c:v>45.049999999999727</c:v>
                </c:pt>
                <c:pt idx="678">
                  <c:v>33.289999999999964</c:v>
                </c:pt>
                <c:pt idx="679">
                  <c:v>25.740000000000009</c:v>
                </c:pt>
                <c:pt idx="680">
                  <c:v>111.16000000000008</c:v>
                </c:pt>
                <c:pt idx="681">
                  <c:v>293.88000000000011</c:v>
                </c:pt>
                <c:pt idx="682">
                  <c:v>41.320000000000022</c:v>
                </c:pt>
                <c:pt idx="683">
                  <c:v>38.490000000000009</c:v>
                </c:pt>
                <c:pt idx="684">
                  <c:v>144.75</c:v>
                </c:pt>
                <c:pt idx="685">
                  <c:v>42.8599999999999</c:v>
                </c:pt>
                <c:pt idx="686">
                  <c:v>113.48000000000002</c:v>
                </c:pt>
                <c:pt idx="687">
                  <c:v>23.5</c:v>
                </c:pt>
                <c:pt idx="688">
                  <c:v>120.18000000000006</c:v>
                </c:pt>
                <c:pt idx="689">
                  <c:v>44.460000000000008</c:v>
                </c:pt>
                <c:pt idx="690">
                  <c:v>120.75</c:v>
                </c:pt>
                <c:pt idx="691">
                  <c:v>325.98999999999978</c:v>
                </c:pt>
                <c:pt idx="692">
                  <c:v>177.97000000000025</c:v>
                </c:pt>
                <c:pt idx="693">
                  <c:v>63.389999999999986</c:v>
                </c:pt>
                <c:pt idx="694">
                  <c:v>82</c:v>
                </c:pt>
                <c:pt idx="695">
                  <c:v>155.36999999999989</c:v>
                </c:pt>
                <c:pt idx="696">
                  <c:v>15.599999999999966</c:v>
                </c:pt>
                <c:pt idx="697">
                  <c:v>29.360000000000014</c:v>
                </c:pt>
                <c:pt idx="698">
                  <c:v>7.3799999999999955</c:v>
                </c:pt>
                <c:pt idx="699">
                  <c:v>120.25</c:v>
                </c:pt>
                <c:pt idx="700">
                  <c:v>0.89000000000010004</c:v>
                </c:pt>
                <c:pt idx="701">
                  <c:v>158.99</c:v>
                </c:pt>
                <c:pt idx="702">
                  <c:v>164.30000000000018</c:v>
                </c:pt>
                <c:pt idx="703">
                  <c:v>142.01</c:v>
                </c:pt>
                <c:pt idx="704">
                  <c:v>137.26</c:v>
                </c:pt>
                <c:pt idx="705">
                  <c:v>72.740000000000009</c:v>
                </c:pt>
                <c:pt idx="706">
                  <c:v>67.330000000000041</c:v>
                </c:pt>
                <c:pt idx="707">
                  <c:v>26.930000000000007</c:v>
                </c:pt>
                <c:pt idx="708">
                  <c:v>220.38999999999987</c:v>
                </c:pt>
                <c:pt idx="709">
                  <c:v>118.85000000000036</c:v>
                </c:pt>
                <c:pt idx="710">
                  <c:v>103.92000000000007</c:v>
                </c:pt>
                <c:pt idx="711">
                  <c:v>54.849999999999966</c:v>
                </c:pt>
                <c:pt idx="712">
                  <c:v>110.05000000000018</c:v>
                </c:pt>
                <c:pt idx="713">
                  <c:v>231.21000000000004</c:v>
                </c:pt>
                <c:pt idx="714">
                  <c:v>74.279999999999973</c:v>
                </c:pt>
                <c:pt idx="715">
                  <c:v>5.1200000000000045</c:v>
                </c:pt>
                <c:pt idx="716">
                  <c:v>175.6400000000001</c:v>
                </c:pt>
                <c:pt idx="717">
                  <c:v>71.680000000000064</c:v>
                </c:pt>
                <c:pt idx="718">
                  <c:v>15.840000000000003</c:v>
                </c:pt>
                <c:pt idx="719">
                  <c:v>335.96000000000004</c:v>
                </c:pt>
                <c:pt idx="720">
                  <c:v>321.54999999999995</c:v>
                </c:pt>
                <c:pt idx="721">
                  <c:v>95.3100000000004</c:v>
                </c:pt>
                <c:pt idx="722">
                  <c:v>155.19999999999982</c:v>
                </c:pt>
                <c:pt idx="723">
                  <c:v>174.63999999999987</c:v>
                </c:pt>
                <c:pt idx="724">
                  <c:v>228.20000000000073</c:v>
                </c:pt>
                <c:pt idx="725">
                  <c:v>223.80000000000018</c:v>
                </c:pt>
                <c:pt idx="726">
                  <c:v>28.399999999999977</c:v>
                </c:pt>
                <c:pt idx="727">
                  <c:v>58.050000000000011</c:v>
                </c:pt>
                <c:pt idx="728">
                  <c:v>3.490000000000002</c:v>
                </c:pt>
                <c:pt idx="729">
                  <c:v>144.59000000000003</c:v>
                </c:pt>
                <c:pt idx="730">
                  <c:v>73.300000000000011</c:v>
                </c:pt>
                <c:pt idx="731">
                  <c:v>59.409999999999968</c:v>
                </c:pt>
                <c:pt idx="732">
                  <c:v>3.5</c:v>
                </c:pt>
                <c:pt idx="733">
                  <c:v>148.70000000000005</c:v>
                </c:pt>
                <c:pt idx="734">
                  <c:v>87.239999999999782</c:v>
                </c:pt>
                <c:pt idx="735">
                  <c:v>1.0899999999999963</c:v>
                </c:pt>
                <c:pt idx="736">
                  <c:v>211.80999999999995</c:v>
                </c:pt>
                <c:pt idx="737">
                  <c:v>132.05999999999995</c:v>
                </c:pt>
                <c:pt idx="738">
                  <c:v>228.07000000000016</c:v>
                </c:pt>
                <c:pt idx="739">
                  <c:v>217.64999999999964</c:v>
                </c:pt>
                <c:pt idx="740">
                  <c:v>24.710000000000036</c:v>
                </c:pt>
                <c:pt idx="741">
                  <c:v>16.230000000000018</c:v>
                </c:pt>
                <c:pt idx="742">
                  <c:v>32.670000000000073</c:v>
                </c:pt>
                <c:pt idx="743">
                  <c:v>45.610000000000014</c:v>
                </c:pt>
                <c:pt idx="744">
                  <c:v>200.37000000000012</c:v>
                </c:pt>
                <c:pt idx="745">
                  <c:v>18.17999999999995</c:v>
                </c:pt>
                <c:pt idx="746">
                  <c:v>130.20000000000027</c:v>
                </c:pt>
                <c:pt idx="747">
                  <c:v>182.74000000000024</c:v>
                </c:pt>
                <c:pt idx="748">
                  <c:v>104.57000000000016</c:v>
                </c:pt>
                <c:pt idx="749">
                  <c:v>186.84000000000003</c:v>
                </c:pt>
                <c:pt idx="750">
                  <c:v>61.840000000000032</c:v>
                </c:pt>
                <c:pt idx="751">
                  <c:v>143.65999999999997</c:v>
                </c:pt>
                <c:pt idx="752">
                  <c:v>57.96999999999997</c:v>
                </c:pt>
                <c:pt idx="753">
                  <c:v>25.409999999999997</c:v>
                </c:pt>
                <c:pt idx="754">
                  <c:v>40.050000000000182</c:v>
                </c:pt>
                <c:pt idx="755">
                  <c:v>96.269999999999982</c:v>
                </c:pt>
                <c:pt idx="756">
                  <c:v>103.13999999999987</c:v>
                </c:pt>
                <c:pt idx="757">
                  <c:v>128.25</c:v>
                </c:pt>
                <c:pt idx="758">
                  <c:v>1.0800000000000409</c:v>
                </c:pt>
                <c:pt idx="759">
                  <c:v>21.570000000000164</c:v>
                </c:pt>
                <c:pt idx="760">
                  <c:v>75.289999999999964</c:v>
                </c:pt>
                <c:pt idx="761">
                  <c:v>196.52999999999975</c:v>
                </c:pt>
                <c:pt idx="762">
                  <c:v>56.21999999999997</c:v>
                </c:pt>
                <c:pt idx="763">
                  <c:v>106.92000000000007</c:v>
                </c:pt>
                <c:pt idx="764">
                  <c:v>22.009999999999991</c:v>
                </c:pt>
                <c:pt idx="765">
                  <c:v>117.80999999999995</c:v>
                </c:pt>
                <c:pt idx="766">
                  <c:v>271.32999999999993</c:v>
                </c:pt>
                <c:pt idx="767">
                  <c:v>24.479999999999563</c:v>
                </c:pt>
                <c:pt idx="768">
                  <c:v>102.97000000000003</c:v>
                </c:pt>
                <c:pt idx="769">
                  <c:v>52.860000000000127</c:v>
                </c:pt>
                <c:pt idx="770">
                  <c:v>34.460000000000008</c:v>
                </c:pt>
                <c:pt idx="771">
                  <c:v>51.909999999999968</c:v>
                </c:pt>
                <c:pt idx="772">
                  <c:v>153.39000000000033</c:v>
                </c:pt>
                <c:pt idx="773">
                  <c:v>21.53000000000003</c:v>
                </c:pt>
                <c:pt idx="774">
                  <c:v>110.16000000000003</c:v>
                </c:pt>
                <c:pt idx="775">
                  <c:v>254.23000000000002</c:v>
                </c:pt>
                <c:pt idx="776">
                  <c:v>197.67999999999984</c:v>
                </c:pt>
                <c:pt idx="777">
                  <c:v>26.309999999999945</c:v>
                </c:pt>
                <c:pt idx="778">
                  <c:v>2.5900000000000034</c:v>
                </c:pt>
                <c:pt idx="779">
                  <c:v>208.71000000000015</c:v>
                </c:pt>
                <c:pt idx="780">
                  <c:v>180.75</c:v>
                </c:pt>
                <c:pt idx="781">
                  <c:v>393.28999999999996</c:v>
                </c:pt>
                <c:pt idx="782">
                  <c:v>108.48000000000002</c:v>
                </c:pt>
                <c:pt idx="783">
                  <c:v>33.759999999999991</c:v>
                </c:pt>
                <c:pt idx="784">
                  <c:v>50.289999999999992</c:v>
                </c:pt>
                <c:pt idx="785">
                  <c:v>98.779999999999973</c:v>
                </c:pt>
                <c:pt idx="786">
                  <c:v>47.680000000000064</c:v>
                </c:pt>
                <c:pt idx="787">
                  <c:v>8.289999999999992</c:v>
                </c:pt>
                <c:pt idx="788">
                  <c:v>51.02000000000001</c:v>
                </c:pt>
                <c:pt idx="789">
                  <c:v>115.97000000000003</c:v>
                </c:pt>
                <c:pt idx="790">
                  <c:v>160.38000000000011</c:v>
                </c:pt>
                <c:pt idx="791">
                  <c:v>22.380000000000109</c:v>
                </c:pt>
                <c:pt idx="792">
                  <c:v>31.889999999999997</c:v>
                </c:pt>
                <c:pt idx="793">
                  <c:v>334.20000000000027</c:v>
                </c:pt>
                <c:pt idx="794">
                  <c:v>14.489999999999995</c:v>
                </c:pt>
                <c:pt idx="795">
                  <c:v>19.830000000000041</c:v>
                </c:pt>
                <c:pt idx="796">
                  <c:v>54.230000000000018</c:v>
                </c:pt>
                <c:pt idx="797">
                  <c:v>43.5</c:v>
                </c:pt>
                <c:pt idx="798">
                  <c:v>3.319999999999709</c:v>
                </c:pt>
                <c:pt idx="799">
                  <c:v>60.340000000000146</c:v>
                </c:pt>
                <c:pt idx="800">
                  <c:v>160.26999999999998</c:v>
                </c:pt>
                <c:pt idx="801">
                  <c:v>55.169999999999987</c:v>
                </c:pt>
                <c:pt idx="802">
                  <c:v>51.670000000000073</c:v>
                </c:pt>
                <c:pt idx="803">
                  <c:v>301.7800000000002</c:v>
                </c:pt>
                <c:pt idx="804">
                  <c:v>140.67000000000007</c:v>
                </c:pt>
                <c:pt idx="805">
                  <c:v>218.63</c:v>
                </c:pt>
                <c:pt idx="806">
                  <c:v>15.699999999999932</c:v>
                </c:pt>
                <c:pt idx="807">
                  <c:v>10.879999999999995</c:v>
                </c:pt>
                <c:pt idx="808">
                  <c:v>29.050000000000004</c:v>
                </c:pt>
                <c:pt idx="809">
                  <c:v>1.0299999999999727</c:v>
                </c:pt>
                <c:pt idx="810">
                  <c:v>211.63999999999987</c:v>
                </c:pt>
                <c:pt idx="811">
                  <c:v>15.339999999999691</c:v>
                </c:pt>
                <c:pt idx="812">
                  <c:v>84.95999999999998</c:v>
                </c:pt>
                <c:pt idx="813">
                  <c:v>80.670000000000073</c:v>
                </c:pt>
                <c:pt idx="814">
                  <c:v>18.849999999999994</c:v>
                </c:pt>
                <c:pt idx="815">
                  <c:v>117.51999999999998</c:v>
                </c:pt>
                <c:pt idx="816">
                  <c:v>13.899999999999977</c:v>
                </c:pt>
                <c:pt idx="817">
                  <c:v>2.5</c:v>
                </c:pt>
                <c:pt idx="818">
                  <c:v>159.04999999999995</c:v>
                </c:pt>
                <c:pt idx="819">
                  <c:v>99.769999999999982</c:v>
                </c:pt>
                <c:pt idx="820">
                  <c:v>49.790000000000077</c:v>
                </c:pt>
                <c:pt idx="821">
                  <c:v>162.38999999999987</c:v>
                </c:pt>
                <c:pt idx="822">
                  <c:v>193.88999999999987</c:v>
                </c:pt>
                <c:pt idx="823">
                  <c:v>41.890000000000015</c:v>
                </c:pt>
                <c:pt idx="824">
                  <c:v>94.620000000000118</c:v>
                </c:pt>
                <c:pt idx="825">
                  <c:v>156.49000000000024</c:v>
                </c:pt>
                <c:pt idx="826">
                  <c:v>270.70999999999958</c:v>
                </c:pt>
                <c:pt idx="827">
                  <c:v>60.820000000000022</c:v>
                </c:pt>
                <c:pt idx="828">
                  <c:v>103.25999999999999</c:v>
                </c:pt>
                <c:pt idx="829">
                  <c:v>35.349999999999909</c:v>
                </c:pt>
                <c:pt idx="830">
                  <c:v>24.479999999999905</c:v>
                </c:pt>
                <c:pt idx="831">
                  <c:v>95.070000000000164</c:v>
                </c:pt>
                <c:pt idx="832">
                  <c:v>18.670000000000002</c:v>
                </c:pt>
                <c:pt idx="833">
                  <c:v>67.940000000000055</c:v>
                </c:pt>
                <c:pt idx="834">
                  <c:v>39.580000000000837</c:v>
                </c:pt>
                <c:pt idx="835">
                  <c:v>93.230000000000018</c:v>
                </c:pt>
                <c:pt idx="836">
                  <c:v>255.67000000000007</c:v>
                </c:pt>
                <c:pt idx="837">
                  <c:v>81.299999999999955</c:v>
                </c:pt>
                <c:pt idx="838">
                  <c:v>212.98999999999978</c:v>
                </c:pt>
                <c:pt idx="839">
                  <c:v>61.949999999999989</c:v>
                </c:pt>
                <c:pt idx="840">
                  <c:v>183.60000000000002</c:v>
                </c:pt>
                <c:pt idx="841">
                  <c:v>72.809999999999945</c:v>
                </c:pt>
                <c:pt idx="842">
                  <c:v>87.960000000000036</c:v>
                </c:pt>
                <c:pt idx="843">
                  <c:v>73.799999999999955</c:v>
                </c:pt>
                <c:pt idx="844">
                  <c:v>110.44999999999982</c:v>
                </c:pt>
                <c:pt idx="845">
                  <c:v>4.4099999999998545</c:v>
                </c:pt>
                <c:pt idx="846">
                  <c:v>165.89999999999964</c:v>
                </c:pt>
                <c:pt idx="847">
                  <c:v>9.8999999999999773</c:v>
                </c:pt>
                <c:pt idx="848">
                  <c:v>220.41999999999996</c:v>
                </c:pt>
                <c:pt idx="849">
                  <c:v>60.110000000000127</c:v>
                </c:pt>
                <c:pt idx="850">
                  <c:v>333.45000000000073</c:v>
                </c:pt>
                <c:pt idx="851">
                  <c:v>191.15000000000009</c:v>
                </c:pt>
                <c:pt idx="852">
                  <c:v>25.650000000000091</c:v>
                </c:pt>
                <c:pt idx="853">
                  <c:v>15.310000000000059</c:v>
                </c:pt>
                <c:pt idx="854">
                  <c:v>184.04999999999995</c:v>
                </c:pt>
                <c:pt idx="855">
                  <c:v>33.599999999999994</c:v>
                </c:pt>
                <c:pt idx="856">
                  <c:v>153.34000000000003</c:v>
                </c:pt>
                <c:pt idx="857">
                  <c:v>150.3599999999999</c:v>
                </c:pt>
                <c:pt idx="858">
                  <c:v>22.0300000000002</c:v>
                </c:pt>
                <c:pt idx="859">
                  <c:v>98.330000000000041</c:v>
                </c:pt>
                <c:pt idx="860">
                  <c:v>153.88</c:v>
                </c:pt>
                <c:pt idx="861">
                  <c:v>289.75000000000023</c:v>
                </c:pt>
                <c:pt idx="862">
                  <c:v>96.529999999999973</c:v>
                </c:pt>
                <c:pt idx="863">
                  <c:v>157.75</c:v>
                </c:pt>
                <c:pt idx="864">
                  <c:v>110.49000000000001</c:v>
                </c:pt>
                <c:pt idx="865">
                  <c:v>45.420000000000016</c:v>
                </c:pt>
                <c:pt idx="866">
                  <c:v>98.849999999999909</c:v>
                </c:pt>
                <c:pt idx="867">
                  <c:v>68.679999999999836</c:v>
                </c:pt>
                <c:pt idx="868">
                  <c:v>9.9600000000000364</c:v>
                </c:pt>
                <c:pt idx="869">
                  <c:v>88.969999999999914</c:v>
                </c:pt>
                <c:pt idx="870">
                  <c:v>36.799999999999955</c:v>
                </c:pt>
                <c:pt idx="871">
                  <c:v>125.46000000000004</c:v>
                </c:pt>
                <c:pt idx="872">
                  <c:v>131.59999999999997</c:v>
                </c:pt>
                <c:pt idx="873">
                  <c:v>224.9399999999996</c:v>
                </c:pt>
                <c:pt idx="874">
                  <c:v>126.98000000000002</c:v>
                </c:pt>
                <c:pt idx="875">
                  <c:v>13.67999999999995</c:v>
                </c:pt>
                <c:pt idx="876">
                  <c:v>58.360000000000127</c:v>
                </c:pt>
                <c:pt idx="877">
                  <c:v>20.269999999999982</c:v>
                </c:pt>
                <c:pt idx="878">
                  <c:v>33.960000000000036</c:v>
                </c:pt>
                <c:pt idx="879">
                  <c:v>120.23000000000002</c:v>
                </c:pt>
                <c:pt idx="880">
                  <c:v>0.95000000000000284</c:v>
                </c:pt>
                <c:pt idx="881">
                  <c:v>38.900000000000034</c:v>
                </c:pt>
                <c:pt idx="882">
                  <c:v>130.47000000000003</c:v>
                </c:pt>
                <c:pt idx="883">
                  <c:v>229.75</c:v>
                </c:pt>
                <c:pt idx="884">
                  <c:v>188.24</c:v>
                </c:pt>
                <c:pt idx="885">
                  <c:v>155.98000000000002</c:v>
                </c:pt>
                <c:pt idx="886">
                  <c:v>2.42</c:v>
                </c:pt>
                <c:pt idx="887">
                  <c:v>79.029999999999973</c:v>
                </c:pt>
                <c:pt idx="888">
                  <c:v>0.36000000000001364</c:v>
                </c:pt>
                <c:pt idx="889">
                  <c:v>401.7199999999998</c:v>
                </c:pt>
                <c:pt idx="890">
                  <c:v>34.039999999999964</c:v>
                </c:pt>
                <c:pt idx="891">
                  <c:v>99.210000000000036</c:v>
                </c:pt>
                <c:pt idx="892">
                  <c:v>154.28000000000009</c:v>
                </c:pt>
                <c:pt idx="893">
                  <c:v>141.94000000000005</c:v>
                </c:pt>
                <c:pt idx="894">
                  <c:v>73.300000000000011</c:v>
                </c:pt>
                <c:pt idx="895">
                  <c:v>217.80999999999995</c:v>
                </c:pt>
                <c:pt idx="896">
                  <c:v>26.300000000000068</c:v>
                </c:pt>
                <c:pt idx="897">
                  <c:v>353.67000000000007</c:v>
                </c:pt>
                <c:pt idx="898">
                  <c:v>64.379999999999882</c:v>
                </c:pt>
                <c:pt idx="899">
                  <c:v>300.38999999999987</c:v>
                </c:pt>
                <c:pt idx="900">
                  <c:v>149.55999999999995</c:v>
                </c:pt>
                <c:pt idx="901">
                  <c:v>199.84000000000015</c:v>
                </c:pt>
                <c:pt idx="902">
                  <c:v>71.430000000000064</c:v>
                </c:pt>
                <c:pt idx="903">
                  <c:v>1.3100000000000023</c:v>
                </c:pt>
                <c:pt idx="904">
                  <c:v>177.97000000000003</c:v>
                </c:pt>
                <c:pt idx="905">
                  <c:v>5.1699999999999591</c:v>
                </c:pt>
                <c:pt idx="906">
                  <c:v>110.30999999999949</c:v>
                </c:pt>
                <c:pt idx="907">
                  <c:v>14.970000000000027</c:v>
                </c:pt>
                <c:pt idx="908">
                  <c:v>43.809999999999945</c:v>
                </c:pt>
                <c:pt idx="909">
                  <c:v>146.17000000000007</c:v>
                </c:pt>
                <c:pt idx="910">
                  <c:v>502.94000000000051</c:v>
                </c:pt>
                <c:pt idx="911">
                  <c:v>93.800000000000011</c:v>
                </c:pt>
                <c:pt idx="912">
                  <c:v>195.21000000000004</c:v>
                </c:pt>
                <c:pt idx="913">
                  <c:v>21.730000000000004</c:v>
                </c:pt>
                <c:pt idx="914">
                  <c:v>408.17000000000007</c:v>
                </c:pt>
                <c:pt idx="915">
                  <c:v>137.82999999999998</c:v>
                </c:pt>
                <c:pt idx="916">
                  <c:v>194.43000000000006</c:v>
                </c:pt>
                <c:pt idx="917">
                  <c:v>13.509999999999764</c:v>
                </c:pt>
                <c:pt idx="918">
                  <c:v>2.8300000000000409</c:v>
                </c:pt>
                <c:pt idx="919">
                  <c:v>104.96000000000026</c:v>
                </c:pt>
                <c:pt idx="920">
                  <c:v>70.380000000000109</c:v>
                </c:pt>
                <c:pt idx="921">
                  <c:v>60.059999999999945</c:v>
                </c:pt>
                <c:pt idx="922">
                  <c:v>62.359999999999985</c:v>
                </c:pt>
                <c:pt idx="923">
                  <c:v>157.78999999999996</c:v>
                </c:pt>
                <c:pt idx="924">
                  <c:v>137.49</c:v>
                </c:pt>
                <c:pt idx="925">
                  <c:v>34.110000000000014</c:v>
                </c:pt>
                <c:pt idx="926">
                  <c:v>0.37999999999999545</c:v>
                </c:pt>
                <c:pt idx="927">
                  <c:v>192.74</c:v>
                </c:pt>
                <c:pt idx="928">
                  <c:v>193.60000000000014</c:v>
                </c:pt>
                <c:pt idx="929">
                  <c:v>70.279999999999973</c:v>
                </c:pt>
                <c:pt idx="930">
                  <c:v>292.82999999999993</c:v>
                </c:pt>
                <c:pt idx="931">
                  <c:v>248.7399999999999</c:v>
                </c:pt>
                <c:pt idx="932">
                  <c:v>15.630000000000109</c:v>
                </c:pt>
                <c:pt idx="933">
                  <c:v>56.339999999999918</c:v>
                </c:pt>
                <c:pt idx="934">
                  <c:v>38.22999999999999</c:v>
                </c:pt>
                <c:pt idx="935">
                  <c:v>65.450000000000273</c:v>
                </c:pt>
                <c:pt idx="936">
                  <c:v>32.019999999999982</c:v>
                </c:pt>
                <c:pt idx="937">
                  <c:v>6.8400000000000318</c:v>
                </c:pt>
                <c:pt idx="938">
                  <c:v>329.34000000000015</c:v>
                </c:pt>
                <c:pt idx="939">
                  <c:v>233.78999999999996</c:v>
                </c:pt>
                <c:pt idx="940">
                  <c:v>38.420000000000016</c:v>
                </c:pt>
                <c:pt idx="941">
                  <c:v>146.92000000000007</c:v>
                </c:pt>
                <c:pt idx="942">
                  <c:v>82.259999999999991</c:v>
                </c:pt>
                <c:pt idx="943">
                  <c:v>22.859999999999957</c:v>
                </c:pt>
                <c:pt idx="944">
                  <c:v>84.299999999999955</c:v>
                </c:pt>
                <c:pt idx="945">
                  <c:v>127.58000000000004</c:v>
                </c:pt>
                <c:pt idx="946">
                  <c:v>49.07000000000005</c:v>
                </c:pt>
                <c:pt idx="947">
                  <c:v>177.56000000000006</c:v>
                </c:pt>
                <c:pt idx="948">
                  <c:v>81.920000000000073</c:v>
                </c:pt>
                <c:pt idx="949">
                  <c:v>51.570000000000164</c:v>
                </c:pt>
                <c:pt idx="950">
                  <c:v>280.77</c:v>
                </c:pt>
                <c:pt idx="951">
                  <c:v>115.55000000000007</c:v>
                </c:pt>
                <c:pt idx="952">
                  <c:v>155.38000000000011</c:v>
                </c:pt>
                <c:pt idx="953">
                  <c:v>107.75</c:v>
                </c:pt>
                <c:pt idx="954">
                  <c:v>234.09999999999945</c:v>
                </c:pt>
                <c:pt idx="955">
                  <c:v>4.18</c:v>
                </c:pt>
                <c:pt idx="956">
                  <c:v>172.74</c:v>
                </c:pt>
                <c:pt idx="957">
                  <c:v>29.510000000000218</c:v>
                </c:pt>
                <c:pt idx="958">
                  <c:v>94.230000000000018</c:v>
                </c:pt>
                <c:pt idx="959">
                  <c:v>90.799999999999955</c:v>
                </c:pt>
                <c:pt idx="960">
                  <c:v>157.01</c:v>
                </c:pt>
                <c:pt idx="961">
                  <c:v>262</c:v>
                </c:pt>
                <c:pt idx="962">
                  <c:v>89.700000000000045</c:v>
                </c:pt>
                <c:pt idx="963">
                  <c:v>240.2199999999998</c:v>
                </c:pt>
                <c:pt idx="964">
                  <c:v>63.599999999999909</c:v>
                </c:pt>
                <c:pt idx="965">
                  <c:v>59.570000000000164</c:v>
                </c:pt>
                <c:pt idx="966">
                  <c:v>103.53999999999996</c:v>
                </c:pt>
                <c:pt idx="967">
                  <c:v>116.28999999999996</c:v>
                </c:pt>
                <c:pt idx="968">
                  <c:v>164.66000000000008</c:v>
                </c:pt>
                <c:pt idx="969">
                  <c:v>113.57000000000016</c:v>
                </c:pt>
                <c:pt idx="970">
                  <c:v>229.74000000000024</c:v>
                </c:pt>
                <c:pt idx="971">
                  <c:v>373.98999999999978</c:v>
                </c:pt>
                <c:pt idx="972">
                  <c:v>46.709999999999127</c:v>
                </c:pt>
                <c:pt idx="973">
                  <c:v>107.98000000000002</c:v>
                </c:pt>
                <c:pt idx="974">
                  <c:v>48.269999999999982</c:v>
                </c:pt>
                <c:pt idx="975">
                  <c:v>38.17999999999995</c:v>
                </c:pt>
                <c:pt idx="976">
                  <c:v>240.93999999999983</c:v>
                </c:pt>
                <c:pt idx="977">
                  <c:v>49.690000000000012</c:v>
                </c:pt>
                <c:pt idx="978">
                  <c:v>297.42000000000007</c:v>
                </c:pt>
                <c:pt idx="979">
                  <c:v>68.340000000000146</c:v>
                </c:pt>
                <c:pt idx="980">
                  <c:v>234.10000000000014</c:v>
                </c:pt>
                <c:pt idx="981">
                  <c:v>189.43000000000006</c:v>
                </c:pt>
                <c:pt idx="982">
                  <c:v>273.53999999999996</c:v>
                </c:pt>
                <c:pt idx="983">
                  <c:v>150.36999999999989</c:v>
                </c:pt>
                <c:pt idx="984">
                  <c:v>125.00999999999999</c:v>
                </c:pt>
                <c:pt idx="985">
                  <c:v>24.760000000000019</c:v>
                </c:pt>
                <c:pt idx="986">
                  <c:v>1.9300000000000068</c:v>
                </c:pt>
                <c:pt idx="987">
                  <c:v>7</c:v>
                </c:pt>
                <c:pt idx="988">
                  <c:v>104.13999999999999</c:v>
                </c:pt>
                <c:pt idx="989">
                  <c:v>166.11000000000013</c:v>
                </c:pt>
                <c:pt idx="990">
                  <c:v>63.570000000000164</c:v>
                </c:pt>
                <c:pt idx="991">
                  <c:v>132.38</c:v>
                </c:pt>
                <c:pt idx="992">
                  <c:v>61.049999999999955</c:v>
                </c:pt>
                <c:pt idx="993">
                  <c:v>146.56</c:v>
                </c:pt>
                <c:pt idx="994">
                  <c:v>150.91999999999996</c:v>
                </c:pt>
                <c:pt idx="995">
                  <c:v>65.080000000000382</c:v>
                </c:pt>
                <c:pt idx="996">
                  <c:v>227.1099999999999</c:v>
                </c:pt>
                <c:pt idx="997">
                  <c:v>314.13999999999987</c:v>
                </c:pt>
                <c:pt idx="998">
                  <c:v>133.13</c:v>
                </c:pt>
                <c:pt idx="999">
                  <c:v>51.819999999999993</c:v>
                </c:pt>
                <c:pt idx="1000">
                  <c:v>167.58000000000015</c:v>
                </c:pt>
                <c:pt idx="1001">
                  <c:v>1.8699999999998909</c:v>
                </c:pt>
                <c:pt idx="1002">
                  <c:v>75.300000000000182</c:v>
                </c:pt>
                <c:pt idx="1003">
                  <c:v>140.94000000000005</c:v>
                </c:pt>
                <c:pt idx="1004">
                  <c:v>120.38000000000011</c:v>
                </c:pt>
                <c:pt idx="1005">
                  <c:v>135.56000000000006</c:v>
                </c:pt>
                <c:pt idx="1006">
                  <c:v>238.66999999999985</c:v>
                </c:pt>
                <c:pt idx="1007">
                  <c:v>57.920000000000016</c:v>
                </c:pt>
                <c:pt idx="1008">
                  <c:v>183.86999999999989</c:v>
                </c:pt>
                <c:pt idx="1009">
                  <c:v>90.210000000000036</c:v>
                </c:pt>
                <c:pt idx="1010">
                  <c:v>82.730000000000018</c:v>
                </c:pt>
                <c:pt idx="1011">
                  <c:v>152.51999999999998</c:v>
                </c:pt>
                <c:pt idx="1012">
                  <c:v>238.27999999999997</c:v>
                </c:pt>
                <c:pt idx="1013">
                  <c:v>114.47000000000003</c:v>
                </c:pt>
                <c:pt idx="1014">
                  <c:v>119.42000000000007</c:v>
                </c:pt>
                <c:pt idx="1015">
                  <c:v>135.76</c:v>
                </c:pt>
                <c:pt idx="1016">
                  <c:v>192.38000000000011</c:v>
                </c:pt>
                <c:pt idx="1017">
                  <c:v>65.27</c:v>
                </c:pt>
                <c:pt idx="1018">
                  <c:v>48.63000000000001</c:v>
                </c:pt>
                <c:pt idx="1019">
                  <c:v>268.15999999999985</c:v>
                </c:pt>
                <c:pt idx="1020">
                  <c:v>194.87999999999988</c:v>
                </c:pt>
                <c:pt idx="1021">
                  <c:v>29.300000000000011</c:v>
                </c:pt>
                <c:pt idx="1022">
                  <c:v>142.43999999999983</c:v>
                </c:pt>
                <c:pt idx="1023">
                  <c:v>55.839999999999918</c:v>
                </c:pt>
                <c:pt idx="1024">
                  <c:v>122.88</c:v>
                </c:pt>
                <c:pt idx="1025">
                  <c:v>262.02</c:v>
                </c:pt>
                <c:pt idx="1026">
                  <c:v>127.07999999999993</c:v>
                </c:pt>
                <c:pt idx="1027">
                  <c:v>134.18000000000006</c:v>
                </c:pt>
                <c:pt idx="1028">
                  <c:v>59.930000000000291</c:v>
                </c:pt>
                <c:pt idx="1029">
                  <c:v>203.10999999999967</c:v>
                </c:pt>
                <c:pt idx="1030">
                  <c:v>137.73000000000002</c:v>
                </c:pt>
                <c:pt idx="1031">
                  <c:v>47.829999999999984</c:v>
                </c:pt>
                <c:pt idx="1032">
                  <c:v>27.259999999999991</c:v>
                </c:pt>
                <c:pt idx="1033">
                  <c:v>56.230000000000018</c:v>
                </c:pt>
                <c:pt idx="1034">
                  <c:v>102.05999999999995</c:v>
                </c:pt>
                <c:pt idx="1035">
                  <c:v>23.700000000000045</c:v>
                </c:pt>
                <c:pt idx="1036">
                  <c:v>32.639999999999873</c:v>
                </c:pt>
                <c:pt idx="1037">
                  <c:v>160.32999999999993</c:v>
                </c:pt>
                <c:pt idx="1038">
                  <c:v>8.1800000000000068</c:v>
                </c:pt>
                <c:pt idx="1039">
                  <c:v>146.15999999999997</c:v>
                </c:pt>
                <c:pt idx="1040">
                  <c:v>35.290000000000077</c:v>
                </c:pt>
                <c:pt idx="1041">
                  <c:v>259.39000000000033</c:v>
                </c:pt>
                <c:pt idx="1042">
                  <c:v>362.30999999999949</c:v>
                </c:pt>
                <c:pt idx="1043">
                  <c:v>247.01000000000022</c:v>
                </c:pt>
                <c:pt idx="1044">
                  <c:v>71.13</c:v>
                </c:pt>
                <c:pt idx="1045">
                  <c:v>46.400000000000091</c:v>
                </c:pt>
                <c:pt idx="1046">
                  <c:v>133.44999999999993</c:v>
                </c:pt>
                <c:pt idx="1047">
                  <c:v>128.70000000000005</c:v>
                </c:pt>
                <c:pt idx="1048">
                  <c:v>220.35000000000014</c:v>
                </c:pt>
                <c:pt idx="1049">
                  <c:v>380.02</c:v>
                </c:pt>
                <c:pt idx="1050">
                  <c:v>116.38999999999987</c:v>
                </c:pt>
                <c:pt idx="1051">
                  <c:v>54.32000000000005</c:v>
                </c:pt>
                <c:pt idx="1052">
                  <c:v>168.9799999999999</c:v>
                </c:pt>
                <c:pt idx="1053">
                  <c:v>107.00999999999999</c:v>
                </c:pt>
                <c:pt idx="1054">
                  <c:v>27.279999999999973</c:v>
                </c:pt>
                <c:pt idx="1055">
                  <c:v>46.460000000000036</c:v>
                </c:pt>
                <c:pt idx="1056">
                  <c:v>130.38999999999987</c:v>
                </c:pt>
                <c:pt idx="1057">
                  <c:v>41.610000000000014</c:v>
                </c:pt>
                <c:pt idx="1058">
                  <c:v>235.57999999999993</c:v>
                </c:pt>
                <c:pt idx="1059">
                  <c:v>237.87000000000012</c:v>
                </c:pt>
                <c:pt idx="1060">
                  <c:v>13.860000000000014</c:v>
                </c:pt>
                <c:pt idx="1061">
                  <c:v>107.23000000000002</c:v>
                </c:pt>
                <c:pt idx="1062">
                  <c:v>159.75</c:v>
                </c:pt>
                <c:pt idx="1063">
                  <c:v>6.2100000000000364</c:v>
                </c:pt>
                <c:pt idx="1064">
                  <c:v>274.42000000000007</c:v>
                </c:pt>
                <c:pt idx="1065">
                  <c:v>264.34000000000015</c:v>
                </c:pt>
                <c:pt idx="1066">
                  <c:v>98.460000000000036</c:v>
                </c:pt>
                <c:pt idx="1067">
                  <c:v>19.559999999999999</c:v>
                </c:pt>
                <c:pt idx="1068">
                  <c:v>64.279999999999973</c:v>
                </c:pt>
                <c:pt idx="1069">
                  <c:v>144.96000000000004</c:v>
                </c:pt>
                <c:pt idx="1070">
                  <c:v>62.400000000000034</c:v>
                </c:pt>
                <c:pt idx="1071">
                  <c:v>156.54999999999995</c:v>
                </c:pt>
                <c:pt idx="1072">
                  <c:v>234.80000000000018</c:v>
                </c:pt>
                <c:pt idx="1073">
                  <c:v>278.32999999999993</c:v>
                </c:pt>
                <c:pt idx="1074">
                  <c:v>69.889999999999873</c:v>
                </c:pt>
                <c:pt idx="1075">
                  <c:v>146.05999999999995</c:v>
                </c:pt>
                <c:pt idx="1076">
                  <c:v>101.78999999999996</c:v>
                </c:pt>
                <c:pt idx="1077">
                  <c:v>338.07999999999993</c:v>
                </c:pt>
                <c:pt idx="1078">
                  <c:v>287.18000000000006</c:v>
                </c:pt>
                <c:pt idx="1079">
                  <c:v>473.18000000000029</c:v>
                </c:pt>
                <c:pt idx="1080">
                  <c:v>101.42999999999995</c:v>
                </c:pt>
                <c:pt idx="1081">
                  <c:v>1.3799999999999955</c:v>
                </c:pt>
                <c:pt idx="1082">
                  <c:v>185.33000000000004</c:v>
                </c:pt>
                <c:pt idx="1083">
                  <c:v>65.550000000000182</c:v>
                </c:pt>
                <c:pt idx="1084">
                  <c:v>322.13999999999987</c:v>
                </c:pt>
                <c:pt idx="1085">
                  <c:v>204.37999999999988</c:v>
                </c:pt>
                <c:pt idx="1086">
                  <c:v>86.180000000000291</c:v>
                </c:pt>
                <c:pt idx="1087">
                  <c:v>181.30999999999995</c:v>
                </c:pt>
                <c:pt idx="1088">
                  <c:v>245.79999999999995</c:v>
                </c:pt>
                <c:pt idx="1089">
                  <c:v>139.74</c:v>
                </c:pt>
                <c:pt idx="1090">
                  <c:v>102.57000000000005</c:v>
                </c:pt>
                <c:pt idx="1091">
                  <c:v>81.230000000000018</c:v>
                </c:pt>
                <c:pt idx="1092">
                  <c:v>241.27000000000044</c:v>
                </c:pt>
                <c:pt idx="1093">
                  <c:v>96.960000000000036</c:v>
                </c:pt>
                <c:pt idx="1094">
                  <c:v>145.93999999999994</c:v>
                </c:pt>
                <c:pt idx="1095">
                  <c:v>120.60000000000002</c:v>
                </c:pt>
                <c:pt idx="1096">
                  <c:v>52.75</c:v>
                </c:pt>
                <c:pt idx="1097">
                  <c:v>33.389999999999986</c:v>
                </c:pt>
                <c:pt idx="1098">
                  <c:v>149.94000000000005</c:v>
                </c:pt>
                <c:pt idx="1099">
                  <c:v>208.22000000000003</c:v>
                </c:pt>
                <c:pt idx="1100">
                  <c:v>69.509999999999991</c:v>
                </c:pt>
                <c:pt idx="1101">
                  <c:v>137.44999999999993</c:v>
                </c:pt>
                <c:pt idx="1102">
                  <c:v>62.699999999999932</c:v>
                </c:pt>
                <c:pt idx="1103">
                  <c:v>8.4199999999999591</c:v>
                </c:pt>
                <c:pt idx="1104">
                  <c:v>180.61000000000013</c:v>
                </c:pt>
                <c:pt idx="1105">
                  <c:v>106.25</c:v>
                </c:pt>
                <c:pt idx="1106">
                  <c:v>95.490000000000009</c:v>
                </c:pt>
                <c:pt idx="1107">
                  <c:v>65.289999999999964</c:v>
                </c:pt>
                <c:pt idx="1108">
                  <c:v>111.71999999999991</c:v>
                </c:pt>
                <c:pt idx="1109">
                  <c:v>24.67</c:v>
                </c:pt>
                <c:pt idx="1110">
                  <c:v>76.09</c:v>
                </c:pt>
                <c:pt idx="1111">
                  <c:v>83.659999999999968</c:v>
                </c:pt>
                <c:pt idx="1112">
                  <c:v>94.579999999999984</c:v>
                </c:pt>
                <c:pt idx="1113">
                  <c:v>43.670000000000073</c:v>
                </c:pt>
                <c:pt idx="1114">
                  <c:v>165.62999999999988</c:v>
                </c:pt>
                <c:pt idx="1115">
                  <c:v>38.210000000000036</c:v>
                </c:pt>
                <c:pt idx="1116">
                  <c:v>58.010000000000019</c:v>
                </c:pt>
                <c:pt idx="1117">
                  <c:v>82.920000000000016</c:v>
                </c:pt>
                <c:pt idx="1118">
                  <c:v>157.48000000000002</c:v>
                </c:pt>
                <c:pt idx="1119">
                  <c:v>324.72000000000003</c:v>
                </c:pt>
                <c:pt idx="1120">
                  <c:v>62.710000000000036</c:v>
                </c:pt>
                <c:pt idx="1121">
                  <c:v>144.53999999999996</c:v>
                </c:pt>
                <c:pt idx="1122">
                  <c:v>152.62</c:v>
                </c:pt>
                <c:pt idx="1123">
                  <c:v>220.90000000000009</c:v>
                </c:pt>
                <c:pt idx="1124">
                  <c:v>26.079999999999927</c:v>
                </c:pt>
                <c:pt idx="1125">
                  <c:v>69.570000000000164</c:v>
                </c:pt>
                <c:pt idx="1126">
                  <c:v>25.909999999999968</c:v>
                </c:pt>
                <c:pt idx="1127">
                  <c:v>13.79</c:v>
                </c:pt>
                <c:pt idx="1128">
                  <c:v>224.81000000000017</c:v>
                </c:pt>
                <c:pt idx="1129">
                  <c:v>41.399999999999991</c:v>
                </c:pt>
                <c:pt idx="1130">
                  <c:v>174.79000000000019</c:v>
                </c:pt>
                <c:pt idx="1131">
                  <c:v>78.87</c:v>
                </c:pt>
                <c:pt idx="1132">
                  <c:v>48.989999999999782</c:v>
                </c:pt>
                <c:pt idx="1133">
                  <c:v>251.79000000000019</c:v>
                </c:pt>
                <c:pt idx="1134">
                  <c:v>121.18</c:v>
                </c:pt>
                <c:pt idx="1135">
                  <c:v>96.360000000000014</c:v>
                </c:pt>
                <c:pt idx="1136">
                  <c:v>88.649999999999977</c:v>
                </c:pt>
                <c:pt idx="1137">
                  <c:v>17.239999999999782</c:v>
                </c:pt>
                <c:pt idx="1138">
                  <c:v>82.920000000000073</c:v>
                </c:pt>
                <c:pt idx="1139">
                  <c:v>65.830000000000041</c:v>
                </c:pt>
                <c:pt idx="1140">
                  <c:v>39.089999999999918</c:v>
                </c:pt>
                <c:pt idx="1141">
                  <c:v>21.089999999999691</c:v>
                </c:pt>
                <c:pt idx="1142">
                  <c:v>139.08000000000015</c:v>
                </c:pt>
                <c:pt idx="1143">
                  <c:v>2.6000000000000014</c:v>
                </c:pt>
                <c:pt idx="1144">
                  <c:v>40.399999999999991</c:v>
                </c:pt>
                <c:pt idx="1145">
                  <c:v>247.75</c:v>
                </c:pt>
                <c:pt idx="1146">
                  <c:v>169.64</c:v>
                </c:pt>
                <c:pt idx="1147">
                  <c:v>190.13999999999987</c:v>
                </c:pt>
                <c:pt idx="1148">
                  <c:v>98.550000000000182</c:v>
                </c:pt>
                <c:pt idx="1149">
                  <c:v>66.969999999999914</c:v>
                </c:pt>
                <c:pt idx="1150">
                  <c:v>49.980000000000018</c:v>
                </c:pt>
                <c:pt idx="1151">
                  <c:v>115.94</c:v>
                </c:pt>
                <c:pt idx="1152">
                  <c:v>180.25</c:v>
                </c:pt>
                <c:pt idx="1153">
                  <c:v>100.3900000000001</c:v>
                </c:pt>
                <c:pt idx="1154">
                  <c:v>163.34999999999991</c:v>
                </c:pt>
                <c:pt idx="1155">
                  <c:v>58.110000000000014</c:v>
                </c:pt>
                <c:pt idx="1156">
                  <c:v>26.210000000000036</c:v>
                </c:pt>
                <c:pt idx="1157">
                  <c:v>207.10000000000014</c:v>
                </c:pt>
                <c:pt idx="1158">
                  <c:v>1.9499999999999886</c:v>
                </c:pt>
                <c:pt idx="1159">
                  <c:v>179.95000000000005</c:v>
                </c:pt>
                <c:pt idx="1160">
                  <c:v>104.28000000000003</c:v>
                </c:pt>
                <c:pt idx="1161">
                  <c:v>36.079999999999927</c:v>
                </c:pt>
                <c:pt idx="1162">
                  <c:v>167.65000000000009</c:v>
                </c:pt>
                <c:pt idx="1163">
                  <c:v>25.21999999999997</c:v>
                </c:pt>
                <c:pt idx="1164">
                  <c:v>100.5</c:v>
                </c:pt>
                <c:pt idx="1165">
                  <c:v>10.730000000000018</c:v>
                </c:pt>
                <c:pt idx="1166">
                  <c:v>115.90999999999997</c:v>
                </c:pt>
                <c:pt idx="1167">
                  <c:v>320.25</c:v>
                </c:pt>
                <c:pt idx="1168">
                  <c:v>279.73</c:v>
                </c:pt>
                <c:pt idx="1169">
                  <c:v>26.090000000000032</c:v>
                </c:pt>
                <c:pt idx="1170">
                  <c:v>135.20000000000005</c:v>
                </c:pt>
                <c:pt idx="1171">
                  <c:v>289.99000000000024</c:v>
                </c:pt>
                <c:pt idx="1172">
                  <c:v>106.87000000000012</c:v>
                </c:pt>
                <c:pt idx="1173">
                  <c:v>17.459999999999923</c:v>
                </c:pt>
                <c:pt idx="1174">
                  <c:v>52.300000000000182</c:v>
                </c:pt>
                <c:pt idx="1175">
                  <c:v>344.42999999999984</c:v>
                </c:pt>
                <c:pt idx="1176">
                  <c:v>220.96000000000004</c:v>
                </c:pt>
                <c:pt idx="1177">
                  <c:v>80.379999999999882</c:v>
                </c:pt>
                <c:pt idx="1178">
                  <c:v>99.090000000000146</c:v>
                </c:pt>
                <c:pt idx="1179">
                  <c:v>334</c:v>
                </c:pt>
                <c:pt idx="1180">
                  <c:v>9.9200000000000017</c:v>
                </c:pt>
                <c:pt idx="1181">
                  <c:v>83.909999999999854</c:v>
                </c:pt>
                <c:pt idx="1182">
                  <c:v>200.92999999999984</c:v>
                </c:pt>
                <c:pt idx="1183">
                  <c:v>128.00000000000003</c:v>
                </c:pt>
                <c:pt idx="1184">
                  <c:v>148.41000000000003</c:v>
                </c:pt>
                <c:pt idx="1185">
                  <c:v>40.700000000000045</c:v>
                </c:pt>
                <c:pt idx="1186">
                  <c:v>242.09000000000015</c:v>
                </c:pt>
                <c:pt idx="1187">
                  <c:v>135.55999999999995</c:v>
                </c:pt>
                <c:pt idx="1188">
                  <c:v>70.870000000000118</c:v>
                </c:pt>
                <c:pt idx="1189">
                  <c:v>148.60000000000002</c:v>
                </c:pt>
                <c:pt idx="1190">
                  <c:v>80.289999999999964</c:v>
                </c:pt>
                <c:pt idx="1191">
                  <c:v>74.199999999999932</c:v>
                </c:pt>
                <c:pt idx="1192">
                  <c:v>133.45000000000005</c:v>
                </c:pt>
                <c:pt idx="1193">
                  <c:v>126.50999999999999</c:v>
                </c:pt>
                <c:pt idx="1194">
                  <c:v>6.0800000000000018</c:v>
                </c:pt>
                <c:pt idx="1195">
                  <c:v>71.07000000000005</c:v>
                </c:pt>
                <c:pt idx="1196">
                  <c:v>388.37999999999965</c:v>
                </c:pt>
                <c:pt idx="1197">
                  <c:v>9.17999999999995</c:v>
                </c:pt>
                <c:pt idx="1198">
                  <c:v>30.76</c:v>
                </c:pt>
                <c:pt idx="1199">
                  <c:v>270.93000000000006</c:v>
                </c:pt>
                <c:pt idx="1200">
                  <c:v>113.76000000000022</c:v>
                </c:pt>
                <c:pt idx="1201">
                  <c:v>36.289999999999964</c:v>
                </c:pt>
                <c:pt idx="1202">
                  <c:v>34.480000000000018</c:v>
                </c:pt>
                <c:pt idx="1203">
                  <c:v>45.490000000000009</c:v>
                </c:pt>
                <c:pt idx="1204">
                  <c:v>23.700000000000045</c:v>
                </c:pt>
                <c:pt idx="1205">
                  <c:v>109.78999999999996</c:v>
                </c:pt>
                <c:pt idx="1206">
                  <c:v>16.190000000000055</c:v>
                </c:pt>
                <c:pt idx="1207">
                  <c:v>22.300000000000068</c:v>
                </c:pt>
                <c:pt idx="1208">
                  <c:v>178.05999999999995</c:v>
                </c:pt>
                <c:pt idx="1209">
                  <c:v>6.4800000000000182</c:v>
                </c:pt>
                <c:pt idx="1210">
                  <c:v>42.690000000000055</c:v>
                </c:pt>
                <c:pt idx="1211">
                  <c:v>37.590000000000003</c:v>
                </c:pt>
                <c:pt idx="1212">
                  <c:v>14.96</c:v>
                </c:pt>
                <c:pt idx="1213">
                  <c:v>11.029999999999745</c:v>
                </c:pt>
                <c:pt idx="1214">
                  <c:v>165.25</c:v>
                </c:pt>
                <c:pt idx="1215">
                  <c:v>32.390000000000015</c:v>
                </c:pt>
                <c:pt idx="1216">
                  <c:v>97.489999999999782</c:v>
                </c:pt>
                <c:pt idx="1217">
                  <c:v>110.53999999999996</c:v>
                </c:pt>
                <c:pt idx="1218">
                  <c:v>29.92</c:v>
                </c:pt>
                <c:pt idx="1219">
                  <c:v>76.94</c:v>
                </c:pt>
                <c:pt idx="1220">
                  <c:v>65.53</c:v>
                </c:pt>
                <c:pt idx="1221">
                  <c:v>20.529999999999973</c:v>
                </c:pt>
                <c:pt idx="1222">
                  <c:v>121.20000000000027</c:v>
                </c:pt>
                <c:pt idx="1223">
                  <c:v>72.269999999999982</c:v>
                </c:pt>
                <c:pt idx="1224">
                  <c:v>74.96999999999997</c:v>
                </c:pt>
                <c:pt idx="1225">
                  <c:v>85.409999999999968</c:v>
                </c:pt>
                <c:pt idx="1226">
                  <c:v>100.81999999999994</c:v>
                </c:pt>
                <c:pt idx="1227">
                  <c:v>265.69999999999982</c:v>
                </c:pt>
                <c:pt idx="1228">
                  <c:v>37.590000000000003</c:v>
                </c:pt>
                <c:pt idx="1229">
                  <c:v>156.12000000000012</c:v>
                </c:pt>
                <c:pt idx="1230">
                  <c:v>131.73000000000002</c:v>
                </c:pt>
                <c:pt idx="1231">
                  <c:v>149.93000000000006</c:v>
                </c:pt>
                <c:pt idx="1232">
                  <c:v>88.87</c:v>
                </c:pt>
                <c:pt idx="1233">
                  <c:v>92.760000000000019</c:v>
                </c:pt>
                <c:pt idx="1234">
                  <c:v>137.91999999999996</c:v>
                </c:pt>
                <c:pt idx="1235">
                  <c:v>50.77000000000001</c:v>
                </c:pt>
                <c:pt idx="1236">
                  <c:v>160.15999999999985</c:v>
                </c:pt>
                <c:pt idx="1237">
                  <c:v>2.9199999999999591</c:v>
                </c:pt>
                <c:pt idx="1238">
                  <c:v>61.3599999999999</c:v>
                </c:pt>
                <c:pt idx="1239">
                  <c:v>91.63</c:v>
                </c:pt>
                <c:pt idx="1240">
                  <c:v>20.060000000000002</c:v>
                </c:pt>
                <c:pt idx="1241">
                  <c:v>107.35000000000036</c:v>
                </c:pt>
                <c:pt idx="1242">
                  <c:v>202.42000000000007</c:v>
                </c:pt>
                <c:pt idx="1243">
                  <c:v>114.60000000000002</c:v>
                </c:pt>
                <c:pt idx="1244">
                  <c:v>221.10000000000014</c:v>
                </c:pt>
                <c:pt idx="1245">
                  <c:v>87.610000000000014</c:v>
                </c:pt>
                <c:pt idx="1246">
                  <c:v>49.339999999999975</c:v>
                </c:pt>
                <c:pt idx="1247">
                  <c:v>14.540000000000191</c:v>
                </c:pt>
                <c:pt idx="1248">
                  <c:v>24.849999999999909</c:v>
                </c:pt>
                <c:pt idx="1249">
                  <c:v>160.34999999999991</c:v>
                </c:pt>
                <c:pt idx="1250">
                  <c:v>38.990000000000009</c:v>
                </c:pt>
                <c:pt idx="1251">
                  <c:v>62.360000000000127</c:v>
                </c:pt>
                <c:pt idx="1252">
                  <c:v>18.670000000000002</c:v>
                </c:pt>
                <c:pt idx="1253">
                  <c:v>195.73000000000002</c:v>
                </c:pt>
                <c:pt idx="1254">
                  <c:v>65.600000000000136</c:v>
                </c:pt>
                <c:pt idx="1255">
                  <c:v>124.35000000000014</c:v>
                </c:pt>
                <c:pt idx="1256">
                  <c:v>51.169999999999959</c:v>
                </c:pt>
                <c:pt idx="1257">
                  <c:v>65.180000000000291</c:v>
                </c:pt>
                <c:pt idx="1258">
                  <c:v>0.39000000000010004</c:v>
                </c:pt>
                <c:pt idx="1259">
                  <c:v>97.839999999999691</c:v>
                </c:pt>
                <c:pt idx="1260">
                  <c:v>5.3700000000000045</c:v>
                </c:pt>
                <c:pt idx="1261">
                  <c:v>101.76999999999998</c:v>
                </c:pt>
                <c:pt idx="1262">
                  <c:v>80.19</c:v>
                </c:pt>
                <c:pt idx="1263">
                  <c:v>151.95000000000005</c:v>
                </c:pt>
                <c:pt idx="1264">
                  <c:v>149.73000000000002</c:v>
                </c:pt>
                <c:pt idx="1265">
                  <c:v>76.440000000000055</c:v>
                </c:pt>
                <c:pt idx="1266">
                  <c:v>11.400000000000091</c:v>
                </c:pt>
                <c:pt idx="1267">
                  <c:v>4.6899999999999977</c:v>
                </c:pt>
                <c:pt idx="1268">
                  <c:v>109.3599999999999</c:v>
                </c:pt>
                <c:pt idx="1269">
                  <c:v>2.4200000000000728</c:v>
                </c:pt>
                <c:pt idx="1270">
                  <c:v>68.110000000000014</c:v>
                </c:pt>
                <c:pt idx="1271">
                  <c:v>76.810000000000173</c:v>
                </c:pt>
                <c:pt idx="1272">
                  <c:v>69.5</c:v>
                </c:pt>
                <c:pt idx="1273">
                  <c:v>217.13999999999987</c:v>
                </c:pt>
                <c:pt idx="1274">
                  <c:v>71.100000000000023</c:v>
                </c:pt>
                <c:pt idx="1275">
                  <c:v>171.70999999999992</c:v>
                </c:pt>
                <c:pt idx="1276">
                  <c:v>108.45000000000005</c:v>
                </c:pt>
                <c:pt idx="1277">
                  <c:v>47.899999999999977</c:v>
                </c:pt>
                <c:pt idx="1278">
                  <c:v>26.329999999999984</c:v>
                </c:pt>
                <c:pt idx="1279">
                  <c:v>1.4200000000000159</c:v>
                </c:pt>
                <c:pt idx="1280">
                  <c:v>181.30000000000018</c:v>
                </c:pt>
                <c:pt idx="1281">
                  <c:v>236.90999999999985</c:v>
                </c:pt>
                <c:pt idx="1282">
                  <c:v>37.259999999999991</c:v>
                </c:pt>
                <c:pt idx="1283">
                  <c:v>23.349999999999994</c:v>
                </c:pt>
                <c:pt idx="1284">
                  <c:v>29.549999999999983</c:v>
                </c:pt>
                <c:pt idx="1285">
                  <c:v>171.78999999999996</c:v>
                </c:pt>
                <c:pt idx="1286">
                  <c:v>110.81999999999994</c:v>
                </c:pt>
                <c:pt idx="1287">
                  <c:v>73.480000000000018</c:v>
                </c:pt>
                <c:pt idx="1288">
                  <c:v>90.880000000000109</c:v>
                </c:pt>
                <c:pt idx="1289">
                  <c:v>262.48</c:v>
                </c:pt>
                <c:pt idx="1290">
                  <c:v>106.76999999999998</c:v>
                </c:pt>
                <c:pt idx="1291">
                  <c:v>1.8600000000000136</c:v>
                </c:pt>
                <c:pt idx="1292">
                  <c:v>220.8900000000001</c:v>
                </c:pt>
                <c:pt idx="1293">
                  <c:v>195.62000000000012</c:v>
                </c:pt>
                <c:pt idx="1294">
                  <c:v>133.26</c:v>
                </c:pt>
                <c:pt idx="1295">
                  <c:v>35.670000000000073</c:v>
                </c:pt>
                <c:pt idx="1296">
                  <c:v>64.730000000000018</c:v>
                </c:pt>
                <c:pt idx="1297">
                  <c:v>161.37</c:v>
                </c:pt>
                <c:pt idx="1298">
                  <c:v>117.62</c:v>
                </c:pt>
                <c:pt idx="1299">
                  <c:v>172.37</c:v>
                </c:pt>
                <c:pt idx="1300">
                  <c:v>135.76999999999998</c:v>
                </c:pt>
                <c:pt idx="1301">
                  <c:v>104.29999999999995</c:v>
                </c:pt>
                <c:pt idx="1302">
                  <c:v>24.439999999999998</c:v>
                </c:pt>
                <c:pt idx="1303">
                  <c:v>2.6999999999999957</c:v>
                </c:pt>
                <c:pt idx="1304">
                  <c:v>175.94000000000005</c:v>
                </c:pt>
                <c:pt idx="1305">
                  <c:v>56.710000000000036</c:v>
                </c:pt>
                <c:pt idx="1306">
                  <c:v>34.720000000000013</c:v>
                </c:pt>
                <c:pt idx="1307">
                  <c:v>44.410000000000082</c:v>
                </c:pt>
                <c:pt idx="1308">
                  <c:v>30.86</c:v>
                </c:pt>
                <c:pt idx="1309">
                  <c:v>188.48000000000002</c:v>
                </c:pt>
                <c:pt idx="1310">
                  <c:v>154.25</c:v>
                </c:pt>
                <c:pt idx="1311">
                  <c:v>85.45999999999998</c:v>
                </c:pt>
                <c:pt idx="1312">
                  <c:v>155.83000000000015</c:v>
                </c:pt>
                <c:pt idx="1313">
                  <c:v>33.29000000000002</c:v>
                </c:pt>
                <c:pt idx="1314">
                  <c:v>156.46000000000004</c:v>
                </c:pt>
                <c:pt idx="1315">
                  <c:v>47.480000000000018</c:v>
                </c:pt>
                <c:pt idx="1316">
                  <c:v>85.269999999999982</c:v>
                </c:pt>
                <c:pt idx="1317">
                  <c:v>46.519999999999982</c:v>
                </c:pt>
                <c:pt idx="1318">
                  <c:v>11.380000000000109</c:v>
                </c:pt>
                <c:pt idx="1319">
                  <c:v>26.529999999999973</c:v>
                </c:pt>
                <c:pt idx="1320">
                  <c:v>6.2999999999997272</c:v>
                </c:pt>
                <c:pt idx="1321">
                  <c:v>313.77999999999997</c:v>
                </c:pt>
                <c:pt idx="1322">
                  <c:v>145.43000000000006</c:v>
                </c:pt>
                <c:pt idx="1323">
                  <c:v>218.76</c:v>
                </c:pt>
                <c:pt idx="1324">
                  <c:v>45.870000000000005</c:v>
                </c:pt>
                <c:pt idx="1325">
                  <c:v>106.04999999999995</c:v>
                </c:pt>
                <c:pt idx="1326">
                  <c:v>74.829999999999984</c:v>
                </c:pt>
                <c:pt idx="1327">
                  <c:v>109.32</c:v>
                </c:pt>
                <c:pt idx="1328">
                  <c:v>22.460000000000036</c:v>
                </c:pt>
                <c:pt idx="1329">
                  <c:v>143.53999999999996</c:v>
                </c:pt>
                <c:pt idx="1330">
                  <c:v>147.80999999999995</c:v>
                </c:pt>
                <c:pt idx="1331">
                  <c:v>139.95000000000005</c:v>
                </c:pt>
                <c:pt idx="1332">
                  <c:v>31.359999999999985</c:v>
                </c:pt>
                <c:pt idx="1333">
                  <c:v>274.23</c:v>
                </c:pt>
                <c:pt idx="1334">
                  <c:v>21.070000000000164</c:v>
                </c:pt>
                <c:pt idx="1335">
                  <c:v>37.009999999999991</c:v>
                </c:pt>
                <c:pt idx="1336">
                  <c:v>46.789999999999964</c:v>
                </c:pt>
                <c:pt idx="1337">
                  <c:v>8.7800000000002001</c:v>
                </c:pt>
                <c:pt idx="1338">
                  <c:v>102.06</c:v>
                </c:pt>
                <c:pt idx="1339">
                  <c:v>33.82000000000005</c:v>
                </c:pt>
                <c:pt idx="1340">
                  <c:v>5.7900000000000773</c:v>
                </c:pt>
                <c:pt idx="1341">
                  <c:v>43.470000000000027</c:v>
                </c:pt>
                <c:pt idx="1342">
                  <c:v>92.660000000000025</c:v>
                </c:pt>
                <c:pt idx="1343">
                  <c:v>127.25999999999999</c:v>
                </c:pt>
                <c:pt idx="1344">
                  <c:v>53.120000000000118</c:v>
                </c:pt>
                <c:pt idx="1345">
                  <c:v>20.800000000000182</c:v>
                </c:pt>
                <c:pt idx="1346">
                  <c:v>5.4200000000000017</c:v>
                </c:pt>
                <c:pt idx="1347">
                  <c:v>12.580000000000002</c:v>
                </c:pt>
                <c:pt idx="1348">
                  <c:v>29.28</c:v>
                </c:pt>
                <c:pt idx="1349">
                  <c:v>273.12000000000012</c:v>
                </c:pt>
                <c:pt idx="1350">
                  <c:v>63.130000000000109</c:v>
                </c:pt>
                <c:pt idx="1351">
                  <c:v>62.120000000000005</c:v>
                </c:pt>
                <c:pt idx="1352">
                  <c:v>5.4000000000000909</c:v>
                </c:pt>
                <c:pt idx="1353">
                  <c:v>85.950000000000045</c:v>
                </c:pt>
                <c:pt idx="1354">
                  <c:v>94.38</c:v>
                </c:pt>
                <c:pt idx="1355">
                  <c:v>40.75</c:v>
                </c:pt>
                <c:pt idx="1356">
                  <c:v>27.430000000000007</c:v>
                </c:pt>
                <c:pt idx="1357">
                  <c:v>56.53</c:v>
                </c:pt>
                <c:pt idx="1358">
                  <c:v>277.57999999999993</c:v>
                </c:pt>
                <c:pt idx="1359">
                  <c:v>115.67000000000007</c:v>
                </c:pt>
                <c:pt idx="1360">
                  <c:v>147.65999999999997</c:v>
                </c:pt>
                <c:pt idx="1361">
                  <c:v>9.6100000000000136</c:v>
                </c:pt>
                <c:pt idx="1362">
                  <c:v>3.8700000000000045</c:v>
                </c:pt>
                <c:pt idx="1363">
                  <c:v>175.98000000000002</c:v>
                </c:pt>
                <c:pt idx="1364">
                  <c:v>101.04000000000002</c:v>
                </c:pt>
                <c:pt idx="1365">
                  <c:v>68.660000000000025</c:v>
                </c:pt>
                <c:pt idx="1366">
                  <c:v>144.99999999999989</c:v>
                </c:pt>
                <c:pt idx="1367">
                  <c:v>131.81999999999994</c:v>
                </c:pt>
                <c:pt idx="1368">
                  <c:v>139.18000000000006</c:v>
                </c:pt>
                <c:pt idx="1369">
                  <c:v>5.3500000000000227</c:v>
                </c:pt>
                <c:pt idx="1370">
                  <c:v>40.210000000000036</c:v>
                </c:pt>
                <c:pt idx="1371">
                  <c:v>58.730000000000018</c:v>
                </c:pt>
                <c:pt idx="1372">
                  <c:v>135.5</c:v>
                </c:pt>
                <c:pt idx="1373">
                  <c:v>135.23000000000002</c:v>
                </c:pt>
                <c:pt idx="1374">
                  <c:v>137.81000000000017</c:v>
                </c:pt>
                <c:pt idx="1375">
                  <c:v>40.400000000000034</c:v>
                </c:pt>
                <c:pt idx="1376">
                  <c:v>64.420000000000016</c:v>
                </c:pt>
                <c:pt idx="1377">
                  <c:v>113.44999999999982</c:v>
                </c:pt>
                <c:pt idx="1378">
                  <c:v>12.36</c:v>
                </c:pt>
                <c:pt idx="1379">
                  <c:v>26.409999999999968</c:v>
                </c:pt>
                <c:pt idx="1380">
                  <c:v>22.140000000000043</c:v>
                </c:pt>
                <c:pt idx="1381">
                  <c:v>18.759999999999998</c:v>
                </c:pt>
                <c:pt idx="1382">
                  <c:v>11.839999999999918</c:v>
                </c:pt>
                <c:pt idx="1383">
                  <c:v>44.8599999999999</c:v>
                </c:pt>
                <c:pt idx="1384">
                  <c:v>58.649999999999977</c:v>
                </c:pt>
                <c:pt idx="1385">
                  <c:v>66.400000000000034</c:v>
                </c:pt>
                <c:pt idx="1386">
                  <c:v>41.489999999999782</c:v>
                </c:pt>
                <c:pt idx="1387">
                  <c:v>56.879999999999882</c:v>
                </c:pt>
                <c:pt idx="1388">
                  <c:v>28.420000000000073</c:v>
                </c:pt>
                <c:pt idx="1389">
                  <c:v>343.40000000000009</c:v>
                </c:pt>
                <c:pt idx="1390">
                  <c:v>147.24</c:v>
                </c:pt>
                <c:pt idx="1391">
                  <c:v>97.6400000000001</c:v>
                </c:pt>
                <c:pt idx="1392">
                  <c:v>114.25</c:v>
                </c:pt>
                <c:pt idx="1393">
                  <c:v>324.17000000000007</c:v>
                </c:pt>
                <c:pt idx="1394">
                  <c:v>123.11999999999989</c:v>
                </c:pt>
                <c:pt idx="1395">
                  <c:v>232.24999999999977</c:v>
                </c:pt>
                <c:pt idx="1396">
                  <c:v>27.020000000000003</c:v>
                </c:pt>
                <c:pt idx="1397">
                  <c:v>216.03999999999996</c:v>
                </c:pt>
                <c:pt idx="1398">
                  <c:v>63.299999999999727</c:v>
                </c:pt>
                <c:pt idx="1399">
                  <c:v>223.38000000000011</c:v>
                </c:pt>
                <c:pt idx="1400">
                  <c:v>136.51999999999998</c:v>
                </c:pt>
                <c:pt idx="1401">
                  <c:v>118.12999999999994</c:v>
                </c:pt>
                <c:pt idx="1402">
                  <c:v>2.9299999999999997</c:v>
                </c:pt>
                <c:pt idx="1403">
                  <c:v>187.51</c:v>
                </c:pt>
                <c:pt idx="1404">
                  <c:v>73.160000000000082</c:v>
                </c:pt>
                <c:pt idx="1405">
                  <c:v>64.5</c:v>
                </c:pt>
                <c:pt idx="1406">
                  <c:v>15.399999999999636</c:v>
                </c:pt>
                <c:pt idx="1407">
                  <c:v>54.889999999999986</c:v>
                </c:pt>
                <c:pt idx="1408">
                  <c:v>38.96999999999997</c:v>
                </c:pt>
                <c:pt idx="1409">
                  <c:v>144.89999999999998</c:v>
                </c:pt>
                <c:pt idx="1410">
                  <c:v>36.630000000000109</c:v>
                </c:pt>
                <c:pt idx="1411">
                  <c:v>132.51999999999998</c:v>
                </c:pt>
                <c:pt idx="1412">
                  <c:v>97.860000000000014</c:v>
                </c:pt>
                <c:pt idx="1413">
                  <c:v>56.839999999999918</c:v>
                </c:pt>
                <c:pt idx="1414">
                  <c:v>48.120000000000005</c:v>
                </c:pt>
                <c:pt idx="1415">
                  <c:v>10.079999999999984</c:v>
                </c:pt>
                <c:pt idx="1416">
                  <c:v>17.47</c:v>
                </c:pt>
                <c:pt idx="1417">
                  <c:v>112.75</c:v>
                </c:pt>
                <c:pt idx="1418">
                  <c:v>4.6900000000000013</c:v>
                </c:pt>
                <c:pt idx="1419">
                  <c:v>170.53999999999996</c:v>
                </c:pt>
                <c:pt idx="1420">
                  <c:v>157.17000000000007</c:v>
                </c:pt>
                <c:pt idx="1421">
                  <c:v>154.93000000000006</c:v>
                </c:pt>
                <c:pt idx="1422">
                  <c:v>185.20999999999992</c:v>
                </c:pt>
                <c:pt idx="1423">
                  <c:v>73.630000000000109</c:v>
                </c:pt>
                <c:pt idx="1424">
                  <c:v>34.83</c:v>
                </c:pt>
                <c:pt idx="1425">
                  <c:v>51.850000000000023</c:v>
                </c:pt>
                <c:pt idx="1426">
                  <c:v>95.93</c:v>
                </c:pt>
                <c:pt idx="1427">
                  <c:v>7.2099999999999991</c:v>
                </c:pt>
                <c:pt idx="1428">
                  <c:v>40.149999999999977</c:v>
                </c:pt>
                <c:pt idx="1429">
                  <c:v>194.60999999999996</c:v>
                </c:pt>
                <c:pt idx="1430">
                  <c:v>149.43999999999983</c:v>
                </c:pt>
                <c:pt idx="1431">
                  <c:v>92.149999999999977</c:v>
                </c:pt>
                <c:pt idx="1432">
                  <c:v>42.499999999999972</c:v>
                </c:pt>
                <c:pt idx="1433">
                  <c:v>6.8900000000000006</c:v>
                </c:pt>
                <c:pt idx="1434">
                  <c:v>18.8599999999999</c:v>
                </c:pt>
                <c:pt idx="1435">
                  <c:v>126.08000000000004</c:v>
                </c:pt>
                <c:pt idx="1436">
                  <c:v>121.36000000000013</c:v>
                </c:pt>
                <c:pt idx="1437">
                  <c:v>76.050000000000011</c:v>
                </c:pt>
                <c:pt idx="1438">
                  <c:v>69.719999999999914</c:v>
                </c:pt>
                <c:pt idx="1439">
                  <c:v>55.920000000000073</c:v>
                </c:pt>
                <c:pt idx="1440">
                  <c:v>175.36000000000013</c:v>
                </c:pt>
                <c:pt idx="1441">
                  <c:v>96.77000000000001</c:v>
                </c:pt>
                <c:pt idx="1442">
                  <c:v>81.160000000000082</c:v>
                </c:pt>
                <c:pt idx="1443">
                  <c:v>137.01000000000022</c:v>
                </c:pt>
                <c:pt idx="1444">
                  <c:v>84.180000000000064</c:v>
                </c:pt>
                <c:pt idx="1445">
                  <c:v>33.889999999999986</c:v>
                </c:pt>
                <c:pt idx="1446">
                  <c:v>261.3900000000001</c:v>
                </c:pt>
                <c:pt idx="1447">
                  <c:v>65.17999999999995</c:v>
                </c:pt>
                <c:pt idx="1448">
                  <c:v>50.990000000000009</c:v>
                </c:pt>
                <c:pt idx="1449">
                  <c:v>120.77000000000004</c:v>
                </c:pt>
                <c:pt idx="1450">
                  <c:v>42.720000000000255</c:v>
                </c:pt>
                <c:pt idx="1451">
                  <c:v>149.06999999999994</c:v>
                </c:pt>
                <c:pt idx="1452">
                  <c:v>32.239999999999995</c:v>
                </c:pt>
                <c:pt idx="1453">
                  <c:v>86.019999999999982</c:v>
                </c:pt>
                <c:pt idx="1454">
                  <c:v>110.8599999999999</c:v>
                </c:pt>
                <c:pt idx="1455">
                  <c:v>78.039999999999964</c:v>
                </c:pt>
                <c:pt idx="1456">
                  <c:v>56.730000000000018</c:v>
                </c:pt>
                <c:pt idx="1457">
                  <c:v>1.7100000000000364</c:v>
                </c:pt>
                <c:pt idx="1458">
                  <c:v>32.15</c:v>
                </c:pt>
                <c:pt idx="1459">
                  <c:v>48.070000000000022</c:v>
                </c:pt>
                <c:pt idx="1460">
                  <c:v>108.14999999999986</c:v>
                </c:pt>
                <c:pt idx="1461">
                  <c:v>49.740000000000009</c:v>
                </c:pt>
                <c:pt idx="1462">
                  <c:v>186.06999999999994</c:v>
                </c:pt>
                <c:pt idx="1463">
                  <c:v>125.9399999999996</c:v>
                </c:pt>
                <c:pt idx="1464">
                  <c:v>11.569999999999993</c:v>
                </c:pt>
                <c:pt idx="1465">
                  <c:v>148.3900000000001</c:v>
                </c:pt>
                <c:pt idx="1466">
                  <c:v>49.039999999999964</c:v>
                </c:pt>
                <c:pt idx="1467">
                  <c:v>101.15000000000003</c:v>
                </c:pt>
                <c:pt idx="1468">
                  <c:v>94.099999999999966</c:v>
                </c:pt>
                <c:pt idx="1469">
                  <c:v>101.25</c:v>
                </c:pt>
                <c:pt idx="1470">
                  <c:v>46.650000000000034</c:v>
                </c:pt>
                <c:pt idx="1471">
                  <c:v>102.64000000000004</c:v>
                </c:pt>
                <c:pt idx="1472">
                  <c:v>102.92000000000002</c:v>
                </c:pt>
                <c:pt idx="1473">
                  <c:v>5.17999999999995</c:v>
                </c:pt>
                <c:pt idx="1474">
                  <c:v>238.53999999999996</c:v>
                </c:pt>
                <c:pt idx="1475">
                  <c:v>33.099999999999909</c:v>
                </c:pt>
                <c:pt idx="1476">
                  <c:v>25.090000000000003</c:v>
                </c:pt>
                <c:pt idx="1477">
                  <c:v>30.539999999999964</c:v>
                </c:pt>
                <c:pt idx="1478">
                  <c:v>13.140000000000015</c:v>
                </c:pt>
                <c:pt idx="1479">
                  <c:v>220.73000000000002</c:v>
                </c:pt>
                <c:pt idx="1480">
                  <c:v>68.230000000000018</c:v>
                </c:pt>
                <c:pt idx="1481">
                  <c:v>133.58999999999969</c:v>
                </c:pt>
                <c:pt idx="1482">
                  <c:v>14.909999999999854</c:v>
                </c:pt>
                <c:pt idx="1483">
                  <c:v>266.19000000000005</c:v>
                </c:pt>
                <c:pt idx="1484">
                  <c:v>10.310000000000002</c:v>
                </c:pt>
                <c:pt idx="1485">
                  <c:v>21.969999999999914</c:v>
                </c:pt>
                <c:pt idx="1486">
                  <c:v>53.199999999999989</c:v>
                </c:pt>
                <c:pt idx="1487">
                  <c:v>89.539999999999964</c:v>
                </c:pt>
                <c:pt idx="1488">
                  <c:v>11.900000000000006</c:v>
                </c:pt>
                <c:pt idx="1489">
                  <c:v>37.210000000000008</c:v>
                </c:pt>
                <c:pt idx="1490">
                  <c:v>63.8599999999999</c:v>
                </c:pt>
                <c:pt idx="1491">
                  <c:v>130.48000000000002</c:v>
                </c:pt>
                <c:pt idx="1492">
                  <c:v>38.480000000000018</c:v>
                </c:pt>
                <c:pt idx="1493">
                  <c:v>7.1100000000000136</c:v>
                </c:pt>
                <c:pt idx="1494">
                  <c:v>84.789999999999964</c:v>
                </c:pt>
                <c:pt idx="1495">
                  <c:v>10.370000000000005</c:v>
                </c:pt>
                <c:pt idx="1496">
                  <c:v>254.99</c:v>
                </c:pt>
                <c:pt idx="1497">
                  <c:v>64.599999999999909</c:v>
                </c:pt>
                <c:pt idx="1498">
                  <c:v>47.619999999999891</c:v>
                </c:pt>
                <c:pt idx="1499">
                  <c:v>29.239999999999995</c:v>
                </c:pt>
                <c:pt idx="1500">
                  <c:v>7.5800000000000018</c:v>
                </c:pt>
                <c:pt idx="1501">
                  <c:v>3.129999999999999</c:v>
                </c:pt>
                <c:pt idx="1502">
                  <c:v>144.86999999999989</c:v>
                </c:pt>
                <c:pt idx="1503">
                  <c:v>26.190000000000055</c:v>
                </c:pt>
                <c:pt idx="1504">
                  <c:v>53.539999999999992</c:v>
                </c:pt>
                <c:pt idx="1505">
                  <c:v>6.7599999999999909</c:v>
                </c:pt>
                <c:pt idx="1506">
                  <c:v>118.33999999999992</c:v>
                </c:pt>
                <c:pt idx="1507">
                  <c:v>32.360000000000014</c:v>
                </c:pt>
                <c:pt idx="1508">
                  <c:v>44.940000000000055</c:v>
                </c:pt>
                <c:pt idx="1509">
                  <c:v>55.419999999999987</c:v>
                </c:pt>
                <c:pt idx="1510">
                  <c:v>29.299999999999955</c:v>
                </c:pt>
                <c:pt idx="1511">
                  <c:v>88.730000000000018</c:v>
                </c:pt>
                <c:pt idx="1512">
                  <c:v>188.34999999999991</c:v>
                </c:pt>
                <c:pt idx="1513">
                  <c:v>49.329999999999927</c:v>
                </c:pt>
                <c:pt idx="1514">
                  <c:v>107.64000000000004</c:v>
                </c:pt>
                <c:pt idx="1515">
                  <c:v>219.77999999999997</c:v>
                </c:pt>
                <c:pt idx="1516">
                  <c:v>71.990000000000009</c:v>
                </c:pt>
                <c:pt idx="1517">
                  <c:v>41.529999999999973</c:v>
                </c:pt>
                <c:pt idx="1518">
                  <c:v>10.589999999999989</c:v>
                </c:pt>
                <c:pt idx="1519">
                  <c:v>153.22999999999996</c:v>
                </c:pt>
                <c:pt idx="1520">
                  <c:v>22.67999999999995</c:v>
                </c:pt>
                <c:pt idx="1521">
                  <c:v>5.6700000000000017</c:v>
                </c:pt>
                <c:pt idx="1522">
                  <c:v>122.69000000000005</c:v>
                </c:pt>
                <c:pt idx="1523">
                  <c:v>119.13999999999987</c:v>
                </c:pt>
                <c:pt idx="1524">
                  <c:v>72.619999999999891</c:v>
                </c:pt>
                <c:pt idx="1525">
                  <c:v>66.049999999999955</c:v>
                </c:pt>
                <c:pt idx="1526">
                  <c:v>70.139999999999986</c:v>
                </c:pt>
                <c:pt idx="1527">
                  <c:v>60.919999999999959</c:v>
                </c:pt>
                <c:pt idx="1528">
                  <c:v>18.289999999999964</c:v>
                </c:pt>
                <c:pt idx="1529">
                  <c:v>43.870000000000118</c:v>
                </c:pt>
                <c:pt idx="1530">
                  <c:v>76.930000000000007</c:v>
                </c:pt>
                <c:pt idx="1531">
                  <c:v>2.3499999999999091</c:v>
                </c:pt>
                <c:pt idx="1532">
                  <c:v>157.42999999999984</c:v>
                </c:pt>
                <c:pt idx="1533">
                  <c:v>0.50999999999999091</c:v>
                </c:pt>
                <c:pt idx="1534">
                  <c:v>141.13999999999999</c:v>
                </c:pt>
                <c:pt idx="1535">
                  <c:v>232.87</c:v>
                </c:pt>
                <c:pt idx="1536">
                  <c:v>184.75</c:v>
                </c:pt>
                <c:pt idx="1537">
                  <c:v>5.629999999999999</c:v>
                </c:pt>
                <c:pt idx="1538">
                  <c:v>37.709999999999923</c:v>
                </c:pt>
                <c:pt idx="1539">
                  <c:v>40.240000000000009</c:v>
                </c:pt>
                <c:pt idx="1540">
                  <c:v>79.740000000000009</c:v>
                </c:pt>
                <c:pt idx="1541">
                  <c:v>25.629999999999995</c:v>
                </c:pt>
                <c:pt idx="1542">
                  <c:v>75.13</c:v>
                </c:pt>
                <c:pt idx="1543">
                  <c:v>63.770000000000095</c:v>
                </c:pt>
                <c:pt idx="1544">
                  <c:v>125.62000000000012</c:v>
                </c:pt>
                <c:pt idx="1545">
                  <c:v>136.63</c:v>
                </c:pt>
                <c:pt idx="1546">
                  <c:v>67.260000000000218</c:v>
                </c:pt>
                <c:pt idx="1547">
                  <c:v>215.21000000000004</c:v>
                </c:pt>
                <c:pt idx="1548">
                  <c:v>165.90999999999997</c:v>
                </c:pt>
                <c:pt idx="1549">
                  <c:v>123.19</c:v>
                </c:pt>
                <c:pt idx="1550">
                  <c:v>124.52999999999997</c:v>
                </c:pt>
                <c:pt idx="1551">
                  <c:v>56.160000000000025</c:v>
                </c:pt>
                <c:pt idx="1552">
                  <c:v>62.650000000000034</c:v>
                </c:pt>
                <c:pt idx="1553">
                  <c:v>111.59999999999997</c:v>
                </c:pt>
                <c:pt idx="1554">
                  <c:v>59.180000000000064</c:v>
                </c:pt>
                <c:pt idx="1555">
                  <c:v>46.69</c:v>
                </c:pt>
                <c:pt idx="1556">
                  <c:v>75.490000000000009</c:v>
                </c:pt>
                <c:pt idx="1557">
                  <c:v>160.39999999999998</c:v>
                </c:pt>
                <c:pt idx="1558">
                  <c:v>33.019999999999982</c:v>
                </c:pt>
                <c:pt idx="1559">
                  <c:v>9.2799999999999869</c:v>
                </c:pt>
                <c:pt idx="1560">
                  <c:v>181.33999999999992</c:v>
                </c:pt>
                <c:pt idx="1561">
                  <c:v>4.2000000000000028</c:v>
                </c:pt>
                <c:pt idx="1562">
                  <c:v>54.769999999999982</c:v>
                </c:pt>
                <c:pt idx="1563">
                  <c:v>65.67999999999995</c:v>
                </c:pt>
                <c:pt idx="1564">
                  <c:v>94.94</c:v>
                </c:pt>
                <c:pt idx="1565">
                  <c:v>36.639999999999986</c:v>
                </c:pt>
                <c:pt idx="1566">
                  <c:v>147.46999999999997</c:v>
                </c:pt>
                <c:pt idx="1567">
                  <c:v>2.5600000000000023</c:v>
                </c:pt>
                <c:pt idx="1568">
                  <c:v>125.19000000000005</c:v>
                </c:pt>
                <c:pt idx="1569">
                  <c:v>209.92999999999995</c:v>
                </c:pt>
                <c:pt idx="1570">
                  <c:v>52.639999999999986</c:v>
                </c:pt>
                <c:pt idx="1571">
                  <c:v>70.029999999999973</c:v>
                </c:pt>
                <c:pt idx="1572">
                  <c:v>200.27999999999997</c:v>
                </c:pt>
                <c:pt idx="1573">
                  <c:v>5.2599999999999909</c:v>
                </c:pt>
                <c:pt idx="1574">
                  <c:v>46.95999999999998</c:v>
                </c:pt>
                <c:pt idx="1575">
                  <c:v>14.120000000000005</c:v>
                </c:pt>
                <c:pt idx="1576">
                  <c:v>4.5300000000000011</c:v>
                </c:pt>
                <c:pt idx="1577">
                  <c:v>124.24999999999994</c:v>
                </c:pt>
                <c:pt idx="1578">
                  <c:v>101.73999999999978</c:v>
                </c:pt>
                <c:pt idx="1579">
                  <c:v>116.75999999999999</c:v>
                </c:pt>
                <c:pt idx="1580">
                  <c:v>58.17999999999995</c:v>
                </c:pt>
                <c:pt idx="1581">
                  <c:v>52.680000000000064</c:v>
                </c:pt>
                <c:pt idx="1582">
                  <c:v>66.650000000000091</c:v>
                </c:pt>
                <c:pt idx="1583">
                  <c:v>118.32999999999993</c:v>
                </c:pt>
                <c:pt idx="1584">
                  <c:v>35.329999999999927</c:v>
                </c:pt>
                <c:pt idx="1585">
                  <c:v>59.759999999999991</c:v>
                </c:pt>
                <c:pt idx="1586">
                  <c:v>76.680000000000007</c:v>
                </c:pt>
                <c:pt idx="1587">
                  <c:v>164.60000000000014</c:v>
                </c:pt>
                <c:pt idx="1588">
                  <c:v>91.480000000000018</c:v>
                </c:pt>
                <c:pt idx="1589">
                  <c:v>25.319999999999993</c:v>
                </c:pt>
                <c:pt idx="1590">
                  <c:v>92.459999999999923</c:v>
                </c:pt>
                <c:pt idx="1591">
                  <c:v>31.240000000000009</c:v>
                </c:pt>
                <c:pt idx="1592">
                  <c:v>30.569999999999936</c:v>
                </c:pt>
                <c:pt idx="1593">
                  <c:v>122.24000000000001</c:v>
                </c:pt>
                <c:pt idx="1594">
                  <c:v>173.43999999999994</c:v>
                </c:pt>
                <c:pt idx="1595">
                  <c:v>77.539999999999964</c:v>
                </c:pt>
                <c:pt idx="1596">
                  <c:v>204.7299999999999</c:v>
                </c:pt>
                <c:pt idx="1597">
                  <c:v>208.4899999999999</c:v>
                </c:pt>
                <c:pt idx="1598">
                  <c:v>20.620000000000005</c:v>
                </c:pt>
                <c:pt idx="1599">
                  <c:v>1.92</c:v>
                </c:pt>
                <c:pt idx="1600">
                  <c:v>136.23000000000002</c:v>
                </c:pt>
                <c:pt idx="1601">
                  <c:v>84.37</c:v>
                </c:pt>
                <c:pt idx="1602">
                  <c:v>237.23000000000002</c:v>
                </c:pt>
                <c:pt idx="1603">
                  <c:v>153.3900000000001</c:v>
                </c:pt>
                <c:pt idx="1604">
                  <c:v>30.260000000000218</c:v>
                </c:pt>
                <c:pt idx="1605">
                  <c:v>71.180000000000291</c:v>
                </c:pt>
                <c:pt idx="1606">
                  <c:v>8.4499999999999886</c:v>
                </c:pt>
                <c:pt idx="1607">
                  <c:v>47.319999999999936</c:v>
                </c:pt>
                <c:pt idx="1608">
                  <c:v>154.2700000000001</c:v>
                </c:pt>
                <c:pt idx="1609">
                  <c:v>148.60000000000002</c:v>
                </c:pt>
                <c:pt idx="1610">
                  <c:v>80.029999999999745</c:v>
                </c:pt>
                <c:pt idx="1611">
                  <c:v>21.599999999999909</c:v>
                </c:pt>
                <c:pt idx="1612">
                  <c:v>26.759999999999991</c:v>
                </c:pt>
                <c:pt idx="1613">
                  <c:v>35.21</c:v>
                </c:pt>
                <c:pt idx="1614">
                  <c:v>93.759999999999991</c:v>
                </c:pt>
                <c:pt idx="1615">
                  <c:v>20.699999999999818</c:v>
                </c:pt>
                <c:pt idx="1616">
                  <c:v>96.029999999999973</c:v>
                </c:pt>
                <c:pt idx="1617">
                  <c:v>2.8000000000001819</c:v>
                </c:pt>
                <c:pt idx="1618">
                  <c:v>8.0400000000000773</c:v>
                </c:pt>
                <c:pt idx="1619">
                  <c:v>13.590000000000032</c:v>
                </c:pt>
                <c:pt idx="1620">
                  <c:v>195.08000000000038</c:v>
                </c:pt>
                <c:pt idx="1621">
                  <c:v>75.12</c:v>
                </c:pt>
                <c:pt idx="1622">
                  <c:v>63.430000000000064</c:v>
                </c:pt>
                <c:pt idx="1623">
                  <c:v>57.010000000000218</c:v>
                </c:pt>
                <c:pt idx="1624">
                  <c:v>35.650000000000006</c:v>
                </c:pt>
                <c:pt idx="1625">
                  <c:v>49.490000000000009</c:v>
                </c:pt>
                <c:pt idx="1626">
                  <c:v>85.799999999999955</c:v>
                </c:pt>
                <c:pt idx="1627">
                  <c:v>35.989999999999895</c:v>
                </c:pt>
                <c:pt idx="1628">
                  <c:v>56.410000000000082</c:v>
                </c:pt>
                <c:pt idx="1629">
                  <c:v>46.549999999999955</c:v>
                </c:pt>
                <c:pt idx="1630">
                  <c:v>263.56000000000017</c:v>
                </c:pt>
                <c:pt idx="1631">
                  <c:v>119.06000000000006</c:v>
                </c:pt>
                <c:pt idx="1632">
                  <c:v>58</c:v>
                </c:pt>
                <c:pt idx="1633">
                  <c:v>160.78999999999996</c:v>
                </c:pt>
                <c:pt idx="1634">
                  <c:v>60.5</c:v>
                </c:pt>
                <c:pt idx="1635">
                  <c:v>134.29000000000019</c:v>
                </c:pt>
                <c:pt idx="1636">
                  <c:v>4.8399999999999181</c:v>
                </c:pt>
                <c:pt idx="1637">
                  <c:v>114.81999999999994</c:v>
                </c:pt>
                <c:pt idx="1638">
                  <c:v>210.91000000000008</c:v>
                </c:pt>
                <c:pt idx="1639">
                  <c:v>18.159999999999997</c:v>
                </c:pt>
                <c:pt idx="1640">
                  <c:v>185.86000000000013</c:v>
                </c:pt>
                <c:pt idx="1641">
                  <c:v>51.420000000000016</c:v>
                </c:pt>
                <c:pt idx="1642">
                  <c:v>157.98000000000002</c:v>
                </c:pt>
                <c:pt idx="1643">
                  <c:v>150.79999999999995</c:v>
                </c:pt>
                <c:pt idx="1644">
                  <c:v>136.2700000000001</c:v>
                </c:pt>
                <c:pt idx="1645">
                  <c:v>93.350000000000364</c:v>
                </c:pt>
                <c:pt idx="1646">
                  <c:v>63.350000000000023</c:v>
                </c:pt>
                <c:pt idx="1647">
                  <c:v>187.54000000000042</c:v>
                </c:pt>
                <c:pt idx="1648">
                  <c:v>189.61999999999995</c:v>
                </c:pt>
                <c:pt idx="1649">
                  <c:v>50.389999999999986</c:v>
                </c:pt>
                <c:pt idx="1650">
                  <c:v>197.63999999999987</c:v>
                </c:pt>
                <c:pt idx="1651">
                  <c:v>36.340000000000032</c:v>
                </c:pt>
                <c:pt idx="1652">
                  <c:v>7.7399999999999949</c:v>
                </c:pt>
                <c:pt idx="1653">
                  <c:v>43.099999999999909</c:v>
                </c:pt>
                <c:pt idx="1654">
                  <c:v>26.839999999999975</c:v>
                </c:pt>
                <c:pt idx="1655">
                  <c:v>82.25</c:v>
                </c:pt>
                <c:pt idx="1656">
                  <c:v>98.850000000000023</c:v>
                </c:pt>
                <c:pt idx="1657">
                  <c:v>43.44</c:v>
                </c:pt>
                <c:pt idx="1658">
                  <c:v>96.089999999999975</c:v>
                </c:pt>
                <c:pt idx="1659">
                  <c:v>37.190000000000026</c:v>
                </c:pt>
                <c:pt idx="1660">
                  <c:v>220.35000000000014</c:v>
                </c:pt>
                <c:pt idx="1661">
                  <c:v>272.19000000000005</c:v>
                </c:pt>
                <c:pt idx="1662">
                  <c:v>15.900000000000006</c:v>
                </c:pt>
                <c:pt idx="1663">
                  <c:v>107.76000000000022</c:v>
                </c:pt>
                <c:pt idx="1664">
                  <c:v>13.469999999999999</c:v>
                </c:pt>
                <c:pt idx="1665">
                  <c:v>121.61000000000001</c:v>
                </c:pt>
                <c:pt idx="1666">
                  <c:v>36.160000000000082</c:v>
                </c:pt>
                <c:pt idx="1667">
                  <c:v>46.600000000000023</c:v>
                </c:pt>
                <c:pt idx="1668">
                  <c:v>110.24000000000001</c:v>
                </c:pt>
                <c:pt idx="1669">
                  <c:v>51.160000000000082</c:v>
                </c:pt>
                <c:pt idx="1670">
                  <c:v>10.48</c:v>
                </c:pt>
                <c:pt idx="1671">
                  <c:v>46.460000000000036</c:v>
                </c:pt>
                <c:pt idx="1672">
                  <c:v>77.759999999999991</c:v>
                </c:pt>
                <c:pt idx="1673">
                  <c:v>38.190000000000055</c:v>
                </c:pt>
                <c:pt idx="1674">
                  <c:v>93.6099999999999</c:v>
                </c:pt>
                <c:pt idx="1675">
                  <c:v>62.519999999999982</c:v>
                </c:pt>
                <c:pt idx="1676">
                  <c:v>134.38999999999999</c:v>
                </c:pt>
                <c:pt idx="1677">
                  <c:v>17.71</c:v>
                </c:pt>
                <c:pt idx="1678">
                  <c:v>119.28000000000003</c:v>
                </c:pt>
                <c:pt idx="1679">
                  <c:v>232.99999999999977</c:v>
                </c:pt>
                <c:pt idx="1680">
                  <c:v>103.48000000000002</c:v>
                </c:pt>
                <c:pt idx="1681">
                  <c:v>191.12</c:v>
                </c:pt>
                <c:pt idx="1682">
                  <c:v>91.009999999999991</c:v>
                </c:pt>
                <c:pt idx="1683">
                  <c:v>26.840000000000032</c:v>
                </c:pt>
                <c:pt idx="1684">
                  <c:v>20.490000000000236</c:v>
                </c:pt>
                <c:pt idx="1685">
                  <c:v>91.689999999999969</c:v>
                </c:pt>
                <c:pt idx="1686">
                  <c:v>36.479999999999961</c:v>
                </c:pt>
                <c:pt idx="1687">
                  <c:v>15.139999999999986</c:v>
                </c:pt>
                <c:pt idx="1688">
                  <c:v>17.970000000000027</c:v>
                </c:pt>
                <c:pt idx="1689">
                  <c:v>176.87</c:v>
                </c:pt>
                <c:pt idx="1690">
                  <c:v>50.72999999999999</c:v>
                </c:pt>
                <c:pt idx="1691">
                  <c:v>42.699999999999989</c:v>
                </c:pt>
                <c:pt idx="1692">
                  <c:v>58.840000000000146</c:v>
                </c:pt>
                <c:pt idx="1693">
                  <c:v>95.300000000000011</c:v>
                </c:pt>
                <c:pt idx="1694">
                  <c:v>73.37</c:v>
                </c:pt>
                <c:pt idx="1695">
                  <c:v>158.02999999999997</c:v>
                </c:pt>
                <c:pt idx="1696">
                  <c:v>19.090000000000032</c:v>
                </c:pt>
                <c:pt idx="1697">
                  <c:v>68.639999999999986</c:v>
                </c:pt>
                <c:pt idx="1698">
                  <c:v>11.259999999999991</c:v>
                </c:pt>
                <c:pt idx="1699">
                  <c:v>27.150000000000091</c:v>
                </c:pt>
                <c:pt idx="1700">
                  <c:v>14.559999999999945</c:v>
                </c:pt>
                <c:pt idx="1701">
                  <c:v>79.199999999999989</c:v>
                </c:pt>
                <c:pt idx="1702">
                  <c:v>91.220000000000027</c:v>
                </c:pt>
                <c:pt idx="1703">
                  <c:v>49.050000000000011</c:v>
                </c:pt>
                <c:pt idx="1704">
                  <c:v>29.039999999999964</c:v>
                </c:pt>
                <c:pt idx="1705">
                  <c:v>121.35000000000002</c:v>
                </c:pt>
                <c:pt idx="1706">
                  <c:v>264.7299999999999</c:v>
                </c:pt>
                <c:pt idx="1707">
                  <c:v>35.980000000000018</c:v>
                </c:pt>
                <c:pt idx="1708">
                  <c:v>26.299999999999955</c:v>
                </c:pt>
                <c:pt idx="1709">
                  <c:v>8.34</c:v>
                </c:pt>
                <c:pt idx="1710">
                  <c:v>29.339999999999975</c:v>
                </c:pt>
                <c:pt idx="1711">
                  <c:v>167.15999999999985</c:v>
                </c:pt>
                <c:pt idx="1712">
                  <c:v>31.679999999999993</c:v>
                </c:pt>
                <c:pt idx="1713">
                  <c:v>3.4900000000000091</c:v>
                </c:pt>
                <c:pt idx="1714">
                  <c:v>87.32</c:v>
                </c:pt>
                <c:pt idx="1715">
                  <c:v>34.130000000000109</c:v>
                </c:pt>
                <c:pt idx="1716">
                  <c:v>105.63000000000005</c:v>
                </c:pt>
                <c:pt idx="1717">
                  <c:v>56.399999999999977</c:v>
                </c:pt>
                <c:pt idx="1718">
                  <c:v>51.789999999999964</c:v>
                </c:pt>
                <c:pt idx="1719">
                  <c:v>12.610000000000014</c:v>
                </c:pt>
                <c:pt idx="1720">
                  <c:v>223.90000000000009</c:v>
                </c:pt>
                <c:pt idx="1721">
                  <c:v>153.78999999999996</c:v>
                </c:pt>
                <c:pt idx="1722">
                  <c:v>98.579999999999927</c:v>
                </c:pt>
                <c:pt idx="1723">
                  <c:v>10.680000000000007</c:v>
                </c:pt>
                <c:pt idx="1724">
                  <c:v>196.5</c:v>
                </c:pt>
                <c:pt idx="1725">
                  <c:v>49.70999999999998</c:v>
                </c:pt>
                <c:pt idx="1726">
                  <c:v>38.269999999999982</c:v>
                </c:pt>
                <c:pt idx="1727">
                  <c:v>20.159999999999968</c:v>
                </c:pt>
                <c:pt idx="1728">
                  <c:v>36.669999999999959</c:v>
                </c:pt>
                <c:pt idx="1729">
                  <c:v>80.520000000000039</c:v>
                </c:pt>
                <c:pt idx="1730">
                  <c:v>26.450000000000045</c:v>
                </c:pt>
                <c:pt idx="1731">
                  <c:v>28.670000000000016</c:v>
                </c:pt>
                <c:pt idx="1732">
                  <c:v>95.770000000000095</c:v>
                </c:pt>
                <c:pt idx="1733">
                  <c:v>35.490000000000009</c:v>
                </c:pt>
                <c:pt idx="1734">
                  <c:v>53.72</c:v>
                </c:pt>
                <c:pt idx="1735">
                  <c:v>51.199999999999989</c:v>
                </c:pt>
                <c:pt idx="1736">
                  <c:v>36.25</c:v>
                </c:pt>
                <c:pt idx="1737">
                  <c:v>106.83000000000004</c:v>
                </c:pt>
                <c:pt idx="1738">
                  <c:v>60.969999999999914</c:v>
                </c:pt>
                <c:pt idx="1739">
                  <c:v>36.850000000000023</c:v>
                </c:pt>
                <c:pt idx="1740">
                  <c:v>69.550000000000011</c:v>
                </c:pt>
                <c:pt idx="1741">
                  <c:v>23.3</c:v>
                </c:pt>
                <c:pt idx="1742">
                  <c:v>206.14999999999964</c:v>
                </c:pt>
                <c:pt idx="1743">
                  <c:v>135.33999999999992</c:v>
                </c:pt>
                <c:pt idx="1744">
                  <c:v>1.0799999999999983</c:v>
                </c:pt>
                <c:pt idx="1745">
                  <c:v>75.460000000000036</c:v>
                </c:pt>
                <c:pt idx="1746">
                  <c:v>176.94000000000005</c:v>
                </c:pt>
                <c:pt idx="1747">
                  <c:v>94.340000000000032</c:v>
                </c:pt>
                <c:pt idx="1748">
                  <c:v>79.800000000000011</c:v>
                </c:pt>
                <c:pt idx="1749">
                  <c:v>129.89000000000004</c:v>
                </c:pt>
                <c:pt idx="1750">
                  <c:v>65.849999999999909</c:v>
                </c:pt>
                <c:pt idx="1751">
                  <c:v>55.949999999999932</c:v>
                </c:pt>
                <c:pt idx="1752">
                  <c:v>55.880000000000109</c:v>
                </c:pt>
                <c:pt idx="1753">
                  <c:v>74.629999999999882</c:v>
                </c:pt>
                <c:pt idx="1754">
                  <c:v>35.519999999999996</c:v>
                </c:pt>
                <c:pt idx="1755">
                  <c:v>25.190000000000026</c:v>
                </c:pt>
                <c:pt idx="1756">
                  <c:v>32.08</c:v>
                </c:pt>
                <c:pt idx="1757">
                  <c:v>41.14</c:v>
                </c:pt>
                <c:pt idx="1758">
                  <c:v>81.729999999999905</c:v>
                </c:pt>
                <c:pt idx="1759">
                  <c:v>104.15999999999997</c:v>
                </c:pt>
                <c:pt idx="1760">
                  <c:v>47.819999999999993</c:v>
                </c:pt>
                <c:pt idx="1761">
                  <c:v>35.52000000000001</c:v>
                </c:pt>
                <c:pt idx="1762">
                  <c:v>64.400000000000034</c:v>
                </c:pt>
                <c:pt idx="1763">
                  <c:v>65.06</c:v>
                </c:pt>
                <c:pt idx="1764">
                  <c:v>95.299999999999955</c:v>
                </c:pt>
                <c:pt idx="1765">
                  <c:v>36.499999999999993</c:v>
                </c:pt>
                <c:pt idx="1766">
                  <c:v>11.239999999999998</c:v>
                </c:pt>
                <c:pt idx="1767">
                  <c:v>22.449999999999989</c:v>
                </c:pt>
                <c:pt idx="1768">
                  <c:v>25.34</c:v>
                </c:pt>
                <c:pt idx="1769">
                  <c:v>267.12</c:v>
                </c:pt>
                <c:pt idx="1770">
                  <c:v>88.539999999999964</c:v>
                </c:pt>
                <c:pt idx="1771">
                  <c:v>28.32</c:v>
                </c:pt>
                <c:pt idx="1772">
                  <c:v>129.88999999999999</c:v>
                </c:pt>
                <c:pt idx="1773">
                  <c:v>51.860000000000014</c:v>
                </c:pt>
                <c:pt idx="1774">
                  <c:v>230.1400000000001</c:v>
                </c:pt>
                <c:pt idx="1775">
                  <c:v>44.440000000000055</c:v>
                </c:pt>
                <c:pt idx="1776">
                  <c:v>240.41999999999996</c:v>
                </c:pt>
                <c:pt idx="1777">
                  <c:v>79.169999999999959</c:v>
                </c:pt>
                <c:pt idx="1778">
                  <c:v>0.42999999999999972</c:v>
                </c:pt>
                <c:pt idx="1779">
                  <c:v>41.820000000000022</c:v>
                </c:pt>
                <c:pt idx="1780">
                  <c:v>133.30000000000007</c:v>
                </c:pt>
                <c:pt idx="1781">
                  <c:v>125.03999999999996</c:v>
                </c:pt>
                <c:pt idx="1782">
                  <c:v>100.47000000000003</c:v>
                </c:pt>
                <c:pt idx="1783">
                  <c:v>36.870000000000005</c:v>
                </c:pt>
                <c:pt idx="1784">
                  <c:v>46.800000000000011</c:v>
                </c:pt>
                <c:pt idx="1785">
                  <c:v>94.350000000000023</c:v>
                </c:pt>
                <c:pt idx="1786">
                  <c:v>13.860000000000014</c:v>
                </c:pt>
                <c:pt idx="1787">
                  <c:v>56.669999999999959</c:v>
                </c:pt>
                <c:pt idx="1788">
                  <c:v>113.19000000000005</c:v>
                </c:pt>
                <c:pt idx="1789">
                  <c:v>86.670000000000073</c:v>
                </c:pt>
                <c:pt idx="1790">
                  <c:v>9.8699999999999761</c:v>
                </c:pt>
                <c:pt idx="1791">
                  <c:v>11.439999999999998</c:v>
                </c:pt>
                <c:pt idx="1792">
                  <c:v>49.190000000000012</c:v>
                </c:pt>
                <c:pt idx="1793">
                  <c:v>52.399999999999977</c:v>
                </c:pt>
                <c:pt idx="1794">
                  <c:v>82.37</c:v>
                </c:pt>
                <c:pt idx="1795">
                  <c:v>2.6899999999999977</c:v>
                </c:pt>
                <c:pt idx="1796">
                  <c:v>15.870000000000005</c:v>
                </c:pt>
                <c:pt idx="1797">
                  <c:v>27.620000000000005</c:v>
                </c:pt>
                <c:pt idx="1798">
                  <c:v>2.4599999999999991</c:v>
                </c:pt>
                <c:pt idx="1799">
                  <c:v>16.4699999999998</c:v>
                </c:pt>
                <c:pt idx="1800">
                  <c:v>52.650000000000006</c:v>
                </c:pt>
                <c:pt idx="1801">
                  <c:v>33.699999999999989</c:v>
                </c:pt>
                <c:pt idx="1802">
                  <c:v>11.990000000000009</c:v>
                </c:pt>
                <c:pt idx="1803">
                  <c:v>238.63</c:v>
                </c:pt>
                <c:pt idx="1804">
                  <c:v>23.72</c:v>
                </c:pt>
                <c:pt idx="1805">
                  <c:v>0.41000000000008185</c:v>
                </c:pt>
                <c:pt idx="1806">
                  <c:v>8.3899999999999864</c:v>
                </c:pt>
                <c:pt idx="1807">
                  <c:v>122.5</c:v>
                </c:pt>
                <c:pt idx="1808">
                  <c:v>3.2200000000000273</c:v>
                </c:pt>
                <c:pt idx="1809">
                  <c:v>127.80999999999995</c:v>
                </c:pt>
                <c:pt idx="1810">
                  <c:v>50.69</c:v>
                </c:pt>
                <c:pt idx="1811">
                  <c:v>87.660000000000082</c:v>
                </c:pt>
                <c:pt idx="1812">
                  <c:v>77.580000000000041</c:v>
                </c:pt>
                <c:pt idx="1813">
                  <c:v>62.299999999999983</c:v>
                </c:pt>
                <c:pt idx="1814">
                  <c:v>187.33000000000015</c:v>
                </c:pt>
                <c:pt idx="1815">
                  <c:v>19.92999999999995</c:v>
                </c:pt>
                <c:pt idx="1816">
                  <c:v>4.6299999999999955</c:v>
                </c:pt>
                <c:pt idx="1817">
                  <c:v>69.310000000000059</c:v>
                </c:pt>
                <c:pt idx="1818">
                  <c:v>5.92999999999995</c:v>
                </c:pt>
                <c:pt idx="1819">
                  <c:v>131.15999999999997</c:v>
                </c:pt>
                <c:pt idx="1820">
                  <c:v>157.12</c:v>
                </c:pt>
                <c:pt idx="1821">
                  <c:v>13.460000000000036</c:v>
                </c:pt>
                <c:pt idx="1822">
                  <c:v>32.20999999999998</c:v>
                </c:pt>
                <c:pt idx="1823">
                  <c:v>43.150000000000034</c:v>
                </c:pt>
                <c:pt idx="1824">
                  <c:v>70.450000000000045</c:v>
                </c:pt>
                <c:pt idx="1825">
                  <c:v>96.490000000000009</c:v>
                </c:pt>
                <c:pt idx="1826">
                  <c:v>56.659999999999968</c:v>
                </c:pt>
                <c:pt idx="1827">
                  <c:v>69.840000000000032</c:v>
                </c:pt>
                <c:pt idx="1828">
                  <c:v>101.63000000000002</c:v>
                </c:pt>
                <c:pt idx="1829">
                  <c:v>119.93999999999994</c:v>
                </c:pt>
                <c:pt idx="1830">
                  <c:v>14.559999999999995</c:v>
                </c:pt>
                <c:pt idx="1831">
                  <c:v>86.460000000000036</c:v>
                </c:pt>
                <c:pt idx="1832">
                  <c:v>5.8899999999999864</c:v>
                </c:pt>
                <c:pt idx="1833">
                  <c:v>63.819999999999993</c:v>
                </c:pt>
                <c:pt idx="1834">
                  <c:v>88.989999999999952</c:v>
                </c:pt>
                <c:pt idx="1835">
                  <c:v>69.479999999999961</c:v>
                </c:pt>
                <c:pt idx="1836">
                  <c:v>7.7200000000000273</c:v>
                </c:pt>
                <c:pt idx="1837">
                  <c:v>215.39999999999998</c:v>
                </c:pt>
                <c:pt idx="1838">
                  <c:v>11.980000000000018</c:v>
                </c:pt>
                <c:pt idx="1839">
                  <c:v>30.6400000000001</c:v>
                </c:pt>
                <c:pt idx="1840">
                  <c:v>15.07</c:v>
                </c:pt>
                <c:pt idx="1841">
                  <c:v>20.480000000000018</c:v>
                </c:pt>
                <c:pt idx="1842">
                  <c:v>24.309999999999945</c:v>
                </c:pt>
                <c:pt idx="1843">
                  <c:v>100.41999999999985</c:v>
                </c:pt>
                <c:pt idx="1844">
                  <c:v>36.839999999999918</c:v>
                </c:pt>
                <c:pt idx="1845">
                  <c:v>53.180000000000007</c:v>
                </c:pt>
                <c:pt idx="1846">
                  <c:v>23.450000000000003</c:v>
                </c:pt>
                <c:pt idx="1847">
                  <c:v>51.41</c:v>
                </c:pt>
                <c:pt idx="1848">
                  <c:v>241.65999999999997</c:v>
                </c:pt>
                <c:pt idx="1849">
                  <c:v>77.849999999999966</c:v>
                </c:pt>
                <c:pt idx="1850">
                  <c:v>17.100000000000001</c:v>
                </c:pt>
                <c:pt idx="1851">
                  <c:v>153.11000000000001</c:v>
                </c:pt>
                <c:pt idx="1852">
                  <c:v>52.550000000000182</c:v>
                </c:pt>
                <c:pt idx="1853">
                  <c:v>145.05000000000018</c:v>
                </c:pt>
                <c:pt idx="1854">
                  <c:v>167.92999999999995</c:v>
                </c:pt>
                <c:pt idx="1855">
                  <c:v>175.03999999999996</c:v>
                </c:pt>
                <c:pt idx="1856">
                  <c:v>45.69</c:v>
                </c:pt>
                <c:pt idx="1857">
                  <c:v>46.389999999999986</c:v>
                </c:pt>
                <c:pt idx="1858">
                  <c:v>65.75</c:v>
                </c:pt>
                <c:pt idx="1859">
                  <c:v>23.359999999999957</c:v>
                </c:pt>
                <c:pt idx="1860">
                  <c:v>91.040000000000418</c:v>
                </c:pt>
                <c:pt idx="1861">
                  <c:v>42.279999999999973</c:v>
                </c:pt>
                <c:pt idx="1862">
                  <c:v>202.54000000000008</c:v>
                </c:pt>
                <c:pt idx="1863">
                  <c:v>89.520000000000039</c:v>
                </c:pt>
                <c:pt idx="1864">
                  <c:v>61.299999999999955</c:v>
                </c:pt>
                <c:pt idx="1865">
                  <c:v>19.449999999999989</c:v>
                </c:pt>
                <c:pt idx="1866">
                  <c:v>50.420000000000016</c:v>
                </c:pt>
                <c:pt idx="1867">
                  <c:v>163.78999999999996</c:v>
                </c:pt>
                <c:pt idx="1868">
                  <c:v>43.94</c:v>
                </c:pt>
                <c:pt idx="1869">
                  <c:v>36.370000000000005</c:v>
                </c:pt>
                <c:pt idx="1870">
                  <c:v>11.930000000000007</c:v>
                </c:pt>
                <c:pt idx="1871">
                  <c:v>55.360000000000014</c:v>
                </c:pt>
                <c:pt idx="1872">
                  <c:v>214.3599999999999</c:v>
                </c:pt>
                <c:pt idx="1873">
                  <c:v>35.770000000000039</c:v>
                </c:pt>
                <c:pt idx="1874">
                  <c:v>145.76999999999998</c:v>
                </c:pt>
                <c:pt idx="1875">
                  <c:v>130.01</c:v>
                </c:pt>
                <c:pt idx="1876">
                  <c:v>48.230000000000018</c:v>
                </c:pt>
                <c:pt idx="1877">
                  <c:v>92.970000000000027</c:v>
                </c:pt>
                <c:pt idx="1878">
                  <c:v>59.059999999999974</c:v>
                </c:pt>
                <c:pt idx="1879">
                  <c:v>10.069999999999936</c:v>
                </c:pt>
                <c:pt idx="1880">
                  <c:v>41.379999999999995</c:v>
                </c:pt>
                <c:pt idx="1881">
                  <c:v>30.6099999999999</c:v>
                </c:pt>
                <c:pt idx="1882">
                  <c:v>35.25</c:v>
                </c:pt>
                <c:pt idx="1883">
                  <c:v>26.480000000000018</c:v>
                </c:pt>
                <c:pt idx="1884">
                  <c:v>23.899999999999977</c:v>
                </c:pt>
                <c:pt idx="1885">
                  <c:v>57.589999999999918</c:v>
                </c:pt>
                <c:pt idx="1886">
                  <c:v>110.3900000000001</c:v>
                </c:pt>
                <c:pt idx="1887">
                  <c:v>40.69</c:v>
                </c:pt>
                <c:pt idx="1888">
                  <c:v>12.269999999999982</c:v>
                </c:pt>
                <c:pt idx="1889">
                  <c:v>5.43</c:v>
                </c:pt>
                <c:pt idx="1890">
                  <c:v>29.939999999999998</c:v>
                </c:pt>
                <c:pt idx="1891">
                  <c:v>52.150000000000006</c:v>
                </c:pt>
                <c:pt idx="1892">
                  <c:v>320.05999999999995</c:v>
                </c:pt>
                <c:pt idx="1893">
                  <c:v>60.170000000000016</c:v>
                </c:pt>
                <c:pt idx="1894">
                  <c:v>12.269999999999982</c:v>
                </c:pt>
                <c:pt idx="1895">
                  <c:v>14.740000000000009</c:v>
                </c:pt>
                <c:pt idx="1896">
                  <c:v>158.38</c:v>
                </c:pt>
                <c:pt idx="1897">
                  <c:v>48.519999999999982</c:v>
                </c:pt>
                <c:pt idx="1898">
                  <c:v>225.85000000000014</c:v>
                </c:pt>
                <c:pt idx="1899">
                  <c:v>78.539999999999964</c:v>
                </c:pt>
                <c:pt idx="1900">
                  <c:v>26.860000000000014</c:v>
                </c:pt>
                <c:pt idx="1901">
                  <c:v>146.11000000000013</c:v>
                </c:pt>
                <c:pt idx="1902">
                  <c:v>118.62000000000012</c:v>
                </c:pt>
                <c:pt idx="1903">
                  <c:v>232.43999999999983</c:v>
                </c:pt>
                <c:pt idx="1904">
                  <c:v>2.3900000000001</c:v>
                </c:pt>
                <c:pt idx="1905">
                  <c:v>198.47000000000003</c:v>
                </c:pt>
                <c:pt idx="1906">
                  <c:v>8.5400000000000773</c:v>
                </c:pt>
                <c:pt idx="1907">
                  <c:v>50.329999999999927</c:v>
                </c:pt>
                <c:pt idx="1908">
                  <c:v>32.459999999999994</c:v>
                </c:pt>
                <c:pt idx="1909">
                  <c:v>26.259999999999991</c:v>
                </c:pt>
                <c:pt idx="1910">
                  <c:v>70.539999999999964</c:v>
                </c:pt>
                <c:pt idx="1911">
                  <c:v>84.429999999999836</c:v>
                </c:pt>
                <c:pt idx="1912">
                  <c:v>3.58</c:v>
                </c:pt>
                <c:pt idx="1913">
                  <c:v>45.97</c:v>
                </c:pt>
                <c:pt idx="1914">
                  <c:v>76.460000000000036</c:v>
                </c:pt>
                <c:pt idx="1915">
                  <c:v>76.650000000000091</c:v>
                </c:pt>
                <c:pt idx="1916">
                  <c:v>31.729999999999791</c:v>
                </c:pt>
                <c:pt idx="1917">
                  <c:v>56.659999999999968</c:v>
                </c:pt>
                <c:pt idx="1918">
                  <c:v>236.45000000000005</c:v>
                </c:pt>
                <c:pt idx="1919">
                  <c:v>12.829999999999927</c:v>
                </c:pt>
                <c:pt idx="1920">
                  <c:v>3.2200000000000131</c:v>
                </c:pt>
                <c:pt idx="1921">
                  <c:v>38.140000000000043</c:v>
                </c:pt>
                <c:pt idx="1922">
                  <c:v>34.279999999999973</c:v>
                </c:pt>
                <c:pt idx="1923">
                  <c:v>2.509999999999998</c:v>
                </c:pt>
                <c:pt idx="1924">
                  <c:v>41.339999999999918</c:v>
                </c:pt>
                <c:pt idx="1925">
                  <c:v>29.04</c:v>
                </c:pt>
                <c:pt idx="1926">
                  <c:v>20.45999999999998</c:v>
                </c:pt>
                <c:pt idx="1927">
                  <c:v>95.53000000000003</c:v>
                </c:pt>
                <c:pt idx="1928">
                  <c:v>16.049999999999955</c:v>
                </c:pt>
                <c:pt idx="1929">
                  <c:v>2.1599999999999966</c:v>
                </c:pt>
                <c:pt idx="1930">
                  <c:v>8.6899999999999977</c:v>
                </c:pt>
                <c:pt idx="1931">
                  <c:v>10.310000000000002</c:v>
                </c:pt>
                <c:pt idx="1932">
                  <c:v>25.480000000000004</c:v>
                </c:pt>
                <c:pt idx="1933">
                  <c:v>97.1400000000001</c:v>
                </c:pt>
                <c:pt idx="1934">
                  <c:v>103.01999999999998</c:v>
                </c:pt>
                <c:pt idx="1935">
                  <c:v>40.699999999999989</c:v>
                </c:pt>
                <c:pt idx="1936">
                  <c:v>3.2900000000000063</c:v>
                </c:pt>
                <c:pt idx="1937">
                  <c:v>45.5</c:v>
                </c:pt>
                <c:pt idx="1938">
                  <c:v>3.8400000000000034</c:v>
                </c:pt>
                <c:pt idx="1939">
                  <c:v>54.599999999999966</c:v>
                </c:pt>
                <c:pt idx="1940">
                  <c:v>40.409999999999997</c:v>
                </c:pt>
                <c:pt idx="1941">
                  <c:v>87.200000000000045</c:v>
                </c:pt>
                <c:pt idx="1942">
                  <c:v>83.939999999999941</c:v>
                </c:pt>
                <c:pt idx="1943">
                  <c:v>24.600000000000023</c:v>
                </c:pt>
                <c:pt idx="1944">
                  <c:v>65.839999999999918</c:v>
                </c:pt>
                <c:pt idx="1945">
                  <c:v>4.4599999999999795</c:v>
                </c:pt>
                <c:pt idx="1946">
                  <c:v>33.600000000000364</c:v>
                </c:pt>
                <c:pt idx="1947">
                  <c:v>17.819999999999936</c:v>
                </c:pt>
                <c:pt idx="1948">
                  <c:v>27.650000000000034</c:v>
                </c:pt>
                <c:pt idx="1949">
                  <c:v>46.549999999999955</c:v>
                </c:pt>
                <c:pt idx="1950">
                  <c:v>90.779999999999973</c:v>
                </c:pt>
                <c:pt idx="1951">
                  <c:v>94.529999999999973</c:v>
                </c:pt>
                <c:pt idx="1952">
                  <c:v>109.01999999999998</c:v>
                </c:pt>
                <c:pt idx="1953">
                  <c:v>118.81</c:v>
                </c:pt>
                <c:pt idx="1954">
                  <c:v>51.810000000000031</c:v>
                </c:pt>
                <c:pt idx="1955">
                  <c:v>22.720000000000013</c:v>
                </c:pt>
                <c:pt idx="1956">
                  <c:v>59.720000000000027</c:v>
                </c:pt>
                <c:pt idx="1957">
                  <c:v>161.44000000000005</c:v>
                </c:pt>
                <c:pt idx="1958">
                  <c:v>78.22</c:v>
                </c:pt>
                <c:pt idx="1959">
                  <c:v>29.810000000000002</c:v>
                </c:pt>
                <c:pt idx="1960">
                  <c:v>95.469999999999914</c:v>
                </c:pt>
                <c:pt idx="1961">
                  <c:v>13.189999999999998</c:v>
                </c:pt>
                <c:pt idx="1962">
                  <c:v>53.960000000000008</c:v>
                </c:pt>
                <c:pt idx="1963">
                  <c:v>8.2100000000000364</c:v>
                </c:pt>
                <c:pt idx="1964">
                  <c:v>42.070000000000007</c:v>
                </c:pt>
                <c:pt idx="1965">
                  <c:v>37.919999999999959</c:v>
                </c:pt>
                <c:pt idx="1966">
                  <c:v>36.25</c:v>
                </c:pt>
                <c:pt idx="1967">
                  <c:v>173.49</c:v>
                </c:pt>
                <c:pt idx="1968">
                  <c:v>93.480000000000018</c:v>
                </c:pt>
                <c:pt idx="1969">
                  <c:v>81.660000000000309</c:v>
                </c:pt>
                <c:pt idx="1970">
                  <c:v>156.99</c:v>
                </c:pt>
                <c:pt idx="1971">
                  <c:v>95.729999999999791</c:v>
                </c:pt>
                <c:pt idx="1972">
                  <c:v>51.669999999999987</c:v>
                </c:pt>
                <c:pt idx="1973">
                  <c:v>35.520000000000003</c:v>
                </c:pt>
                <c:pt idx="1974">
                  <c:v>13.5</c:v>
                </c:pt>
                <c:pt idx="1975">
                  <c:v>26.620000000000005</c:v>
                </c:pt>
                <c:pt idx="1976">
                  <c:v>75.38</c:v>
                </c:pt>
                <c:pt idx="1977">
                  <c:v>31.160000000000082</c:v>
                </c:pt>
                <c:pt idx="1978">
                  <c:v>31.860000000000007</c:v>
                </c:pt>
                <c:pt idx="1979">
                  <c:v>17.260000000000105</c:v>
                </c:pt>
                <c:pt idx="1980">
                  <c:v>50.960000000000008</c:v>
                </c:pt>
                <c:pt idx="1981">
                  <c:v>115.21999999999991</c:v>
                </c:pt>
                <c:pt idx="1982">
                  <c:v>73.909999999999968</c:v>
                </c:pt>
                <c:pt idx="1983">
                  <c:v>112.00999999999999</c:v>
                </c:pt>
                <c:pt idx="1984">
                  <c:v>176.54999999999995</c:v>
                </c:pt>
                <c:pt idx="1985">
                  <c:v>57.250000000000057</c:v>
                </c:pt>
                <c:pt idx="1986">
                  <c:v>2.0300000000000011</c:v>
                </c:pt>
                <c:pt idx="1987">
                  <c:v>10.710000000000036</c:v>
                </c:pt>
                <c:pt idx="1988">
                  <c:v>75.089999999999918</c:v>
                </c:pt>
                <c:pt idx="1989">
                  <c:v>43.879999999999995</c:v>
                </c:pt>
                <c:pt idx="1990">
                  <c:v>133.06999999999994</c:v>
                </c:pt>
                <c:pt idx="1991">
                  <c:v>21.800000000000011</c:v>
                </c:pt>
                <c:pt idx="1992">
                  <c:v>42.790000000000006</c:v>
                </c:pt>
                <c:pt idx="1993">
                  <c:v>99.479999999999961</c:v>
                </c:pt>
                <c:pt idx="1994">
                  <c:v>42.779999999999973</c:v>
                </c:pt>
                <c:pt idx="1995">
                  <c:v>42.34</c:v>
                </c:pt>
                <c:pt idx="1996">
                  <c:v>46.42999999999995</c:v>
                </c:pt>
                <c:pt idx="1997">
                  <c:v>68.970000000000027</c:v>
                </c:pt>
                <c:pt idx="1998">
                  <c:v>9.0800000000000054</c:v>
                </c:pt>
                <c:pt idx="1999">
                  <c:v>33.449999999999989</c:v>
                </c:pt>
                <c:pt idx="2000">
                  <c:v>42.17999999999995</c:v>
                </c:pt>
                <c:pt idx="2001">
                  <c:v>27.65</c:v>
                </c:pt>
                <c:pt idx="2002">
                  <c:v>149.96000000000004</c:v>
                </c:pt>
                <c:pt idx="2003">
                  <c:v>9.3299999999999841</c:v>
                </c:pt>
                <c:pt idx="2004">
                  <c:v>63.67</c:v>
                </c:pt>
                <c:pt idx="2005">
                  <c:v>153.04999999999995</c:v>
                </c:pt>
                <c:pt idx="2006">
                  <c:v>3.4299999999999997</c:v>
                </c:pt>
                <c:pt idx="2007">
                  <c:v>11.77000000000001</c:v>
                </c:pt>
                <c:pt idx="2008">
                  <c:v>23.71</c:v>
                </c:pt>
                <c:pt idx="2009">
                  <c:v>40.480000000000018</c:v>
                </c:pt>
                <c:pt idx="2010">
                  <c:v>44.160000000000025</c:v>
                </c:pt>
                <c:pt idx="2011">
                  <c:v>9.2599999999999909</c:v>
                </c:pt>
                <c:pt idx="2012">
                  <c:v>27.960000000000004</c:v>
                </c:pt>
                <c:pt idx="2013">
                  <c:v>130.63999999999999</c:v>
                </c:pt>
                <c:pt idx="2014">
                  <c:v>75.130000000000109</c:v>
                </c:pt>
                <c:pt idx="2015">
                  <c:v>14.71999999999997</c:v>
                </c:pt>
                <c:pt idx="2016">
                  <c:v>12.720000000000027</c:v>
                </c:pt>
                <c:pt idx="2017">
                  <c:v>27.729999999999961</c:v>
                </c:pt>
                <c:pt idx="2018">
                  <c:v>28.679999999999996</c:v>
                </c:pt>
                <c:pt idx="2019">
                  <c:v>114.65999999999997</c:v>
                </c:pt>
                <c:pt idx="2020">
                  <c:v>37.600000000000009</c:v>
                </c:pt>
                <c:pt idx="2021">
                  <c:v>6.0399999999999636</c:v>
                </c:pt>
                <c:pt idx="2022">
                  <c:v>240.30999999999995</c:v>
                </c:pt>
                <c:pt idx="2023">
                  <c:v>114.3900000000001</c:v>
                </c:pt>
                <c:pt idx="2024">
                  <c:v>189.94000000000005</c:v>
                </c:pt>
                <c:pt idx="2025">
                  <c:v>4.0399999999999636</c:v>
                </c:pt>
                <c:pt idx="2026">
                  <c:v>49.75</c:v>
                </c:pt>
                <c:pt idx="2027">
                  <c:v>3.8999999999999773</c:v>
                </c:pt>
                <c:pt idx="2028">
                  <c:v>150.55000000000007</c:v>
                </c:pt>
                <c:pt idx="2029">
                  <c:v>160.30000000000007</c:v>
                </c:pt>
                <c:pt idx="2030">
                  <c:v>29.400000000000034</c:v>
                </c:pt>
                <c:pt idx="2031">
                  <c:v>123.94999999999999</c:v>
                </c:pt>
                <c:pt idx="2032">
                  <c:v>10.640000000000015</c:v>
                </c:pt>
                <c:pt idx="2033">
                  <c:v>59.090000000000032</c:v>
                </c:pt>
                <c:pt idx="2034">
                  <c:v>10.120000000000001</c:v>
                </c:pt>
                <c:pt idx="2035">
                  <c:v>84.12</c:v>
                </c:pt>
                <c:pt idx="2036">
                  <c:v>43.780000000000086</c:v>
                </c:pt>
                <c:pt idx="2037">
                  <c:v>6.79</c:v>
                </c:pt>
                <c:pt idx="2038">
                  <c:v>39.25</c:v>
                </c:pt>
                <c:pt idx="2039">
                  <c:v>53.839999999999918</c:v>
                </c:pt>
                <c:pt idx="2040">
                  <c:v>86.729999999999905</c:v>
                </c:pt>
                <c:pt idx="2041">
                  <c:v>175.20000000000005</c:v>
                </c:pt>
                <c:pt idx="2042">
                  <c:v>7.6999999999999886</c:v>
                </c:pt>
                <c:pt idx="2043">
                  <c:v>79.62</c:v>
                </c:pt>
                <c:pt idx="2044">
                  <c:v>17.420000000000009</c:v>
                </c:pt>
                <c:pt idx="2045">
                  <c:v>173.32000000000016</c:v>
                </c:pt>
                <c:pt idx="2046">
                  <c:v>19.170000000000073</c:v>
                </c:pt>
                <c:pt idx="2047">
                  <c:v>20.200000000000045</c:v>
                </c:pt>
                <c:pt idx="2048">
                  <c:v>60.640000000000015</c:v>
                </c:pt>
                <c:pt idx="2049">
                  <c:v>48.069999999999993</c:v>
                </c:pt>
                <c:pt idx="2050">
                  <c:v>9.3899999999999864</c:v>
                </c:pt>
                <c:pt idx="2051">
                  <c:v>10.019999999999982</c:v>
                </c:pt>
                <c:pt idx="2052">
                  <c:v>17.79999999999999</c:v>
                </c:pt>
                <c:pt idx="2053">
                  <c:v>13.069999999999997</c:v>
                </c:pt>
                <c:pt idx="2054">
                  <c:v>58.830000000000041</c:v>
                </c:pt>
                <c:pt idx="2055">
                  <c:v>47.360000000000014</c:v>
                </c:pt>
                <c:pt idx="2056">
                  <c:v>80.590000000000032</c:v>
                </c:pt>
                <c:pt idx="2057">
                  <c:v>49.730000000000018</c:v>
                </c:pt>
                <c:pt idx="2058">
                  <c:v>28.409999999999968</c:v>
                </c:pt>
                <c:pt idx="2059">
                  <c:v>21.650000000000034</c:v>
                </c:pt>
                <c:pt idx="2060">
                  <c:v>2.0300000000000011</c:v>
                </c:pt>
                <c:pt idx="2061">
                  <c:v>13.180000000000064</c:v>
                </c:pt>
                <c:pt idx="2062">
                  <c:v>61.899999999999977</c:v>
                </c:pt>
                <c:pt idx="2063">
                  <c:v>9.1600000000000819</c:v>
                </c:pt>
                <c:pt idx="2064">
                  <c:v>17.3100000000004</c:v>
                </c:pt>
                <c:pt idx="2065">
                  <c:v>72.720000000000027</c:v>
                </c:pt>
                <c:pt idx="2066">
                  <c:v>17.159999999999854</c:v>
                </c:pt>
                <c:pt idx="2067">
                  <c:v>131.55999999999995</c:v>
                </c:pt>
                <c:pt idx="2068">
                  <c:v>81.1099999999999</c:v>
                </c:pt>
                <c:pt idx="2069">
                  <c:v>56.910000000000082</c:v>
                </c:pt>
                <c:pt idx="2070">
                  <c:v>17.630000000000052</c:v>
                </c:pt>
                <c:pt idx="2071">
                  <c:v>70</c:v>
                </c:pt>
                <c:pt idx="2072">
                  <c:v>20.03000000000003</c:v>
                </c:pt>
                <c:pt idx="2073">
                  <c:v>105.88</c:v>
                </c:pt>
                <c:pt idx="2074">
                  <c:v>76.45999999999998</c:v>
                </c:pt>
                <c:pt idx="2075">
                  <c:v>75.849999999999909</c:v>
                </c:pt>
                <c:pt idx="2076">
                  <c:v>24.14</c:v>
                </c:pt>
                <c:pt idx="2077">
                  <c:v>47.19</c:v>
                </c:pt>
                <c:pt idx="2078">
                  <c:v>7.4000000000000057</c:v>
                </c:pt>
                <c:pt idx="2079">
                  <c:v>113.1400000000001</c:v>
                </c:pt>
                <c:pt idx="2080">
                  <c:v>28.45999999999998</c:v>
                </c:pt>
                <c:pt idx="2081">
                  <c:v>51.109999999999985</c:v>
                </c:pt>
                <c:pt idx="2082">
                  <c:v>19.850000000000023</c:v>
                </c:pt>
                <c:pt idx="2083">
                  <c:v>197.96000000000004</c:v>
                </c:pt>
                <c:pt idx="2084">
                  <c:v>4.259999999999998</c:v>
                </c:pt>
                <c:pt idx="2085">
                  <c:v>14.379999999999995</c:v>
                </c:pt>
                <c:pt idx="2086">
                  <c:v>116.36000000000001</c:v>
                </c:pt>
                <c:pt idx="2087">
                  <c:v>18.050000000000011</c:v>
                </c:pt>
                <c:pt idx="2088">
                  <c:v>42.980000000000018</c:v>
                </c:pt>
                <c:pt idx="2089">
                  <c:v>48.919999999999987</c:v>
                </c:pt>
                <c:pt idx="2090">
                  <c:v>27.879999999999995</c:v>
                </c:pt>
                <c:pt idx="2091">
                  <c:v>55.020000000000039</c:v>
                </c:pt>
                <c:pt idx="2092">
                  <c:v>199.38</c:v>
                </c:pt>
                <c:pt idx="2093">
                  <c:v>26.869999999999997</c:v>
                </c:pt>
                <c:pt idx="2094">
                  <c:v>26.150000000000091</c:v>
                </c:pt>
                <c:pt idx="2095">
                  <c:v>55.670000000000016</c:v>
                </c:pt>
                <c:pt idx="2096">
                  <c:v>91.75</c:v>
                </c:pt>
                <c:pt idx="2097">
                  <c:v>75.049999999999955</c:v>
                </c:pt>
                <c:pt idx="2098">
                  <c:v>182.77999999999997</c:v>
                </c:pt>
                <c:pt idx="2099">
                  <c:v>0.73999999999999977</c:v>
                </c:pt>
                <c:pt idx="2100">
                  <c:v>65.640000000000015</c:v>
                </c:pt>
                <c:pt idx="2101">
                  <c:v>5.9399999999999409</c:v>
                </c:pt>
                <c:pt idx="2102">
                  <c:v>83.519999999999982</c:v>
                </c:pt>
                <c:pt idx="2103">
                  <c:v>36.140000000000015</c:v>
                </c:pt>
                <c:pt idx="2104">
                  <c:v>102.09000000000015</c:v>
                </c:pt>
                <c:pt idx="2105">
                  <c:v>90.54000000000002</c:v>
                </c:pt>
                <c:pt idx="2106">
                  <c:v>14.67</c:v>
                </c:pt>
                <c:pt idx="2107">
                  <c:v>12.75</c:v>
                </c:pt>
                <c:pt idx="2108">
                  <c:v>150.88000000000011</c:v>
                </c:pt>
                <c:pt idx="2109">
                  <c:v>53.409999999999968</c:v>
                </c:pt>
                <c:pt idx="2110">
                  <c:v>76.129999999999882</c:v>
                </c:pt>
                <c:pt idx="2111">
                  <c:v>20.550000000000011</c:v>
                </c:pt>
                <c:pt idx="2112">
                  <c:v>13.939999999999941</c:v>
                </c:pt>
                <c:pt idx="2113">
                  <c:v>82.410000000000082</c:v>
                </c:pt>
                <c:pt idx="2114">
                  <c:v>15.21999999999997</c:v>
                </c:pt>
                <c:pt idx="2115">
                  <c:v>210.5</c:v>
                </c:pt>
                <c:pt idx="2116">
                  <c:v>53.169999999999959</c:v>
                </c:pt>
                <c:pt idx="2117">
                  <c:v>76.42999999999995</c:v>
                </c:pt>
                <c:pt idx="2118">
                  <c:v>31.099999999999966</c:v>
                </c:pt>
                <c:pt idx="2119">
                  <c:v>22.20999999999998</c:v>
                </c:pt>
                <c:pt idx="2120">
                  <c:v>141.82999999999993</c:v>
                </c:pt>
                <c:pt idx="2121">
                  <c:v>62.72</c:v>
                </c:pt>
                <c:pt idx="2122">
                  <c:v>3.0600000000000591</c:v>
                </c:pt>
                <c:pt idx="2123">
                  <c:v>1.839999999999975</c:v>
                </c:pt>
                <c:pt idx="2124">
                  <c:v>16.110000000000014</c:v>
                </c:pt>
                <c:pt idx="2125">
                  <c:v>23.73</c:v>
                </c:pt>
                <c:pt idx="2126">
                  <c:v>58.049999999999983</c:v>
                </c:pt>
                <c:pt idx="2127">
                  <c:v>55.819999999999993</c:v>
                </c:pt>
                <c:pt idx="2128">
                  <c:v>73.879999999999882</c:v>
                </c:pt>
                <c:pt idx="2129">
                  <c:v>63.450000000000045</c:v>
                </c:pt>
                <c:pt idx="2130">
                  <c:v>25.909999999999854</c:v>
                </c:pt>
                <c:pt idx="2131">
                  <c:v>168.7199999999998</c:v>
                </c:pt>
                <c:pt idx="2132">
                  <c:v>121.23000000000002</c:v>
                </c:pt>
                <c:pt idx="2133">
                  <c:v>24</c:v>
                </c:pt>
                <c:pt idx="2134">
                  <c:v>51.759999999999991</c:v>
                </c:pt>
                <c:pt idx="2135">
                  <c:v>77.550000000000011</c:v>
                </c:pt>
                <c:pt idx="2136">
                  <c:v>57.759999999999991</c:v>
                </c:pt>
                <c:pt idx="2137">
                  <c:v>36.359999999999957</c:v>
                </c:pt>
                <c:pt idx="2138">
                  <c:v>46.1099999999999</c:v>
                </c:pt>
                <c:pt idx="2139">
                  <c:v>18.480000000000018</c:v>
                </c:pt>
                <c:pt idx="2140">
                  <c:v>134.31999999999994</c:v>
                </c:pt>
                <c:pt idx="2141">
                  <c:v>44.240000000000009</c:v>
                </c:pt>
                <c:pt idx="2142">
                  <c:v>77.920000000000073</c:v>
                </c:pt>
                <c:pt idx="2143">
                  <c:v>32.44</c:v>
                </c:pt>
                <c:pt idx="2144">
                  <c:v>103.52000000000004</c:v>
                </c:pt>
                <c:pt idx="2145">
                  <c:v>8.5800000000000409</c:v>
                </c:pt>
                <c:pt idx="2146">
                  <c:v>38.210000000000036</c:v>
                </c:pt>
                <c:pt idx="2147">
                  <c:v>28.409999999999997</c:v>
                </c:pt>
                <c:pt idx="2148">
                  <c:v>116.2700000000001</c:v>
                </c:pt>
                <c:pt idx="2149">
                  <c:v>21.490000000000009</c:v>
                </c:pt>
                <c:pt idx="2150">
                  <c:v>12.190000000000055</c:v>
                </c:pt>
                <c:pt idx="2151">
                  <c:v>69.130000000000109</c:v>
                </c:pt>
                <c:pt idx="2152">
                  <c:v>31.199999999999989</c:v>
                </c:pt>
                <c:pt idx="2153">
                  <c:v>7.3700000000000045</c:v>
                </c:pt>
                <c:pt idx="2154">
                  <c:v>18.299999999999955</c:v>
                </c:pt>
                <c:pt idx="2155">
                  <c:v>112.26000000000022</c:v>
                </c:pt>
                <c:pt idx="2156">
                  <c:v>28.410000000000082</c:v>
                </c:pt>
                <c:pt idx="2157">
                  <c:v>14.829999999999984</c:v>
                </c:pt>
                <c:pt idx="2158">
                  <c:v>71.519999999999868</c:v>
                </c:pt>
                <c:pt idx="2159">
                  <c:v>97.909999999999968</c:v>
                </c:pt>
                <c:pt idx="2160">
                  <c:v>4.8299999999999841</c:v>
                </c:pt>
                <c:pt idx="2161">
                  <c:v>17.879999999999995</c:v>
                </c:pt>
                <c:pt idx="2162">
                  <c:v>73.100000000000023</c:v>
                </c:pt>
                <c:pt idx="2163">
                  <c:v>9.3599999999999852</c:v>
                </c:pt>
                <c:pt idx="2164">
                  <c:v>49.3900000000001</c:v>
                </c:pt>
                <c:pt idx="2165">
                  <c:v>29.840000000000032</c:v>
                </c:pt>
                <c:pt idx="2166">
                  <c:v>134.74</c:v>
                </c:pt>
                <c:pt idx="2167">
                  <c:v>42.97999999999999</c:v>
                </c:pt>
                <c:pt idx="2168">
                  <c:v>28.119999999999891</c:v>
                </c:pt>
                <c:pt idx="2169">
                  <c:v>129.15000000000009</c:v>
                </c:pt>
                <c:pt idx="2170">
                  <c:v>29.810000000000059</c:v>
                </c:pt>
                <c:pt idx="2171">
                  <c:v>11.199999999999932</c:v>
                </c:pt>
                <c:pt idx="2172">
                  <c:v>3.7200000000000273</c:v>
                </c:pt>
                <c:pt idx="2173">
                  <c:v>138.26</c:v>
                </c:pt>
                <c:pt idx="2174">
                  <c:v>46.829999999999984</c:v>
                </c:pt>
                <c:pt idx="2175">
                  <c:v>85.79000000000002</c:v>
                </c:pt>
                <c:pt idx="2176">
                  <c:v>35.129999999999995</c:v>
                </c:pt>
                <c:pt idx="2177">
                  <c:v>8.57</c:v>
                </c:pt>
                <c:pt idx="2178">
                  <c:v>114.80000000000007</c:v>
                </c:pt>
                <c:pt idx="2179">
                  <c:v>29.689999999999998</c:v>
                </c:pt>
                <c:pt idx="2180">
                  <c:v>49.160000000000025</c:v>
                </c:pt>
                <c:pt idx="2181">
                  <c:v>16.4699999999998</c:v>
                </c:pt>
                <c:pt idx="2182">
                  <c:v>7.8899999999998727</c:v>
                </c:pt>
                <c:pt idx="2183">
                  <c:v>3.8400000000000318</c:v>
                </c:pt>
                <c:pt idx="2184">
                  <c:v>33.320000000000022</c:v>
                </c:pt>
                <c:pt idx="2185">
                  <c:v>79.360000000000014</c:v>
                </c:pt>
                <c:pt idx="2186">
                  <c:v>8.43</c:v>
                </c:pt>
                <c:pt idx="2187">
                  <c:v>1.9400000000000546</c:v>
                </c:pt>
                <c:pt idx="2188">
                  <c:v>16.110000000000014</c:v>
                </c:pt>
                <c:pt idx="2189">
                  <c:v>57.909999999999968</c:v>
                </c:pt>
                <c:pt idx="2190">
                  <c:v>99.659999999999968</c:v>
                </c:pt>
                <c:pt idx="2191">
                  <c:v>16.519999999999996</c:v>
                </c:pt>
                <c:pt idx="2192">
                  <c:v>56.78000000000003</c:v>
                </c:pt>
                <c:pt idx="2193">
                  <c:v>28.370000000000005</c:v>
                </c:pt>
                <c:pt idx="2194">
                  <c:v>67.909999999999854</c:v>
                </c:pt>
                <c:pt idx="2195">
                  <c:v>64.519999999999982</c:v>
                </c:pt>
                <c:pt idx="2196">
                  <c:v>35.079999999999984</c:v>
                </c:pt>
                <c:pt idx="2197">
                  <c:v>40.220000000000027</c:v>
                </c:pt>
                <c:pt idx="2198">
                  <c:v>57</c:v>
                </c:pt>
                <c:pt idx="2199">
                  <c:v>112.80000000000007</c:v>
                </c:pt>
                <c:pt idx="2200">
                  <c:v>34.309999999999945</c:v>
                </c:pt>
                <c:pt idx="2201">
                  <c:v>102.92000000000002</c:v>
                </c:pt>
                <c:pt idx="2202">
                  <c:v>42.930000000000007</c:v>
                </c:pt>
                <c:pt idx="2203">
                  <c:v>27.419999999999959</c:v>
                </c:pt>
                <c:pt idx="2204">
                  <c:v>9.1899999999999977</c:v>
                </c:pt>
                <c:pt idx="2205">
                  <c:v>4.8000000000000114</c:v>
                </c:pt>
                <c:pt idx="2206">
                  <c:v>16.200000000000045</c:v>
                </c:pt>
                <c:pt idx="2207">
                  <c:v>36.699999999999989</c:v>
                </c:pt>
                <c:pt idx="2208">
                  <c:v>30.409999999999997</c:v>
                </c:pt>
                <c:pt idx="2209">
                  <c:v>38.279999999999973</c:v>
                </c:pt>
                <c:pt idx="2210">
                  <c:v>24.68</c:v>
                </c:pt>
                <c:pt idx="2211">
                  <c:v>101.84999999999991</c:v>
                </c:pt>
                <c:pt idx="2212">
                  <c:v>59.440000000000055</c:v>
                </c:pt>
                <c:pt idx="2213">
                  <c:v>35.160000000000025</c:v>
                </c:pt>
                <c:pt idx="2214">
                  <c:v>50.590000000000032</c:v>
                </c:pt>
                <c:pt idx="2215">
                  <c:v>141.37999999999994</c:v>
                </c:pt>
                <c:pt idx="2216">
                  <c:v>74.600000000000023</c:v>
                </c:pt>
                <c:pt idx="2217">
                  <c:v>80.579999999999927</c:v>
                </c:pt>
                <c:pt idx="2218">
                  <c:v>17.400000000000006</c:v>
                </c:pt>
                <c:pt idx="2219">
                  <c:v>88.110000000000014</c:v>
                </c:pt>
                <c:pt idx="2220">
                  <c:v>126.00999999999999</c:v>
                </c:pt>
                <c:pt idx="2221">
                  <c:v>48.909999999999968</c:v>
                </c:pt>
                <c:pt idx="2222">
                  <c:v>47.019999999999982</c:v>
                </c:pt>
                <c:pt idx="2223">
                  <c:v>38.089999999999975</c:v>
                </c:pt>
                <c:pt idx="2224">
                  <c:v>67.110000000000014</c:v>
                </c:pt>
                <c:pt idx="2225">
                  <c:v>19.189999999999827</c:v>
                </c:pt>
                <c:pt idx="2226">
                  <c:v>32.519999999999982</c:v>
                </c:pt>
                <c:pt idx="2227">
                  <c:v>9.7300000000000182</c:v>
                </c:pt>
                <c:pt idx="2228">
                  <c:v>99.080000000000041</c:v>
                </c:pt>
                <c:pt idx="2229">
                  <c:v>55.59</c:v>
                </c:pt>
                <c:pt idx="2230">
                  <c:v>10.509999999999991</c:v>
                </c:pt>
                <c:pt idx="2231">
                  <c:v>72.889999999999986</c:v>
                </c:pt>
                <c:pt idx="2232">
                  <c:v>30.869999999999976</c:v>
                </c:pt>
                <c:pt idx="2233">
                  <c:v>50.650000000000091</c:v>
                </c:pt>
                <c:pt idx="2234">
                  <c:v>56.319999999999993</c:v>
                </c:pt>
                <c:pt idx="2235">
                  <c:v>99.139999999999986</c:v>
                </c:pt>
                <c:pt idx="2236">
                  <c:v>44.240000000000009</c:v>
                </c:pt>
                <c:pt idx="2237">
                  <c:v>17.159999999999968</c:v>
                </c:pt>
                <c:pt idx="2238">
                  <c:v>21.62</c:v>
                </c:pt>
                <c:pt idx="2239">
                  <c:v>56.6099999999999</c:v>
                </c:pt>
                <c:pt idx="2240">
                  <c:v>95.279999999999973</c:v>
                </c:pt>
                <c:pt idx="2241">
                  <c:v>39.150000000000006</c:v>
                </c:pt>
                <c:pt idx="2242">
                  <c:v>6.8999999999999915</c:v>
                </c:pt>
                <c:pt idx="2243">
                  <c:v>68.159999999999968</c:v>
                </c:pt>
                <c:pt idx="2244">
                  <c:v>124.39999999999998</c:v>
                </c:pt>
                <c:pt idx="2245">
                  <c:v>6.2999999999999545</c:v>
                </c:pt>
                <c:pt idx="2246">
                  <c:v>167.19999999999993</c:v>
                </c:pt>
                <c:pt idx="2247">
                  <c:v>14.509999999999991</c:v>
                </c:pt>
                <c:pt idx="2248">
                  <c:v>116.51999999999998</c:v>
                </c:pt>
                <c:pt idx="2249">
                  <c:v>20.300000000000011</c:v>
                </c:pt>
                <c:pt idx="2250">
                  <c:v>14.949999999999989</c:v>
                </c:pt>
                <c:pt idx="2251">
                  <c:v>71.950000000000017</c:v>
                </c:pt>
                <c:pt idx="2252">
                  <c:v>10.400000000000034</c:v>
                </c:pt>
                <c:pt idx="2253">
                  <c:v>98</c:v>
                </c:pt>
                <c:pt idx="2254">
                  <c:v>15.419999999999987</c:v>
                </c:pt>
                <c:pt idx="2255">
                  <c:v>37.96999999999997</c:v>
                </c:pt>
                <c:pt idx="2256">
                  <c:v>16.029999999999973</c:v>
                </c:pt>
                <c:pt idx="2257">
                  <c:v>15.940000000000055</c:v>
                </c:pt>
                <c:pt idx="2258">
                  <c:v>146.73000000000002</c:v>
                </c:pt>
                <c:pt idx="2259">
                  <c:v>45.25</c:v>
                </c:pt>
                <c:pt idx="2260">
                  <c:v>37.569999999999993</c:v>
                </c:pt>
                <c:pt idx="2261">
                  <c:v>109.40000000000003</c:v>
                </c:pt>
                <c:pt idx="2262">
                  <c:v>10.960000000000036</c:v>
                </c:pt>
                <c:pt idx="2263">
                  <c:v>97.87</c:v>
                </c:pt>
                <c:pt idx="2264">
                  <c:v>34.069999999999936</c:v>
                </c:pt>
                <c:pt idx="2265">
                  <c:v>104.51000000000005</c:v>
                </c:pt>
                <c:pt idx="2266">
                  <c:v>36.829999999999927</c:v>
                </c:pt>
                <c:pt idx="2267">
                  <c:v>1.9000000000000341</c:v>
                </c:pt>
                <c:pt idx="2268">
                  <c:v>83.87</c:v>
                </c:pt>
                <c:pt idx="2269">
                  <c:v>34.259999999999991</c:v>
                </c:pt>
                <c:pt idx="2270">
                  <c:v>36.510000000000048</c:v>
                </c:pt>
                <c:pt idx="2271">
                  <c:v>5.1100000000000136</c:v>
                </c:pt>
                <c:pt idx="2272">
                  <c:v>4.8500000000000014</c:v>
                </c:pt>
                <c:pt idx="2273">
                  <c:v>29.970000000000027</c:v>
                </c:pt>
                <c:pt idx="2274">
                  <c:v>61.300000000000011</c:v>
                </c:pt>
                <c:pt idx="2275">
                  <c:v>169.40999999999997</c:v>
                </c:pt>
                <c:pt idx="2276">
                  <c:v>3.2600000000000477</c:v>
                </c:pt>
                <c:pt idx="2277">
                  <c:v>37.829999999999927</c:v>
                </c:pt>
                <c:pt idx="2278">
                  <c:v>37.819999999999936</c:v>
                </c:pt>
                <c:pt idx="2279">
                  <c:v>191.38999999999987</c:v>
                </c:pt>
                <c:pt idx="2280">
                  <c:v>4.6000000000001364</c:v>
                </c:pt>
                <c:pt idx="2281">
                  <c:v>112.96000000000004</c:v>
                </c:pt>
                <c:pt idx="2282">
                  <c:v>73.360000000000014</c:v>
                </c:pt>
                <c:pt idx="2283">
                  <c:v>132.82000000000005</c:v>
                </c:pt>
                <c:pt idx="2284">
                  <c:v>48.910000000000025</c:v>
                </c:pt>
                <c:pt idx="2285">
                  <c:v>110.32999999999993</c:v>
                </c:pt>
                <c:pt idx="2286">
                  <c:v>28.779999999999973</c:v>
                </c:pt>
                <c:pt idx="2287">
                  <c:v>5.8799999999999955</c:v>
                </c:pt>
                <c:pt idx="2288">
                  <c:v>27.040000000000006</c:v>
                </c:pt>
                <c:pt idx="2289">
                  <c:v>65.81</c:v>
                </c:pt>
                <c:pt idx="2290">
                  <c:v>16.519999999999982</c:v>
                </c:pt>
                <c:pt idx="2291">
                  <c:v>7.2199999999999989</c:v>
                </c:pt>
                <c:pt idx="2292">
                  <c:v>30.72</c:v>
                </c:pt>
                <c:pt idx="2293">
                  <c:v>41.86999999999999</c:v>
                </c:pt>
                <c:pt idx="2294">
                  <c:v>2.4399999999999977</c:v>
                </c:pt>
                <c:pt idx="2295">
                  <c:v>70.700000000000045</c:v>
                </c:pt>
                <c:pt idx="2296">
                  <c:v>111.49000000000001</c:v>
                </c:pt>
                <c:pt idx="2297">
                  <c:v>56</c:v>
                </c:pt>
                <c:pt idx="2298">
                  <c:v>56.769999999999982</c:v>
                </c:pt>
                <c:pt idx="2299">
                  <c:v>74.930000000000064</c:v>
                </c:pt>
                <c:pt idx="2300">
                  <c:v>29.259999999999991</c:v>
                </c:pt>
                <c:pt idx="2301">
                  <c:v>39.510000000000005</c:v>
                </c:pt>
                <c:pt idx="2302">
                  <c:v>95.179999999999836</c:v>
                </c:pt>
                <c:pt idx="2303">
                  <c:v>70.75</c:v>
                </c:pt>
                <c:pt idx="2304">
                  <c:v>39.169999999999959</c:v>
                </c:pt>
                <c:pt idx="2305">
                  <c:v>14.289999999999964</c:v>
                </c:pt>
                <c:pt idx="2306">
                  <c:v>13.879999999999995</c:v>
                </c:pt>
                <c:pt idx="2307">
                  <c:v>150.06000000000006</c:v>
                </c:pt>
                <c:pt idx="2308">
                  <c:v>56.489999999999981</c:v>
                </c:pt>
                <c:pt idx="2309">
                  <c:v>1.7300000000000004</c:v>
                </c:pt>
                <c:pt idx="2310">
                  <c:v>55.109999999999985</c:v>
                </c:pt>
                <c:pt idx="2311">
                  <c:v>56.489999999999952</c:v>
                </c:pt>
                <c:pt idx="2312">
                  <c:v>71.930000000000064</c:v>
                </c:pt>
                <c:pt idx="2313">
                  <c:v>41.81</c:v>
                </c:pt>
                <c:pt idx="2314">
                  <c:v>4.0600000000000005</c:v>
                </c:pt>
                <c:pt idx="2315">
                  <c:v>85.720000000000027</c:v>
                </c:pt>
                <c:pt idx="2316">
                  <c:v>81.019999999999982</c:v>
                </c:pt>
                <c:pt idx="2317">
                  <c:v>19.110000000000003</c:v>
                </c:pt>
                <c:pt idx="2318">
                  <c:v>2.1400000000000006</c:v>
                </c:pt>
                <c:pt idx="2319">
                  <c:v>56.199999999999932</c:v>
                </c:pt>
                <c:pt idx="2320">
                  <c:v>27.759999999999991</c:v>
                </c:pt>
                <c:pt idx="2321">
                  <c:v>3.4199999999998454</c:v>
                </c:pt>
                <c:pt idx="2322">
                  <c:v>5.160000000000025</c:v>
                </c:pt>
                <c:pt idx="2323">
                  <c:v>21.980000000000018</c:v>
                </c:pt>
                <c:pt idx="2324">
                  <c:v>20.680000000000064</c:v>
                </c:pt>
                <c:pt idx="2325">
                  <c:v>89.199999999999989</c:v>
                </c:pt>
                <c:pt idx="2326">
                  <c:v>88.849999999999909</c:v>
                </c:pt>
                <c:pt idx="2327">
                  <c:v>55.079999999999984</c:v>
                </c:pt>
                <c:pt idx="2328">
                  <c:v>49.089999999999975</c:v>
                </c:pt>
                <c:pt idx="2329">
                  <c:v>34.329999999999984</c:v>
                </c:pt>
                <c:pt idx="2330">
                  <c:v>83.04000000000002</c:v>
                </c:pt>
                <c:pt idx="2331">
                  <c:v>11.719999999999999</c:v>
                </c:pt>
                <c:pt idx="2332">
                  <c:v>2.6200000000001182</c:v>
                </c:pt>
                <c:pt idx="2333">
                  <c:v>12.829999999999998</c:v>
                </c:pt>
                <c:pt idx="2334">
                  <c:v>33.779999999999973</c:v>
                </c:pt>
                <c:pt idx="2335">
                  <c:v>29.220000000000027</c:v>
                </c:pt>
                <c:pt idx="2336">
                  <c:v>35.929999999999993</c:v>
                </c:pt>
                <c:pt idx="2337">
                  <c:v>47.980000000000018</c:v>
                </c:pt>
                <c:pt idx="2338">
                  <c:v>43.539999999999964</c:v>
                </c:pt>
                <c:pt idx="2339">
                  <c:v>8.5399999999999991</c:v>
                </c:pt>
                <c:pt idx="2340">
                  <c:v>58.390000000000043</c:v>
                </c:pt>
                <c:pt idx="2341">
                  <c:v>56.849999999999909</c:v>
                </c:pt>
                <c:pt idx="2342">
                  <c:v>41.979999999999791</c:v>
                </c:pt>
                <c:pt idx="2343">
                  <c:v>34.329999999999984</c:v>
                </c:pt>
                <c:pt idx="2344">
                  <c:v>75.460000000000036</c:v>
                </c:pt>
                <c:pt idx="2345">
                  <c:v>0.83000000000015461</c:v>
                </c:pt>
                <c:pt idx="2346">
                  <c:v>105.79999999999995</c:v>
                </c:pt>
                <c:pt idx="2347">
                  <c:v>40.42999999999995</c:v>
                </c:pt>
                <c:pt idx="2348">
                  <c:v>2.2200000000000273</c:v>
                </c:pt>
                <c:pt idx="2349">
                  <c:v>86.160000000000025</c:v>
                </c:pt>
                <c:pt idx="2350">
                  <c:v>49.690000000000026</c:v>
                </c:pt>
                <c:pt idx="2351">
                  <c:v>88.45999999999998</c:v>
                </c:pt>
                <c:pt idx="2352">
                  <c:v>23.949999999999932</c:v>
                </c:pt>
                <c:pt idx="2353">
                  <c:v>22.53</c:v>
                </c:pt>
                <c:pt idx="2354">
                  <c:v>81.830000000000155</c:v>
                </c:pt>
                <c:pt idx="2355">
                  <c:v>127.53999999999996</c:v>
                </c:pt>
                <c:pt idx="2356">
                  <c:v>60.330000000000041</c:v>
                </c:pt>
                <c:pt idx="2357">
                  <c:v>37.769999999999982</c:v>
                </c:pt>
                <c:pt idx="2358">
                  <c:v>35.28</c:v>
                </c:pt>
                <c:pt idx="2359">
                  <c:v>7.7300000000000182</c:v>
                </c:pt>
                <c:pt idx="2360">
                  <c:v>26.710000000000036</c:v>
                </c:pt>
                <c:pt idx="2361">
                  <c:v>11.770000000000095</c:v>
                </c:pt>
                <c:pt idx="2362">
                  <c:v>43.44</c:v>
                </c:pt>
                <c:pt idx="2363">
                  <c:v>66.130000000000109</c:v>
                </c:pt>
                <c:pt idx="2364">
                  <c:v>68.589999999999918</c:v>
                </c:pt>
                <c:pt idx="2365">
                  <c:v>41.379999999999995</c:v>
                </c:pt>
                <c:pt idx="2366">
                  <c:v>62.409999999999968</c:v>
                </c:pt>
                <c:pt idx="2367">
                  <c:v>4.5600000000001728</c:v>
                </c:pt>
                <c:pt idx="2368">
                  <c:v>77.769999999999982</c:v>
                </c:pt>
                <c:pt idx="2369">
                  <c:v>22.299999999999997</c:v>
                </c:pt>
                <c:pt idx="2370">
                  <c:v>61.240000000000009</c:v>
                </c:pt>
                <c:pt idx="2371">
                  <c:v>89.57000000000005</c:v>
                </c:pt>
                <c:pt idx="2372">
                  <c:v>12.610000000000014</c:v>
                </c:pt>
                <c:pt idx="2373">
                  <c:v>48.67999999999995</c:v>
                </c:pt>
                <c:pt idx="2374">
                  <c:v>32.209999999999809</c:v>
                </c:pt>
                <c:pt idx="2375">
                  <c:v>16.849999999999966</c:v>
                </c:pt>
                <c:pt idx="2376">
                  <c:v>49.3</c:v>
                </c:pt>
                <c:pt idx="2377">
                  <c:v>29.299999999999955</c:v>
                </c:pt>
                <c:pt idx="2378">
                  <c:v>48</c:v>
                </c:pt>
                <c:pt idx="2379">
                  <c:v>1.1200000000000045</c:v>
                </c:pt>
                <c:pt idx="2380">
                  <c:v>15.569999999999993</c:v>
                </c:pt>
                <c:pt idx="2381">
                  <c:v>47.199999999999989</c:v>
                </c:pt>
                <c:pt idx="2382">
                  <c:v>46.54000000000002</c:v>
                </c:pt>
                <c:pt idx="2383">
                  <c:v>37.840000000000003</c:v>
                </c:pt>
                <c:pt idx="2384">
                  <c:v>26.990000000000009</c:v>
                </c:pt>
                <c:pt idx="2385">
                  <c:v>13.799999999999955</c:v>
                </c:pt>
                <c:pt idx="2386">
                  <c:v>27.519999999999982</c:v>
                </c:pt>
                <c:pt idx="2387">
                  <c:v>109.21000000000004</c:v>
                </c:pt>
                <c:pt idx="2388">
                  <c:v>96.509999999999991</c:v>
                </c:pt>
                <c:pt idx="2389">
                  <c:v>16.819999999999993</c:v>
                </c:pt>
                <c:pt idx="2390">
                  <c:v>67.110000000000014</c:v>
                </c:pt>
                <c:pt idx="2391">
                  <c:v>92.63</c:v>
                </c:pt>
                <c:pt idx="2392">
                  <c:v>15.5</c:v>
                </c:pt>
                <c:pt idx="2393">
                  <c:v>17.429999999999993</c:v>
                </c:pt>
                <c:pt idx="2394">
                  <c:v>4.0500000000000007</c:v>
                </c:pt>
                <c:pt idx="2395">
                  <c:v>121.99000000000001</c:v>
                </c:pt>
                <c:pt idx="2396">
                  <c:v>98.090000000000032</c:v>
                </c:pt>
                <c:pt idx="2397">
                  <c:v>30.520000000000095</c:v>
                </c:pt>
                <c:pt idx="2398">
                  <c:v>48.550000000000068</c:v>
                </c:pt>
                <c:pt idx="2399">
                  <c:v>25.260000000000019</c:v>
                </c:pt>
                <c:pt idx="2400">
                  <c:v>50.240000000000009</c:v>
                </c:pt>
                <c:pt idx="2401">
                  <c:v>27.970000000000006</c:v>
                </c:pt>
                <c:pt idx="2402">
                  <c:v>41.110000000000014</c:v>
                </c:pt>
                <c:pt idx="2403">
                  <c:v>23.659999999999997</c:v>
                </c:pt>
                <c:pt idx="2404">
                  <c:v>53.450000000000045</c:v>
                </c:pt>
                <c:pt idx="2405">
                  <c:v>89.089999999999975</c:v>
                </c:pt>
                <c:pt idx="2406">
                  <c:v>174.52999999999997</c:v>
                </c:pt>
                <c:pt idx="2407">
                  <c:v>19.920000000000002</c:v>
                </c:pt>
                <c:pt idx="2408">
                  <c:v>114.04999999999995</c:v>
                </c:pt>
                <c:pt idx="2409">
                  <c:v>24.83</c:v>
                </c:pt>
                <c:pt idx="2410">
                  <c:v>20.559999999999945</c:v>
                </c:pt>
                <c:pt idx="2411">
                  <c:v>87.890000000000043</c:v>
                </c:pt>
                <c:pt idx="2412">
                  <c:v>10.019999999999982</c:v>
                </c:pt>
                <c:pt idx="2413">
                  <c:v>65.8900000000001</c:v>
                </c:pt>
                <c:pt idx="2414">
                  <c:v>20.990000000000009</c:v>
                </c:pt>
                <c:pt idx="2415">
                  <c:v>70.519999999999982</c:v>
                </c:pt>
                <c:pt idx="2416">
                  <c:v>61.220000000000027</c:v>
                </c:pt>
                <c:pt idx="2417">
                  <c:v>4.26</c:v>
                </c:pt>
                <c:pt idx="2418">
                  <c:v>0.74000000000000021</c:v>
                </c:pt>
                <c:pt idx="2419">
                  <c:v>44.569999999999993</c:v>
                </c:pt>
                <c:pt idx="2420">
                  <c:v>96</c:v>
                </c:pt>
                <c:pt idx="2421">
                  <c:v>18.210000000000008</c:v>
                </c:pt>
                <c:pt idx="2422">
                  <c:v>3.42999999999995</c:v>
                </c:pt>
                <c:pt idx="2423">
                  <c:v>76.340000000000032</c:v>
                </c:pt>
                <c:pt idx="2424">
                  <c:v>34.429999999999978</c:v>
                </c:pt>
                <c:pt idx="2425">
                  <c:v>158.98000000000002</c:v>
                </c:pt>
                <c:pt idx="2426">
                  <c:v>34.72</c:v>
                </c:pt>
                <c:pt idx="2427">
                  <c:v>34.980000000000018</c:v>
                </c:pt>
                <c:pt idx="2428">
                  <c:v>17.789999999999992</c:v>
                </c:pt>
                <c:pt idx="2429">
                  <c:v>0.88999999999998636</c:v>
                </c:pt>
                <c:pt idx="2430">
                  <c:v>59.620000000000005</c:v>
                </c:pt>
                <c:pt idx="2431">
                  <c:v>26.960000000000036</c:v>
                </c:pt>
                <c:pt idx="2432">
                  <c:v>22.480000000000004</c:v>
                </c:pt>
                <c:pt idx="2433">
                  <c:v>57.519999999999996</c:v>
                </c:pt>
                <c:pt idx="2434">
                  <c:v>1.4899999999999949</c:v>
                </c:pt>
                <c:pt idx="2435">
                  <c:v>17.32</c:v>
                </c:pt>
                <c:pt idx="2436">
                  <c:v>11.659999999999968</c:v>
                </c:pt>
                <c:pt idx="2437">
                  <c:v>0.98999999999995225</c:v>
                </c:pt>
                <c:pt idx="2438">
                  <c:v>24.869999999999891</c:v>
                </c:pt>
                <c:pt idx="2439">
                  <c:v>42.350000000000023</c:v>
                </c:pt>
                <c:pt idx="2440">
                  <c:v>43.029999999999987</c:v>
                </c:pt>
                <c:pt idx="2441">
                  <c:v>14.25</c:v>
                </c:pt>
                <c:pt idx="2442">
                  <c:v>49.819999999999993</c:v>
                </c:pt>
                <c:pt idx="2443">
                  <c:v>28.990000000000009</c:v>
                </c:pt>
                <c:pt idx="2444">
                  <c:v>31.560000000000002</c:v>
                </c:pt>
                <c:pt idx="2445">
                  <c:v>17.970000000000027</c:v>
                </c:pt>
                <c:pt idx="2446">
                  <c:v>83.449999999999989</c:v>
                </c:pt>
                <c:pt idx="2447">
                  <c:v>22.069999999999993</c:v>
                </c:pt>
                <c:pt idx="2448">
                  <c:v>11.560000000000002</c:v>
                </c:pt>
                <c:pt idx="2449">
                  <c:v>131.39999999999998</c:v>
                </c:pt>
                <c:pt idx="2450">
                  <c:v>34.800000000000182</c:v>
                </c:pt>
                <c:pt idx="2451">
                  <c:v>5.3600000000000136</c:v>
                </c:pt>
                <c:pt idx="2452">
                  <c:v>52.869999999999891</c:v>
                </c:pt>
                <c:pt idx="2453">
                  <c:v>3.8000000000000682</c:v>
                </c:pt>
                <c:pt idx="2454">
                  <c:v>50.090000000000032</c:v>
                </c:pt>
                <c:pt idx="2455">
                  <c:v>35.850000000000023</c:v>
                </c:pt>
                <c:pt idx="2456">
                  <c:v>16.790000000000006</c:v>
                </c:pt>
                <c:pt idx="2457">
                  <c:v>49.900000000000006</c:v>
                </c:pt>
                <c:pt idx="2458">
                  <c:v>57.950000000000045</c:v>
                </c:pt>
                <c:pt idx="2459">
                  <c:v>69.42999999999995</c:v>
                </c:pt>
                <c:pt idx="2460">
                  <c:v>21.820000000000007</c:v>
                </c:pt>
                <c:pt idx="2461">
                  <c:v>12.800000000000011</c:v>
                </c:pt>
                <c:pt idx="2462">
                  <c:v>58.049999999999955</c:v>
                </c:pt>
                <c:pt idx="2463">
                  <c:v>60.659999999999968</c:v>
                </c:pt>
                <c:pt idx="2464">
                  <c:v>55.139999999999986</c:v>
                </c:pt>
                <c:pt idx="2465">
                  <c:v>120.48000000000002</c:v>
                </c:pt>
                <c:pt idx="2466">
                  <c:v>44.060000000000059</c:v>
                </c:pt>
                <c:pt idx="2467">
                  <c:v>1.4600000000000364</c:v>
                </c:pt>
                <c:pt idx="2468">
                  <c:v>43.69</c:v>
                </c:pt>
                <c:pt idx="2469">
                  <c:v>1.2299999999999045</c:v>
                </c:pt>
                <c:pt idx="2470">
                  <c:v>42.28</c:v>
                </c:pt>
                <c:pt idx="2471">
                  <c:v>36.31</c:v>
                </c:pt>
                <c:pt idx="2472">
                  <c:v>37.150000000000006</c:v>
                </c:pt>
                <c:pt idx="2473">
                  <c:v>9.379999999999999</c:v>
                </c:pt>
                <c:pt idx="2474">
                  <c:v>49.199999999999989</c:v>
                </c:pt>
                <c:pt idx="2475">
                  <c:v>7.7799999999999976</c:v>
                </c:pt>
                <c:pt idx="2476">
                  <c:v>39.149999999999977</c:v>
                </c:pt>
                <c:pt idx="2477">
                  <c:v>77.039999999999964</c:v>
                </c:pt>
                <c:pt idx="2478">
                  <c:v>8.5499999999999545</c:v>
                </c:pt>
                <c:pt idx="2479">
                  <c:v>13.97</c:v>
                </c:pt>
                <c:pt idx="2480">
                  <c:v>9.7999999999999972</c:v>
                </c:pt>
                <c:pt idx="2481">
                  <c:v>85.56</c:v>
                </c:pt>
                <c:pt idx="2482">
                  <c:v>61.139999999999986</c:v>
                </c:pt>
                <c:pt idx="2483">
                  <c:v>35.069999999999936</c:v>
                </c:pt>
                <c:pt idx="2484">
                  <c:v>16.610000000000014</c:v>
                </c:pt>
                <c:pt idx="2485">
                  <c:v>116.68999999999994</c:v>
                </c:pt>
                <c:pt idx="2486">
                  <c:v>74</c:v>
                </c:pt>
                <c:pt idx="2487">
                  <c:v>99.220000000000027</c:v>
                </c:pt>
                <c:pt idx="2488">
                  <c:v>28.36</c:v>
                </c:pt>
                <c:pt idx="2489">
                  <c:v>94.909999999999968</c:v>
                </c:pt>
                <c:pt idx="2490">
                  <c:v>94.1400000000001</c:v>
                </c:pt>
                <c:pt idx="2491">
                  <c:v>26.509999999999991</c:v>
                </c:pt>
                <c:pt idx="2492">
                  <c:v>71.69</c:v>
                </c:pt>
                <c:pt idx="2493">
                  <c:v>11.340000000000032</c:v>
                </c:pt>
                <c:pt idx="2494">
                  <c:v>3.8299999999999841</c:v>
                </c:pt>
                <c:pt idx="2495">
                  <c:v>109.18999999999994</c:v>
                </c:pt>
                <c:pt idx="2496">
                  <c:v>32.089999999999975</c:v>
                </c:pt>
                <c:pt idx="2497">
                  <c:v>0.49000000000000199</c:v>
                </c:pt>
                <c:pt idx="2498">
                  <c:v>15.239999999999995</c:v>
                </c:pt>
                <c:pt idx="2499">
                  <c:v>11.77000000000001</c:v>
                </c:pt>
                <c:pt idx="2500">
                  <c:v>72.279999999999973</c:v>
                </c:pt>
                <c:pt idx="2501">
                  <c:v>74.41</c:v>
                </c:pt>
                <c:pt idx="2502">
                  <c:v>53.670000000000073</c:v>
                </c:pt>
                <c:pt idx="2503">
                  <c:v>88.889999999999986</c:v>
                </c:pt>
                <c:pt idx="2504">
                  <c:v>33.170000000000016</c:v>
                </c:pt>
                <c:pt idx="2505">
                  <c:v>3.0600000000000023</c:v>
                </c:pt>
                <c:pt idx="2506">
                  <c:v>24.18</c:v>
                </c:pt>
                <c:pt idx="2507">
                  <c:v>14.74</c:v>
                </c:pt>
                <c:pt idx="2508">
                  <c:v>52.590000000000032</c:v>
                </c:pt>
                <c:pt idx="2509">
                  <c:v>0.24000000000000021</c:v>
                </c:pt>
                <c:pt idx="2510">
                  <c:v>10.069999999999993</c:v>
                </c:pt>
                <c:pt idx="2511">
                  <c:v>38.339999999999975</c:v>
                </c:pt>
                <c:pt idx="2512">
                  <c:v>46.819999999999993</c:v>
                </c:pt>
                <c:pt idx="2513">
                  <c:v>6.9099999999999966</c:v>
                </c:pt>
                <c:pt idx="2514">
                  <c:v>122.73000000000002</c:v>
                </c:pt>
                <c:pt idx="2515">
                  <c:v>15.089999999999918</c:v>
                </c:pt>
                <c:pt idx="2516">
                  <c:v>79.5</c:v>
                </c:pt>
                <c:pt idx="2517">
                  <c:v>28.590000000000003</c:v>
                </c:pt>
                <c:pt idx="2518">
                  <c:v>21.959999999999923</c:v>
                </c:pt>
                <c:pt idx="2519">
                  <c:v>80.200000000000045</c:v>
                </c:pt>
                <c:pt idx="2520">
                  <c:v>149.49999999999989</c:v>
                </c:pt>
                <c:pt idx="2521">
                  <c:v>50.920000000000016</c:v>
                </c:pt>
                <c:pt idx="2522">
                  <c:v>29.810000000000002</c:v>
                </c:pt>
                <c:pt idx="2523">
                  <c:v>23.279999999999973</c:v>
                </c:pt>
                <c:pt idx="2524">
                  <c:v>8.5699999999999932</c:v>
                </c:pt>
                <c:pt idx="2525">
                  <c:v>0.23999999999999977</c:v>
                </c:pt>
                <c:pt idx="2526">
                  <c:v>48.300000000000068</c:v>
                </c:pt>
                <c:pt idx="2527">
                  <c:v>99.19</c:v>
                </c:pt>
                <c:pt idx="2528">
                  <c:v>69.34</c:v>
                </c:pt>
                <c:pt idx="2529">
                  <c:v>84.279999999999973</c:v>
                </c:pt>
                <c:pt idx="2530">
                  <c:v>16.090000000000146</c:v>
                </c:pt>
                <c:pt idx="2531">
                  <c:v>22.069999999999993</c:v>
                </c:pt>
                <c:pt idx="2532">
                  <c:v>23.399999999999864</c:v>
                </c:pt>
                <c:pt idx="2533">
                  <c:v>77.07000000000005</c:v>
                </c:pt>
                <c:pt idx="2534">
                  <c:v>3.5500000000000114</c:v>
                </c:pt>
                <c:pt idx="2535">
                  <c:v>19.510000000000002</c:v>
                </c:pt>
                <c:pt idx="2536">
                  <c:v>14.75</c:v>
                </c:pt>
                <c:pt idx="2537">
                  <c:v>27.909999999999968</c:v>
                </c:pt>
                <c:pt idx="2538">
                  <c:v>88.12</c:v>
                </c:pt>
                <c:pt idx="2539">
                  <c:v>18.689999999999998</c:v>
                </c:pt>
                <c:pt idx="2540">
                  <c:v>25.8900000000001</c:v>
                </c:pt>
                <c:pt idx="2541">
                  <c:v>49.290000000000077</c:v>
                </c:pt>
                <c:pt idx="2542">
                  <c:v>1.0300000000000011</c:v>
                </c:pt>
                <c:pt idx="2543">
                  <c:v>4.2100000000000364</c:v>
                </c:pt>
                <c:pt idx="2544">
                  <c:v>17.150000000000006</c:v>
                </c:pt>
                <c:pt idx="2545">
                  <c:v>8.8999999999999986</c:v>
                </c:pt>
                <c:pt idx="2546">
                  <c:v>42.759999999999991</c:v>
                </c:pt>
                <c:pt idx="2547">
                  <c:v>61.58</c:v>
                </c:pt>
                <c:pt idx="2548">
                  <c:v>62.210000000000036</c:v>
                </c:pt>
                <c:pt idx="2549">
                  <c:v>12.780000000000001</c:v>
                </c:pt>
                <c:pt idx="2550">
                  <c:v>18.519999999999982</c:v>
                </c:pt>
                <c:pt idx="2551">
                  <c:v>33.300000000000004</c:v>
                </c:pt>
                <c:pt idx="2552">
                  <c:v>83.949999999999989</c:v>
                </c:pt>
                <c:pt idx="2553">
                  <c:v>16.829999999999998</c:v>
                </c:pt>
                <c:pt idx="2554">
                  <c:v>41.940000000000055</c:v>
                </c:pt>
                <c:pt idx="2555">
                  <c:v>23.210000000000008</c:v>
                </c:pt>
                <c:pt idx="2556">
                  <c:v>60.049999999999983</c:v>
                </c:pt>
                <c:pt idx="2557">
                  <c:v>26.699999999999989</c:v>
                </c:pt>
                <c:pt idx="2558">
                  <c:v>2.6599999999999966</c:v>
                </c:pt>
                <c:pt idx="2559">
                  <c:v>8.2600000000000051</c:v>
                </c:pt>
                <c:pt idx="2560">
                  <c:v>43.090000000000032</c:v>
                </c:pt>
                <c:pt idx="2561">
                  <c:v>9.3299999999999841</c:v>
                </c:pt>
                <c:pt idx="2562">
                  <c:v>2.5099999999999909</c:v>
                </c:pt>
                <c:pt idx="2563">
                  <c:v>46.550000000000011</c:v>
                </c:pt>
                <c:pt idx="2564">
                  <c:v>37.45999999999998</c:v>
                </c:pt>
                <c:pt idx="2565">
                  <c:v>32.75</c:v>
                </c:pt>
                <c:pt idx="2566">
                  <c:v>48.610000000000014</c:v>
                </c:pt>
                <c:pt idx="2567">
                  <c:v>58.490000000000009</c:v>
                </c:pt>
                <c:pt idx="2568">
                  <c:v>10.439999999999998</c:v>
                </c:pt>
                <c:pt idx="2569">
                  <c:v>142.08000000000004</c:v>
                </c:pt>
                <c:pt idx="2570">
                  <c:v>24.440000000000055</c:v>
                </c:pt>
                <c:pt idx="2571">
                  <c:v>74.470000000000027</c:v>
                </c:pt>
                <c:pt idx="2572">
                  <c:v>23.870000000000005</c:v>
                </c:pt>
                <c:pt idx="2573">
                  <c:v>29.880000000000003</c:v>
                </c:pt>
                <c:pt idx="2574">
                  <c:v>21.460000000000036</c:v>
                </c:pt>
                <c:pt idx="2575">
                  <c:v>14.719999999999999</c:v>
                </c:pt>
                <c:pt idx="2576">
                  <c:v>9.1999999999999886</c:v>
                </c:pt>
                <c:pt idx="2577">
                  <c:v>10.83</c:v>
                </c:pt>
                <c:pt idx="2578">
                  <c:v>38.919999999999987</c:v>
                </c:pt>
                <c:pt idx="2579">
                  <c:v>57.350000000000023</c:v>
                </c:pt>
                <c:pt idx="2580">
                  <c:v>2.2599999999999909</c:v>
                </c:pt>
                <c:pt idx="2581">
                  <c:v>59.129999999999995</c:v>
                </c:pt>
                <c:pt idx="2582">
                  <c:v>42.54000000000002</c:v>
                </c:pt>
                <c:pt idx="2583">
                  <c:v>7.68</c:v>
                </c:pt>
                <c:pt idx="2584">
                  <c:v>7.339999999999975</c:v>
                </c:pt>
                <c:pt idx="2585">
                  <c:v>0.66000000000008185</c:v>
                </c:pt>
                <c:pt idx="2586">
                  <c:v>42.180000000000007</c:v>
                </c:pt>
                <c:pt idx="2587">
                  <c:v>9.2800000000000011</c:v>
                </c:pt>
                <c:pt idx="2588">
                  <c:v>76.450000000000045</c:v>
                </c:pt>
                <c:pt idx="2589">
                  <c:v>31.509999999999991</c:v>
                </c:pt>
                <c:pt idx="2590">
                  <c:v>17.380000000000003</c:v>
                </c:pt>
                <c:pt idx="2591">
                  <c:v>55.580000000000041</c:v>
                </c:pt>
                <c:pt idx="2592">
                  <c:v>63.45999999999998</c:v>
                </c:pt>
                <c:pt idx="2593">
                  <c:v>53.539999999999964</c:v>
                </c:pt>
                <c:pt idx="2594">
                  <c:v>11.130000000000024</c:v>
                </c:pt>
                <c:pt idx="2595">
                  <c:v>3.9899999999999998</c:v>
                </c:pt>
                <c:pt idx="2596">
                  <c:v>50.919999999999987</c:v>
                </c:pt>
                <c:pt idx="2597">
                  <c:v>33.25</c:v>
                </c:pt>
                <c:pt idx="2598">
                  <c:v>80.31</c:v>
                </c:pt>
                <c:pt idx="2599">
                  <c:v>28.769999999999996</c:v>
                </c:pt>
                <c:pt idx="2600">
                  <c:v>161.76999999999998</c:v>
                </c:pt>
                <c:pt idx="2601">
                  <c:v>0.50999999999999091</c:v>
                </c:pt>
                <c:pt idx="2602">
                  <c:v>83.479999999999961</c:v>
                </c:pt>
                <c:pt idx="2603">
                  <c:v>42.029999999999973</c:v>
                </c:pt>
                <c:pt idx="2604">
                  <c:v>113</c:v>
                </c:pt>
                <c:pt idx="2605">
                  <c:v>112.69</c:v>
                </c:pt>
                <c:pt idx="2606">
                  <c:v>15.269999999999982</c:v>
                </c:pt>
                <c:pt idx="2607">
                  <c:v>92.420000000000016</c:v>
                </c:pt>
                <c:pt idx="2608">
                  <c:v>89.470000000000027</c:v>
                </c:pt>
                <c:pt idx="2609">
                  <c:v>2.8100000000000023</c:v>
                </c:pt>
                <c:pt idx="2610">
                  <c:v>37.949999999999996</c:v>
                </c:pt>
                <c:pt idx="2611">
                  <c:v>64.339999999999918</c:v>
                </c:pt>
                <c:pt idx="2612">
                  <c:v>44.670000000000016</c:v>
                </c:pt>
                <c:pt idx="2613">
                  <c:v>82.19</c:v>
                </c:pt>
                <c:pt idx="2614">
                  <c:v>75.360000000000014</c:v>
                </c:pt>
                <c:pt idx="2615">
                  <c:v>83.539999999999964</c:v>
                </c:pt>
                <c:pt idx="2616">
                  <c:v>42.82</c:v>
                </c:pt>
                <c:pt idx="2617">
                  <c:v>20.419999999999987</c:v>
                </c:pt>
                <c:pt idx="2618">
                  <c:v>56.240000000000009</c:v>
                </c:pt>
                <c:pt idx="2619">
                  <c:v>0.77999999999997272</c:v>
                </c:pt>
                <c:pt idx="2620">
                  <c:v>128.68</c:v>
                </c:pt>
                <c:pt idx="2621">
                  <c:v>22.75</c:v>
                </c:pt>
                <c:pt idx="2622">
                  <c:v>76.110000000000014</c:v>
                </c:pt>
                <c:pt idx="2623">
                  <c:v>32.789999999999992</c:v>
                </c:pt>
                <c:pt idx="2624">
                  <c:v>26.529999999999973</c:v>
                </c:pt>
                <c:pt idx="2625">
                  <c:v>34.29000000000002</c:v>
                </c:pt>
                <c:pt idx="2626">
                  <c:v>96.889999999999986</c:v>
                </c:pt>
                <c:pt idx="2627">
                  <c:v>58.029999999999973</c:v>
                </c:pt>
                <c:pt idx="2628">
                  <c:v>121.61000000000001</c:v>
                </c:pt>
                <c:pt idx="2629">
                  <c:v>0.61000000000001364</c:v>
                </c:pt>
                <c:pt idx="2630">
                  <c:v>1.87</c:v>
                </c:pt>
                <c:pt idx="2631">
                  <c:v>19.070000000000007</c:v>
                </c:pt>
                <c:pt idx="2632">
                  <c:v>95.95999999999998</c:v>
                </c:pt>
                <c:pt idx="2633">
                  <c:v>16.21999999999997</c:v>
                </c:pt>
                <c:pt idx="2634">
                  <c:v>22.850000000000023</c:v>
                </c:pt>
                <c:pt idx="2635">
                  <c:v>78.769999999999982</c:v>
                </c:pt>
                <c:pt idx="2636">
                  <c:v>27.25</c:v>
                </c:pt>
                <c:pt idx="2637">
                  <c:v>38.28</c:v>
                </c:pt>
                <c:pt idx="2638">
                  <c:v>138.05000000000007</c:v>
                </c:pt>
                <c:pt idx="2639">
                  <c:v>11.080000000000041</c:v>
                </c:pt>
                <c:pt idx="2640">
                  <c:v>11.070000000000004</c:v>
                </c:pt>
                <c:pt idx="2641">
                  <c:v>31.780000000000086</c:v>
                </c:pt>
                <c:pt idx="2642">
                  <c:v>46.349999999999994</c:v>
                </c:pt>
                <c:pt idx="2643">
                  <c:v>44.679999999999978</c:v>
                </c:pt>
                <c:pt idx="2644">
                  <c:v>18.52</c:v>
                </c:pt>
                <c:pt idx="2645">
                  <c:v>19.800000000000011</c:v>
                </c:pt>
                <c:pt idx="2646">
                  <c:v>47.629999999999995</c:v>
                </c:pt>
                <c:pt idx="2647">
                  <c:v>51.25</c:v>
                </c:pt>
                <c:pt idx="2648">
                  <c:v>110.07999999999993</c:v>
                </c:pt>
                <c:pt idx="2649">
                  <c:v>19.149999999999999</c:v>
                </c:pt>
                <c:pt idx="2650">
                  <c:v>28.060000000000002</c:v>
                </c:pt>
                <c:pt idx="2651">
                  <c:v>93.779999999999973</c:v>
                </c:pt>
                <c:pt idx="2652">
                  <c:v>48.820000000000022</c:v>
                </c:pt>
                <c:pt idx="2653">
                  <c:v>53.92999999999995</c:v>
                </c:pt>
                <c:pt idx="2654">
                  <c:v>9.57</c:v>
                </c:pt>
                <c:pt idx="2655">
                  <c:v>54.17999999999995</c:v>
                </c:pt>
                <c:pt idx="2656">
                  <c:v>35.850000000000009</c:v>
                </c:pt>
                <c:pt idx="2657">
                  <c:v>8.4400000000000546</c:v>
                </c:pt>
                <c:pt idx="2658">
                  <c:v>62.700000000000045</c:v>
                </c:pt>
                <c:pt idx="2659">
                  <c:v>33.94</c:v>
                </c:pt>
                <c:pt idx="2660">
                  <c:v>3.94</c:v>
                </c:pt>
                <c:pt idx="2661">
                  <c:v>69.080000000000041</c:v>
                </c:pt>
                <c:pt idx="2662">
                  <c:v>9.5400000000000205</c:v>
                </c:pt>
                <c:pt idx="2663">
                  <c:v>17.129999999999995</c:v>
                </c:pt>
                <c:pt idx="2664">
                  <c:v>86.069999999999936</c:v>
                </c:pt>
                <c:pt idx="2665">
                  <c:v>33.020000000000039</c:v>
                </c:pt>
                <c:pt idx="2666">
                  <c:v>58.02000000000001</c:v>
                </c:pt>
                <c:pt idx="2667">
                  <c:v>31.639999999999986</c:v>
                </c:pt>
                <c:pt idx="2668">
                  <c:v>32.549999999999955</c:v>
                </c:pt>
                <c:pt idx="2669">
                  <c:v>79.28000000000003</c:v>
                </c:pt>
                <c:pt idx="2670">
                  <c:v>67.529999999999973</c:v>
                </c:pt>
                <c:pt idx="2671">
                  <c:v>85.579999999999984</c:v>
                </c:pt>
                <c:pt idx="2672">
                  <c:v>5.1399999999999864</c:v>
                </c:pt>
                <c:pt idx="2673">
                  <c:v>58.279999999999973</c:v>
                </c:pt>
                <c:pt idx="2674">
                  <c:v>50.210000000000036</c:v>
                </c:pt>
                <c:pt idx="2675">
                  <c:v>21.069999999999936</c:v>
                </c:pt>
                <c:pt idx="2676">
                  <c:v>2.8400000000000034</c:v>
                </c:pt>
                <c:pt idx="2677">
                  <c:v>40.450000000000045</c:v>
                </c:pt>
                <c:pt idx="2678">
                  <c:v>40.319999999999936</c:v>
                </c:pt>
                <c:pt idx="2679">
                  <c:v>12.64</c:v>
                </c:pt>
                <c:pt idx="2680">
                  <c:v>91.410000000000025</c:v>
                </c:pt>
                <c:pt idx="2681">
                  <c:v>2.83</c:v>
                </c:pt>
                <c:pt idx="2682">
                  <c:v>22.419999999999987</c:v>
                </c:pt>
                <c:pt idx="2683">
                  <c:v>8.7399999999999984</c:v>
                </c:pt>
                <c:pt idx="2684">
                  <c:v>57.519999999999982</c:v>
                </c:pt>
                <c:pt idx="2685">
                  <c:v>22.310000000000059</c:v>
                </c:pt>
                <c:pt idx="2686">
                  <c:v>31.410000000000025</c:v>
                </c:pt>
                <c:pt idx="2687">
                  <c:v>31.329999999999984</c:v>
                </c:pt>
                <c:pt idx="2688">
                  <c:v>57.3</c:v>
                </c:pt>
                <c:pt idx="2689">
                  <c:v>53.389999999999986</c:v>
                </c:pt>
                <c:pt idx="2690">
                  <c:v>54.760000000000019</c:v>
                </c:pt>
                <c:pt idx="2691">
                  <c:v>61.429999999999978</c:v>
                </c:pt>
                <c:pt idx="2692">
                  <c:v>12.649999999999977</c:v>
                </c:pt>
                <c:pt idx="2693">
                  <c:v>1.6499999999999773</c:v>
                </c:pt>
                <c:pt idx="2694">
                  <c:v>69.110000000000014</c:v>
                </c:pt>
                <c:pt idx="2695">
                  <c:v>32.909999999999997</c:v>
                </c:pt>
                <c:pt idx="2696">
                  <c:v>46.78</c:v>
                </c:pt>
                <c:pt idx="2697">
                  <c:v>51.46999999999997</c:v>
                </c:pt>
                <c:pt idx="2698">
                  <c:v>13.260000000000048</c:v>
                </c:pt>
                <c:pt idx="2699">
                  <c:v>62.56</c:v>
                </c:pt>
                <c:pt idx="2700">
                  <c:v>1.9100000000000001</c:v>
                </c:pt>
                <c:pt idx="2701">
                  <c:v>76.209999999999923</c:v>
                </c:pt>
                <c:pt idx="2702">
                  <c:v>39.650000000000006</c:v>
                </c:pt>
                <c:pt idx="2703">
                  <c:v>1.86</c:v>
                </c:pt>
                <c:pt idx="2704">
                  <c:v>99.5</c:v>
                </c:pt>
                <c:pt idx="2705">
                  <c:v>6</c:v>
                </c:pt>
                <c:pt idx="2706">
                  <c:v>27.020000000000209</c:v>
                </c:pt>
                <c:pt idx="2707">
                  <c:v>10.920000000000002</c:v>
                </c:pt>
                <c:pt idx="2708">
                  <c:v>5.8399999999999963</c:v>
                </c:pt>
                <c:pt idx="2709">
                  <c:v>25.090000000000032</c:v>
                </c:pt>
                <c:pt idx="2710">
                  <c:v>29.95999999999998</c:v>
                </c:pt>
                <c:pt idx="2711">
                  <c:v>92.460000000000036</c:v>
                </c:pt>
                <c:pt idx="2712">
                  <c:v>84.980000000000018</c:v>
                </c:pt>
                <c:pt idx="2713">
                  <c:v>20.590000000000003</c:v>
                </c:pt>
                <c:pt idx="2714">
                  <c:v>23.300000000000011</c:v>
                </c:pt>
                <c:pt idx="2715">
                  <c:v>5.07000000000005</c:v>
                </c:pt>
                <c:pt idx="2716">
                  <c:v>6.0200000000000387</c:v>
                </c:pt>
                <c:pt idx="2717">
                  <c:v>89.009999999999991</c:v>
                </c:pt>
                <c:pt idx="2718">
                  <c:v>73.919999999999845</c:v>
                </c:pt>
                <c:pt idx="2719">
                  <c:v>7.3899999999999864</c:v>
                </c:pt>
                <c:pt idx="2720">
                  <c:v>3.6900000000000546</c:v>
                </c:pt>
                <c:pt idx="2721">
                  <c:v>44.479999999999961</c:v>
                </c:pt>
                <c:pt idx="2722">
                  <c:v>33.69</c:v>
                </c:pt>
                <c:pt idx="2723">
                  <c:v>33.970000000000027</c:v>
                </c:pt>
                <c:pt idx="2724">
                  <c:v>107.58999999999997</c:v>
                </c:pt>
                <c:pt idx="2725">
                  <c:v>61.419999999999959</c:v>
                </c:pt>
                <c:pt idx="2726">
                  <c:v>168.40000000000009</c:v>
                </c:pt>
                <c:pt idx="2727">
                  <c:v>25.520000000000039</c:v>
                </c:pt>
                <c:pt idx="2728">
                  <c:v>34.730000000000018</c:v>
                </c:pt>
                <c:pt idx="2729">
                  <c:v>19.839999999999918</c:v>
                </c:pt>
                <c:pt idx="2730">
                  <c:v>23.080000000000013</c:v>
                </c:pt>
                <c:pt idx="2731">
                  <c:v>68.089999999999975</c:v>
                </c:pt>
                <c:pt idx="2732">
                  <c:v>34.720000000000027</c:v>
                </c:pt>
                <c:pt idx="2733">
                  <c:v>31.18</c:v>
                </c:pt>
                <c:pt idx="2734">
                  <c:v>31.789999999999964</c:v>
                </c:pt>
                <c:pt idx="2735">
                  <c:v>56.71999999999997</c:v>
                </c:pt>
                <c:pt idx="2736">
                  <c:v>23.430000000000007</c:v>
                </c:pt>
                <c:pt idx="2737">
                  <c:v>18.810000000000002</c:v>
                </c:pt>
                <c:pt idx="2738">
                  <c:v>92.75</c:v>
                </c:pt>
                <c:pt idx="2739">
                  <c:v>19.599999999999966</c:v>
                </c:pt>
                <c:pt idx="2740">
                  <c:v>130.4799999999999</c:v>
                </c:pt>
                <c:pt idx="2741">
                  <c:v>24.690000000000055</c:v>
                </c:pt>
                <c:pt idx="2742">
                  <c:v>27.200000000000045</c:v>
                </c:pt>
                <c:pt idx="2743">
                  <c:v>31.620000000000005</c:v>
                </c:pt>
                <c:pt idx="2744">
                  <c:v>40.53</c:v>
                </c:pt>
                <c:pt idx="2745">
                  <c:v>4.6100000000000136</c:v>
                </c:pt>
                <c:pt idx="2746">
                  <c:v>2.4700000000000273</c:v>
                </c:pt>
                <c:pt idx="2747">
                  <c:v>14.13</c:v>
                </c:pt>
                <c:pt idx="2748">
                  <c:v>59.70999999999998</c:v>
                </c:pt>
                <c:pt idx="2749">
                  <c:v>37.879999999999995</c:v>
                </c:pt>
                <c:pt idx="2750">
                  <c:v>45.510000000000005</c:v>
                </c:pt>
                <c:pt idx="2751">
                  <c:v>2.5500000000000114</c:v>
                </c:pt>
                <c:pt idx="2752">
                  <c:v>1.8900000000000006</c:v>
                </c:pt>
                <c:pt idx="2753">
                  <c:v>25.579999999999927</c:v>
                </c:pt>
                <c:pt idx="2754">
                  <c:v>25.639999999999986</c:v>
                </c:pt>
                <c:pt idx="2755">
                  <c:v>26.860000000000014</c:v>
                </c:pt>
                <c:pt idx="2756">
                  <c:v>30.010000000000048</c:v>
                </c:pt>
                <c:pt idx="2757">
                  <c:v>14.349999999999966</c:v>
                </c:pt>
                <c:pt idx="2758">
                  <c:v>29.339999999999996</c:v>
                </c:pt>
                <c:pt idx="2759">
                  <c:v>51.160000000000025</c:v>
                </c:pt>
                <c:pt idx="2760">
                  <c:v>28.599999999999994</c:v>
                </c:pt>
                <c:pt idx="2761">
                  <c:v>37.490000000000009</c:v>
                </c:pt>
                <c:pt idx="2762">
                  <c:v>5.0500000000000043</c:v>
                </c:pt>
                <c:pt idx="2763">
                  <c:v>26.269999999999982</c:v>
                </c:pt>
                <c:pt idx="2764">
                  <c:v>13.110000000000014</c:v>
                </c:pt>
                <c:pt idx="2765">
                  <c:v>58.609999999999957</c:v>
                </c:pt>
                <c:pt idx="2766">
                  <c:v>16.17999999999995</c:v>
                </c:pt>
                <c:pt idx="2767">
                  <c:v>72.25</c:v>
                </c:pt>
                <c:pt idx="2768">
                  <c:v>24.770000000000003</c:v>
                </c:pt>
                <c:pt idx="2769">
                  <c:v>20.620000000000005</c:v>
                </c:pt>
                <c:pt idx="2770">
                  <c:v>10.220000000000027</c:v>
                </c:pt>
                <c:pt idx="2771">
                  <c:v>122.36000000000001</c:v>
                </c:pt>
                <c:pt idx="2772">
                  <c:v>22.480000000000018</c:v>
                </c:pt>
                <c:pt idx="2773">
                  <c:v>73.12</c:v>
                </c:pt>
                <c:pt idx="2774">
                  <c:v>19.809999999999945</c:v>
                </c:pt>
                <c:pt idx="2775">
                  <c:v>6.1500000000000909</c:v>
                </c:pt>
                <c:pt idx="2776">
                  <c:v>42.27000000000001</c:v>
                </c:pt>
                <c:pt idx="2777">
                  <c:v>6.48</c:v>
                </c:pt>
                <c:pt idx="2778">
                  <c:v>6.6599999999999966</c:v>
                </c:pt>
                <c:pt idx="2779">
                  <c:v>20.560000000000002</c:v>
                </c:pt>
                <c:pt idx="2780">
                  <c:v>42.719999999999914</c:v>
                </c:pt>
                <c:pt idx="2781">
                  <c:v>27.529999999999973</c:v>
                </c:pt>
                <c:pt idx="2782">
                  <c:v>52.789999999999964</c:v>
                </c:pt>
                <c:pt idx="2783">
                  <c:v>53.16</c:v>
                </c:pt>
                <c:pt idx="2784">
                  <c:v>51.31</c:v>
                </c:pt>
                <c:pt idx="2785">
                  <c:v>6.4699999999999989</c:v>
                </c:pt>
                <c:pt idx="2786">
                  <c:v>23.06</c:v>
                </c:pt>
                <c:pt idx="2787">
                  <c:v>56.010000000000019</c:v>
                </c:pt>
                <c:pt idx="2788">
                  <c:v>41.61</c:v>
                </c:pt>
                <c:pt idx="2789">
                  <c:v>41.840000000000032</c:v>
                </c:pt>
                <c:pt idx="2790">
                  <c:v>65.539999999999964</c:v>
                </c:pt>
                <c:pt idx="2791">
                  <c:v>47.409999999999968</c:v>
                </c:pt>
                <c:pt idx="2792">
                  <c:v>28.45999999999998</c:v>
                </c:pt>
                <c:pt idx="2793">
                  <c:v>12.860000000000014</c:v>
                </c:pt>
                <c:pt idx="2794">
                  <c:v>48.349999999999994</c:v>
                </c:pt>
                <c:pt idx="2795">
                  <c:v>35.669999999999959</c:v>
                </c:pt>
                <c:pt idx="2796">
                  <c:v>120.07</c:v>
                </c:pt>
                <c:pt idx="2797">
                  <c:v>12.810000000000002</c:v>
                </c:pt>
                <c:pt idx="2798">
                  <c:v>5.6499999999999986</c:v>
                </c:pt>
                <c:pt idx="2799">
                  <c:v>52.850000000000023</c:v>
                </c:pt>
                <c:pt idx="2800">
                  <c:v>35.78000000000003</c:v>
                </c:pt>
                <c:pt idx="2801">
                  <c:v>17.310000000000002</c:v>
                </c:pt>
                <c:pt idx="2802">
                  <c:v>41.519999999999982</c:v>
                </c:pt>
                <c:pt idx="2803">
                  <c:v>27.629999999999995</c:v>
                </c:pt>
                <c:pt idx="2804">
                  <c:v>41.539999999999964</c:v>
                </c:pt>
                <c:pt idx="2805">
                  <c:v>33.079999999999984</c:v>
                </c:pt>
                <c:pt idx="2806">
                  <c:v>38.879999999999939</c:v>
                </c:pt>
                <c:pt idx="2807">
                  <c:v>73.319999999999709</c:v>
                </c:pt>
                <c:pt idx="2808">
                  <c:v>17.900000000000006</c:v>
                </c:pt>
                <c:pt idx="2809">
                  <c:v>74.269999999999982</c:v>
                </c:pt>
                <c:pt idx="2810">
                  <c:v>63.080000000000041</c:v>
                </c:pt>
                <c:pt idx="2811">
                  <c:v>93.79000000000002</c:v>
                </c:pt>
                <c:pt idx="2812">
                  <c:v>24.879999999999995</c:v>
                </c:pt>
                <c:pt idx="2813">
                  <c:v>6.1999999999999318</c:v>
                </c:pt>
                <c:pt idx="2814">
                  <c:v>7.789999999999992</c:v>
                </c:pt>
                <c:pt idx="2815">
                  <c:v>19.480000000000018</c:v>
                </c:pt>
                <c:pt idx="2816">
                  <c:v>1.889999999999997</c:v>
                </c:pt>
                <c:pt idx="2817">
                  <c:v>15.549999999999955</c:v>
                </c:pt>
                <c:pt idx="2818">
                  <c:v>31.359999999999957</c:v>
                </c:pt>
                <c:pt idx="2819">
                  <c:v>2.7899999999999991</c:v>
                </c:pt>
                <c:pt idx="2820">
                  <c:v>28.790000000000077</c:v>
                </c:pt>
                <c:pt idx="2821">
                  <c:v>31.410000000000082</c:v>
                </c:pt>
                <c:pt idx="2822">
                  <c:v>35.379999999999995</c:v>
                </c:pt>
                <c:pt idx="2823">
                  <c:v>25.419999999999959</c:v>
                </c:pt>
                <c:pt idx="2824">
                  <c:v>33.990000000000009</c:v>
                </c:pt>
                <c:pt idx="2825">
                  <c:v>36.470000000000027</c:v>
                </c:pt>
                <c:pt idx="2826">
                  <c:v>45.840000000000032</c:v>
                </c:pt>
                <c:pt idx="2827">
                  <c:v>12.559999999999945</c:v>
                </c:pt>
                <c:pt idx="2828">
                  <c:v>43.839999999999975</c:v>
                </c:pt>
                <c:pt idx="2829">
                  <c:v>24.870000000000005</c:v>
                </c:pt>
                <c:pt idx="2830">
                  <c:v>122.79999999999995</c:v>
                </c:pt>
                <c:pt idx="2831">
                  <c:v>22.53</c:v>
                </c:pt>
                <c:pt idx="2832">
                  <c:v>7.5800000000000125</c:v>
                </c:pt>
                <c:pt idx="2833">
                  <c:v>17.16</c:v>
                </c:pt>
                <c:pt idx="2834">
                  <c:v>34.129999999999995</c:v>
                </c:pt>
                <c:pt idx="2835">
                  <c:v>24.52000000000001</c:v>
                </c:pt>
                <c:pt idx="2836">
                  <c:v>5.51</c:v>
                </c:pt>
                <c:pt idx="2837">
                  <c:v>61.75</c:v>
                </c:pt>
                <c:pt idx="2838">
                  <c:v>39.78</c:v>
                </c:pt>
                <c:pt idx="2839">
                  <c:v>92.900000000000091</c:v>
                </c:pt>
                <c:pt idx="2840">
                  <c:v>29.279999999999973</c:v>
                </c:pt>
                <c:pt idx="2841">
                  <c:v>73.270000000000039</c:v>
                </c:pt>
                <c:pt idx="2842">
                  <c:v>43.590000000000032</c:v>
                </c:pt>
                <c:pt idx="2843">
                  <c:v>64.680000000000007</c:v>
                </c:pt>
                <c:pt idx="2844">
                  <c:v>29.020000000000095</c:v>
                </c:pt>
                <c:pt idx="2845">
                  <c:v>4.0499999999999972</c:v>
                </c:pt>
                <c:pt idx="2846">
                  <c:v>3.7399999999999949</c:v>
                </c:pt>
                <c:pt idx="2847">
                  <c:v>24.879999999999995</c:v>
                </c:pt>
                <c:pt idx="2848">
                  <c:v>71.789999999999964</c:v>
                </c:pt>
                <c:pt idx="2849">
                  <c:v>5.1499999999999986</c:v>
                </c:pt>
                <c:pt idx="2850">
                  <c:v>20.96999999999997</c:v>
                </c:pt>
                <c:pt idx="2851">
                  <c:v>44.200000000000045</c:v>
                </c:pt>
                <c:pt idx="2852">
                  <c:v>119.20000000000005</c:v>
                </c:pt>
                <c:pt idx="2853">
                  <c:v>6.2699999999999818</c:v>
                </c:pt>
                <c:pt idx="2854">
                  <c:v>20.409999999999997</c:v>
                </c:pt>
                <c:pt idx="2855">
                  <c:v>33.409999999999968</c:v>
                </c:pt>
                <c:pt idx="2856">
                  <c:v>71.390000000000015</c:v>
                </c:pt>
                <c:pt idx="2857">
                  <c:v>82.94</c:v>
                </c:pt>
                <c:pt idx="2858">
                  <c:v>70.31</c:v>
                </c:pt>
                <c:pt idx="2859">
                  <c:v>6.419999999999999</c:v>
                </c:pt>
                <c:pt idx="2860">
                  <c:v>52.170000000000016</c:v>
                </c:pt>
                <c:pt idx="2861">
                  <c:v>30.850000000000023</c:v>
                </c:pt>
                <c:pt idx="2862">
                  <c:v>10.719999999999999</c:v>
                </c:pt>
                <c:pt idx="2863">
                  <c:v>182.76</c:v>
                </c:pt>
                <c:pt idx="2864">
                  <c:v>52.84</c:v>
                </c:pt>
                <c:pt idx="2865">
                  <c:v>26.96999999999997</c:v>
                </c:pt>
                <c:pt idx="2866">
                  <c:v>1.2400000000000002</c:v>
                </c:pt>
                <c:pt idx="2867">
                  <c:v>50.629999999999995</c:v>
                </c:pt>
                <c:pt idx="2868">
                  <c:v>14.870000000000005</c:v>
                </c:pt>
                <c:pt idx="2869">
                  <c:v>16.520000000000095</c:v>
                </c:pt>
                <c:pt idx="2870">
                  <c:v>44.379999999999995</c:v>
                </c:pt>
                <c:pt idx="2871">
                  <c:v>29.75</c:v>
                </c:pt>
                <c:pt idx="2872">
                  <c:v>18.930000000000064</c:v>
                </c:pt>
                <c:pt idx="2873">
                  <c:v>78.409999999999968</c:v>
                </c:pt>
                <c:pt idx="2874">
                  <c:v>16.850000000000001</c:v>
                </c:pt>
                <c:pt idx="2875">
                  <c:v>30.379999999999995</c:v>
                </c:pt>
                <c:pt idx="2876">
                  <c:v>63.529999999999973</c:v>
                </c:pt>
                <c:pt idx="2877">
                  <c:v>23.25</c:v>
                </c:pt>
                <c:pt idx="2878">
                  <c:v>10.969999999999999</c:v>
                </c:pt>
                <c:pt idx="2879">
                  <c:v>75.509999999999991</c:v>
                </c:pt>
                <c:pt idx="2880">
                  <c:v>6.3100000000000023</c:v>
                </c:pt>
                <c:pt idx="2881">
                  <c:v>8.4300000000000068</c:v>
                </c:pt>
                <c:pt idx="2882">
                  <c:v>15.259999999999991</c:v>
                </c:pt>
                <c:pt idx="2883">
                  <c:v>54.710000000000036</c:v>
                </c:pt>
                <c:pt idx="2884">
                  <c:v>7.8499999999999659</c:v>
                </c:pt>
                <c:pt idx="2885">
                  <c:v>5.99</c:v>
                </c:pt>
                <c:pt idx="2886">
                  <c:v>74.830000000000041</c:v>
                </c:pt>
                <c:pt idx="2887">
                  <c:v>3.6499999999999773</c:v>
                </c:pt>
                <c:pt idx="2888">
                  <c:v>11.399999999999999</c:v>
                </c:pt>
                <c:pt idx="2889">
                  <c:v>35.129999999999995</c:v>
                </c:pt>
                <c:pt idx="2890">
                  <c:v>43.6099999999999</c:v>
                </c:pt>
                <c:pt idx="2891">
                  <c:v>18.710000000000036</c:v>
                </c:pt>
                <c:pt idx="2892">
                  <c:v>32.44</c:v>
                </c:pt>
                <c:pt idx="2893">
                  <c:v>58.61</c:v>
                </c:pt>
                <c:pt idx="2894">
                  <c:v>38.17</c:v>
                </c:pt>
                <c:pt idx="2895">
                  <c:v>30.909999999999968</c:v>
                </c:pt>
                <c:pt idx="2896">
                  <c:v>27.009999999999991</c:v>
                </c:pt>
                <c:pt idx="2897">
                  <c:v>36.86</c:v>
                </c:pt>
                <c:pt idx="2898">
                  <c:v>9.1900000000000546</c:v>
                </c:pt>
                <c:pt idx="2899">
                  <c:v>17.970000000000013</c:v>
                </c:pt>
                <c:pt idx="2900">
                  <c:v>77.660000000000025</c:v>
                </c:pt>
                <c:pt idx="2901">
                  <c:v>9.629999999999999</c:v>
                </c:pt>
                <c:pt idx="2902">
                  <c:v>40.819999999999993</c:v>
                </c:pt>
                <c:pt idx="2903">
                  <c:v>93.990000000000009</c:v>
                </c:pt>
                <c:pt idx="2904">
                  <c:v>88.88</c:v>
                </c:pt>
                <c:pt idx="2905">
                  <c:v>13.5</c:v>
                </c:pt>
                <c:pt idx="2906">
                  <c:v>104.33000000000004</c:v>
                </c:pt>
                <c:pt idx="2907">
                  <c:v>16.680000000000007</c:v>
                </c:pt>
                <c:pt idx="2908">
                  <c:v>75.139999999999873</c:v>
                </c:pt>
                <c:pt idx="2909">
                  <c:v>12.310000000000002</c:v>
                </c:pt>
                <c:pt idx="2910">
                  <c:v>31.850000000000023</c:v>
                </c:pt>
                <c:pt idx="2911">
                  <c:v>6.8999999999999986</c:v>
                </c:pt>
                <c:pt idx="2912">
                  <c:v>0.21999999999999886</c:v>
                </c:pt>
                <c:pt idx="2913">
                  <c:v>75.670000000000016</c:v>
                </c:pt>
                <c:pt idx="2914">
                  <c:v>17.879999999999995</c:v>
                </c:pt>
                <c:pt idx="2915">
                  <c:v>64.779999999999973</c:v>
                </c:pt>
                <c:pt idx="2916">
                  <c:v>0.87000000000000455</c:v>
                </c:pt>
                <c:pt idx="2917">
                  <c:v>15.530000000000001</c:v>
                </c:pt>
                <c:pt idx="2918">
                  <c:v>34.660000000000011</c:v>
                </c:pt>
                <c:pt idx="2919">
                  <c:v>21.590000000000032</c:v>
                </c:pt>
                <c:pt idx="2920">
                  <c:v>35.120000000000005</c:v>
                </c:pt>
                <c:pt idx="2921">
                  <c:v>54.490000000000009</c:v>
                </c:pt>
                <c:pt idx="2922">
                  <c:v>16.089999999999918</c:v>
                </c:pt>
                <c:pt idx="2923">
                  <c:v>62.420000000000073</c:v>
                </c:pt>
                <c:pt idx="2924">
                  <c:v>32.799999999999955</c:v>
                </c:pt>
                <c:pt idx="2925">
                  <c:v>35.139999999999986</c:v>
                </c:pt>
                <c:pt idx="2926">
                  <c:v>4.4899999999999984</c:v>
                </c:pt>
                <c:pt idx="2927">
                  <c:v>9.8499999999999659</c:v>
                </c:pt>
                <c:pt idx="2928">
                  <c:v>11.53000000000003</c:v>
                </c:pt>
                <c:pt idx="2929">
                  <c:v>2.75</c:v>
                </c:pt>
                <c:pt idx="2930">
                  <c:v>39.279999999999973</c:v>
                </c:pt>
                <c:pt idx="2931">
                  <c:v>73.59</c:v>
                </c:pt>
                <c:pt idx="2932">
                  <c:v>7.3000000000000114</c:v>
                </c:pt>
                <c:pt idx="2933">
                  <c:v>7.5600000000000023</c:v>
                </c:pt>
                <c:pt idx="2934">
                  <c:v>50.140000000000043</c:v>
                </c:pt>
                <c:pt idx="2935">
                  <c:v>21.310000000000059</c:v>
                </c:pt>
                <c:pt idx="2936">
                  <c:v>17.449999999999996</c:v>
                </c:pt>
                <c:pt idx="2937">
                  <c:v>10.159999999999968</c:v>
                </c:pt>
                <c:pt idx="2938">
                  <c:v>52.03</c:v>
                </c:pt>
                <c:pt idx="2939">
                  <c:v>6.9500000000000455</c:v>
                </c:pt>
                <c:pt idx="2940">
                  <c:v>27.25</c:v>
                </c:pt>
                <c:pt idx="2941">
                  <c:v>29.669999999999987</c:v>
                </c:pt>
                <c:pt idx="2942">
                  <c:v>12.17999999999995</c:v>
                </c:pt>
                <c:pt idx="2943">
                  <c:v>80.420000000000073</c:v>
                </c:pt>
                <c:pt idx="2944">
                  <c:v>128.11000000000001</c:v>
                </c:pt>
                <c:pt idx="2945">
                  <c:v>19.449999999999989</c:v>
                </c:pt>
                <c:pt idx="2946">
                  <c:v>82.140000000000043</c:v>
                </c:pt>
                <c:pt idx="2947">
                  <c:v>31.840000000000032</c:v>
                </c:pt>
                <c:pt idx="2948">
                  <c:v>44.230000000000018</c:v>
                </c:pt>
                <c:pt idx="2949">
                  <c:v>34.56</c:v>
                </c:pt>
                <c:pt idx="2950">
                  <c:v>10.890000000000015</c:v>
                </c:pt>
                <c:pt idx="2951">
                  <c:v>49.410000000000025</c:v>
                </c:pt>
                <c:pt idx="2952">
                  <c:v>12.309999999999995</c:v>
                </c:pt>
                <c:pt idx="2953">
                  <c:v>11.700000000000045</c:v>
                </c:pt>
                <c:pt idx="2954">
                  <c:v>12.899999999999864</c:v>
                </c:pt>
                <c:pt idx="2955">
                  <c:v>22.419999999999987</c:v>
                </c:pt>
                <c:pt idx="2956">
                  <c:v>54.099999999999966</c:v>
                </c:pt>
                <c:pt idx="2957">
                  <c:v>15.699999999999989</c:v>
                </c:pt>
                <c:pt idx="2958">
                  <c:v>18.039999999999992</c:v>
                </c:pt>
                <c:pt idx="2959">
                  <c:v>35</c:v>
                </c:pt>
                <c:pt idx="2960">
                  <c:v>71.87</c:v>
                </c:pt>
                <c:pt idx="2961">
                  <c:v>51.529999999999973</c:v>
                </c:pt>
                <c:pt idx="2962">
                  <c:v>1.2300000000000182</c:v>
                </c:pt>
                <c:pt idx="2963">
                  <c:v>1.0399999999999636</c:v>
                </c:pt>
                <c:pt idx="2964">
                  <c:v>34.230000000000004</c:v>
                </c:pt>
                <c:pt idx="2965">
                  <c:v>93.409999999999968</c:v>
                </c:pt>
                <c:pt idx="2966">
                  <c:v>12.790000000000006</c:v>
                </c:pt>
                <c:pt idx="2967">
                  <c:v>72.780000000000015</c:v>
                </c:pt>
                <c:pt idx="2968">
                  <c:v>23.960000000000036</c:v>
                </c:pt>
                <c:pt idx="2969">
                  <c:v>64.88</c:v>
                </c:pt>
                <c:pt idx="2970">
                  <c:v>45.050000000000011</c:v>
                </c:pt>
                <c:pt idx="2971">
                  <c:v>48.919999999999845</c:v>
                </c:pt>
                <c:pt idx="2972">
                  <c:v>62.470000000000027</c:v>
                </c:pt>
                <c:pt idx="2973">
                  <c:v>24.829999999999984</c:v>
                </c:pt>
                <c:pt idx="2974">
                  <c:v>84.340000000000032</c:v>
                </c:pt>
                <c:pt idx="2975">
                  <c:v>63.139999999999986</c:v>
                </c:pt>
                <c:pt idx="2976">
                  <c:v>59.5</c:v>
                </c:pt>
                <c:pt idx="2977">
                  <c:v>32.06</c:v>
                </c:pt>
                <c:pt idx="2978">
                  <c:v>99.389999999999986</c:v>
                </c:pt>
                <c:pt idx="2979">
                  <c:v>6.3899999999999864</c:v>
                </c:pt>
                <c:pt idx="2980">
                  <c:v>28.509999999999991</c:v>
                </c:pt>
                <c:pt idx="2981">
                  <c:v>1.42999999999995</c:v>
                </c:pt>
                <c:pt idx="2982">
                  <c:v>4.9799999999999898</c:v>
                </c:pt>
                <c:pt idx="2983">
                  <c:v>24.409999999999968</c:v>
                </c:pt>
                <c:pt idx="2984">
                  <c:v>15.299999999999955</c:v>
                </c:pt>
                <c:pt idx="2985">
                  <c:v>33.550000000000068</c:v>
                </c:pt>
                <c:pt idx="2986">
                  <c:v>10.159999999999968</c:v>
                </c:pt>
                <c:pt idx="2987">
                  <c:v>2.980000000000004</c:v>
                </c:pt>
                <c:pt idx="2988">
                  <c:v>30.360000000000014</c:v>
                </c:pt>
                <c:pt idx="2989">
                  <c:v>10.739999999999998</c:v>
                </c:pt>
                <c:pt idx="2990">
                  <c:v>55.340000000000032</c:v>
                </c:pt>
                <c:pt idx="2991">
                  <c:v>8.269999999999996</c:v>
                </c:pt>
                <c:pt idx="2992">
                  <c:v>25.759999999999991</c:v>
                </c:pt>
                <c:pt idx="2993">
                  <c:v>28.219999999999914</c:v>
                </c:pt>
                <c:pt idx="2994">
                  <c:v>87.63</c:v>
                </c:pt>
                <c:pt idx="2995">
                  <c:v>51.730000000000018</c:v>
                </c:pt>
                <c:pt idx="2996">
                  <c:v>58.620000000000005</c:v>
                </c:pt>
                <c:pt idx="2997">
                  <c:v>22.780000000000086</c:v>
                </c:pt>
                <c:pt idx="2998">
                  <c:v>28.450000000000003</c:v>
                </c:pt>
                <c:pt idx="2999">
                  <c:v>18.47999999999999</c:v>
                </c:pt>
                <c:pt idx="3000">
                  <c:v>60.170000000000016</c:v>
                </c:pt>
                <c:pt idx="3001">
                  <c:v>52.949999999999989</c:v>
                </c:pt>
                <c:pt idx="3002">
                  <c:v>13.639999999999986</c:v>
                </c:pt>
                <c:pt idx="3003">
                  <c:v>15.319999999999999</c:v>
                </c:pt>
                <c:pt idx="3004">
                  <c:v>44.299999999999955</c:v>
                </c:pt>
                <c:pt idx="3005">
                  <c:v>93.20999999999998</c:v>
                </c:pt>
                <c:pt idx="3006">
                  <c:v>6.6500000000000057</c:v>
                </c:pt>
                <c:pt idx="3007">
                  <c:v>60.680000000000064</c:v>
                </c:pt>
                <c:pt idx="3008">
                  <c:v>0.88999999999998636</c:v>
                </c:pt>
                <c:pt idx="3009">
                  <c:v>70.37</c:v>
                </c:pt>
                <c:pt idx="3010">
                  <c:v>17.189999999999827</c:v>
                </c:pt>
                <c:pt idx="3011">
                  <c:v>17.069999999999993</c:v>
                </c:pt>
                <c:pt idx="3012">
                  <c:v>20.850000000000023</c:v>
                </c:pt>
                <c:pt idx="3013">
                  <c:v>10.539999999999992</c:v>
                </c:pt>
                <c:pt idx="3014">
                  <c:v>60.28000000000003</c:v>
                </c:pt>
                <c:pt idx="3015">
                  <c:v>48.319999999999993</c:v>
                </c:pt>
                <c:pt idx="3016">
                  <c:v>3.4500000000000028</c:v>
                </c:pt>
                <c:pt idx="3017">
                  <c:v>16.620000000000005</c:v>
                </c:pt>
                <c:pt idx="3018">
                  <c:v>44.799999999999955</c:v>
                </c:pt>
                <c:pt idx="3019">
                  <c:v>95.029999999999973</c:v>
                </c:pt>
                <c:pt idx="3020">
                  <c:v>7.1800000000000068</c:v>
                </c:pt>
                <c:pt idx="3021">
                  <c:v>27.139999999999986</c:v>
                </c:pt>
                <c:pt idx="3022">
                  <c:v>25.47</c:v>
                </c:pt>
                <c:pt idx="3023">
                  <c:v>15.199999999999989</c:v>
                </c:pt>
                <c:pt idx="3024">
                  <c:v>4.0999999999999943</c:v>
                </c:pt>
                <c:pt idx="3025">
                  <c:v>88.38</c:v>
                </c:pt>
                <c:pt idx="3026">
                  <c:v>47.980000000000018</c:v>
                </c:pt>
                <c:pt idx="3027">
                  <c:v>25.049999999999997</c:v>
                </c:pt>
                <c:pt idx="3028">
                  <c:v>6.3700000000000045</c:v>
                </c:pt>
                <c:pt idx="3029">
                  <c:v>105.61000000000001</c:v>
                </c:pt>
                <c:pt idx="3030">
                  <c:v>58.279999999999973</c:v>
                </c:pt>
                <c:pt idx="3031">
                  <c:v>91.92999999999995</c:v>
                </c:pt>
                <c:pt idx="3032">
                  <c:v>106.88</c:v>
                </c:pt>
                <c:pt idx="3033">
                  <c:v>12.879999999999999</c:v>
                </c:pt>
                <c:pt idx="3034">
                  <c:v>11.800000000000068</c:v>
                </c:pt>
                <c:pt idx="3035">
                  <c:v>5.460000000000008</c:v>
                </c:pt>
                <c:pt idx="3036">
                  <c:v>55.45999999999998</c:v>
                </c:pt>
                <c:pt idx="3037">
                  <c:v>33.830000000000041</c:v>
                </c:pt>
                <c:pt idx="3038">
                  <c:v>120.99000000000001</c:v>
                </c:pt>
                <c:pt idx="3039">
                  <c:v>13.57</c:v>
                </c:pt>
                <c:pt idx="3040">
                  <c:v>13.600000000000023</c:v>
                </c:pt>
                <c:pt idx="3041">
                  <c:v>10.639999999999986</c:v>
                </c:pt>
                <c:pt idx="3042">
                  <c:v>64.949999999999989</c:v>
                </c:pt>
                <c:pt idx="3043">
                  <c:v>112.00999999999999</c:v>
                </c:pt>
                <c:pt idx="3044">
                  <c:v>56.199999999999989</c:v>
                </c:pt>
                <c:pt idx="3045">
                  <c:v>79.95999999999998</c:v>
                </c:pt>
                <c:pt idx="3046">
                  <c:v>19.349999999999966</c:v>
                </c:pt>
                <c:pt idx="3047">
                  <c:v>43.760000000000048</c:v>
                </c:pt>
                <c:pt idx="3048">
                  <c:v>5.8900000000000006</c:v>
                </c:pt>
                <c:pt idx="3049">
                  <c:v>24.009999999999998</c:v>
                </c:pt>
                <c:pt idx="3050">
                  <c:v>11.620000000000005</c:v>
                </c:pt>
                <c:pt idx="3051">
                  <c:v>33.400000000000006</c:v>
                </c:pt>
                <c:pt idx="3052">
                  <c:v>28.700000000000003</c:v>
                </c:pt>
                <c:pt idx="3053">
                  <c:v>62.799999999999955</c:v>
                </c:pt>
                <c:pt idx="3054">
                  <c:v>2.1500000000000004</c:v>
                </c:pt>
                <c:pt idx="3055">
                  <c:v>39.77000000000001</c:v>
                </c:pt>
                <c:pt idx="3056">
                  <c:v>5.9700000000000006</c:v>
                </c:pt>
                <c:pt idx="3057">
                  <c:v>38.810000000000031</c:v>
                </c:pt>
                <c:pt idx="3058">
                  <c:v>84.910000000000082</c:v>
                </c:pt>
                <c:pt idx="3059">
                  <c:v>14.090000000000003</c:v>
                </c:pt>
                <c:pt idx="3060">
                  <c:v>89.5</c:v>
                </c:pt>
                <c:pt idx="3061">
                  <c:v>27.25</c:v>
                </c:pt>
                <c:pt idx="3062">
                  <c:v>33.53</c:v>
                </c:pt>
                <c:pt idx="3063">
                  <c:v>88.019999999999982</c:v>
                </c:pt>
                <c:pt idx="3064">
                  <c:v>23.189999999999998</c:v>
                </c:pt>
                <c:pt idx="3065">
                  <c:v>10.27000000000001</c:v>
                </c:pt>
                <c:pt idx="3066">
                  <c:v>67.75</c:v>
                </c:pt>
                <c:pt idx="3067">
                  <c:v>32.280000000000008</c:v>
                </c:pt>
                <c:pt idx="3068">
                  <c:v>58.420000000000073</c:v>
                </c:pt>
                <c:pt idx="3069">
                  <c:v>55.319999999999993</c:v>
                </c:pt>
                <c:pt idx="3070">
                  <c:v>29.119999999999997</c:v>
                </c:pt>
                <c:pt idx="3071">
                  <c:v>56.799999999999983</c:v>
                </c:pt>
                <c:pt idx="3072">
                  <c:v>41.57000000000005</c:v>
                </c:pt>
                <c:pt idx="3073">
                  <c:v>8.8199999999999932</c:v>
                </c:pt>
                <c:pt idx="3074">
                  <c:v>22.720000000000027</c:v>
                </c:pt>
                <c:pt idx="3075">
                  <c:v>51.650000000000034</c:v>
                </c:pt>
                <c:pt idx="3076">
                  <c:v>24.069999999999993</c:v>
                </c:pt>
                <c:pt idx="3077">
                  <c:v>80.11000000000007</c:v>
                </c:pt>
                <c:pt idx="3078">
                  <c:v>68.980000000000018</c:v>
                </c:pt>
                <c:pt idx="3079">
                  <c:v>101.18999999999983</c:v>
                </c:pt>
                <c:pt idx="3080">
                  <c:v>31.099999999999909</c:v>
                </c:pt>
                <c:pt idx="3081">
                  <c:v>48.77000000000001</c:v>
                </c:pt>
                <c:pt idx="3082">
                  <c:v>6.1000000000000227</c:v>
                </c:pt>
                <c:pt idx="3083">
                  <c:v>30.189999999999998</c:v>
                </c:pt>
                <c:pt idx="3084">
                  <c:v>2.210000000000008</c:v>
                </c:pt>
                <c:pt idx="3085">
                  <c:v>22.340000000000032</c:v>
                </c:pt>
                <c:pt idx="3086">
                  <c:v>62.95999999999998</c:v>
                </c:pt>
                <c:pt idx="3087">
                  <c:v>25.830000000000013</c:v>
                </c:pt>
                <c:pt idx="3088">
                  <c:v>56.819999999999936</c:v>
                </c:pt>
                <c:pt idx="3089">
                  <c:v>13.169999999999987</c:v>
                </c:pt>
                <c:pt idx="3090">
                  <c:v>5.5199999999999818</c:v>
                </c:pt>
                <c:pt idx="3091">
                  <c:v>7.1299999999999955</c:v>
                </c:pt>
                <c:pt idx="3092">
                  <c:v>21.32</c:v>
                </c:pt>
                <c:pt idx="3093">
                  <c:v>14.399999999999991</c:v>
                </c:pt>
                <c:pt idx="3094">
                  <c:v>32.709999999999809</c:v>
                </c:pt>
                <c:pt idx="3095">
                  <c:v>58.909999999999968</c:v>
                </c:pt>
                <c:pt idx="3096">
                  <c:v>6.6999999999999993</c:v>
                </c:pt>
                <c:pt idx="3097">
                  <c:v>20.190000000000055</c:v>
                </c:pt>
                <c:pt idx="3098">
                  <c:v>40.58</c:v>
                </c:pt>
                <c:pt idx="3099">
                  <c:v>32.69</c:v>
                </c:pt>
                <c:pt idx="3100">
                  <c:v>108.67000000000002</c:v>
                </c:pt>
                <c:pt idx="3101">
                  <c:v>8.9200000000000017</c:v>
                </c:pt>
                <c:pt idx="3102">
                  <c:v>24.509999999999991</c:v>
                </c:pt>
                <c:pt idx="3103">
                  <c:v>53.170000000000016</c:v>
                </c:pt>
                <c:pt idx="3104">
                  <c:v>6.6500000000000057</c:v>
                </c:pt>
                <c:pt idx="3105">
                  <c:v>74.289999999999992</c:v>
                </c:pt>
                <c:pt idx="3106">
                  <c:v>4</c:v>
                </c:pt>
                <c:pt idx="3107">
                  <c:v>45.659999999999968</c:v>
                </c:pt>
                <c:pt idx="3108">
                  <c:v>37.769999999999996</c:v>
                </c:pt>
                <c:pt idx="3109">
                  <c:v>55.800000000000011</c:v>
                </c:pt>
                <c:pt idx="3110">
                  <c:v>9.0499999999999989</c:v>
                </c:pt>
                <c:pt idx="3111">
                  <c:v>14.360000000000001</c:v>
                </c:pt>
                <c:pt idx="3112">
                  <c:v>72.669999999999959</c:v>
                </c:pt>
                <c:pt idx="3113">
                  <c:v>75.060000000000059</c:v>
                </c:pt>
                <c:pt idx="3114">
                  <c:v>65.059999999999945</c:v>
                </c:pt>
                <c:pt idx="3115">
                  <c:v>3.4700000000000024</c:v>
                </c:pt>
                <c:pt idx="3116">
                  <c:v>10.110000000000014</c:v>
                </c:pt>
                <c:pt idx="3117">
                  <c:v>0.16999999999998749</c:v>
                </c:pt>
                <c:pt idx="3118">
                  <c:v>5.8599999999999994</c:v>
                </c:pt>
                <c:pt idx="3119">
                  <c:v>34.889999999999986</c:v>
                </c:pt>
                <c:pt idx="3120">
                  <c:v>59.430000000000007</c:v>
                </c:pt>
                <c:pt idx="3121">
                  <c:v>134.33999999999992</c:v>
                </c:pt>
                <c:pt idx="3122">
                  <c:v>68.819999999999993</c:v>
                </c:pt>
                <c:pt idx="3123">
                  <c:v>11.900000000000006</c:v>
                </c:pt>
                <c:pt idx="3124">
                  <c:v>5.7400000000000091</c:v>
                </c:pt>
                <c:pt idx="3125">
                  <c:v>71.07000000000005</c:v>
                </c:pt>
                <c:pt idx="3126">
                  <c:v>8.8799999999999955</c:v>
                </c:pt>
                <c:pt idx="3127">
                  <c:v>62.210000000000036</c:v>
                </c:pt>
                <c:pt idx="3128">
                  <c:v>63.20999999999998</c:v>
                </c:pt>
                <c:pt idx="3129">
                  <c:v>68.44</c:v>
                </c:pt>
                <c:pt idx="3130">
                  <c:v>36.110000000000014</c:v>
                </c:pt>
                <c:pt idx="3131">
                  <c:v>14.099999999999994</c:v>
                </c:pt>
                <c:pt idx="3132">
                  <c:v>4.2399999999999949</c:v>
                </c:pt>
                <c:pt idx="3133">
                  <c:v>20.390000000000043</c:v>
                </c:pt>
              </c:numCache>
            </c:numRef>
          </c:yVal>
        </c:ser>
        <c:axId val="81882496"/>
        <c:axId val="81880192"/>
      </c:scatterChart>
      <c:valAx>
        <c:axId val="81882496"/>
        <c:scaling>
          <c:orientation val="minMax"/>
        </c:scaling>
        <c:axPos val="b"/>
        <c:numFmt formatCode="0.0000" sourceLinked="1"/>
        <c:tickLblPos val="nextTo"/>
        <c:crossAx val="81880192"/>
        <c:crosses val="autoZero"/>
        <c:crossBetween val="midCat"/>
      </c:valAx>
      <c:valAx>
        <c:axId val="81880192"/>
        <c:scaling>
          <c:orientation val="minMax"/>
        </c:scaling>
        <c:axPos val="l"/>
        <c:majorGridlines/>
        <c:numFmt formatCode="General" sourceLinked="1"/>
        <c:tickLblPos val="nextTo"/>
        <c:crossAx val="8188249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Sheet1!$K$58:$K$3191</c:f>
              <c:numCache>
                <c:formatCode>0.00</c:formatCode>
                <c:ptCount val="3134"/>
                <c:pt idx="0">
                  <c:v>184.285</c:v>
                </c:pt>
                <c:pt idx="1">
                  <c:v>8455.48</c:v>
                </c:pt>
                <c:pt idx="2">
                  <c:v>9495.9449999999997</c:v>
                </c:pt>
                <c:pt idx="3">
                  <c:v>9356.6749999999993</c:v>
                </c:pt>
                <c:pt idx="4">
                  <c:v>9022.5750000000007</c:v>
                </c:pt>
                <c:pt idx="5">
                  <c:v>1597.1399999999999</c:v>
                </c:pt>
                <c:pt idx="6">
                  <c:v>6800.4549999999999</c:v>
                </c:pt>
                <c:pt idx="7">
                  <c:v>2464.31</c:v>
                </c:pt>
                <c:pt idx="8">
                  <c:v>8722.0299999999988</c:v>
                </c:pt>
                <c:pt idx="9">
                  <c:v>5770.08</c:v>
                </c:pt>
                <c:pt idx="10">
                  <c:v>7255.8850000000002</c:v>
                </c:pt>
                <c:pt idx="11">
                  <c:v>6003.9350000000004</c:v>
                </c:pt>
                <c:pt idx="12">
                  <c:v>1529.76</c:v>
                </c:pt>
                <c:pt idx="13">
                  <c:v>811.97</c:v>
                </c:pt>
                <c:pt idx="14">
                  <c:v>3810.7200000000003</c:v>
                </c:pt>
                <c:pt idx="15">
                  <c:v>1908.915</c:v>
                </c:pt>
                <c:pt idx="16">
                  <c:v>2604.19</c:v>
                </c:pt>
                <c:pt idx="17">
                  <c:v>3574.7200000000003</c:v>
                </c:pt>
                <c:pt idx="18">
                  <c:v>3168.625</c:v>
                </c:pt>
                <c:pt idx="19">
                  <c:v>4030.21</c:v>
                </c:pt>
                <c:pt idx="20">
                  <c:v>3618.84</c:v>
                </c:pt>
                <c:pt idx="21">
                  <c:v>10169.105</c:v>
                </c:pt>
                <c:pt idx="22">
                  <c:v>1231.78</c:v>
                </c:pt>
                <c:pt idx="23">
                  <c:v>2412.4850000000001</c:v>
                </c:pt>
                <c:pt idx="24">
                  <c:v>15620.744999999999</c:v>
                </c:pt>
                <c:pt idx="25">
                  <c:v>16514.64</c:v>
                </c:pt>
                <c:pt idx="26">
                  <c:v>3590.81</c:v>
                </c:pt>
                <c:pt idx="27">
                  <c:v>11051.720000000001</c:v>
                </c:pt>
                <c:pt idx="28">
                  <c:v>21825.07</c:v>
                </c:pt>
                <c:pt idx="29">
                  <c:v>202.005</c:v>
                </c:pt>
                <c:pt idx="30">
                  <c:v>6959.0599999999995</c:v>
                </c:pt>
                <c:pt idx="31">
                  <c:v>28942.154999999999</c:v>
                </c:pt>
                <c:pt idx="32">
                  <c:v>16726.514999999999</c:v>
                </c:pt>
                <c:pt idx="33">
                  <c:v>7006.335</c:v>
                </c:pt>
                <c:pt idx="34">
                  <c:v>41444.14</c:v>
                </c:pt>
                <c:pt idx="35">
                  <c:v>14358.11</c:v>
                </c:pt>
                <c:pt idx="36">
                  <c:v>16186.34</c:v>
                </c:pt>
                <c:pt idx="37">
                  <c:v>3576.4</c:v>
                </c:pt>
                <c:pt idx="38">
                  <c:v>2371.5749999999998</c:v>
                </c:pt>
                <c:pt idx="39">
                  <c:v>558.84</c:v>
                </c:pt>
                <c:pt idx="40">
                  <c:v>1262.595</c:v>
                </c:pt>
                <c:pt idx="41">
                  <c:v>14348.33</c:v>
                </c:pt>
                <c:pt idx="42">
                  <c:v>2605.1999999999998</c:v>
                </c:pt>
                <c:pt idx="43">
                  <c:v>16701.09</c:v>
                </c:pt>
                <c:pt idx="44">
                  <c:v>1796.3249999999998</c:v>
                </c:pt>
                <c:pt idx="45">
                  <c:v>24061.445</c:v>
                </c:pt>
                <c:pt idx="46">
                  <c:v>23431.965</c:v>
                </c:pt>
                <c:pt idx="47">
                  <c:v>19678.599999999999</c:v>
                </c:pt>
                <c:pt idx="48">
                  <c:v>23280.84</c:v>
                </c:pt>
                <c:pt idx="49">
                  <c:v>1572.69</c:v>
                </c:pt>
                <c:pt idx="50">
                  <c:v>2325.1999999999998</c:v>
                </c:pt>
                <c:pt idx="51">
                  <c:v>13898.1</c:v>
                </c:pt>
                <c:pt idx="52">
                  <c:v>10913.535</c:v>
                </c:pt>
                <c:pt idx="53">
                  <c:v>1009.005</c:v>
                </c:pt>
                <c:pt idx="54">
                  <c:v>17917.185000000001</c:v>
                </c:pt>
                <c:pt idx="55">
                  <c:v>153.66499999999999</c:v>
                </c:pt>
                <c:pt idx="56">
                  <c:v>2605.3900000000003</c:v>
                </c:pt>
                <c:pt idx="57">
                  <c:v>147.18</c:v>
                </c:pt>
                <c:pt idx="58">
                  <c:v>6248.335</c:v>
                </c:pt>
                <c:pt idx="59">
                  <c:v>3662.3900000000003</c:v>
                </c:pt>
                <c:pt idx="60">
                  <c:v>5925.9850000000006</c:v>
                </c:pt>
                <c:pt idx="61">
                  <c:v>3453.29</c:v>
                </c:pt>
                <c:pt idx="62">
                  <c:v>3546.085</c:v>
                </c:pt>
                <c:pt idx="63">
                  <c:v>1357.38</c:v>
                </c:pt>
                <c:pt idx="64">
                  <c:v>4180.93</c:v>
                </c:pt>
                <c:pt idx="65">
                  <c:v>4783.9750000000004</c:v>
                </c:pt>
                <c:pt idx="66">
                  <c:v>6536.2250000000004</c:v>
                </c:pt>
                <c:pt idx="67">
                  <c:v>6242.2800000000007</c:v>
                </c:pt>
                <c:pt idx="68">
                  <c:v>20901.674999999999</c:v>
                </c:pt>
                <c:pt idx="69">
                  <c:v>2219.1949999999997</c:v>
                </c:pt>
                <c:pt idx="70">
                  <c:v>184.345</c:v>
                </c:pt>
                <c:pt idx="71">
                  <c:v>13785.11</c:v>
                </c:pt>
                <c:pt idx="72">
                  <c:v>1702.2850000000001</c:v>
                </c:pt>
                <c:pt idx="73">
                  <c:v>5016.2650000000003</c:v>
                </c:pt>
                <c:pt idx="74">
                  <c:v>2499.7350000000001</c:v>
                </c:pt>
                <c:pt idx="75">
                  <c:v>2661.66</c:v>
                </c:pt>
                <c:pt idx="76">
                  <c:v>61.75</c:v>
                </c:pt>
                <c:pt idx="77">
                  <c:v>960.85500000000002</c:v>
                </c:pt>
                <c:pt idx="78">
                  <c:v>6174.835</c:v>
                </c:pt>
                <c:pt idx="79">
                  <c:v>719.44</c:v>
                </c:pt>
                <c:pt idx="80">
                  <c:v>10547.115</c:v>
                </c:pt>
                <c:pt idx="81">
                  <c:v>1210.2800000000002</c:v>
                </c:pt>
                <c:pt idx="82">
                  <c:v>6689.6</c:v>
                </c:pt>
                <c:pt idx="83">
                  <c:v>2566.6849999999999</c:v>
                </c:pt>
                <c:pt idx="84">
                  <c:v>13601.994999999999</c:v>
                </c:pt>
                <c:pt idx="85">
                  <c:v>16607.074999999997</c:v>
                </c:pt>
                <c:pt idx="86">
                  <c:v>4367.7950000000001</c:v>
                </c:pt>
                <c:pt idx="87">
                  <c:v>1233.04</c:v>
                </c:pt>
                <c:pt idx="88">
                  <c:v>320.54999999999995</c:v>
                </c:pt>
                <c:pt idx="89">
                  <c:v>7799.3050000000003</c:v>
                </c:pt>
                <c:pt idx="90">
                  <c:v>756.01499999999999</c:v>
                </c:pt>
                <c:pt idx="91">
                  <c:v>1434.9650000000001</c:v>
                </c:pt>
                <c:pt idx="92">
                  <c:v>1665.21</c:v>
                </c:pt>
                <c:pt idx="93">
                  <c:v>2242.665</c:v>
                </c:pt>
                <c:pt idx="94">
                  <c:v>5744.0950000000003</c:v>
                </c:pt>
                <c:pt idx="95">
                  <c:v>3215.125</c:v>
                </c:pt>
                <c:pt idx="96">
                  <c:v>1155.9050000000002</c:v>
                </c:pt>
                <c:pt idx="97">
                  <c:v>11457.035</c:v>
                </c:pt>
                <c:pt idx="98">
                  <c:v>4367.2</c:v>
                </c:pt>
                <c:pt idx="99">
                  <c:v>2350.1850000000004</c:v>
                </c:pt>
                <c:pt idx="100">
                  <c:v>1986.3449999999998</c:v>
                </c:pt>
                <c:pt idx="101">
                  <c:v>3196.7799999999997</c:v>
                </c:pt>
                <c:pt idx="102">
                  <c:v>5422.2350000000006</c:v>
                </c:pt>
                <c:pt idx="103">
                  <c:v>9339.244999999999</c:v>
                </c:pt>
                <c:pt idx="104">
                  <c:v>2743.62</c:v>
                </c:pt>
                <c:pt idx="105">
                  <c:v>16770.055</c:v>
                </c:pt>
                <c:pt idx="106">
                  <c:v>1277.76</c:v>
                </c:pt>
                <c:pt idx="107">
                  <c:v>1156.605</c:v>
                </c:pt>
                <c:pt idx="108">
                  <c:v>9386.5649999999987</c:v>
                </c:pt>
                <c:pt idx="109">
                  <c:v>2474.9300000000003</c:v>
                </c:pt>
                <c:pt idx="110">
                  <c:v>1194.0149999999999</c:v>
                </c:pt>
                <c:pt idx="111">
                  <c:v>383.745</c:v>
                </c:pt>
                <c:pt idx="112">
                  <c:v>25.814999999999998</c:v>
                </c:pt>
                <c:pt idx="113">
                  <c:v>509.04499999999996</c:v>
                </c:pt>
                <c:pt idx="114">
                  <c:v>2941.26</c:v>
                </c:pt>
                <c:pt idx="115">
                  <c:v>4314.7350000000006</c:v>
                </c:pt>
                <c:pt idx="116">
                  <c:v>8930.5349999999999</c:v>
                </c:pt>
                <c:pt idx="117">
                  <c:v>1778.8000000000002</c:v>
                </c:pt>
                <c:pt idx="118">
                  <c:v>543.71499999999992</c:v>
                </c:pt>
                <c:pt idx="119">
                  <c:v>2250.335</c:v>
                </c:pt>
                <c:pt idx="120">
                  <c:v>1332.2550000000001</c:v>
                </c:pt>
                <c:pt idx="121">
                  <c:v>9488.619999999999</c:v>
                </c:pt>
                <c:pt idx="122">
                  <c:v>6301.43</c:v>
                </c:pt>
                <c:pt idx="123">
                  <c:v>1785.26</c:v>
                </c:pt>
                <c:pt idx="124">
                  <c:v>6986.5650000000005</c:v>
                </c:pt>
                <c:pt idx="125">
                  <c:v>587.30999999999995</c:v>
                </c:pt>
                <c:pt idx="126">
                  <c:v>1309.5250000000001</c:v>
                </c:pt>
                <c:pt idx="127">
                  <c:v>743.83500000000004</c:v>
                </c:pt>
                <c:pt idx="128">
                  <c:v>1101.22</c:v>
                </c:pt>
                <c:pt idx="129">
                  <c:v>1967.665</c:v>
                </c:pt>
                <c:pt idx="130">
                  <c:v>8125.8150000000005</c:v>
                </c:pt>
                <c:pt idx="131">
                  <c:v>2107.27</c:v>
                </c:pt>
                <c:pt idx="132">
                  <c:v>8221.0949999999993</c:v>
                </c:pt>
                <c:pt idx="133">
                  <c:v>3288.14</c:v>
                </c:pt>
                <c:pt idx="134">
                  <c:v>621.18000000000006</c:v>
                </c:pt>
                <c:pt idx="135">
                  <c:v>2106.7950000000001</c:v>
                </c:pt>
                <c:pt idx="136">
                  <c:v>651.38499999999999</c:v>
                </c:pt>
                <c:pt idx="137">
                  <c:v>3028.0950000000003</c:v>
                </c:pt>
                <c:pt idx="138">
                  <c:v>5712.4050000000007</c:v>
                </c:pt>
                <c:pt idx="139">
                  <c:v>6106.4249999999993</c:v>
                </c:pt>
                <c:pt idx="140">
                  <c:v>13086.635</c:v>
                </c:pt>
                <c:pt idx="141">
                  <c:v>5834.375</c:v>
                </c:pt>
                <c:pt idx="142">
                  <c:v>1335.37</c:v>
                </c:pt>
                <c:pt idx="143">
                  <c:v>13529.555</c:v>
                </c:pt>
                <c:pt idx="144">
                  <c:v>5.7949999999999999</c:v>
                </c:pt>
                <c:pt idx="145">
                  <c:v>2247.355</c:v>
                </c:pt>
                <c:pt idx="146">
                  <c:v>4001.5450000000001</c:v>
                </c:pt>
                <c:pt idx="147">
                  <c:v>2773.7849999999999</c:v>
                </c:pt>
                <c:pt idx="148">
                  <c:v>637.78</c:v>
                </c:pt>
                <c:pt idx="149">
                  <c:v>2137.2199999999998</c:v>
                </c:pt>
                <c:pt idx="150">
                  <c:v>7329.7049999999999</c:v>
                </c:pt>
                <c:pt idx="151">
                  <c:v>5439.85</c:v>
                </c:pt>
                <c:pt idx="152">
                  <c:v>2743.0450000000001</c:v>
                </c:pt>
                <c:pt idx="153">
                  <c:v>1332.74</c:v>
                </c:pt>
                <c:pt idx="154">
                  <c:v>1422.18</c:v>
                </c:pt>
                <c:pt idx="155">
                  <c:v>7077.06</c:v>
                </c:pt>
                <c:pt idx="156">
                  <c:v>1096.895</c:v>
                </c:pt>
                <c:pt idx="157">
                  <c:v>1470.9949999999999</c:v>
                </c:pt>
                <c:pt idx="158">
                  <c:v>1380.44</c:v>
                </c:pt>
                <c:pt idx="159">
                  <c:v>4744.9849999999997</c:v>
                </c:pt>
                <c:pt idx="160">
                  <c:v>1099.7049999999999</c:v>
                </c:pt>
                <c:pt idx="161">
                  <c:v>1174.8600000000001</c:v>
                </c:pt>
                <c:pt idx="162">
                  <c:v>1363.3899999999999</c:v>
                </c:pt>
                <c:pt idx="163">
                  <c:v>1701.635</c:v>
                </c:pt>
                <c:pt idx="164">
                  <c:v>703.55</c:v>
                </c:pt>
                <c:pt idx="165">
                  <c:v>10370.779999999999</c:v>
                </c:pt>
                <c:pt idx="166">
                  <c:v>7550.0599999999995</c:v>
                </c:pt>
                <c:pt idx="167">
                  <c:v>1680.45</c:v>
                </c:pt>
                <c:pt idx="168">
                  <c:v>5901.5599999999995</c:v>
                </c:pt>
                <c:pt idx="169">
                  <c:v>1608.13</c:v>
                </c:pt>
                <c:pt idx="170">
                  <c:v>6947.07</c:v>
                </c:pt>
                <c:pt idx="171">
                  <c:v>2404.4049999999997</c:v>
                </c:pt>
                <c:pt idx="172">
                  <c:v>3500.2</c:v>
                </c:pt>
                <c:pt idx="173">
                  <c:v>1813.385</c:v>
                </c:pt>
                <c:pt idx="174">
                  <c:v>1372.165</c:v>
                </c:pt>
                <c:pt idx="175">
                  <c:v>5022.5200000000004</c:v>
                </c:pt>
                <c:pt idx="176">
                  <c:v>8379.5450000000001</c:v>
                </c:pt>
                <c:pt idx="177">
                  <c:v>448.935</c:v>
                </c:pt>
                <c:pt idx="178">
                  <c:v>66.52</c:v>
                </c:pt>
                <c:pt idx="179">
                  <c:v>1187.7550000000001</c:v>
                </c:pt>
                <c:pt idx="180">
                  <c:v>1889.095</c:v>
                </c:pt>
                <c:pt idx="181">
                  <c:v>1216.99</c:v>
                </c:pt>
                <c:pt idx="182">
                  <c:v>9078.64</c:v>
                </c:pt>
                <c:pt idx="183">
                  <c:v>9232.8150000000005</c:v>
                </c:pt>
                <c:pt idx="184">
                  <c:v>1512.15</c:v>
                </c:pt>
                <c:pt idx="185">
                  <c:v>7991.9</c:v>
                </c:pt>
                <c:pt idx="186">
                  <c:v>2368.4949999999999</c:v>
                </c:pt>
                <c:pt idx="187">
                  <c:v>16124.48</c:v>
                </c:pt>
                <c:pt idx="188">
                  <c:v>13562.155000000001</c:v>
                </c:pt>
                <c:pt idx="189">
                  <c:v>1457.3150000000001</c:v>
                </c:pt>
                <c:pt idx="190">
                  <c:v>1354.5549999999998</c:v>
                </c:pt>
                <c:pt idx="191">
                  <c:v>846.93000000000006</c:v>
                </c:pt>
                <c:pt idx="192">
                  <c:v>1833.72</c:v>
                </c:pt>
                <c:pt idx="193">
                  <c:v>994.09500000000003</c:v>
                </c:pt>
                <c:pt idx="194">
                  <c:v>4267.3999999999996</c:v>
                </c:pt>
                <c:pt idx="195">
                  <c:v>490.61</c:v>
                </c:pt>
                <c:pt idx="196">
                  <c:v>3029.62</c:v>
                </c:pt>
                <c:pt idx="197">
                  <c:v>1477.59</c:v>
                </c:pt>
                <c:pt idx="198">
                  <c:v>5055.1000000000004</c:v>
                </c:pt>
                <c:pt idx="199">
                  <c:v>1447.88</c:v>
                </c:pt>
                <c:pt idx="200">
                  <c:v>858.79500000000007</c:v>
                </c:pt>
                <c:pt idx="201">
                  <c:v>3667.61</c:v>
                </c:pt>
                <c:pt idx="202">
                  <c:v>18.829999999999998</c:v>
                </c:pt>
                <c:pt idx="203">
                  <c:v>2689.6949999999997</c:v>
                </c:pt>
                <c:pt idx="204">
                  <c:v>876.88000000000011</c:v>
                </c:pt>
                <c:pt idx="205">
                  <c:v>9850.86</c:v>
                </c:pt>
                <c:pt idx="206">
                  <c:v>2555.7600000000002</c:v>
                </c:pt>
                <c:pt idx="207">
                  <c:v>1080.5900000000001</c:v>
                </c:pt>
                <c:pt idx="208">
                  <c:v>11587.255000000001</c:v>
                </c:pt>
                <c:pt idx="209">
                  <c:v>3846.335</c:v>
                </c:pt>
                <c:pt idx="210">
                  <c:v>1964.62</c:v>
                </c:pt>
                <c:pt idx="211">
                  <c:v>3826.6099999999997</c:v>
                </c:pt>
                <c:pt idx="212">
                  <c:v>197.01</c:v>
                </c:pt>
                <c:pt idx="213">
                  <c:v>3505.57</c:v>
                </c:pt>
                <c:pt idx="214">
                  <c:v>2285.7349999999997</c:v>
                </c:pt>
                <c:pt idx="215">
                  <c:v>2083.645</c:v>
                </c:pt>
                <c:pt idx="216">
                  <c:v>9334.0649999999987</c:v>
                </c:pt>
                <c:pt idx="217">
                  <c:v>5935.65</c:v>
                </c:pt>
                <c:pt idx="218">
                  <c:v>5012.32</c:v>
                </c:pt>
                <c:pt idx="219">
                  <c:v>773.61500000000001</c:v>
                </c:pt>
                <c:pt idx="220">
                  <c:v>3448.81</c:v>
                </c:pt>
                <c:pt idx="221">
                  <c:v>10332.895</c:v>
                </c:pt>
                <c:pt idx="222">
                  <c:v>2545.915</c:v>
                </c:pt>
                <c:pt idx="223">
                  <c:v>1678.6100000000001</c:v>
                </c:pt>
                <c:pt idx="224">
                  <c:v>1786.6849999999999</c:v>
                </c:pt>
                <c:pt idx="225">
                  <c:v>5939.1</c:v>
                </c:pt>
                <c:pt idx="226">
                  <c:v>681.81</c:v>
                </c:pt>
                <c:pt idx="227">
                  <c:v>1425.635</c:v>
                </c:pt>
                <c:pt idx="228">
                  <c:v>6853.2950000000001</c:v>
                </c:pt>
                <c:pt idx="229">
                  <c:v>5260.3450000000003</c:v>
                </c:pt>
                <c:pt idx="230">
                  <c:v>8142.5550000000003</c:v>
                </c:pt>
                <c:pt idx="231">
                  <c:v>4228.2550000000001</c:v>
                </c:pt>
                <c:pt idx="232">
                  <c:v>3770.24</c:v>
                </c:pt>
                <c:pt idx="233">
                  <c:v>861.88499999999999</c:v>
                </c:pt>
                <c:pt idx="234">
                  <c:v>898.46500000000003</c:v>
                </c:pt>
                <c:pt idx="235">
                  <c:v>1772.69</c:v>
                </c:pt>
                <c:pt idx="236">
                  <c:v>6045.9050000000007</c:v>
                </c:pt>
                <c:pt idx="237">
                  <c:v>4584.4549999999999</c:v>
                </c:pt>
                <c:pt idx="238">
                  <c:v>1834.8449999999998</c:v>
                </c:pt>
                <c:pt idx="239">
                  <c:v>2530.27</c:v>
                </c:pt>
                <c:pt idx="240">
                  <c:v>10107.005000000001</c:v>
                </c:pt>
                <c:pt idx="241">
                  <c:v>799.31</c:v>
                </c:pt>
                <c:pt idx="242">
                  <c:v>2518.375</c:v>
                </c:pt>
                <c:pt idx="243">
                  <c:v>750.125</c:v>
                </c:pt>
                <c:pt idx="244">
                  <c:v>435.72500000000002</c:v>
                </c:pt>
                <c:pt idx="245">
                  <c:v>1292.5100000000002</c:v>
                </c:pt>
                <c:pt idx="246">
                  <c:v>5084</c:v>
                </c:pt>
                <c:pt idx="247">
                  <c:v>9877.0649999999987</c:v>
                </c:pt>
                <c:pt idx="248">
                  <c:v>11064.55</c:v>
                </c:pt>
                <c:pt idx="249">
                  <c:v>3949.8900000000003</c:v>
                </c:pt>
                <c:pt idx="250">
                  <c:v>2398.7250000000004</c:v>
                </c:pt>
                <c:pt idx="251">
                  <c:v>3233.9349999999999</c:v>
                </c:pt>
                <c:pt idx="252">
                  <c:v>186.55500000000001</c:v>
                </c:pt>
                <c:pt idx="253">
                  <c:v>3044.085</c:v>
                </c:pt>
                <c:pt idx="254">
                  <c:v>2078.98</c:v>
                </c:pt>
                <c:pt idx="255">
                  <c:v>888.09</c:v>
                </c:pt>
                <c:pt idx="256">
                  <c:v>456.59500000000003</c:v>
                </c:pt>
                <c:pt idx="257">
                  <c:v>6019.4400000000005</c:v>
                </c:pt>
                <c:pt idx="258">
                  <c:v>10396.119999999999</c:v>
                </c:pt>
                <c:pt idx="259">
                  <c:v>857.15499999999997</c:v>
                </c:pt>
                <c:pt idx="260">
                  <c:v>1223.9050000000002</c:v>
                </c:pt>
                <c:pt idx="261">
                  <c:v>2179.335</c:v>
                </c:pt>
                <c:pt idx="262">
                  <c:v>1856.9499999999998</c:v>
                </c:pt>
                <c:pt idx="263">
                  <c:v>874.7</c:v>
                </c:pt>
                <c:pt idx="264">
                  <c:v>10434.775000000001</c:v>
                </c:pt>
                <c:pt idx="265">
                  <c:v>7077.2649999999994</c:v>
                </c:pt>
                <c:pt idx="266">
                  <c:v>2526.665</c:v>
                </c:pt>
                <c:pt idx="267">
                  <c:v>413.93</c:v>
                </c:pt>
                <c:pt idx="268">
                  <c:v>3246.6149999999998</c:v>
                </c:pt>
                <c:pt idx="269">
                  <c:v>2307.9549999999999</c:v>
                </c:pt>
                <c:pt idx="270">
                  <c:v>7038.92</c:v>
                </c:pt>
                <c:pt idx="271">
                  <c:v>1900.415</c:v>
                </c:pt>
                <c:pt idx="272">
                  <c:v>2499.4449999999997</c:v>
                </c:pt>
                <c:pt idx="273">
                  <c:v>4855.8600000000006</c:v>
                </c:pt>
                <c:pt idx="274">
                  <c:v>8558.4500000000007</c:v>
                </c:pt>
                <c:pt idx="275">
                  <c:v>581.96</c:v>
                </c:pt>
                <c:pt idx="276">
                  <c:v>6765.7349999999997</c:v>
                </c:pt>
                <c:pt idx="277">
                  <c:v>1081.3400000000001</c:v>
                </c:pt>
                <c:pt idx="278">
                  <c:v>986.34999999999991</c:v>
                </c:pt>
                <c:pt idx="279">
                  <c:v>5601.7250000000004</c:v>
                </c:pt>
                <c:pt idx="280">
                  <c:v>546.71499999999992</c:v>
                </c:pt>
                <c:pt idx="281">
                  <c:v>1372.5</c:v>
                </c:pt>
                <c:pt idx="282">
                  <c:v>1687.2399999999998</c:v>
                </c:pt>
                <c:pt idx="283">
                  <c:v>2882.9650000000001</c:v>
                </c:pt>
                <c:pt idx="284">
                  <c:v>1612.6100000000001</c:v>
                </c:pt>
                <c:pt idx="285">
                  <c:v>11812.815000000001</c:v>
                </c:pt>
                <c:pt idx="286">
                  <c:v>2710.5600000000004</c:v>
                </c:pt>
                <c:pt idx="287">
                  <c:v>5623.6399999999994</c:v>
                </c:pt>
                <c:pt idx="288">
                  <c:v>8903.2049999999999</c:v>
                </c:pt>
                <c:pt idx="289">
                  <c:v>5556.66</c:v>
                </c:pt>
                <c:pt idx="290">
                  <c:v>1089.56</c:v>
                </c:pt>
                <c:pt idx="291">
                  <c:v>7370.8</c:v>
                </c:pt>
                <c:pt idx="292">
                  <c:v>9554.98</c:v>
                </c:pt>
                <c:pt idx="293">
                  <c:v>7449.335</c:v>
                </c:pt>
                <c:pt idx="294">
                  <c:v>9.48</c:v>
                </c:pt>
                <c:pt idx="295">
                  <c:v>476.36</c:v>
                </c:pt>
                <c:pt idx="296">
                  <c:v>1013.3050000000001</c:v>
                </c:pt>
                <c:pt idx="297">
                  <c:v>1062.3</c:v>
                </c:pt>
                <c:pt idx="298">
                  <c:v>2613.9300000000003</c:v>
                </c:pt>
                <c:pt idx="299">
                  <c:v>2282.7550000000001</c:v>
                </c:pt>
                <c:pt idx="300">
                  <c:v>2551.1950000000002</c:v>
                </c:pt>
                <c:pt idx="301">
                  <c:v>13678.345000000001</c:v>
                </c:pt>
                <c:pt idx="302">
                  <c:v>2437.395</c:v>
                </c:pt>
                <c:pt idx="303">
                  <c:v>2387.1850000000004</c:v>
                </c:pt>
                <c:pt idx="304">
                  <c:v>9830.17</c:v>
                </c:pt>
                <c:pt idx="305">
                  <c:v>5157.9950000000008</c:v>
                </c:pt>
                <c:pt idx="306">
                  <c:v>224.27500000000001</c:v>
                </c:pt>
                <c:pt idx="307">
                  <c:v>268.88</c:v>
                </c:pt>
                <c:pt idx="308">
                  <c:v>5290.7849999999999</c:v>
                </c:pt>
                <c:pt idx="309">
                  <c:v>2580.3850000000002</c:v>
                </c:pt>
                <c:pt idx="310">
                  <c:v>4017.79</c:v>
                </c:pt>
                <c:pt idx="311">
                  <c:v>1314.8150000000001</c:v>
                </c:pt>
                <c:pt idx="312">
                  <c:v>602.52499999999998</c:v>
                </c:pt>
                <c:pt idx="313">
                  <c:v>5519.6350000000002</c:v>
                </c:pt>
                <c:pt idx="314">
                  <c:v>6546.5550000000003</c:v>
                </c:pt>
                <c:pt idx="315">
                  <c:v>863.125</c:v>
                </c:pt>
                <c:pt idx="316">
                  <c:v>3564.2349999999997</c:v>
                </c:pt>
                <c:pt idx="317">
                  <c:v>2377.79</c:v>
                </c:pt>
                <c:pt idx="318">
                  <c:v>752.94499999999994</c:v>
                </c:pt>
                <c:pt idx="319">
                  <c:v>5704.9850000000006</c:v>
                </c:pt>
                <c:pt idx="320">
                  <c:v>5340.18</c:v>
                </c:pt>
                <c:pt idx="321">
                  <c:v>402.99</c:v>
                </c:pt>
                <c:pt idx="322">
                  <c:v>727.67</c:v>
                </c:pt>
                <c:pt idx="323">
                  <c:v>604.22</c:v>
                </c:pt>
                <c:pt idx="324">
                  <c:v>7898.5550000000003</c:v>
                </c:pt>
                <c:pt idx="325">
                  <c:v>1001.095</c:v>
                </c:pt>
                <c:pt idx="326">
                  <c:v>4012.585</c:v>
                </c:pt>
                <c:pt idx="327">
                  <c:v>5488.415</c:v>
                </c:pt>
                <c:pt idx="328">
                  <c:v>2529.6149999999998</c:v>
                </c:pt>
                <c:pt idx="329">
                  <c:v>6430.3449999999993</c:v>
                </c:pt>
                <c:pt idx="330">
                  <c:v>3227.7849999999999</c:v>
                </c:pt>
                <c:pt idx="331">
                  <c:v>1759.855</c:v>
                </c:pt>
                <c:pt idx="332">
                  <c:v>1392.2249999999999</c:v>
                </c:pt>
                <c:pt idx="333">
                  <c:v>1635.085</c:v>
                </c:pt>
                <c:pt idx="334">
                  <c:v>2656.125</c:v>
                </c:pt>
                <c:pt idx="335">
                  <c:v>1444.2950000000001</c:v>
                </c:pt>
                <c:pt idx="336">
                  <c:v>5300.68</c:v>
                </c:pt>
                <c:pt idx="337">
                  <c:v>4387.46</c:v>
                </c:pt>
                <c:pt idx="338">
                  <c:v>1710.99</c:v>
                </c:pt>
                <c:pt idx="339">
                  <c:v>2773.3249999999998</c:v>
                </c:pt>
                <c:pt idx="340">
                  <c:v>550.71499999999992</c:v>
                </c:pt>
                <c:pt idx="341">
                  <c:v>1221.2950000000001</c:v>
                </c:pt>
                <c:pt idx="342">
                  <c:v>4251.0450000000001</c:v>
                </c:pt>
                <c:pt idx="343">
                  <c:v>315.565</c:v>
                </c:pt>
                <c:pt idx="344">
                  <c:v>951.91499999999996</c:v>
                </c:pt>
                <c:pt idx="345">
                  <c:v>3604.08</c:v>
                </c:pt>
                <c:pt idx="346">
                  <c:v>85.825000000000003</c:v>
                </c:pt>
                <c:pt idx="347">
                  <c:v>3720.0299999999997</c:v>
                </c:pt>
                <c:pt idx="348">
                  <c:v>5396.915</c:v>
                </c:pt>
                <c:pt idx="349">
                  <c:v>6012.5349999999999</c:v>
                </c:pt>
                <c:pt idx="350">
                  <c:v>52.09</c:v>
                </c:pt>
                <c:pt idx="351">
                  <c:v>424.15999999999997</c:v>
                </c:pt>
                <c:pt idx="352">
                  <c:v>3658.1350000000002</c:v>
                </c:pt>
                <c:pt idx="353">
                  <c:v>476.13</c:v>
                </c:pt>
                <c:pt idx="354">
                  <c:v>187.91499999999999</c:v>
                </c:pt>
                <c:pt idx="355">
                  <c:v>5848.3649999999998</c:v>
                </c:pt>
                <c:pt idx="356">
                  <c:v>5793.375</c:v>
                </c:pt>
                <c:pt idx="357">
                  <c:v>1609.3899999999999</c:v>
                </c:pt>
                <c:pt idx="358">
                  <c:v>846.13499999999999</c:v>
                </c:pt>
                <c:pt idx="359">
                  <c:v>1198.96</c:v>
                </c:pt>
                <c:pt idx="360">
                  <c:v>462.61</c:v>
                </c:pt>
                <c:pt idx="361">
                  <c:v>3665.5450000000001</c:v>
                </c:pt>
                <c:pt idx="362">
                  <c:v>3907.5600000000004</c:v>
                </c:pt>
                <c:pt idx="363">
                  <c:v>1701.7649999999999</c:v>
                </c:pt>
                <c:pt idx="364">
                  <c:v>846.3</c:v>
                </c:pt>
                <c:pt idx="365">
                  <c:v>528.32500000000005</c:v>
                </c:pt>
                <c:pt idx="366">
                  <c:v>2518.1849999999999</c:v>
                </c:pt>
                <c:pt idx="367">
                  <c:v>990.88499999999999</c:v>
                </c:pt>
                <c:pt idx="368">
                  <c:v>333.87</c:v>
                </c:pt>
                <c:pt idx="369">
                  <c:v>1511.38</c:v>
                </c:pt>
                <c:pt idx="370">
                  <c:v>1162.8200000000002</c:v>
                </c:pt>
                <c:pt idx="371">
                  <c:v>481.065</c:v>
                </c:pt>
                <c:pt idx="372">
                  <c:v>897.44</c:v>
                </c:pt>
                <c:pt idx="373">
                  <c:v>6830.71</c:v>
                </c:pt>
                <c:pt idx="374">
                  <c:v>5214.3649999999998</c:v>
                </c:pt>
                <c:pt idx="375">
                  <c:v>1120.22</c:v>
                </c:pt>
                <c:pt idx="376">
                  <c:v>3140.3150000000001</c:v>
                </c:pt>
                <c:pt idx="377">
                  <c:v>133.10499999999999</c:v>
                </c:pt>
                <c:pt idx="378">
                  <c:v>3056.2550000000001</c:v>
                </c:pt>
                <c:pt idx="379">
                  <c:v>1627.7350000000001</c:v>
                </c:pt>
                <c:pt idx="380">
                  <c:v>866.85500000000002</c:v>
                </c:pt>
                <c:pt idx="381">
                  <c:v>2558.105</c:v>
                </c:pt>
                <c:pt idx="382">
                  <c:v>4347.9249999999993</c:v>
                </c:pt>
                <c:pt idx="383">
                  <c:v>1608.9649999999999</c:v>
                </c:pt>
                <c:pt idx="384">
                  <c:v>1864.75</c:v>
                </c:pt>
                <c:pt idx="385">
                  <c:v>4184.07</c:v>
                </c:pt>
                <c:pt idx="386">
                  <c:v>4617.58</c:v>
                </c:pt>
                <c:pt idx="387">
                  <c:v>2590.9250000000002</c:v>
                </c:pt>
                <c:pt idx="388">
                  <c:v>1738.2049999999999</c:v>
                </c:pt>
                <c:pt idx="389">
                  <c:v>2860.2350000000001</c:v>
                </c:pt>
                <c:pt idx="390">
                  <c:v>951.84</c:v>
                </c:pt>
                <c:pt idx="391">
                  <c:v>980.005</c:v>
                </c:pt>
                <c:pt idx="392">
                  <c:v>1205.58</c:v>
                </c:pt>
                <c:pt idx="393">
                  <c:v>1272.24</c:v>
                </c:pt>
                <c:pt idx="394">
                  <c:v>38.295000000000002</c:v>
                </c:pt>
                <c:pt idx="395">
                  <c:v>1735.4850000000001</c:v>
                </c:pt>
                <c:pt idx="396">
                  <c:v>2763.3199999999997</c:v>
                </c:pt>
                <c:pt idx="397">
                  <c:v>180.69</c:v>
                </c:pt>
                <c:pt idx="398">
                  <c:v>2279.13</c:v>
                </c:pt>
                <c:pt idx="399">
                  <c:v>7801.5349999999999</c:v>
                </c:pt>
                <c:pt idx="400">
                  <c:v>1578.74</c:v>
                </c:pt>
                <c:pt idx="401">
                  <c:v>9000.0299999999988</c:v>
                </c:pt>
                <c:pt idx="402">
                  <c:v>2574.7600000000002</c:v>
                </c:pt>
                <c:pt idx="403">
                  <c:v>2077.88</c:v>
                </c:pt>
                <c:pt idx="404">
                  <c:v>6000.2849999999999</c:v>
                </c:pt>
                <c:pt idx="405">
                  <c:v>1991.6849999999999</c:v>
                </c:pt>
                <c:pt idx="406">
                  <c:v>121.755</c:v>
                </c:pt>
                <c:pt idx="407">
                  <c:v>1884.1399999999999</c:v>
                </c:pt>
                <c:pt idx="408">
                  <c:v>1215.9749999999999</c:v>
                </c:pt>
                <c:pt idx="409">
                  <c:v>93.97</c:v>
                </c:pt>
                <c:pt idx="410">
                  <c:v>5760.7800000000007</c:v>
                </c:pt>
                <c:pt idx="411">
                  <c:v>800.42000000000007</c:v>
                </c:pt>
                <c:pt idx="412">
                  <c:v>2118.8249999999998</c:v>
                </c:pt>
                <c:pt idx="413">
                  <c:v>3722.0450000000001</c:v>
                </c:pt>
                <c:pt idx="414">
                  <c:v>507.76</c:v>
                </c:pt>
                <c:pt idx="415">
                  <c:v>25.755000000000003</c:v>
                </c:pt>
                <c:pt idx="416">
                  <c:v>854.03</c:v>
                </c:pt>
                <c:pt idx="417">
                  <c:v>4005.7950000000001</c:v>
                </c:pt>
                <c:pt idx="418">
                  <c:v>2415.09</c:v>
                </c:pt>
                <c:pt idx="419">
                  <c:v>451.59000000000003</c:v>
                </c:pt>
                <c:pt idx="420">
                  <c:v>605.73500000000001</c:v>
                </c:pt>
                <c:pt idx="421">
                  <c:v>3967.3649999999998</c:v>
                </c:pt>
                <c:pt idx="422">
                  <c:v>2108.3850000000002</c:v>
                </c:pt>
                <c:pt idx="423">
                  <c:v>655.43499999999995</c:v>
                </c:pt>
                <c:pt idx="424">
                  <c:v>400.03</c:v>
                </c:pt>
                <c:pt idx="425">
                  <c:v>2141.75</c:v>
                </c:pt>
                <c:pt idx="426">
                  <c:v>663.06</c:v>
                </c:pt>
                <c:pt idx="427">
                  <c:v>3425.335</c:v>
                </c:pt>
                <c:pt idx="428">
                  <c:v>1223.7</c:v>
                </c:pt>
                <c:pt idx="429">
                  <c:v>1835.665</c:v>
                </c:pt>
                <c:pt idx="430">
                  <c:v>1285.075</c:v>
                </c:pt>
                <c:pt idx="431">
                  <c:v>2773.3599999999997</c:v>
                </c:pt>
                <c:pt idx="432">
                  <c:v>804.73</c:v>
                </c:pt>
                <c:pt idx="433">
                  <c:v>5145.76</c:v>
                </c:pt>
                <c:pt idx="434">
                  <c:v>560.45499999999993</c:v>
                </c:pt>
                <c:pt idx="435">
                  <c:v>1903.4549999999999</c:v>
                </c:pt>
                <c:pt idx="436">
                  <c:v>4473.085</c:v>
                </c:pt>
                <c:pt idx="437">
                  <c:v>1743.15</c:v>
                </c:pt>
                <c:pt idx="438">
                  <c:v>2020.8799999999999</c:v>
                </c:pt>
                <c:pt idx="439">
                  <c:v>642.29</c:v>
                </c:pt>
                <c:pt idx="440">
                  <c:v>1341.04</c:v>
                </c:pt>
                <c:pt idx="441">
                  <c:v>2399.9300000000003</c:v>
                </c:pt>
                <c:pt idx="442">
                  <c:v>3571.9949999999999</c:v>
                </c:pt>
                <c:pt idx="443">
                  <c:v>1411.4299999999998</c:v>
                </c:pt>
                <c:pt idx="444">
                  <c:v>4721.4699999999993</c:v>
                </c:pt>
                <c:pt idx="445">
                  <c:v>40.480000000000004</c:v>
                </c:pt>
                <c:pt idx="446">
                  <c:v>92.694999999999993</c:v>
                </c:pt>
                <c:pt idx="447">
                  <c:v>69.995000000000005</c:v>
                </c:pt>
                <c:pt idx="448">
                  <c:v>566.60500000000002</c:v>
                </c:pt>
                <c:pt idx="449">
                  <c:v>1292.2550000000001</c:v>
                </c:pt>
                <c:pt idx="450">
                  <c:v>1026.06</c:v>
                </c:pt>
                <c:pt idx="451">
                  <c:v>1957.7249999999999</c:v>
                </c:pt>
                <c:pt idx="452">
                  <c:v>1588.9499999999998</c:v>
                </c:pt>
                <c:pt idx="453">
                  <c:v>2125.4949999999999</c:v>
                </c:pt>
                <c:pt idx="454">
                  <c:v>470.315</c:v>
                </c:pt>
                <c:pt idx="455">
                  <c:v>2655.91</c:v>
                </c:pt>
                <c:pt idx="456">
                  <c:v>2787.2249999999999</c:v>
                </c:pt>
                <c:pt idx="457">
                  <c:v>3000.4300000000003</c:v>
                </c:pt>
                <c:pt idx="458">
                  <c:v>2539.915</c:v>
                </c:pt>
                <c:pt idx="459">
                  <c:v>1105.01</c:v>
                </c:pt>
                <c:pt idx="460">
                  <c:v>871.66000000000008</c:v>
                </c:pt>
                <c:pt idx="461">
                  <c:v>9136.0949999999993</c:v>
                </c:pt>
                <c:pt idx="462">
                  <c:v>1511.5050000000001</c:v>
                </c:pt>
                <c:pt idx="463">
                  <c:v>1817.52</c:v>
                </c:pt>
                <c:pt idx="464">
                  <c:v>3122.915</c:v>
                </c:pt>
                <c:pt idx="465">
                  <c:v>5478.4850000000006</c:v>
                </c:pt>
                <c:pt idx="466">
                  <c:v>3899.05</c:v>
                </c:pt>
                <c:pt idx="467">
                  <c:v>4801.9799999999996</c:v>
                </c:pt>
                <c:pt idx="468">
                  <c:v>5621.33</c:v>
                </c:pt>
                <c:pt idx="469">
                  <c:v>4137.63</c:v>
                </c:pt>
                <c:pt idx="470">
                  <c:v>2321.8450000000003</c:v>
                </c:pt>
                <c:pt idx="471">
                  <c:v>2705.1800000000003</c:v>
                </c:pt>
                <c:pt idx="472">
                  <c:v>26.105</c:v>
                </c:pt>
                <c:pt idx="473">
                  <c:v>2168.0950000000003</c:v>
                </c:pt>
                <c:pt idx="474">
                  <c:v>7417.68</c:v>
                </c:pt>
                <c:pt idx="475">
                  <c:v>4166.96</c:v>
                </c:pt>
                <c:pt idx="476">
                  <c:v>725.54</c:v>
                </c:pt>
                <c:pt idx="477">
                  <c:v>3180.2049999999999</c:v>
                </c:pt>
                <c:pt idx="478">
                  <c:v>2186.0749999999998</c:v>
                </c:pt>
                <c:pt idx="479">
                  <c:v>5622.68</c:v>
                </c:pt>
                <c:pt idx="480">
                  <c:v>456.83000000000004</c:v>
                </c:pt>
                <c:pt idx="481">
                  <c:v>639.55500000000006</c:v>
                </c:pt>
                <c:pt idx="482">
                  <c:v>1018.135</c:v>
                </c:pt>
                <c:pt idx="483">
                  <c:v>2072.5250000000001</c:v>
                </c:pt>
                <c:pt idx="484">
                  <c:v>2090.52</c:v>
                </c:pt>
                <c:pt idx="485">
                  <c:v>906.40499999999997</c:v>
                </c:pt>
                <c:pt idx="486">
                  <c:v>2796.29</c:v>
                </c:pt>
                <c:pt idx="487">
                  <c:v>456.495</c:v>
                </c:pt>
                <c:pt idx="488">
                  <c:v>7239.49</c:v>
                </c:pt>
                <c:pt idx="489">
                  <c:v>1414.8899999999999</c:v>
                </c:pt>
                <c:pt idx="490">
                  <c:v>3585.9949999999999</c:v>
                </c:pt>
                <c:pt idx="491">
                  <c:v>938.68499999999995</c:v>
                </c:pt>
                <c:pt idx="492">
                  <c:v>3988.1499999999996</c:v>
                </c:pt>
                <c:pt idx="493">
                  <c:v>5135.1350000000002</c:v>
                </c:pt>
                <c:pt idx="494">
                  <c:v>3040.23</c:v>
                </c:pt>
                <c:pt idx="495">
                  <c:v>63.08</c:v>
                </c:pt>
                <c:pt idx="496">
                  <c:v>1400.655</c:v>
                </c:pt>
                <c:pt idx="497">
                  <c:v>322.65999999999997</c:v>
                </c:pt>
                <c:pt idx="498">
                  <c:v>1563.9850000000001</c:v>
                </c:pt>
                <c:pt idx="499">
                  <c:v>1138.605</c:v>
                </c:pt>
                <c:pt idx="500">
                  <c:v>2277.4949999999999</c:v>
                </c:pt>
                <c:pt idx="501">
                  <c:v>362.82500000000005</c:v>
                </c:pt>
                <c:pt idx="502">
                  <c:v>2375.0149999999999</c:v>
                </c:pt>
                <c:pt idx="503">
                  <c:v>70.540000000000006</c:v>
                </c:pt>
                <c:pt idx="504">
                  <c:v>2325.0749999999998</c:v>
                </c:pt>
                <c:pt idx="505">
                  <c:v>2371.1350000000002</c:v>
                </c:pt>
                <c:pt idx="506">
                  <c:v>5032.0599999999995</c:v>
                </c:pt>
                <c:pt idx="507">
                  <c:v>639.22500000000002</c:v>
                </c:pt>
                <c:pt idx="508">
                  <c:v>503.79500000000002</c:v>
                </c:pt>
                <c:pt idx="509">
                  <c:v>4560.7250000000004</c:v>
                </c:pt>
                <c:pt idx="510">
                  <c:v>905.31999999999994</c:v>
                </c:pt>
                <c:pt idx="511">
                  <c:v>1987.875</c:v>
                </c:pt>
                <c:pt idx="512">
                  <c:v>892.24</c:v>
                </c:pt>
                <c:pt idx="513">
                  <c:v>409.05</c:v>
                </c:pt>
                <c:pt idx="514">
                  <c:v>2034.44</c:v>
                </c:pt>
                <c:pt idx="515">
                  <c:v>837.79</c:v>
                </c:pt>
                <c:pt idx="516">
                  <c:v>6973.1900000000005</c:v>
                </c:pt>
                <c:pt idx="517">
                  <c:v>4724.8700000000008</c:v>
                </c:pt>
                <c:pt idx="518">
                  <c:v>870.41000000000008</c:v>
                </c:pt>
                <c:pt idx="519">
                  <c:v>2976.3149999999996</c:v>
                </c:pt>
                <c:pt idx="520">
                  <c:v>520.41499999999996</c:v>
                </c:pt>
                <c:pt idx="521">
                  <c:v>212.47500000000002</c:v>
                </c:pt>
                <c:pt idx="522">
                  <c:v>2527.5450000000001</c:v>
                </c:pt>
                <c:pt idx="523">
                  <c:v>2209.2349999999997</c:v>
                </c:pt>
                <c:pt idx="524">
                  <c:v>458.01499999999999</c:v>
                </c:pt>
                <c:pt idx="525">
                  <c:v>816.23500000000001</c:v>
                </c:pt>
                <c:pt idx="526">
                  <c:v>2752.0299999999997</c:v>
                </c:pt>
                <c:pt idx="527">
                  <c:v>2247.1800000000003</c:v>
                </c:pt>
                <c:pt idx="528">
                  <c:v>383.86</c:v>
                </c:pt>
                <c:pt idx="529">
                  <c:v>1349.6849999999999</c:v>
                </c:pt>
                <c:pt idx="530">
                  <c:v>1397.155</c:v>
                </c:pt>
                <c:pt idx="531">
                  <c:v>714.45</c:v>
                </c:pt>
                <c:pt idx="532">
                  <c:v>6013.5300000000007</c:v>
                </c:pt>
                <c:pt idx="533">
                  <c:v>2552.1750000000002</c:v>
                </c:pt>
                <c:pt idx="534">
                  <c:v>3913.5950000000003</c:v>
                </c:pt>
                <c:pt idx="535">
                  <c:v>1381.7399999999998</c:v>
                </c:pt>
                <c:pt idx="536">
                  <c:v>4715.88</c:v>
                </c:pt>
                <c:pt idx="537">
                  <c:v>2550.5950000000003</c:v>
                </c:pt>
                <c:pt idx="538">
                  <c:v>279.125</c:v>
                </c:pt>
                <c:pt idx="539">
                  <c:v>855.44</c:v>
                </c:pt>
                <c:pt idx="540">
                  <c:v>2105.64</c:v>
                </c:pt>
                <c:pt idx="541">
                  <c:v>154.995</c:v>
                </c:pt>
                <c:pt idx="542">
                  <c:v>1140.26</c:v>
                </c:pt>
                <c:pt idx="543">
                  <c:v>1117.625</c:v>
                </c:pt>
                <c:pt idx="544">
                  <c:v>637.11</c:v>
                </c:pt>
                <c:pt idx="545">
                  <c:v>2779.39</c:v>
                </c:pt>
                <c:pt idx="546">
                  <c:v>1510.7249999999999</c:v>
                </c:pt>
                <c:pt idx="547">
                  <c:v>1718.7249999999999</c:v>
                </c:pt>
                <c:pt idx="548">
                  <c:v>1828.37</c:v>
                </c:pt>
                <c:pt idx="549">
                  <c:v>5184.1200000000008</c:v>
                </c:pt>
                <c:pt idx="550">
                  <c:v>1501.27</c:v>
                </c:pt>
                <c:pt idx="551">
                  <c:v>1298.7649999999999</c:v>
                </c:pt>
                <c:pt idx="552">
                  <c:v>2236.1400000000003</c:v>
                </c:pt>
                <c:pt idx="553">
                  <c:v>3863.915</c:v>
                </c:pt>
                <c:pt idx="554">
                  <c:v>1229.56</c:v>
                </c:pt>
                <c:pt idx="555">
                  <c:v>1201.58</c:v>
                </c:pt>
                <c:pt idx="556">
                  <c:v>753.79</c:v>
                </c:pt>
                <c:pt idx="557">
                  <c:v>731.51499999999999</c:v>
                </c:pt>
                <c:pt idx="558">
                  <c:v>1028.375</c:v>
                </c:pt>
                <c:pt idx="559">
                  <c:v>488.58000000000004</c:v>
                </c:pt>
                <c:pt idx="560">
                  <c:v>197.345</c:v>
                </c:pt>
                <c:pt idx="561">
                  <c:v>952.67000000000007</c:v>
                </c:pt>
                <c:pt idx="562">
                  <c:v>3154.48</c:v>
                </c:pt>
                <c:pt idx="563">
                  <c:v>1851.3</c:v>
                </c:pt>
                <c:pt idx="564">
                  <c:v>1835.8000000000002</c:v>
                </c:pt>
                <c:pt idx="565">
                  <c:v>2610.0050000000001</c:v>
                </c:pt>
                <c:pt idx="566">
                  <c:v>1334.075</c:v>
                </c:pt>
                <c:pt idx="567">
                  <c:v>5538.3950000000004</c:v>
                </c:pt>
                <c:pt idx="568">
                  <c:v>1702.7449999999999</c:v>
                </c:pt>
                <c:pt idx="569">
                  <c:v>3223.9</c:v>
                </c:pt>
                <c:pt idx="570">
                  <c:v>768.26499999999999</c:v>
                </c:pt>
                <c:pt idx="571">
                  <c:v>735.41499999999996</c:v>
                </c:pt>
                <c:pt idx="572">
                  <c:v>11672.785</c:v>
                </c:pt>
                <c:pt idx="573">
                  <c:v>256.76499999999999</c:v>
                </c:pt>
                <c:pt idx="574">
                  <c:v>2020.155</c:v>
                </c:pt>
                <c:pt idx="575">
                  <c:v>1840.3899999999999</c:v>
                </c:pt>
                <c:pt idx="576">
                  <c:v>6449.49</c:v>
                </c:pt>
                <c:pt idx="577">
                  <c:v>1292.0450000000001</c:v>
                </c:pt>
                <c:pt idx="578">
                  <c:v>3180.81</c:v>
                </c:pt>
                <c:pt idx="579">
                  <c:v>1013.5450000000001</c:v>
                </c:pt>
                <c:pt idx="580">
                  <c:v>7764.5550000000003</c:v>
                </c:pt>
                <c:pt idx="581">
                  <c:v>924.32500000000005</c:v>
                </c:pt>
                <c:pt idx="582">
                  <c:v>4436.8850000000002</c:v>
                </c:pt>
                <c:pt idx="583">
                  <c:v>115.595</c:v>
                </c:pt>
                <c:pt idx="584">
                  <c:v>263.81</c:v>
                </c:pt>
                <c:pt idx="585">
                  <c:v>844.56</c:v>
                </c:pt>
                <c:pt idx="586">
                  <c:v>1874.2150000000001</c:v>
                </c:pt>
                <c:pt idx="587">
                  <c:v>1980.87</c:v>
                </c:pt>
                <c:pt idx="588">
                  <c:v>1558.35</c:v>
                </c:pt>
                <c:pt idx="589">
                  <c:v>928.56999999999994</c:v>
                </c:pt>
                <c:pt idx="590">
                  <c:v>1393.1799999999998</c:v>
                </c:pt>
                <c:pt idx="591">
                  <c:v>578.66499999999996</c:v>
                </c:pt>
                <c:pt idx="592">
                  <c:v>3322.86</c:v>
                </c:pt>
                <c:pt idx="593">
                  <c:v>2013.08</c:v>
                </c:pt>
                <c:pt idx="594">
                  <c:v>3118.4449999999997</c:v>
                </c:pt>
                <c:pt idx="595">
                  <c:v>562.85</c:v>
                </c:pt>
                <c:pt idx="596">
                  <c:v>3605.4250000000002</c:v>
                </c:pt>
                <c:pt idx="597">
                  <c:v>1558.6849999999999</c:v>
                </c:pt>
                <c:pt idx="598">
                  <c:v>1958.2950000000001</c:v>
                </c:pt>
                <c:pt idx="599">
                  <c:v>3396.4</c:v>
                </c:pt>
                <c:pt idx="600">
                  <c:v>1659.78</c:v>
                </c:pt>
                <c:pt idx="601">
                  <c:v>2001.5250000000001</c:v>
                </c:pt>
                <c:pt idx="602">
                  <c:v>720.19500000000005</c:v>
                </c:pt>
                <c:pt idx="603">
                  <c:v>3621.7950000000001</c:v>
                </c:pt>
                <c:pt idx="604">
                  <c:v>1972.78</c:v>
                </c:pt>
                <c:pt idx="605">
                  <c:v>1955.845</c:v>
                </c:pt>
                <c:pt idx="606">
                  <c:v>1401.62</c:v>
                </c:pt>
                <c:pt idx="607">
                  <c:v>3876.3450000000003</c:v>
                </c:pt>
                <c:pt idx="608">
                  <c:v>4769.4650000000001</c:v>
                </c:pt>
                <c:pt idx="609">
                  <c:v>1975.615</c:v>
                </c:pt>
                <c:pt idx="610">
                  <c:v>2269.6750000000002</c:v>
                </c:pt>
                <c:pt idx="611">
                  <c:v>953.32500000000005</c:v>
                </c:pt>
                <c:pt idx="612">
                  <c:v>6944.59</c:v>
                </c:pt>
                <c:pt idx="613">
                  <c:v>904.69499999999994</c:v>
                </c:pt>
                <c:pt idx="614">
                  <c:v>1371.46</c:v>
                </c:pt>
                <c:pt idx="615">
                  <c:v>1141.1500000000001</c:v>
                </c:pt>
                <c:pt idx="616">
                  <c:v>191.905</c:v>
                </c:pt>
                <c:pt idx="617">
                  <c:v>359.875</c:v>
                </c:pt>
                <c:pt idx="618">
                  <c:v>3684.8199999999997</c:v>
                </c:pt>
                <c:pt idx="619">
                  <c:v>124.97499999999999</c:v>
                </c:pt>
                <c:pt idx="620">
                  <c:v>1105.335</c:v>
                </c:pt>
                <c:pt idx="621">
                  <c:v>861.34500000000003</c:v>
                </c:pt>
                <c:pt idx="622">
                  <c:v>1941.43</c:v>
                </c:pt>
                <c:pt idx="623">
                  <c:v>2564.3000000000002</c:v>
                </c:pt>
                <c:pt idx="624">
                  <c:v>4841.6549999999997</c:v>
                </c:pt>
                <c:pt idx="625">
                  <c:v>3253.04</c:v>
                </c:pt>
                <c:pt idx="626">
                  <c:v>2090.9</c:v>
                </c:pt>
                <c:pt idx="627">
                  <c:v>5193.4949999999999</c:v>
                </c:pt>
                <c:pt idx="628">
                  <c:v>3073.59</c:v>
                </c:pt>
                <c:pt idx="629">
                  <c:v>966.97499999999991</c:v>
                </c:pt>
                <c:pt idx="630">
                  <c:v>277.65999999999997</c:v>
                </c:pt>
                <c:pt idx="631">
                  <c:v>737.39</c:v>
                </c:pt>
                <c:pt idx="632">
                  <c:v>443.49</c:v>
                </c:pt>
                <c:pt idx="633">
                  <c:v>160.97</c:v>
                </c:pt>
                <c:pt idx="634">
                  <c:v>980.59999999999991</c:v>
                </c:pt>
                <c:pt idx="635">
                  <c:v>1061.5149999999999</c:v>
                </c:pt>
                <c:pt idx="636">
                  <c:v>4179.2700000000004</c:v>
                </c:pt>
                <c:pt idx="637">
                  <c:v>1127.0700000000002</c:v>
                </c:pt>
                <c:pt idx="638">
                  <c:v>4149.4650000000001</c:v>
                </c:pt>
                <c:pt idx="639">
                  <c:v>912.08999999999992</c:v>
                </c:pt>
                <c:pt idx="640">
                  <c:v>4159.5550000000003</c:v>
                </c:pt>
                <c:pt idx="641">
                  <c:v>2014.6950000000002</c:v>
                </c:pt>
                <c:pt idx="642">
                  <c:v>294.76499999999999</c:v>
                </c:pt>
                <c:pt idx="643">
                  <c:v>6533.3249999999998</c:v>
                </c:pt>
                <c:pt idx="644">
                  <c:v>2477</c:v>
                </c:pt>
                <c:pt idx="645">
                  <c:v>66.344999999999999</c:v>
                </c:pt>
                <c:pt idx="646">
                  <c:v>2928.9350000000004</c:v>
                </c:pt>
                <c:pt idx="647">
                  <c:v>325.51</c:v>
                </c:pt>
                <c:pt idx="648">
                  <c:v>655.75</c:v>
                </c:pt>
                <c:pt idx="649">
                  <c:v>2004.06</c:v>
                </c:pt>
                <c:pt idx="650">
                  <c:v>2556.67</c:v>
                </c:pt>
                <c:pt idx="651">
                  <c:v>2385.5549999999998</c:v>
                </c:pt>
                <c:pt idx="652">
                  <c:v>1807.335</c:v>
                </c:pt>
                <c:pt idx="653">
                  <c:v>878.495</c:v>
                </c:pt>
                <c:pt idx="654">
                  <c:v>3926.16</c:v>
                </c:pt>
                <c:pt idx="655">
                  <c:v>1638.9650000000001</c:v>
                </c:pt>
                <c:pt idx="656">
                  <c:v>3566.42</c:v>
                </c:pt>
                <c:pt idx="657">
                  <c:v>813.81999999999994</c:v>
                </c:pt>
                <c:pt idx="658">
                  <c:v>696.43000000000006</c:v>
                </c:pt>
                <c:pt idx="659">
                  <c:v>1162.365</c:v>
                </c:pt>
                <c:pt idx="660">
                  <c:v>1726.02</c:v>
                </c:pt>
                <c:pt idx="661">
                  <c:v>940.31</c:v>
                </c:pt>
                <c:pt idx="662">
                  <c:v>1505.0650000000001</c:v>
                </c:pt>
                <c:pt idx="663">
                  <c:v>2123.3150000000001</c:v>
                </c:pt>
                <c:pt idx="664">
                  <c:v>1872.54</c:v>
                </c:pt>
                <c:pt idx="665">
                  <c:v>2892.895</c:v>
                </c:pt>
                <c:pt idx="666">
                  <c:v>2165.8050000000003</c:v>
                </c:pt>
                <c:pt idx="667">
                  <c:v>1759.2249999999999</c:v>
                </c:pt>
                <c:pt idx="668">
                  <c:v>1018.4549999999999</c:v>
                </c:pt>
                <c:pt idx="669">
                  <c:v>32.96</c:v>
                </c:pt>
                <c:pt idx="670">
                  <c:v>2181.33</c:v>
                </c:pt>
                <c:pt idx="671">
                  <c:v>3276.0650000000001</c:v>
                </c:pt>
                <c:pt idx="672">
                  <c:v>2902.5950000000003</c:v>
                </c:pt>
                <c:pt idx="673">
                  <c:v>17.545000000000002</c:v>
                </c:pt>
                <c:pt idx="674">
                  <c:v>4347.4650000000001</c:v>
                </c:pt>
                <c:pt idx="675">
                  <c:v>7579.7550000000001</c:v>
                </c:pt>
                <c:pt idx="676">
                  <c:v>2495.0050000000001</c:v>
                </c:pt>
                <c:pt idx="677">
                  <c:v>2578.4049999999997</c:v>
                </c:pt>
                <c:pt idx="678">
                  <c:v>3215.585</c:v>
                </c:pt>
                <c:pt idx="679">
                  <c:v>825.93</c:v>
                </c:pt>
                <c:pt idx="680">
                  <c:v>605.99</c:v>
                </c:pt>
                <c:pt idx="681">
                  <c:v>1333.04</c:v>
                </c:pt>
                <c:pt idx="682">
                  <c:v>162.13999999999999</c:v>
                </c:pt>
                <c:pt idx="683">
                  <c:v>935.82500000000005</c:v>
                </c:pt>
                <c:pt idx="684">
                  <c:v>754.88499999999999</c:v>
                </c:pt>
                <c:pt idx="685">
                  <c:v>1805.38</c:v>
                </c:pt>
                <c:pt idx="686">
                  <c:v>499.37</c:v>
                </c:pt>
                <c:pt idx="687">
                  <c:v>935.33</c:v>
                </c:pt>
                <c:pt idx="688">
                  <c:v>1193.3499999999999</c:v>
                </c:pt>
                <c:pt idx="689">
                  <c:v>193.89999999999998</c:v>
                </c:pt>
                <c:pt idx="690">
                  <c:v>905.94500000000005</c:v>
                </c:pt>
                <c:pt idx="691">
                  <c:v>3574.395</c:v>
                </c:pt>
                <c:pt idx="692">
                  <c:v>5216.7749999999996</c:v>
                </c:pt>
                <c:pt idx="693">
                  <c:v>179.55500000000001</c:v>
                </c:pt>
                <c:pt idx="694">
                  <c:v>700.25</c:v>
                </c:pt>
                <c:pt idx="695">
                  <c:v>3530.4349999999999</c:v>
                </c:pt>
                <c:pt idx="696">
                  <c:v>477.85</c:v>
                </c:pt>
                <c:pt idx="697">
                  <c:v>474.88</c:v>
                </c:pt>
                <c:pt idx="698">
                  <c:v>146.65</c:v>
                </c:pt>
                <c:pt idx="699">
                  <c:v>880.86500000000001</c:v>
                </c:pt>
                <c:pt idx="700">
                  <c:v>1483.4450000000002</c:v>
                </c:pt>
                <c:pt idx="701">
                  <c:v>610.02499999999998</c:v>
                </c:pt>
                <c:pt idx="702">
                  <c:v>2593.83</c:v>
                </c:pt>
                <c:pt idx="703">
                  <c:v>758.60500000000002</c:v>
                </c:pt>
                <c:pt idx="704">
                  <c:v>1416.98</c:v>
                </c:pt>
                <c:pt idx="705">
                  <c:v>685.63</c:v>
                </c:pt>
                <c:pt idx="706">
                  <c:v>653.22499999999991</c:v>
                </c:pt>
                <c:pt idx="707">
                  <c:v>487.92499999999995</c:v>
                </c:pt>
                <c:pt idx="708">
                  <c:v>2131.6750000000002</c:v>
                </c:pt>
                <c:pt idx="709">
                  <c:v>4445.3850000000002</c:v>
                </c:pt>
                <c:pt idx="710">
                  <c:v>1600.71</c:v>
                </c:pt>
                <c:pt idx="711">
                  <c:v>484.625</c:v>
                </c:pt>
                <c:pt idx="712">
                  <c:v>2536.125</c:v>
                </c:pt>
                <c:pt idx="713">
                  <c:v>3189.9250000000002</c:v>
                </c:pt>
                <c:pt idx="714">
                  <c:v>1027.8499999999999</c:v>
                </c:pt>
                <c:pt idx="715">
                  <c:v>807.49</c:v>
                </c:pt>
                <c:pt idx="716">
                  <c:v>1395.06</c:v>
                </c:pt>
                <c:pt idx="717">
                  <c:v>1632.5900000000001</c:v>
                </c:pt>
                <c:pt idx="718">
                  <c:v>73.8</c:v>
                </c:pt>
                <c:pt idx="719">
                  <c:v>6045.1399999999994</c:v>
                </c:pt>
                <c:pt idx="720">
                  <c:v>1689.9850000000001</c:v>
                </c:pt>
                <c:pt idx="721">
                  <c:v>2681.855</c:v>
                </c:pt>
                <c:pt idx="722">
                  <c:v>2831.39</c:v>
                </c:pt>
                <c:pt idx="723">
                  <c:v>954.53</c:v>
                </c:pt>
                <c:pt idx="724">
                  <c:v>4882.92</c:v>
                </c:pt>
                <c:pt idx="725">
                  <c:v>2534.63</c:v>
                </c:pt>
                <c:pt idx="726">
                  <c:v>366.24</c:v>
                </c:pt>
                <c:pt idx="727">
                  <c:v>245.215</c:v>
                </c:pt>
                <c:pt idx="728">
                  <c:v>46.495000000000005</c:v>
                </c:pt>
                <c:pt idx="729">
                  <c:v>1020.2249999999999</c:v>
                </c:pt>
                <c:pt idx="730">
                  <c:v>354.45000000000005</c:v>
                </c:pt>
                <c:pt idx="731">
                  <c:v>566.09500000000003</c:v>
                </c:pt>
                <c:pt idx="732">
                  <c:v>57.11</c:v>
                </c:pt>
                <c:pt idx="733">
                  <c:v>1725.8600000000001</c:v>
                </c:pt>
                <c:pt idx="734">
                  <c:v>4363.84</c:v>
                </c:pt>
                <c:pt idx="735">
                  <c:v>45.424999999999997</c:v>
                </c:pt>
                <c:pt idx="736">
                  <c:v>1730.635</c:v>
                </c:pt>
                <c:pt idx="737">
                  <c:v>460.39</c:v>
                </c:pt>
                <c:pt idx="738">
                  <c:v>3227.2650000000003</c:v>
                </c:pt>
                <c:pt idx="739">
                  <c:v>8471.3450000000012</c:v>
                </c:pt>
                <c:pt idx="740">
                  <c:v>2421.2249999999999</c:v>
                </c:pt>
                <c:pt idx="741">
                  <c:v>2283.9949999999999</c:v>
                </c:pt>
                <c:pt idx="742">
                  <c:v>2942.9250000000002</c:v>
                </c:pt>
                <c:pt idx="743">
                  <c:v>794.58500000000004</c:v>
                </c:pt>
                <c:pt idx="744">
                  <c:v>1674.2849999999999</c:v>
                </c:pt>
                <c:pt idx="745">
                  <c:v>569.66000000000008</c:v>
                </c:pt>
                <c:pt idx="746">
                  <c:v>4084.95</c:v>
                </c:pt>
                <c:pt idx="747">
                  <c:v>2259.7200000000003</c:v>
                </c:pt>
                <c:pt idx="748">
                  <c:v>3764.7449999999999</c:v>
                </c:pt>
                <c:pt idx="749">
                  <c:v>1018.5899999999999</c:v>
                </c:pt>
                <c:pt idx="750">
                  <c:v>532.06999999999994</c:v>
                </c:pt>
                <c:pt idx="751">
                  <c:v>738.43000000000006</c:v>
                </c:pt>
                <c:pt idx="752">
                  <c:v>367.54499999999996</c:v>
                </c:pt>
                <c:pt idx="753">
                  <c:v>26.594999999999999</c:v>
                </c:pt>
                <c:pt idx="754">
                  <c:v>4538.9850000000006</c:v>
                </c:pt>
                <c:pt idx="755">
                  <c:v>2365.8149999999996</c:v>
                </c:pt>
                <c:pt idx="756">
                  <c:v>3101.05</c:v>
                </c:pt>
                <c:pt idx="757">
                  <c:v>689.05499999999995</c:v>
                </c:pt>
                <c:pt idx="758">
                  <c:v>888.8</c:v>
                </c:pt>
                <c:pt idx="759">
                  <c:v>2519.7150000000001</c:v>
                </c:pt>
                <c:pt idx="760">
                  <c:v>3897.395</c:v>
                </c:pt>
                <c:pt idx="761">
                  <c:v>4646.3449999999993</c:v>
                </c:pt>
                <c:pt idx="762">
                  <c:v>413.66999999999996</c:v>
                </c:pt>
                <c:pt idx="763">
                  <c:v>3370.96</c:v>
                </c:pt>
                <c:pt idx="764">
                  <c:v>668.45500000000004</c:v>
                </c:pt>
                <c:pt idx="765">
                  <c:v>941.745</c:v>
                </c:pt>
                <c:pt idx="766">
                  <c:v>1050.875</c:v>
                </c:pt>
                <c:pt idx="767">
                  <c:v>4489.51</c:v>
                </c:pt>
                <c:pt idx="768">
                  <c:v>1554.9850000000001</c:v>
                </c:pt>
                <c:pt idx="769">
                  <c:v>1993.26</c:v>
                </c:pt>
                <c:pt idx="770">
                  <c:v>212.13</c:v>
                </c:pt>
                <c:pt idx="771">
                  <c:v>777.92499999999995</c:v>
                </c:pt>
                <c:pt idx="772">
                  <c:v>3286.875</c:v>
                </c:pt>
                <c:pt idx="773">
                  <c:v>466.14499999999998</c:v>
                </c:pt>
                <c:pt idx="774">
                  <c:v>363.65999999999997</c:v>
                </c:pt>
                <c:pt idx="775">
                  <c:v>1247.405</c:v>
                </c:pt>
                <c:pt idx="776">
                  <c:v>2859.6800000000003</c:v>
                </c:pt>
                <c:pt idx="777">
                  <c:v>551.90499999999997</c:v>
                </c:pt>
                <c:pt idx="778">
                  <c:v>72.344999999999999</c:v>
                </c:pt>
                <c:pt idx="779">
                  <c:v>1087.0250000000001</c:v>
                </c:pt>
                <c:pt idx="780">
                  <c:v>2359.2049999999999</c:v>
                </c:pt>
                <c:pt idx="781">
                  <c:v>4909.2950000000001</c:v>
                </c:pt>
                <c:pt idx="782">
                  <c:v>2087.7399999999998</c:v>
                </c:pt>
                <c:pt idx="783">
                  <c:v>731.08</c:v>
                </c:pt>
                <c:pt idx="784">
                  <c:v>144.73500000000001</c:v>
                </c:pt>
                <c:pt idx="785">
                  <c:v>800.39</c:v>
                </c:pt>
                <c:pt idx="786">
                  <c:v>525.49</c:v>
                </c:pt>
                <c:pt idx="787">
                  <c:v>212.55500000000001</c:v>
                </c:pt>
                <c:pt idx="788">
                  <c:v>167.82999999999998</c:v>
                </c:pt>
                <c:pt idx="789">
                  <c:v>1366.0450000000001</c:v>
                </c:pt>
                <c:pt idx="790">
                  <c:v>1980.15</c:v>
                </c:pt>
                <c:pt idx="791">
                  <c:v>2393.42</c:v>
                </c:pt>
                <c:pt idx="792">
                  <c:v>44.704999999999998</c:v>
                </c:pt>
                <c:pt idx="793">
                  <c:v>2076.4300000000003</c:v>
                </c:pt>
                <c:pt idx="794">
                  <c:v>103.63499999999999</c:v>
                </c:pt>
                <c:pt idx="795">
                  <c:v>580.32500000000005</c:v>
                </c:pt>
                <c:pt idx="796">
                  <c:v>491.375</c:v>
                </c:pt>
                <c:pt idx="797">
                  <c:v>774.13</c:v>
                </c:pt>
                <c:pt idx="798">
                  <c:v>3070.98</c:v>
                </c:pt>
                <c:pt idx="799">
                  <c:v>1209.74</c:v>
                </c:pt>
                <c:pt idx="800">
                  <c:v>3007.3050000000003</c:v>
                </c:pt>
                <c:pt idx="801">
                  <c:v>187.17500000000001</c:v>
                </c:pt>
                <c:pt idx="802">
                  <c:v>2956.645</c:v>
                </c:pt>
                <c:pt idx="803">
                  <c:v>2448.8000000000002</c:v>
                </c:pt>
                <c:pt idx="804">
                  <c:v>2220.2350000000001</c:v>
                </c:pt>
                <c:pt idx="805">
                  <c:v>996.44499999999994</c:v>
                </c:pt>
                <c:pt idx="806">
                  <c:v>557.44000000000005</c:v>
                </c:pt>
                <c:pt idx="807">
                  <c:v>331.06</c:v>
                </c:pt>
                <c:pt idx="808">
                  <c:v>53.984999999999999</c:v>
                </c:pt>
                <c:pt idx="809">
                  <c:v>536.10500000000002</c:v>
                </c:pt>
                <c:pt idx="810">
                  <c:v>2337.0100000000002</c:v>
                </c:pt>
                <c:pt idx="811">
                  <c:v>3011.55</c:v>
                </c:pt>
                <c:pt idx="812">
                  <c:v>200.78</c:v>
                </c:pt>
                <c:pt idx="813">
                  <c:v>1446.355</c:v>
                </c:pt>
                <c:pt idx="814">
                  <c:v>142.85500000000002</c:v>
                </c:pt>
                <c:pt idx="815">
                  <c:v>2182.0699999999997</c:v>
                </c:pt>
                <c:pt idx="816">
                  <c:v>886.03</c:v>
                </c:pt>
                <c:pt idx="817">
                  <c:v>3834.36</c:v>
                </c:pt>
                <c:pt idx="818">
                  <c:v>1428.335</c:v>
                </c:pt>
                <c:pt idx="819">
                  <c:v>1609.105</c:v>
                </c:pt>
                <c:pt idx="820">
                  <c:v>825.32500000000005</c:v>
                </c:pt>
                <c:pt idx="821">
                  <c:v>1147.405</c:v>
                </c:pt>
                <c:pt idx="822">
                  <c:v>2337.9650000000001</c:v>
                </c:pt>
                <c:pt idx="823">
                  <c:v>191.20499999999998</c:v>
                </c:pt>
                <c:pt idx="824">
                  <c:v>1951.92</c:v>
                </c:pt>
                <c:pt idx="825">
                  <c:v>2915.4449999999997</c:v>
                </c:pt>
                <c:pt idx="826">
                  <c:v>2787.6149999999998</c:v>
                </c:pt>
                <c:pt idx="827">
                  <c:v>193.17000000000002</c:v>
                </c:pt>
                <c:pt idx="828">
                  <c:v>2036.62</c:v>
                </c:pt>
                <c:pt idx="829">
                  <c:v>1772.905</c:v>
                </c:pt>
                <c:pt idx="830">
                  <c:v>974.06</c:v>
                </c:pt>
                <c:pt idx="831">
                  <c:v>1466.625</c:v>
                </c:pt>
                <c:pt idx="832">
                  <c:v>123.035</c:v>
                </c:pt>
                <c:pt idx="833">
                  <c:v>1325.83</c:v>
                </c:pt>
                <c:pt idx="834">
                  <c:v>4935.4799999999996</c:v>
                </c:pt>
                <c:pt idx="835">
                  <c:v>1288.895</c:v>
                </c:pt>
                <c:pt idx="836">
                  <c:v>4293.8850000000002</c:v>
                </c:pt>
                <c:pt idx="837">
                  <c:v>548.91</c:v>
                </c:pt>
                <c:pt idx="838">
                  <c:v>2826.4749999999999</c:v>
                </c:pt>
                <c:pt idx="839">
                  <c:v>226.86499999999998</c:v>
                </c:pt>
                <c:pt idx="840">
                  <c:v>1008.7</c:v>
                </c:pt>
                <c:pt idx="841">
                  <c:v>1329.3150000000001</c:v>
                </c:pt>
                <c:pt idx="842">
                  <c:v>350.38</c:v>
                </c:pt>
                <c:pt idx="843">
                  <c:v>636.75</c:v>
                </c:pt>
                <c:pt idx="844">
                  <c:v>7307.1149999999998</c:v>
                </c:pt>
                <c:pt idx="845">
                  <c:v>2423.645</c:v>
                </c:pt>
                <c:pt idx="846">
                  <c:v>6496.38</c:v>
                </c:pt>
                <c:pt idx="847">
                  <c:v>764.28</c:v>
                </c:pt>
                <c:pt idx="848">
                  <c:v>1031.03</c:v>
                </c:pt>
                <c:pt idx="849">
                  <c:v>2119.1350000000002</c:v>
                </c:pt>
                <c:pt idx="850">
                  <c:v>5266.415</c:v>
                </c:pt>
                <c:pt idx="851">
                  <c:v>3753.0050000000001</c:v>
                </c:pt>
                <c:pt idx="852">
                  <c:v>2125.9449999999997</c:v>
                </c:pt>
                <c:pt idx="853">
                  <c:v>997.05500000000006</c:v>
                </c:pt>
                <c:pt idx="854">
                  <c:v>1332.0349999999999</c:v>
                </c:pt>
                <c:pt idx="855">
                  <c:v>208.01999999999998</c:v>
                </c:pt>
                <c:pt idx="856">
                  <c:v>991.09999999999991</c:v>
                </c:pt>
                <c:pt idx="857">
                  <c:v>1484.15</c:v>
                </c:pt>
                <c:pt idx="858">
                  <c:v>2833.1549999999997</c:v>
                </c:pt>
                <c:pt idx="859">
                  <c:v>841.71499999999992</c:v>
                </c:pt>
                <c:pt idx="860">
                  <c:v>779.56999999999994</c:v>
                </c:pt>
                <c:pt idx="861">
                  <c:v>1999.9650000000001</c:v>
                </c:pt>
                <c:pt idx="862">
                  <c:v>1297.2449999999999</c:v>
                </c:pt>
                <c:pt idx="863">
                  <c:v>544.01499999999999</c:v>
                </c:pt>
                <c:pt idx="864">
                  <c:v>594.22500000000002</c:v>
                </c:pt>
                <c:pt idx="865">
                  <c:v>380.01</c:v>
                </c:pt>
                <c:pt idx="866">
                  <c:v>840.88499999999999</c:v>
                </c:pt>
                <c:pt idx="867">
                  <c:v>2405.38</c:v>
                </c:pt>
                <c:pt idx="868">
                  <c:v>830.98</c:v>
                </c:pt>
                <c:pt idx="869">
                  <c:v>807.94499999999994</c:v>
                </c:pt>
                <c:pt idx="870">
                  <c:v>1304.8400000000001</c:v>
                </c:pt>
                <c:pt idx="871">
                  <c:v>1709.24</c:v>
                </c:pt>
                <c:pt idx="872">
                  <c:v>483.63</c:v>
                </c:pt>
                <c:pt idx="873">
                  <c:v>2318.73</c:v>
                </c:pt>
                <c:pt idx="874">
                  <c:v>1555.9</c:v>
                </c:pt>
                <c:pt idx="875">
                  <c:v>724.72</c:v>
                </c:pt>
                <c:pt idx="876">
                  <c:v>2087.0699999999997</c:v>
                </c:pt>
                <c:pt idx="877">
                  <c:v>1580.5250000000001</c:v>
                </c:pt>
                <c:pt idx="878">
                  <c:v>1988.46</c:v>
                </c:pt>
                <c:pt idx="879">
                  <c:v>408.01499999999999</c:v>
                </c:pt>
                <c:pt idx="880">
                  <c:v>109.505</c:v>
                </c:pt>
                <c:pt idx="881">
                  <c:v>401.46000000000004</c:v>
                </c:pt>
                <c:pt idx="882">
                  <c:v>1768.6849999999999</c:v>
                </c:pt>
                <c:pt idx="883">
                  <c:v>1269.8150000000001</c:v>
                </c:pt>
                <c:pt idx="884">
                  <c:v>1158.81</c:v>
                </c:pt>
                <c:pt idx="885">
                  <c:v>2202.4700000000003</c:v>
                </c:pt>
                <c:pt idx="886">
                  <c:v>3.42</c:v>
                </c:pt>
                <c:pt idx="887">
                  <c:v>1081.2150000000001</c:v>
                </c:pt>
                <c:pt idx="888">
                  <c:v>549.58999999999992</c:v>
                </c:pt>
                <c:pt idx="889">
                  <c:v>3034.2</c:v>
                </c:pt>
                <c:pt idx="890">
                  <c:v>1786.07</c:v>
                </c:pt>
                <c:pt idx="891">
                  <c:v>3638.625</c:v>
                </c:pt>
                <c:pt idx="892">
                  <c:v>903.55</c:v>
                </c:pt>
                <c:pt idx="893">
                  <c:v>1650.41</c:v>
                </c:pt>
                <c:pt idx="894">
                  <c:v>465.46000000000004</c:v>
                </c:pt>
                <c:pt idx="895">
                  <c:v>1376.395</c:v>
                </c:pt>
                <c:pt idx="896">
                  <c:v>867.06999999999994</c:v>
                </c:pt>
                <c:pt idx="897">
                  <c:v>3794.875</c:v>
                </c:pt>
                <c:pt idx="898">
                  <c:v>1514.5700000000002</c:v>
                </c:pt>
                <c:pt idx="899">
                  <c:v>2282.2449999999999</c:v>
                </c:pt>
                <c:pt idx="900">
                  <c:v>750.48</c:v>
                </c:pt>
                <c:pt idx="901">
                  <c:v>3438.11</c:v>
                </c:pt>
                <c:pt idx="902">
                  <c:v>549.995</c:v>
                </c:pt>
                <c:pt idx="903">
                  <c:v>389.80499999999995</c:v>
                </c:pt>
                <c:pt idx="904">
                  <c:v>980.78499999999997</c:v>
                </c:pt>
                <c:pt idx="905">
                  <c:v>268.55500000000001</c:v>
                </c:pt>
                <c:pt idx="906">
                  <c:v>5411.415</c:v>
                </c:pt>
                <c:pt idx="907">
                  <c:v>884.11500000000001</c:v>
                </c:pt>
                <c:pt idx="908">
                  <c:v>1681.675</c:v>
                </c:pt>
                <c:pt idx="909">
                  <c:v>1079.085</c:v>
                </c:pt>
                <c:pt idx="910">
                  <c:v>6044.59</c:v>
                </c:pt>
                <c:pt idx="911">
                  <c:v>540.85</c:v>
                </c:pt>
                <c:pt idx="912">
                  <c:v>605.85500000000002</c:v>
                </c:pt>
                <c:pt idx="913">
                  <c:v>103.55500000000001</c:v>
                </c:pt>
                <c:pt idx="914">
                  <c:v>3961.335</c:v>
                </c:pt>
                <c:pt idx="915">
                  <c:v>505.07500000000005</c:v>
                </c:pt>
                <c:pt idx="916">
                  <c:v>2000.9349999999999</c:v>
                </c:pt>
                <c:pt idx="917">
                  <c:v>3152.1549999999997</c:v>
                </c:pt>
                <c:pt idx="918">
                  <c:v>980.78500000000008</c:v>
                </c:pt>
                <c:pt idx="919">
                  <c:v>2050.0300000000002</c:v>
                </c:pt>
                <c:pt idx="920">
                  <c:v>1239.72</c:v>
                </c:pt>
                <c:pt idx="921">
                  <c:v>3181.41</c:v>
                </c:pt>
                <c:pt idx="922">
                  <c:v>279.89999999999998</c:v>
                </c:pt>
                <c:pt idx="923">
                  <c:v>3148.7849999999999</c:v>
                </c:pt>
                <c:pt idx="924">
                  <c:v>1387.7550000000001</c:v>
                </c:pt>
                <c:pt idx="925">
                  <c:v>246.80500000000001</c:v>
                </c:pt>
                <c:pt idx="926">
                  <c:v>422.56</c:v>
                </c:pt>
                <c:pt idx="927">
                  <c:v>1470.79</c:v>
                </c:pt>
                <c:pt idx="928">
                  <c:v>1478.58</c:v>
                </c:pt>
                <c:pt idx="929">
                  <c:v>454.89</c:v>
                </c:pt>
                <c:pt idx="930">
                  <c:v>8464.2350000000006</c:v>
                </c:pt>
                <c:pt idx="931">
                  <c:v>1017.97</c:v>
                </c:pt>
                <c:pt idx="932">
                  <c:v>3593.7049999999999</c:v>
                </c:pt>
                <c:pt idx="933">
                  <c:v>595.25</c:v>
                </c:pt>
                <c:pt idx="934">
                  <c:v>134.76499999999999</c:v>
                </c:pt>
                <c:pt idx="935">
                  <c:v>2288.8249999999998</c:v>
                </c:pt>
                <c:pt idx="936">
                  <c:v>449.98</c:v>
                </c:pt>
                <c:pt idx="937">
                  <c:v>549.96</c:v>
                </c:pt>
                <c:pt idx="938">
                  <c:v>2595.14</c:v>
                </c:pt>
                <c:pt idx="939">
                  <c:v>1690.925</c:v>
                </c:pt>
                <c:pt idx="940">
                  <c:v>429.54999999999995</c:v>
                </c:pt>
                <c:pt idx="941">
                  <c:v>1506.81</c:v>
                </c:pt>
                <c:pt idx="942">
                  <c:v>344.39</c:v>
                </c:pt>
                <c:pt idx="943">
                  <c:v>477.65</c:v>
                </c:pt>
                <c:pt idx="944">
                  <c:v>1401.4699999999998</c:v>
                </c:pt>
                <c:pt idx="945">
                  <c:v>969.61000000000013</c:v>
                </c:pt>
                <c:pt idx="946">
                  <c:v>503.17500000000001</c:v>
                </c:pt>
                <c:pt idx="947">
                  <c:v>941.3900000000001</c:v>
                </c:pt>
                <c:pt idx="948">
                  <c:v>912.02</c:v>
                </c:pt>
                <c:pt idx="949">
                  <c:v>2698.7250000000004</c:v>
                </c:pt>
                <c:pt idx="950">
                  <c:v>2228.7749999999996</c:v>
                </c:pt>
                <c:pt idx="951">
                  <c:v>1075.875</c:v>
                </c:pt>
                <c:pt idx="952">
                  <c:v>2889.36</c:v>
                </c:pt>
                <c:pt idx="953">
                  <c:v>408.14499999999998</c:v>
                </c:pt>
                <c:pt idx="954">
                  <c:v>4098.0599999999995</c:v>
                </c:pt>
                <c:pt idx="955">
                  <c:v>34.870000000000005</c:v>
                </c:pt>
                <c:pt idx="956">
                  <c:v>1802.92</c:v>
                </c:pt>
                <c:pt idx="957">
                  <c:v>2147.625</c:v>
                </c:pt>
                <c:pt idx="958">
                  <c:v>742.39499999999998</c:v>
                </c:pt>
                <c:pt idx="959">
                  <c:v>640.97</c:v>
                </c:pt>
                <c:pt idx="960">
                  <c:v>1121.1950000000002</c:v>
                </c:pt>
                <c:pt idx="961">
                  <c:v>1470.19</c:v>
                </c:pt>
                <c:pt idx="962">
                  <c:v>1327.31</c:v>
                </c:pt>
                <c:pt idx="963">
                  <c:v>2481.7600000000002</c:v>
                </c:pt>
                <c:pt idx="964">
                  <c:v>583.75</c:v>
                </c:pt>
                <c:pt idx="965">
                  <c:v>1231.875</c:v>
                </c:pt>
                <c:pt idx="966">
                  <c:v>1802.19</c:v>
                </c:pt>
                <c:pt idx="967">
                  <c:v>500.61500000000001</c:v>
                </c:pt>
                <c:pt idx="968">
                  <c:v>1881.83</c:v>
                </c:pt>
                <c:pt idx="969">
                  <c:v>1470.885</c:v>
                </c:pt>
                <c:pt idx="970">
                  <c:v>3417.16</c:v>
                </c:pt>
                <c:pt idx="971">
                  <c:v>2716.585</c:v>
                </c:pt>
                <c:pt idx="972">
                  <c:v>4240.875</c:v>
                </c:pt>
                <c:pt idx="973">
                  <c:v>552.38</c:v>
                </c:pt>
                <c:pt idx="974">
                  <c:v>2894.7449999999999</c:v>
                </c:pt>
                <c:pt idx="975">
                  <c:v>846.22</c:v>
                </c:pt>
                <c:pt idx="976">
                  <c:v>1493.8899999999999</c:v>
                </c:pt>
                <c:pt idx="977">
                  <c:v>94.805000000000007</c:v>
                </c:pt>
                <c:pt idx="978">
                  <c:v>5018.8500000000004</c:v>
                </c:pt>
                <c:pt idx="979">
                  <c:v>3774.14</c:v>
                </c:pt>
                <c:pt idx="980">
                  <c:v>1773.42</c:v>
                </c:pt>
                <c:pt idx="981">
                  <c:v>977.98500000000001</c:v>
                </c:pt>
                <c:pt idx="982">
                  <c:v>1757.28</c:v>
                </c:pt>
                <c:pt idx="983">
                  <c:v>2355.4450000000002</c:v>
                </c:pt>
                <c:pt idx="984">
                  <c:v>798.67499999999995</c:v>
                </c:pt>
                <c:pt idx="985">
                  <c:v>118.45</c:v>
                </c:pt>
                <c:pt idx="986">
                  <c:v>76.935000000000002</c:v>
                </c:pt>
                <c:pt idx="987">
                  <c:v>3144.36</c:v>
                </c:pt>
                <c:pt idx="988">
                  <c:v>579.68000000000006</c:v>
                </c:pt>
                <c:pt idx="989">
                  <c:v>1696.345</c:v>
                </c:pt>
                <c:pt idx="990">
                  <c:v>3433.4949999999999</c:v>
                </c:pt>
                <c:pt idx="991">
                  <c:v>992.8599999999999</c:v>
                </c:pt>
                <c:pt idx="992">
                  <c:v>1205.7049999999999</c:v>
                </c:pt>
                <c:pt idx="993">
                  <c:v>482.97</c:v>
                </c:pt>
                <c:pt idx="994">
                  <c:v>761.46</c:v>
                </c:pt>
                <c:pt idx="995">
                  <c:v>2113.4700000000003</c:v>
                </c:pt>
                <c:pt idx="996">
                  <c:v>1198.9749999999999</c:v>
                </c:pt>
                <c:pt idx="997">
                  <c:v>3497.88</c:v>
                </c:pt>
                <c:pt idx="998">
                  <c:v>747.39499999999998</c:v>
                </c:pt>
                <c:pt idx="999">
                  <c:v>296.66999999999996</c:v>
                </c:pt>
                <c:pt idx="1000">
                  <c:v>1413.65</c:v>
                </c:pt>
                <c:pt idx="1001">
                  <c:v>3216.5149999999999</c:v>
                </c:pt>
                <c:pt idx="1002">
                  <c:v>1073.99</c:v>
                </c:pt>
                <c:pt idx="1003">
                  <c:v>1844.43</c:v>
                </c:pt>
                <c:pt idx="1004">
                  <c:v>1925.8</c:v>
                </c:pt>
                <c:pt idx="1005">
                  <c:v>660.43000000000006</c:v>
                </c:pt>
                <c:pt idx="1006">
                  <c:v>1835.2750000000001</c:v>
                </c:pt>
                <c:pt idx="1007">
                  <c:v>141.09</c:v>
                </c:pt>
                <c:pt idx="1008">
                  <c:v>4111.3050000000003</c:v>
                </c:pt>
                <c:pt idx="1009">
                  <c:v>361.86500000000001</c:v>
                </c:pt>
                <c:pt idx="1010">
                  <c:v>2589.6949999999997</c:v>
                </c:pt>
                <c:pt idx="1011">
                  <c:v>2117.2600000000002</c:v>
                </c:pt>
                <c:pt idx="1012">
                  <c:v>990.35</c:v>
                </c:pt>
                <c:pt idx="1013">
                  <c:v>705.88499999999999</c:v>
                </c:pt>
                <c:pt idx="1014">
                  <c:v>924.73</c:v>
                </c:pt>
                <c:pt idx="1015">
                  <c:v>1400.4899999999998</c:v>
                </c:pt>
                <c:pt idx="1016">
                  <c:v>1378.97</c:v>
                </c:pt>
                <c:pt idx="1017">
                  <c:v>124.58500000000001</c:v>
                </c:pt>
                <c:pt idx="1018">
                  <c:v>121.70500000000001</c:v>
                </c:pt>
                <c:pt idx="1019">
                  <c:v>3342.58</c:v>
                </c:pt>
                <c:pt idx="1020">
                  <c:v>2083.5299999999997</c:v>
                </c:pt>
                <c:pt idx="1021">
                  <c:v>470.86</c:v>
                </c:pt>
                <c:pt idx="1022">
                  <c:v>1839.35</c:v>
                </c:pt>
                <c:pt idx="1023">
                  <c:v>1933.6100000000001</c:v>
                </c:pt>
                <c:pt idx="1024">
                  <c:v>269.01</c:v>
                </c:pt>
                <c:pt idx="1025">
                  <c:v>3034.88</c:v>
                </c:pt>
                <c:pt idx="1026">
                  <c:v>3031.02</c:v>
                </c:pt>
                <c:pt idx="1027">
                  <c:v>1624.5900000000001</c:v>
                </c:pt>
                <c:pt idx="1028">
                  <c:v>3093.665</c:v>
                </c:pt>
                <c:pt idx="1029">
                  <c:v>5250.8449999999993</c:v>
                </c:pt>
                <c:pt idx="1030">
                  <c:v>3718.0249999999996</c:v>
                </c:pt>
                <c:pt idx="1031">
                  <c:v>142.035</c:v>
                </c:pt>
                <c:pt idx="1032">
                  <c:v>1671.1599999999999</c:v>
                </c:pt>
                <c:pt idx="1033">
                  <c:v>2323.3050000000003</c:v>
                </c:pt>
                <c:pt idx="1034">
                  <c:v>3842.6800000000003</c:v>
                </c:pt>
                <c:pt idx="1035">
                  <c:v>294.88</c:v>
                </c:pt>
                <c:pt idx="1036">
                  <c:v>3748.16</c:v>
                </c:pt>
                <c:pt idx="1037">
                  <c:v>594.245</c:v>
                </c:pt>
                <c:pt idx="1038">
                  <c:v>71.06</c:v>
                </c:pt>
                <c:pt idx="1039">
                  <c:v>1031.1600000000001</c:v>
                </c:pt>
                <c:pt idx="1040">
                  <c:v>701.05500000000006</c:v>
                </c:pt>
                <c:pt idx="1041">
                  <c:v>6143.4249999999993</c:v>
                </c:pt>
                <c:pt idx="1042">
                  <c:v>6839.4650000000001</c:v>
                </c:pt>
                <c:pt idx="1043">
                  <c:v>2392.7550000000001</c:v>
                </c:pt>
                <c:pt idx="1044">
                  <c:v>689.93499999999995</c:v>
                </c:pt>
                <c:pt idx="1045">
                  <c:v>897.51</c:v>
                </c:pt>
                <c:pt idx="1046">
                  <c:v>889.06500000000005</c:v>
                </c:pt>
                <c:pt idx="1047">
                  <c:v>1566.37</c:v>
                </c:pt>
                <c:pt idx="1048">
                  <c:v>2023.2049999999999</c:v>
                </c:pt>
                <c:pt idx="1049">
                  <c:v>3334.67</c:v>
                </c:pt>
                <c:pt idx="1050">
                  <c:v>2784.0950000000003</c:v>
                </c:pt>
                <c:pt idx="1051">
                  <c:v>1017.79</c:v>
                </c:pt>
                <c:pt idx="1052">
                  <c:v>840.93000000000006</c:v>
                </c:pt>
                <c:pt idx="1053">
                  <c:v>428.95499999999998</c:v>
                </c:pt>
                <c:pt idx="1054">
                  <c:v>369.5</c:v>
                </c:pt>
                <c:pt idx="1055">
                  <c:v>1818.28</c:v>
                </c:pt>
                <c:pt idx="1056">
                  <c:v>3343.0450000000001</c:v>
                </c:pt>
                <c:pt idx="1057">
                  <c:v>631.14499999999998</c:v>
                </c:pt>
                <c:pt idx="1058">
                  <c:v>1771.67</c:v>
                </c:pt>
                <c:pt idx="1059">
                  <c:v>1598.5050000000001</c:v>
                </c:pt>
                <c:pt idx="1060">
                  <c:v>898.17000000000007</c:v>
                </c:pt>
                <c:pt idx="1061">
                  <c:v>3327.3850000000002</c:v>
                </c:pt>
                <c:pt idx="1062">
                  <c:v>3235.6550000000002</c:v>
                </c:pt>
                <c:pt idx="1063">
                  <c:v>2960.145</c:v>
                </c:pt>
                <c:pt idx="1064">
                  <c:v>3131.02</c:v>
                </c:pt>
                <c:pt idx="1065">
                  <c:v>5088.67</c:v>
                </c:pt>
                <c:pt idx="1066">
                  <c:v>755.63</c:v>
                </c:pt>
                <c:pt idx="1067">
                  <c:v>19.350000000000001</c:v>
                </c:pt>
                <c:pt idx="1068">
                  <c:v>921.65</c:v>
                </c:pt>
                <c:pt idx="1069">
                  <c:v>1224.29</c:v>
                </c:pt>
                <c:pt idx="1070">
                  <c:v>467.21000000000004</c:v>
                </c:pt>
                <c:pt idx="1071">
                  <c:v>1596.5149999999999</c:v>
                </c:pt>
                <c:pt idx="1072">
                  <c:v>1613.99</c:v>
                </c:pt>
                <c:pt idx="1073">
                  <c:v>3790.335</c:v>
                </c:pt>
                <c:pt idx="1074">
                  <c:v>2411.5550000000003</c:v>
                </c:pt>
                <c:pt idx="1075">
                  <c:v>594.1</c:v>
                </c:pt>
                <c:pt idx="1076">
                  <c:v>3077.6550000000002</c:v>
                </c:pt>
                <c:pt idx="1077">
                  <c:v>5803.2</c:v>
                </c:pt>
                <c:pt idx="1078">
                  <c:v>1262.5700000000002</c:v>
                </c:pt>
                <c:pt idx="1079">
                  <c:v>4932.99</c:v>
                </c:pt>
                <c:pt idx="1080">
                  <c:v>697.79500000000007</c:v>
                </c:pt>
                <c:pt idx="1081">
                  <c:v>411.09</c:v>
                </c:pt>
                <c:pt idx="1082">
                  <c:v>929.71499999999992</c:v>
                </c:pt>
                <c:pt idx="1083">
                  <c:v>2951.7350000000001</c:v>
                </c:pt>
                <c:pt idx="1084">
                  <c:v>1722.96</c:v>
                </c:pt>
                <c:pt idx="1085">
                  <c:v>1689.37</c:v>
                </c:pt>
                <c:pt idx="1086">
                  <c:v>3899.73</c:v>
                </c:pt>
                <c:pt idx="1087">
                  <c:v>1386.9649999999999</c:v>
                </c:pt>
                <c:pt idx="1088">
                  <c:v>2078.9699999999998</c:v>
                </c:pt>
                <c:pt idx="1089">
                  <c:v>876.4</c:v>
                </c:pt>
                <c:pt idx="1090">
                  <c:v>1064.4649999999999</c:v>
                </c:pt>
                <c:pt idx="1091">
                  <c:v>205.935</c:v>
                </c:pt>
                <c:pt idx="1092">
                  <c:v>2358.625</c:v>
                </c:pt>
                <c:pt idx="1093">
                  <c:v>1805.05</c:v>
                </c:pt>
                <c:pt idx="1094">
                  <c:v>1081.56</c:v>
                </c:pt>
                <c:pt idx="1095">
                  <c:v>554.95000000000005</c:v>
                </c:pt>
                <c:pt idx="1096">
                  <c:v>196.095</c:v>
                </c:pt>
                <c:pt idx="1097">
                  <c:v>331.70499999999998</c:v>
                </c:pt>
                <c:pt idx="1098">
                  <c:v>1347.24</c:v>
                </c:pt>
                <c:pt idx="1099">
                  <c:v>1311.9099999999999</c:v>
                </c:pt>
                <c:pt idx="1100">
                  <c:v>926.995</c:v>
                </c:pt>
                <c:pt idx="1101">
                  <c:v>783.07500000000005</c:v>
                </c:pt>
                <c:pt idx="1102">
                  <c:v>765.04</c:v>
                </c:pt>
                <c:pt idx="1103">
                  <c:v>522.21</c:v>
                </c:pt>
                <c:pt idx="1104">
                  <c:v>1222.665</c:v>
                </c:pt>
                <c:pt idx="1105">
                  <c:v>1055.675</c:v>
                </c:pt>
                <c:pt idx="1106">
                  <c:v>617.44500000000005</c:v>
                </c:pt>
                <c:pt idx="1107">
                  <c:v>663.71500000000003</c:v>
                </c:pt>
                <c:pt idx="1108">
                  <c:v>1037.21</c:v>
                </c:pt>
                <c:pt idx="1109">
                  <c:v>63.994999999999997</c:v>
                </c:pt>
                <c:pt idx="1110">
                  <c:v>230.14499999999998</c:v>
                </c:pt>
                <c:pt idx="1111">
                  <c:v>512.08999999999992</c:v>
                </c:pt>
                <c:pt idx="1112">
                  <c:v>439.78999999999996</c:v>
                </c:pt>
                <c:pt idx="1113">
                  <c:v>4224.7650000000003</c:v>
                </c:pt>
                <c:pt idx="1114">
                  <c:v>1514.8049999999998</c:v>
                </c:pt>
                <c:pt idx="1115">
                  <c:v>322.935</c:v>
                </c:pt>
                <c:pt idx="1116">
                  <c:v>125.075</c:v>
                </c:pt>
                <c:pt idx="1117">
                  <c:v>462.90999999999997</c:v>
                </c:pt>
                <c:pt idx="1118">
                  <c:v>2512.1499999999996</c:v>
                </c:pt>
                <c:pt idx="1119">
                  <c:v>1647.92</c:v>
                </c:pt>
                <c:pt idx="1120">
                  <c:v>461.11500000000001</c:v>
                </c:pt>
                <c:pt idx="1121">
                  <c:v>828.98</c:v>
                </c:pt>
                <c:pt idx="1122">
                  <c:v>1090.95</c:v>
                </c:pt>
                <c:pt idx="1123">
                  <c:v>3699.6499999999996</c:v>
                </c:pt>
                <c:pt idx="1124">
                  <c:v>1393.44</c:v>
                </c:pt>
                <c:pt idx="1125">
                  <c:v>2980.3450000000003</c:v>
                </c:pt>
                <c:pt idx="1126">
                  <c:v>577.80500000000006</c:v>
                </c:pt>
                <c:pt idx="1127">
                  <c:v>48.935000000000002</c:v>
                </c:pt>
                <c:pt idx="1128">
                  <c:v>1518.7249999999999</c:v>
                </c:pt>
                <c:pt idx="1129">
                  <c:v>123.81</c:v>
                </c:pt>
                <c:pt idx="1130">
                  <c:v>1188.4949999999999</c:v>
                </c:pt>
                <c:pt idx="1131">
                  <c:v>1007.605</c:v>
                </c:pt>
                <c:pt idx="1132">
                  <c:v>2476.2550000000001</c:v>
                </c:pt>
                <c:pt idx="1133">
                  <c:v>1845.0149999999999</c:v>
                </c:pt>
                <c:pt idx="1134">
                  <c:v>360.62</c:v>
                </c:pt>
                <c:pt idx="1135">
                  <c:v>533.53</c:v>
                </c:pt>
                <c:pt idx="1136">
                  <c:v>543.56500000000005</c:v>
                </c:pt>
                <c:pt idx="1137">
                  <c:v>3002.85</c:v>
                </c:pt>
                <c:pt idx="1138">
                  <c:v>1802.95</c:v>
                </c:pt>
                <c:pt idx="1139">
                  <c:v>974.31500000000005</c:v>
                </c:pt>
                <c:pt idx="1140">
                  <c:v>654.38499999999999</c:v>
                </c:pt>
                <c:pt idx="1141">
                  <c:v>2124.1949999999997</c:v>
                </c:pt>
                <c:pt idx="1142">
                  <c:v>1328.15</c:v>
                </c:pt>
                <c:pt idx="1143">
                  <c:v>34.590000000000003</c:v>
                </c:pt>
                <c:pt idx="1144">
                  <c:v>136.03</c:v>
                </c:pt>
                <c:pt idx="1145">
                  <c:v>2273.1950000000002</c:v>
                </c:pt>
                <c:pt idx="1146">
                  <c:v>600.81999999999994</c:v>
                </c:pt>
                <c:pt idx="1147">
                  <c:v>2566.58</c:v>
                </c:pt>
                <c:pt idx="1148">
                  <c:v>2024.5250000000001</c:v>
                </c:pt>
                <c:pt idx="1149">
                  <c:v>845.18499999999995</c:v>
                </c:pt>
                <c:pt idx="1150">
                  <c:v>878.16</c:v>
                </c:pt>
                <c:pt idx="1151">
                  <c:v>400.6</c:v>
                </c:pt>
                <c:pt idx="1152">
                  <c:v>1562.9949999999999</c:v>
                </c:pt>
                <c:pt idx="1153">
                  <c:v>1164.3150000000001</c:v>
                </c:pt>
                <c:pt idx="1154">
                  <c:v>1205.895</c:v>
                </c:pt>
                <c:pt idx="1155">
                  <c:v>451.14499999999998</c:v>
                </c:pt>
                <c:pt idx="1156">
                  <c:v>318.69499999999999</c:v>
                </c:pt>
                <c:pt idx="1157">
                  <c:v>1267.3800000000001</c:v>
                </c:pt>
                <c:pt idx="1158">
                  <c:v>273.16499999999996</c:v>
                </c:pt>
                <c:pt idx="1159">
                  <c:v>919.52499999999998</c:v>
                </c:pt>
                <c:pt idx="1160">
                  <c:v>329.78999999999996</c:v>
                </c:pt>
                <c:pt idx="1161">
                  <c:v>532.24</c:v>
                </c:pt>
                <c:pt idx="1162">
                  <c:v>757.505</c:v>
                </c:pt>
                <c:pt idx="1163">
                  <c:v>375.83000000000004</c:v>
                </c:pt>
                <c:pt idx="1164">
                  <c:v>4447.62</c:v>
                </c:pt>
                <c:pt idx="1165">
                  <c:v>126.465</c:v>
                </c:pt>
                <c:pt idx="1166">
                  <c:v>660.42499999999995</c:v>
                </c:pt>
                <c:pt idx="1167">
                  <c:v>3224.4749999999999</c:v>
                </c:pt>
                <c:pt idx="1168">
                  <c:v>3648.8249999999998</c:v>
                </c:pt>
                <c:pt idx="1169">
                  <c:v>278.745</c:v>
                </c:pt>
                <c:pt idx="1170">
                  <c:v>1501.81</c:v>
                </c:pt>
                <c:pt idx="1171">
                  <c:v>3664.4449999999997</c:v>
                </c:pt>
                <c:pt idx="1172">
                  <c:v>983.97500000000002</c:v>
                </c:pt>
                <c:pt idx="1173">
                  <c:v>603.45000000000005</c:v>
                </c:pt>
                <c:pt idx="1174">
                  <c:v>4409.66</c:v>
                </c:pt>
                <c:pt idx="1175">
                  <c:v>2715.0749999999998</c:v>
                </c:pt>
                <c:pt idx="1176">
                  <c:v>2782.97</c:v>
                </c:pt>
                <c:pt idx="1177">
                  <c:v>1277.3899999999999</c:v>
                </c:pt>
                <c:pt idx="1178">
                  <c:v>1365.345</c:v>
                </c:pt>
                <c:pt idx="1179">
                  <c:v>4064.74</c:v>
                </c:pt>
                <c:pt idx="1180">
                  <c:v>83.789999999999992</c:v>
                </c:pt>
                <c:pt idx="1181">
                  <c:v>2185.0450000000001</c:v>
                </c:pt>
                <c:pt idx="1182">
                  <c:v>2827.0550000000003</c:v>
                </c:pt>
                <c:pt idx="1183">
                  <c:v>304.04000000000002</c:v>
                </c:pt>
                <c:pt idx="1184">
                  <c:v>462.16499999999996</c:v>
                </c:pt>
                <c:pt idx="1185">
                  <c:v>526.73</c:v>
                </c:pt>
                <c:pt idx="1186">
                  <c:v>3450.3150000000001</c:v>
                </c:pt>
                <c:pt idx="1187">
                  <c:v>2158.3900000000003</c:v>
                </c:pt>
                <c:pt idx="1188">
                  <c:v>1405.1950000000002</c:v>
                </c:pt>
                <c:pt idx="1189">
                  <c:v>798.27</c:v>
                </c:pt>
                <c:pt idx="1190">
                  <c:v>3147.5149999999999</c:v>
                </c:pt>
                <c:pt idx="1191">
                  <c:v>1056.67</c:v>
                </c:pt>
                <c:pt idx="1192">
                  <c:v>1806.7950000000001</c:v>
                </c:pt>
                <c:pt idx="1193">
                  <c:v>1711.9549999999999</c:v>
                </c:pt>
                <c:pt idx="1194">
                  <c:v>29.840000000000003</c:v>
                </c:pt>
                <c:pt idx="1195">
                  <c:v>739.56500000000005</c:v>
                </c:pt>
                <c:pt idx="1196">
                  <c:v>3983.2200000000003</c:v>
                </c:pt>
                <c:pt idx="1197">
                  <c:v>993.57999999999993</c:v>
                </c:pt>
                <c:pt idx="1198">
                  <c:v>28.83</c:v>
                </c:pt>
                <c:pt idx="1199">
                  <c:v>1647.7249999999999</c:v>
                </c:pt>
                <c:pt idx="1200">
                  <c:v>2676.42</c:v>
                </c:pt>
                <c:pt idx="1201">
                  <c:v>1243.375</c:v>
                </c:pt>
                <c:pt idx="1202">
                  <c:v>406.7</c:v>
                </c:pt>
                <c:pt idx="1203">
                  <c:v>103.295</c:v>
                </c:pt>
                <c:pt idx="1204">
                  <c:v>1378.8200000000002</c:v>
                </c:pt>
                <c:pt idx="1205">
                  <c:v>518.53499999999997</c:v>
                </c:pt>
                <c:pt idx="1206">
                  <c:v>1451.1949999999999</c:v>
                </c:pt>
                <c:pt idx="1207">
                  <c:v>924.82999999999993</c:v>
                </c:pt>
                <c:pt idx="1208">
                  <c:v>1069.8399999999999</c:v>
                </c:pt>
                <c:pt idx="1209">
                  <c:v>1147.9100000000001</c:v>
                </c:pt>
                <c:pt idx="1210">
                  <c:v>1198.825</c:v>
                </c:pt>
                <c:pt idx="1211">
                  <c:v>123.19500000000001</c:v>
                </c:pt>
                <c:pt idx="1212">
                  <c:v>33.879999999999995</c:v>
                </c:pt>
                <c:pt idx="1213">
                  <c:v>3043.6849999999999</c:v>
                </c:pt>
                <c:pt idx="1214">
                  <c:v>1659.335</c:v>
                </c:pt>
                <c:pt idx="1215">
                  <c:v>221.73500000000001</c:v>
                </c:pt>
                <c:pt idx="1216">
                  <c:v>2101.9349999999999</c:v>
                </c:pt>
                <c:pt idx="1217">
                  <c:v>2158.33</c:v>
                </c:pt>
                <c:pt idx="1218">
                  <c:v>87.97</c:v>
                </c:pt>
                <c:pt idx="1219">
                  <c:v>397.80999999999995</c:v>
                </c:pt>
                <c:pt idx="1220">
                  <c:v>153.44499999999999</c:v>
                </c:pt>
                <c:pt idx="1221">
                  <c:v>427.13499999999999</c:v>
                </c:pt>
                <c:pt idx="1222">
                  <c:v>2480.5299999999997</c:v>
                </c:pt>
                <c:pt idx="1223">
                  <c:v>573.745</c:v>
                </c:pt>
                <c:pt idx="1224">
                  <c:v>317.84500000000003</c:v>
                </c:pt>
                <c:pt idx="1225">
                  <c:v>430.44499999999999</c:v>
                </c:pt>
                <c:pt idx="1226">
                  <c:v>913.85</c:v>
                </c:pt>
                <c:pt idx="1227">
                  <c:v>2193.54</c:v>
                </c:pt>
                <c:pt idx="1228">
                  <c:v>140.13499999999999</c:v>
                </c:pt>
                <c:pt idx="1229">
                  <c:v>1464.83</c:v>
                </c:pt>
                <c:pt idx="1230">
                  <c:v>711.15499999999997</c:v>
                </c:pt>
                <c:pt idx="1231">
                  <c:v>1106.2249999999999</c:v>
                </c:pt>
                <c:pt idx="1232">
                  <c:v>335.29500000000002</c:v>
                </c:pt>
                <c:pt idx="1233">
                  <c:v>178.17000000000002</c:v>
                </c:pt>
                <c:pt idx="1234">
                  <c:v>645.57999999999993</c:v>
                </c:pt>
                <c:pt idx="1235">
                  <c:v>136.04500000000002</c:v>
                </c:pt>
                <c:pt idx="1236">
                  <c:v>1211.98</c:v>
                </c:pt>
                <c:pt idx="1237">
                  <c:v>533.17000000000007</c:v>
                </c:pt>
                <c:pt idx="1238">
                  <c:v>1025.9099999999999</c:v>
                </c:pt>
                <c:pt idx="1239">
                  <c:v>599.74499999999989</c:v>
                </c:pt>
                <c:pt idx="1240">
                  <c:v>43.29</c:v>
                </c:pt>
                <c:pt idx="1241">
                  <c:v>3022.605</c:v>
                </c:pt>
                <c:pt idx="1242">
                  <c:v>4499.42</c:v>
                </c:pt>
                <c:pt idx="1243">
                  <c:v>638.22</c:v>
                </c:pt>
                <c:pt idx="1244">
                  <c:v>1465.37</c:v>
                </c:pt>
                <c:pt idx="1245">
                  <c:v>470.33499999999998</c:v>
                </c:pt>
                <c:pt idx="1246">
                  <c:v>194.25</c:v>
                </c:pt>
                <c:pt idx="1247">
                  <c:v>1311.1100000000001</c:v>
                </c:pt>
                <c:pt idx="1248">
                  <c:v>1524.135</c:v>
                </c:pt>
                <c:pt idx="1249">
                  <c:v>1764.135</c:v>
                </c:pt>
                <c:pt idx="1250">
                  <c:v>719.92499999999995</c:v>
                </c:pt>
                <c:pt idx="1251">
                  <c:v>1083.5</c:v>
                </c:pt>
                <c:pt idx="1252">
                  <c:v>40.365000000000002</c:v>
                </c:pt>
                <c:pt idx="1253">
                  <c:v>2158.0150000000003</c:v>
                </c:pt>
                <c:pt idx="1254">
                  <c:v>1250.0900000000001</c:v>
                </c:pt>
                <c:pt idx="1255">
                  <c:v>1699.4549999999999</c:v>
                </c:pt>
                <c:pt idx="1256">
                  <c:v>933.79500000000007</c:v>
                </c:pt>
                <c:pt idx="1257">
                  <c:v>4690.34</c:v>
                </c:pt>
                <c:pt idx="1258">
                  <c:v>1348.1849999999999</c:v>
                </c:pt>
                <c:pt idx="1259">
                  <c:v>3103.4700000000003</c:v>
                </c:pt>
                <c:pt idx="1260">
                  <c:v>939.17499999999995</c:v>
                </c:pt>
                <c:pt idx="1261">
                  <c:v>973.41499999999996</c:v>
                </c:pt>
                <c:pt idx="1262">
                  <c:v>261.70500000000004</c:v>
                </c:pt>
                <c:pt idx="1263">
                  <c:v>1149.7849999999999</c:v>
                </c:pt>
                <c:pt idx="1264">
                  <c:v>1034.395</c:v>
                </c:pt>
                <c:pt idx="1265">
                  <c:v>1797.45</c:v>
                </c:pt>
                <c:pt idx="1266">
                  <c:v>1414.23</c:v>
                </c:pt>
                <c:pt idx="1267">
                  <c:v>321.94500000000005</c:v>
                </c:pt>
                <c:pt idx="1268">
                  <c:v>1399.62</c:v>
                </c:pt>
                <c:pt idx="1269">
                  <c:v>733.5</c:v>
                </c:pt>
                <c:pt idx="1270">
                  <c:v>392.625</c:v>
                </c:pt>
                <c:pt idx="1271">
                  <c:v>1416.0050000000001</c:v>
                </c:pt>
                <c:pt idx="1272">
                  <c:v>215.84</c:v>
                </c:pt>
                <c:pt idx="1273">
                  <c:v>2615.1099999999997</c:v>
                </c:pt>
                <c:pt idx="1274">
                  <c:v>587.70000000000005</c:v>
                </c:pt>
                <c:pt idx="1275">
                  <c:v>1102.675</c:v>
                </c:pt>
                <c:pt idx="1276">
                  <c:v>1431.7150000000001</c:v>
                </c:pt>
                <c:pt idx="1277">
                  <c:v>376.36</c:v>
                </c:pt>
                <c:pt idx="1278">
                  <c:v>280.16499999999996</c:v>
                </c:pt>
                <c:pt idx="1279">
                  <c:v>314.28999999999996</c:v>
                </c:pt>
                <c:pt idx="1280">
                  <c:v>1216.25</c:v>
                </c:pt>
                <c:pt idx="1281">
                  <c:v>2203.915</c:v>
                </c:pt>
                <c:pt idx="1282">
                  <c:v>102.33</c:v>
                </c:pt>
                <c:pt idx="1283">
                  <c:v>193.67500000000001</c:v>
                </c:pt>
                <c:pt idx="1284">
                  <c:v>176.79500000000002</c:v>
                </c:pt>
                <c:pt idx="1285">
                  <c:v>1912.5550000000001</c:v>
                </c:pt>
                <c:pt idx="1286">
                  <c:v>1478.4</c:v>
                </c:pt>
                <c:pt idx="1287">
                  <c:v>299.73</c:v>
                </c:pt>
                <c:pt idx="1288">
                  <c:v>1088.73</c:v>
                </c:pt>
                <c:pt idx="1289">
                  <c:v>2976.96</c:v>
                </c:pt>
                <c:pt idx="1290">
                  <c:v>349.95499999999998</c:v>
                </c:pt>
                <c:pt idx="1291">
                  <c:v>566.28</c:v>
                </c:pt>
                <c:pt idx="1292">
                  <c:v>1347.9450000000002</c:v>
                </c:pt>
                <c:pt idx="1293">
                  <c:v>1051.3499999999999</c:v>
                </c:pt>
                <c:pt idx="1294">
                  <c:v>1365.9299999999998</c:v>
                </c:pt>
                <c:pt idx="1295">
                  <c:v>844.755</c:v>
                </c:pt>
                <c:pt idx="1296">
                  <c:v>1225.855</c:v>
                </c:pt>
                <c:pt idx="1297">
                  <c:v>536.70499999999993</c:v>
                </c:pt>
                <c:pt idx="1298">
                  <c:v>401.92</c:v>
                </c:pt>
                <c:pt idx="1299">
                  <c:v>803.25500000000011</c:v>
                </c:pt>
                <c:pt idx="1300">
                  <c:v>1318.0250000000001</c:v>
                </c:pt>
                <c:pt idx="1301">
                  <c:v>492.01</c:v>
                </c:pt>
                <c:pt idx="1302">
                  <c:v>160.5</c:v>
                </c:pt>
                <c:pt idx="1303">
                  <c:v>44.69</c:v>
                </c:pt>
                <c:pt idx="1304">
                  <c:v>1835.91</c:v>
                </c:pt>
                <c:pt idx="1305">
                  <c:v>966.86500000000001</c:v>
                </c:pt>
                <c:pt idx="1306">
                  <c:v>114.35</c:v>
                </c:pt>
                <c:pt idx="1307">
                  <c:v>1170.2150000000001</c:v>
                </c:pt>
                <c:pt idx="1308">
                  <c:v>77.59</c:v>
                </c:pt>
                <c:pt idx="1309">
                  <c:v>1019.03</c:v>
                </c:pt>
                <c:pt idx="1310">
                  <c:v>1285.6849999999999</c:v>
                </c:pt>
                <c:pt idx="1311">
                  <c:v>465.66999999999996</c:v>
                </c:pt>
                <c:pt idx="1312">
                  <c:v>1360.2150000000001</c:v>
                </c:pt>
                <c:pt idx="1313">
                  <c:v>415.58500000000004</c:v>
                </c:pt>
                <c:pt idx="1314">
                  <c:v>513.87</c:v>
                </c:pt>
                <c:pt idx="1315">
                  <c:v>545.77</c:v>
                </c:pt>
                <c:pt idx="1316">
                  <c:v>379.625</c:v>
                </c:pt>
                <c:pt idx="1317">
                  <c:v>1113.04</c:v>
                </c:pt>
                <c:pt idx="1318">
                  <c:v>1925.25</c:v>
                </c:pt>
                <c:pt idx="1319">
                  <c:v>1200.2049999999999</c:v>
                </c:pt>
                <c:pt idx="1320">
                  <c:v>2281.0299999999997</c:v>
                </c:pt>
                <c:pt idx="1321">
                  <c:v>1409.4299999999998</c:v>
                </c:pt>
                <c:pt idx="1322">
                  <c:v>712.89499999999998</c:v>
                </c:pt>
                <c:pt idx="1323">
                  <c:v>1546.5900000000001</c:v>
                </c:pt>
                <c:pt idx="1324">
                  <c:v>333.20499999999998</c:v>
                </c:pt>
                <c:pt idx="1325">
                  <c:v>635.48500000000001</c:v>
                </c:pt>
                <c:pt idx="1326">
                  <c:v>352.72500000000002</c:v>
                </c:pt>
                <c:pt idx="1327">
                  <c:v>454.22</c:v>
                </c:pt>
                <c:pt idx="1328">
                  <c:v>1261.0999999999999</c:v>
                </c:pt>
                <c:pt idx="1329">
                  <c:v>1103.04</c:v>
                </c:pt>
                <c:pt idx="1330">
                  <c:v>858.76499999999999</c:v>
                </c:pt>
                <c:pt idx="1331">
                  <c:v>1406.6950000000002</c:v>
                </c:pt>
                <c:pt idx="1332">
                  <c:v>193.36</c:v>
                </c:pt>
                <c:pt idx="1333">
                  <c:v>3067.2049999999999</c:v>
                </c:pt>
                <c:pt idx="1334">
                  <c:v>2136.6149999999998</c:v>
                </c:pt>
                <c:pt idx="1335">
                  <c:v>1418.1950000000002</c:v>
                </c:pt>
                <c:pt idx="1336">
                  <c:v>1159.105</c:v>
                </c:pt>
                <c:pt idx="1337">
                  <c:v>1355</c:v>
                </c:pt>
                <c:pt idx="1338">
                  <c:v>312.96000000000004</c:v>
                </c:pt>
                <c:pt idx="1339">
                  <c:v>417.06</c:v>
                </c:pt>
                <c:pt idx="1340">
                  <c:v>673.20499999999993</c:v>
                </c:pt>
                <c:pt idx="1341">
                  <c:v>1049.9749999999999</c:v>
                </c:pt>
                <c:pt idx="1342">
                  <c:v>405.89</c:v>
                </c:pt>
                <c:pt idx="1343">
                  <c:v>800.28</c:v>
                </c:pt>
                <c:pt idx="1344">
                  <c:v>1708.3600000000001</c:v>
                </c:pt>
                <c:pt idx="1345">
                  <c:v>3036.02</c:v>
                </c:pt>
                <c:pt idx="1346">
                  <c:v>67.28</c:v>
                </c:pt>
                <c:pt idx="1347">
                  <c:v>14.17</c:v>
                </c:pt>
                <c:pt idx="1348">
                  <c:v>179.41000000000003</c:v>
                </c:pt>
                <c:pt idx="1349">
                  <c:v>1542.5900000000001</c:v>
                </c:pt>
                <c:pt idx="1350">
                  <c:v>1851.885</c:v>
                </c:pt>
                <c:pt idx="1351">
                  <c:v>308.18</c:v>
                </c:pt>
                <c:pt idx="1352">
                  <c:v>625.51</c:v>
                </c:pt>
                <c:pt idx="1353">
                  <c:v>309.065</c:v>
                </c:pt>
                <c:pt idx="1354">
                  <c:v>440.34</c:v>
                </c:pt>
                <c:pt idx="1355">
                  <c:v>238.30500000000001</c:v>
                </c:pt>
                <c:pt idx="1356">
                  <c:v>318.67499999999995</c:v>
                </c:pt>
                <c:pt idx="1357">
                  <c:v>84.625</c:v>
                </c:pt>
                <c:pt idx="1358">
                  <c:v>1416.3</c:v>
                </c:pt>
                <c:pt idx="1359">
                  <c:v>4170.585</c:v>
                </c:pt>
                <c:pt idx="1360">
                  <c:v>915.77</c:v>
                </c:pt>
                <c:pt idx="1361">
                  <c:v>849.71499999999992</c:v>
                </c:pt>
                <c:pt idx="1362">
                  <c:v>147.285</c:v>
                </c:pt>
                <c:pt idx="1363">
                  <c:v>1178.9000000000001</c:v>
                </c:pt>
                <c:pt idx="1364">
                  <c:v>348.77</c:v>
                </c:pt>
                <c:pt idx="1365">
                  <c:v>500.53</c:v>
                </c:pt>
                <c:pt idx="1366">
                  <c:v>1021.6199999999999</c:v>
                </c:pt>
                <c:pt idx="1367">
                  <c:v>450.4</c:v>
                </c:pt>
                <c:pt idx="1368">
                  <c:v>1037.0500000000002</c:v>
                </c:pt>
                <c:pt idx="1369">
                  <c:v>427.755</c:v>
                </c:pt>
                <c:pt idx="1370">
                  <c:v>1300.675</c:v>
                </c:pt>
                <c:pt idx="1371">
                  <c:v>636.48500000000001</c:v>
                </c:pt>
                <c:pt idx="1372">
                  <c:v>899.03</c:v>
                </c:pt>
                <c:pt idx="1373">
                  <c:v>637.17499999999995</c:v>
                </c:pt>
                <c:pt idx="1374">
                  <c:v>1161.4949999999999</c:v>
                </c:pt>
                <c:pt idx="1375">
                  <c:v>458.28999999999996</c:v>
                </c:pt>
                <c:pt idx="1376">
                  <c:v>403.39</c:v>
                </c:pt>
                <c:pt idx="1377">
                  <c:v>2629.2649999999999</c:v>
                </c:pt>
                <c:pt idx="1378">
                  <c:v>60.96</c:v>
                </c:pt>
                <c:pt idx="1379">
                  <c:v>799.39499999999998</c:v>
                </c:pt>
                <c:pt idx="1380">
                  <c:v>486.84000000000003</c:v>
                </c:pt>
                <c:pt idx="1381">
                  <c:v>21.26</c:v>
                </c:pt>
                <c:pt idx="1382">
                  <c:v>1772.06</c:v>
                </c:pt>
                <c:pt idx="1383">
                  <c:v>641.37</c:v>
                </c:pt>
                <c:pt idx="1384">
                  <c:v>476.86500000000001</c:v>
                </c:pt>
                <c:pt idx="1385">
                  <c:v>500.24</c:v>
                </c:pt>
                <c:pt idx="1386">
                  <c:v>2428.395</c:v>
                </c:pt>
                <c:pt idx="1387">
                  <c:v>1238.17</c:v>
                </c:pt>
                <c:pt idx="1388">
                  <c:v>5045.87</c:v>
                </c:pt>
                <c:pt idx="1389">
                  <c:v>2224.67</c:v>
                </c:pt>
                <c:pt idx="1390">
                  <c:v>1885.6100000000001</c:v>
                </c:pt>
                <c:pt idx="1391">
                  <c:v>885.13</c:v>
                </c:pt>
                <c:pt idx="1392">
                  <c:v>1268.9449999999999</c:v>
                </c:pt>
                <c:pt idx="1393">
                  <c:v>3343.4749999999999</c:v>
                </c:pt>
                <c:pt idx="1394">
                  <c:v>1003.04</c:v>
                </c:pt>
                <c:pt idx="1395">
                  <c:v>1941.8449999999998</c:v>
                </c:pt>
                <c:pt idx="1396">
                  <c:v>61.11</c:v>
                </c:pt>
                <c:pt idx="1397">
                  <c:v>1307</c:v>
                </c:pt>
                <c:pt idx="1398">
                  <c:v>2688.5699999999997</c:v>
                </c:pt>
                <c:pt idx="1399">
                  <c:v>1290.31</c:v>
                </c:pt>
                <c:pt idx="1400">
                  <c:v>1254.5</c:v>
                </c:pt>
                <c:pt idx="1401">
                  <c:v>467.22500000000002</c:v>
                </c:pt>
                <c:pt idx="1402">
                  <c:v>43.805000000000007</c:v>
                </c:pt>
                <c:pt idx="1403">
                  <c:v>874.95500000000004</c:v>
                </c:pt>
                <c:pt idx="1404">
                  <c:v>1084.4099999999999</c:v>
                </c:pt>
                <c:pt idx="1405">
                  <c:v>323.88</c:v>
                </c:pt>
                <c:pt idx="1406">
                  <c:v>3742.54</c:v>
                </c:pt>
                <c:pt idx="1407">
                  <c:v>640.85500000000002</c:v>
                </c:pt>
                <c:pt idx="1408">
                  <c:v>372.39499999999998</c:v>
                </c:pt>
                <c:pt idx="1409">
                  <c:v>383.13</c:v>
                </c:pt>
                <c:pt idx="1410">
                  <c:v>2085.5250000000001</c:v>
                </c:pt>
                <c:pt idx="1411">
                  <c:v>1528.93</c:v>
                </c:pt>
                <c:pt idx="1412">
                  <c:v>515.41000000000008</c:v>
                </c:pt>
                <c:pt idx="1413">
                  <c:v>1194.19</c:v>
                </c:pt>
                <c:pt idx="1414">
                  <c:v>104.59</c:v>
                </c:pt>
                <c:pt idx="1415">
                  <c:v>166.1</c:v>
                </c:pt>
                <c:pt idx="1416">
                  <c:v>222.41500000000002</c:v>
                </c:pt>
                <c:pt idx="1417">
                  <c:v>1126.3150000000001</c:v>
                </c:pt>
                <c:pt idx="1418">
                  <c:v>15.325000000000001</c:v>
                </c:pt>
                <c:pt idx="1419">
                  <c:v>631.89</c:v>
                </c:pt>
                <c:pt idx="1420">
                  <c:v>856.005</c:v>
                </c:pt>
                <c:pt idx="1421">
                  <c:v>1462.665</c:v>
                </c:pt>
                <c:pt idx="1422">
                  <c:v>830.57500000000005</c:v>
                </c:pt>
                <c:pt idx="1423">
                  <c:v>2442.9450000000002</c:v>
                </c:pt>
                <c:pt idx="1424">
                  <c:v>58.335000000000001</c:v>
                </c:pt>
                <c:pt idx="1425">
                  <c:v>323.38499999999999</c:v>
                </c:pt>
                <c:pt idx="1426">
                  <c:v>438.64499999999998</c:v>
                </c:pt>
                <c:pt idx="1427">
                  <c:v>17.634999999999998</c:v>
                </c:pt>
                <c:pt idx="1428">
                  <c:v>752.56500000000005</c:v>
                </c:pt>
                <c:pt idx="1429">
                  <c:v>583.21500000000003</c:v>
                </c:pt>
                <c:pt idx="1430">
                  <c:v>1484.4</c:v>
                </c:pt>
                <c:pt idx="1431">
                  <c:v>859.05500000000006</c:v>
                </c:pt>
                <c:pt idx="1432">
                  <c:v>267.33999999999997</c:v>
                </c:pt>
                <c:pt idx="1433">
                  <c:v>4.7850000000000001</c:v>
                </c:pt>
                <c:pt idx="1434">
                  <c:v>1510.56</c:v>
                </c:pt>
                <c:pt idx="1435">
                  <c:v>818.19</c:v>
                </c:pt>
                <c:pt idx="1436">
                  <c:v>1399.28</c:v>
                </c:pt>
                <c:pt idx="1437">
                  <c:v>351.10500000000002</c:v>
                </c:pt>
                <c:pt idx="1438">
                  <c:v>601.43000000000006</c:v>
                </c:pt>
                <c:pt idx="1439">
                  <c:v>945.36</c:v>
                </c:pt>
                <c:pt idx="1440">
                  <c:v>1662.72</c:v>
                </c:pt>
                <c:pt idx="1441">
                  <c:v>287.53500000000003</c:v>
                </c:pt>
                <c:pt idx="1442">
                  <c:v>495.36</c:v>
                </c:pt>
                <c:pt idx="1443">
                  <c:v>2728.105</c:v>
                </c:pt>
                <c:pt idx="1444">
                  <c:v>1358.1100000000001</c:v>
                </c:pt>
                <c:pt idx="1445">
                  <c:v>471.57499999999999</c:v>
                </c:pt>
                <c:pt idx="1446">
                  <c:v>1476.9349999999999</c:v>
                </c:pt>
                <c:pt idx="1447">
                  <c:v>802.2</c:v>
                </c:pt>
                <c:pt idx="1448">
                  <c:v>325.82499999999999</c:v>
                </c:pt>
                <c:pt idx="1449">
                  <c:v>550.18500000000006</c:v>
                </c:pt>
                <c:pt idx="1450">
                  <c:v>2745.75</c:v>
                </c:pt>
                <c:pt idx="1451">
                  <c:v>2053.395</c:v>
                </c:pt>
                <c:pt idx="1452">
                  <c:v>120.41</c:v>
                </c:pt>
                <c:pt idx="1453">
                  <c:v>3718.9399999999996</c:v>
                </c:pt>
                <c:pt idx="1454">
                  <c:v>1481.4099999999999</c:v>
                </c:pt>
                <c:pt idx="1455">
                  <c:v>2839.03</c:v>
                </c:pt>
                <c:pt idx="1456">
                  <c:v>587.82500000000005</c:v>
                </c:pt>
                <c:pt idx="1457">
                  <c:v>1433.905</c:v>
                </c:pt>
                <c:pt idx="1458">
                  <c:v>76.474999999999994</c:v>
                </c:pt>
                <c:pt idx="1459">
                  <c:v>268.755</c:v>
                </c:pt>
                <c:pt idx="1460">
                  <c:v>1309.5250000000001</c:v>
                </c:pt>
                <c:pt idx="1461">
                  <c:v>743.51</c:v>
                </c:pt>
                <c:pt idx="1462">
                  <c:v>528.88499999999999</c:v>
                </c:pt>
                <c:pt idx="1463">
                  <c:v>2659.98</c:v>
                </c:pt>
                <c:pt idx="1464">
                  <c:v>63.625</c:v>
                </c:pt>
                <c:pt idx="1465">
                  <c:v>1471.5250000000001</c:v>
                </c:pt>
                <c:pt idx="1466">
                  <c:v>1236.22</c:v>
                </c:pt>
                <c:pt idx="1467">
                  <c:v>319.15499999999997</c:v>
                </c:pt>
                <c:pt idx="1468">
                  <c:v>365.84000000000003</c:v>
                </c:pt>
                <c:pt idx="1469">
                  <c:v>1281.5150000000001</c:v>
                </c:pt>
                <c:pt idx="1470">
                  <c:v>379.58500000000004</c:v>
                </c:pt>
                <c:pt idx="1471">
                  <c:v>469.76</c:v>
                </c:pt>
                <c:pt idx="1472">
                  <c:v>411.16999999999996</c:v>
                </c:pt>
                <c:pt idx="1473">
                  <c:v>657.54</c:v>
                </c:pt>
                <c:pt idx="1474">
                  <c:v>1050.25</c:v>
                </c:pt>
                <c:pt idx="1475">
                  <c:v>1274.98</c:v>
                </c:pt>
                <c:pt idx="1476">
                  <c:v>229.64499999999998</c:v>
                </c:pt>
                <c:pt idx="1477">
                  <c:v>2791.97</c:v>
                </c:pt>
                <c:pt idx="1478">
                  <c:v>146.36000000000001</c:v>
                </c:pt>
                <c:pt idx="1479">
                  <c:v>1971.325</c:v>
                </c:pt>
                <c:pt idx="1480">
                  <c:v>233.125</c:v>
                </c:pt>
                <c:pt idx="1481">
                  <c:v>2207.3050000000003</c:v>
                </c:pt>
                <c:pt idx="1482">
                  <c:v>1050.395</c:v>
                </c:pt>
                <c:pt idx="1483">
                  <c:v>1009.395</c:v>
                </c:pt>
                <c:pt idx="1484">
                  <c:v>202.97499999999999</c:v>
                </c:pt>
                <c:pt idx="1485">
                  <c:v>570.80500000000006</c:v>
                </c:pt>
                <c:pt idx="1486">
                  <c:v>388.15999999999997</c:v>
                </c:pt>
                <c:pt idx="1487">
                  <c:v>587.12</c:v>
                </c:pt>
                <c:pt idx="1488">
                  <c:v>77.86</c:v>
                </c:pt>
                <c:pt idx="1489">
                  <c:v>225.91500000000002</c:v>
                </c:pt>
                <c:pt idx="1490">
                  <c:v>871.13</c:v>
                </c:pt>
                <c:pt idx="1491">
                  <c:v>1184.71</c:v>
                </c:pt>
                <c:pt idx="1492">
                  <c:v>1058.99</c:v>
                </c:pt>
                <c:pt idx="1493">
                  <c:v>794.64499999999998</c:v>
                </c:pt>
                <c:pt idx="1494">
                  <c:v>834.995</c:v>
                </c:pt>
                <c:pt idx="1495">
                  <c:v>247.94499999999999</c:v>
                </c:pt>
                <c:pt idx="1496">
                  <c:v>2142.0450000000001</c:v>
                </c:pt>
                <c:pt idx="1497">
                  <c:v>773.38</c:v>
                </c:pt>
                <c:pt idx="1498">
                  <c:v>1024.75</c:v>
                </c:pt>
                <c:pt idx="1499">
                  <c:v>87.35</c:v>
                </c:pt>
                <c:pt idx="1500">
                  <c:v>20.240000000000002</c:v>
                </c:pt>
                <c:pt idx="1501">
                  <c:v>15.795</c:v>
                </c:pt>
                <c:pt idx="1502">
                  <c:v>2396.875</c:v>
                </c:pt>
                <c:pt idx="1503">
                  <c:v>592.36500000000001</c:v>
                </c:pt>
                <c:pt idx="1504">
                  <c:v>160.93</c:v>
                </c:pt>
                <c:pt idx="1505">
                  <c:v>1387.02</c:v>
                </c:pt>
                <c:pt idx="1506">
                  <c:v>1022.15</c:v>
                </c:pt>
                <c:pt idx="1507">
                  <c:v>637.34999999999991</c:v>
                </c:pt>
                <c:pt idx="1508">
                  <c:v>740.61</c:v>
                </c:pt>
                <c:pt idx="1509">
                  <c:v>273.63</c:v>
                </c:pt>
                <c:pt idx="1510">
                  <c:v>818.51</c:v>
                </c:pt>
                <c:pt idx="1511">
                  <c:v>713.03499999999997</c:v>
                </c:pt>
                <c:pt idx="1512">
                  <c:v>1297.845</c:v>
                </c:pt>
                <c:pt idx="1513">
                  <c:v>1150.625</c:v>
                </c:pt>
                <c:pt idx="1514">
                  <c:v>457.22</c:v>
                </c:pt>
                <c:pt idx="1515">
                  <c:v>1107.67</c:v>
                </c:pt>
                <c:pt idx="1516">
                  <c:v>422.065</c:v>
                </c:pt>
                <c:pt idx="1517">
                  <c:v>680.90499999999997</c:v>
                </c:pt>
                <c:pt idx="1518">
                  <c:v>106.02500000000001</c:v>
                </c:pt>
                <c:pt idx="1519">
                  <c:v>442.68499999999995</c:v>
                </c:pt>
                <c:pt idx="1520">
                  <c:v>607.66000000000008</c:v>
                </c:pt>
                <c:pt idx="1521">
                  <c:v>25.515000000000001</c:v>
                </c:pt>
                <c:pt idx="1522">
                  <c:v>556.47500000000002</c:v>
                </c:pt>
                <c:pt idx="1523">
                  <c:v>1265.53</c:v>
                </c:pt>
                <c:pt idx="1524">
                  <c:v>1757.48</c:v>
                </c:pt>
                <c:pt idx="1525">
                  <c:v>1420.7150000000001</c:v>
                </c:pt>
                <c:pt idx="1526">
                  <c:v>593.33999999999992</c:v>
                </c:pt>
                <c:pt idx="1527">
                  <c:v>408.12</c:v>
                </c:pt>
                <c:pt idx="1528">
                  <c:v>469.86500000000001</c:v>
                </c:pt>
                <c:pt idx="1529">
                  <c:v>1647.4549999999999</c:v>
                </c:pt>
                <c:pt idx="1530">
                  <c:v>454.745</c:v>
                </c:pt>
                <c:pt idx="1531">
                  <c:v>2036.665</c:v>
                </c:pt>
                <c:pt idx="1532">
                  <c:v>1623.155</c:v>
                </c:pt>
                <c:pt idx="1533">
                  <c:v>410.495</c:v>
                </c:pt>
                <c:pt idx="1534">
                  <c:v>860.51</c:v>
                </c:pt>
                <c:pt idx="1535">
                  <c:v>901.45499999999993</c:v>
                </c:pt>
                <c:pt idx="1536">
                  <c:v>849.40499999999997</c:v>
                </c:pt>
                <c:pt idx="1537">
                  <c:v>19.545000000000002</c:v>
                </c:pt>
                <c:pt idx="1538">
                  <c:v>847.07500000000005</c:v>
                </c:pt>
                <c:pt idx="1539">
                  <c:v>150.69</c:v>
                </c:pt>
                <c:pt idx="1540">
                  <c:v>1137.9000000000001</c:v>
                </c:pt>
                <c:pt idx="1541">
                  <c:v>822.72499999999991</c:v>
                </c:pt>
                <c:pt idx="1542">
                  <c:v>343.96499999999997</c:v>
                </c:pt>
                <c:pt idx="1543">
                  <c:v>553.69499999999994</c:v>
                </c:pt>
                <c:pt idx="1544">
                  <c:v>1282.8400000000001</c:v>
                </c:pt>
                <c:pt idx="1545">
                  <c:v>806.95499999999993</c:v>
                </c:pt>
                <c:pt idx="1546">
                  <c:v>2554.02</c:v>
                </c:pt>
                <c:pt idx="1547">
                  <c:v>1631.0550000000001</c:v>
                </c:pt>
                <c:pt idx="1548">
                  <c:v>929.79500000000007</c:v>
                </c:pt>
                <c:pt idx="1549">
                  <c:v>563.64499999999998</c:v>
                </c:pt>
                <c:pt idx="1550">
                  <c:v>329.005</c:v>
                </c:pt>
                <c:pt idx="1551">
                  <c:v>330.91999999999996</c:v>
                </c:pt>
                <c:pt idx="1552">
                  <c:v>322.34500000000003</c:v>
                </c:pt>
                <c:pt idx="1553">
                  <c:v>494.59000000000003</c:v>
                </c:pt>
                <c:pt idx="1554">
                  <c:v>562.64</c:v>
                </c:pt>
                <c:pt idx="1555">
                  <c:v>48.614999999999995</c:v>
                </c:pt>
                <c:pt idx="1556">
                  <c:v>718.91499999999996</c:v>
                </c:pt>
                <c:pt idx="1557">
                  <c:v>442.47999999999996</c:v>
                </c:pt>
                <c:pt idx="1558">
                  <c:v>146.63</c:v>
                </c:pt>
                <c:pt idx="1559">
                  <c:v>93.82</c:v>
                </c:pt>
                <c:pt idx="1560">
                  <c:v>1185.0900000000001</c:v>
                </c:pt>
                <c:pt idx="1561">
                  <c:v>105.62</c:v>
                </c:pt>
                <c:pt idx="1562">
                  <c:v>779.46500000000003</c:v>
                </c:pt>
                <c:pt idx="1563">
                  <c:v>566.17000000000007</c:v>
                </c:pt>
                <c:pt idx="1564">
                  <c:v>451.21000000000004</c:v>
                </c:pt>
                <c:pt idx="1565">
                  <c:v>779.53</c:v>
                </c:pt>
                <c:pt idx="1566">
                  <c:v>508.94499999999994</c:v>
                </c:pt>
                <c:pt idx="1567">
                  <c:v>122.14</c:v>
                </c:pt>
                <c:pt idx="1568">
                  <c:v>652.01499999999999</c:v>
                </c:pt>
                <c:pt idx="1569">
                  <c:v>856.53500000000008</c:v>
                </c:pt>
                <c:pt idx="1570">
                  <c:v>930.73</c:v>
                </c:pt>
                <c:pt idx="1571">
                  <c:v>461.875</c:v>
                </c:pt>
                <c:pt idx="1572">
                  <c:v>1187.1199999999999</c:v>
                </c:pt>
                <c:pt idx="1573">
                  <c:v>245.54</c:v>
                </c:pt>
                <c:pt idx="1574">
                  <c:v>300.77999999999997</c:v>
                </c:pt>
                <c:pt idx="1575">
                  <c:v>295.57</c:v>
                </c:pt>
                <c:pt idx="1576">
                  <c:v>26.094999999999999</c:v>
                </c:pt>
                <c:pt idx="1577">
                  <c:v>479.66499999999996</c:v>
                </c:pt>
                <c:pt idx="1578">
                  <c:v>3238.75</c:v>
                </c:pt>
                <c:pt idx="1579">
                  <c:v>981.68</c:v>
                </c:pt>
                <c:pt idx="1580">
                  <c:v>767.18000000000006</c:v>
                </c:pt>
                <c:pt idx="1581">
                  <c:v>1493.9</c:v>
                </c:pt>
                <c:pt idx="1582">
                  <c:v>1644.5550000000001</c:v>
                </c:pt>
                <c:pt idx="1583">
                  <c:v>855.85500000000002</c:v>
                </c:pt>
                <c:pt idx="1584">
                  <c:v>5044.4049999999997</c:v>
                </c:pt>
                <c:pt idx="1585">
                  <c:v>895.13</c:v>
                </c:pt>
                <c:pt idx="1586">
                  <c:v>444.04999999999995</c:v>
                </c:pt>
                <c:pt idx="1587">
                  <c:v>1284.08</c:v>
                </c:pt>
                <c:pt idx="1588">
                  <c:v>1047.05</c:v>
                </c:pt>
                <c:pt idx="1589">
                  <c:v>113.8</c:v>
                </c:pt>
                <c:pt idx="1590">
                  <c:v>631.80999999999995</c:v>
                </c:pt>
                <c:pt idx="1591">
                  <c:v>1124.3000000000002</c:v>
                </c:pt>
                <c:pt idx="1592">
                  <c:v>1044.0549999999998</c:v>
                </c:pt>
                <c:pt idx="1593">
                  <c:v>1148.6199999999999</c:v>
                </c:pt>
                <c:pt idx="1594">
                  <c:v>1051.3699999999999</c:v>
                </c:pt>
                <c:pt idx="1595">
                  <c:v>247.76</c:v>
                </c:pt>
                <c:pt idx="1596">
                  <c:v>1050.2149999999999</c:v>
                </c:pt>
                <c:pt idx="1597">
                  <c:v>953.58500000000004</c:v>
                </c:pt>
                <c:pt idx="1598">
                  <c:v>833.1400000000001</c:v>
                </c:pt>
                <c:pt idx="1599">
                  <c:v>4.45</c:v>
                </c:pt>
                <c:pt idx="1600">
                  <c:v>1419.5250000000001</c:v>
                </c:pt>
                <c:pt idx="1601">
                  <c:v>634.34500000000003</c:v>
                </c:pt>
                <c:pt idx="1602">
                  <c:v>1333.2850000000001</c:v>
                </c:pt>
                <c:pt idx="1603">
                  <c:v>1759.8049999999998</c:v>
                </c:pt>
                <c:pt idx="1604">
                  <c:v>5009.34</c:v>
                </c:pt>
                <c:pt idx="1605">
                  <c:v>2733.98</c:v>
                </c:pt>
                <c:pt idx="1606">
                  <c:v>362.47500000000002</c:v>
                </c:pt>
                <c:pt idx="1607">
                  <c:v>1096.58</c:v>
                </c:pt>
                <c:pt idx="1608">
                  <c:v>913.06500000000005</c:v>
                </c:pt>
                <c:pt idx="1609">
                  <c:v>862.41000000000008</c:v>
                </c:pt>
                <c:pt idx="1610">
                  <c:v>4473.1049999999996</c:v>
                </c:pt>
                <c:pt idx="1611">
                  <c:v>681.76</c:v>
                </c:pt>
                <c:pt idx="1612">
                  <c:v>1396.27</c:v>
                </c:pt>
                <c:pt idx="1613">
                  <c:v>33.245000000000005</c:v>
                </c:pt>
                <c:pt idx="1614">
                  <c:v>386.88</c:v>
                </c:pt>
                <c:pt idx="1615">
                  <c:v>2406.69</c:v>
                </c:pt>
                <c:pt idx="1616">
                  <c:v>1146.9650000000001</c:v>
                </c:pt>
                <c:pt idx="1617">
                  <c:v>1504</c:v>
                </c:pt>
                <c:pt idx="1618">
                  <c:v>783.19</c:v>
                </c:pt>
                <c:pt idx="1619">
                  <c:v>628.66499999999996</c:v>
                </c:pt>
                <c:pt idx="1620">
                  <c:v>2483.9899999999998</c:v>
                </c:pt>
                <c:pt idx="1621">
                  <c:v>209.75</c:v>
                </c:pt>
                <c:pt idx="1622">
                  <c:v>1208.5450000000001</c:v>
                </c:pt>
                <c:pt idx="1623">
                  <c:v>2083.0050000000001</c:v>
                </c:pt>
                <c:pt idx="1624">
                  <c:v>244.745</c:v>
                </c:pt>
                <c:pt idx="1625">
                  <c:v>937.88499999999999</c:v>
                </c:pt>
                <c:pt idx="1626">
                  <c:v>690.78</c:v>
                </c:pt>
                <c:pt idx="1627">
                  <c:v>724.06500000000005</c:v>
                </c:pt>
                <c:pt idx="1628">
                  <c:v>761.13499999999999</c:v>
                </c:pt>
                <c:pt idx="1629">
                  <c:v>941.125</c:v>
                </c:pt>
                <c:pt idx="1630">
                  <c:v>1581.1</c:v>
                </c:pt>
                <c:pt idx="1631">
                  <c:v>938.29</c:v>
                </c:pt>
                <c:pt idx="1632">
                  <c:v>357.46</c:v>
                </c:pt>
                <c:pt idx="1633">
                  <c:v>1281.1849999999999</c:v>
                </c:pt>
                <c:pt idx="1634">
                  <c:v>166.52</c:v>
                </c:pt>
                <c:pt idx="1635">
                  <c:v>1096.0149999999999</c:v>
                </c:pt>
                <c:pt idx="1636">
                  <c:v>1384.19</c:v>
                </c:pt>
                <c:pt idx="1637">
                  <c:v>654.11</c:v>
                </c:pt>
                <c:pt idx="1638">
                  <c:v>1320.7049999999999</c:v>
                </c:pt>
                <c:pt idx="1639">
                  <c:v>50.42</c:v>
                </c:pt>
                <c:pt idx="1640">
                  <c:v>1264.3</c:v>
                </c:pt>
                <c:pt idx="1641">
                  <c:v>532.14</c:v>
                </c:pt>
                <c:pt idx="1642">
                  <c:v>1671.94</c:v>
                </c:pt>
                <c:pt idx="1643">
                  <c:v>1166.4699999999998</c:v>
                </c:pt>
                <c:pt idx="1644">
                  <c:v>823.93499999999995</c:v>
                </c:pt>
                <c:pt idx="1645">
                  <c:v>2706.855</c:v>
                </c:pt>
                <c:pt idx="1646">
                  <c:v>733.0150000000001</c:v>
                </c:pt>
                <c:pt idx="1647">
                  <c:v>2869.76</c:v>
                </c:pt>
                <c:pt idx="1648">
                  <c:v>573.37</c:v>
                </c:pt>
                <c:pt idx="1649">
                  <c:v>580.15499999999997</c:v>
                </c:pt>
                <c:pt idx="1650">
                  <c:v>3117.66</c:v>
                </c:pt>
                <c:pt idx="1651">
                  <c:v>527.65000000000009</c:v>
                </c:pt>
                <c:pt idx="1652">
                  <c:v>67.97999999999999</c:v>
                </c:pt>
                <c:pt idx="1653">
                  <c:v>1315.31</c:v>
                </c:pt>
                <c:pt idx="1654">
                  <c:v>457.27</c:v>
                </c:pt>
                <c:pt idx="1655">
                  <c:v>1155.385</c:v>
                </c:pt>
                <c:pt idx="1656">
                  <c:v>930.68499999999995</c:v>
                </c:pt>
                <c:pt idx="1657">
                  <c:v>75.69</c:v>
                </c:pt>
                <c:pt idx="1658">
                  <c:v>370.98500000000001</c:v>
                </c:pt>
                <c:pt idx="1659">
                  <c:v>260.005</c:v>
                </c:pt>
                <c:pt idx="1660">
                  <c:v>1405.7550000000001</c:v>
                </c:pt>
                <c:pt idx="1661">
                  <c:v>1600.865</c:v>
                </c:pt>
                <c:pt idx="1662">
                  <c:v>175.32999999999998</c:v>
                </c:pt>
                <c:pt idx="1663">
                  <c:v>2248.98</c:v>
                </c:pt>
                <c:pt idx="1664">
                  <c:v>168.435</c:v>
                </c:pt>
                <c:pt idx="1665">
                  <c:v>453.04500000000002</c:v>
                </c:pt>
                <c:pt idx="1666">
                  <c:v>640.14</c:v>
                </c:pt>
                <c:pt idx="1667">
                  <c:v>914.21</c:v>
                </c:pt>
                <c:pt idx="1668">
                  <c:v>1135.7199999999998</c:v>
                </c:pt>
                <c:pt idx="1669">
                  <c:v>1173.9000000000001</c:v>
                </c:pt>
                <c:pt idx="1670">
                  <c:v>22.880000000000003</c:v>
                </c:pt>
                <c:pt idx="1671">
                  <c:v>1627.74</c:v>
                </c:pt>
                <c:pt idx="1672">
                  <c:v>422.01</c:v>
                </c:pt>
                <c:pt idx="1673">
                  <c:v>745.73500000000001</c:v>
                </c:pt>
                <c:pt idx="1674">
                  <c:v>1108.4949999999999</c:v>
                </c:pt>
                <c:pt idx="1675">
                  <c:v>2144.21</c:v>
                </c:pt>
                <c:pt idx="1676">
                  <c:v>783.22499999999991</c:v>
                </c:pt>
                <c:pt idx="1677">
                  <c:v>65.114999999999995</c:v>
                </c:pt>
                <c:pt idx="1678">
                  <c:v>553.58000000000004</c:v>
                </c:pt>
                <c:pt idx="1679">
                  <c:v>2096.1999999999998</c:v>
                </c:pt>
                <c:pt idx="1680">
                  <c:v>1666.21</c:v>
                </c:pt>
                <c:pt idx="1681">
                  <c:v>803.8</c:v>
                </c:pt>
                <c:pt idx="1682">
                  <c:v>165.405</c:v>
                </c:pt>
                <c:pt idx="1683">
                  <c:v>824.02</c:v>
                </c:pt>
                <c:pt idx="1684">
                  <c:v>2534.3450000000003</c:v>
                </c:pt>
                <c:pt idx="1685">
                  <c:v>246.30500000000001</c:v>
                </c:pt>
                <c:pt idx="1686">
                  <c:v>368.65</c:v>
                </c:pt>
                <c:pt idx="1687">
                  <c:v>553.94000000000005</c:v>
                </c:pt>
                <c:pt idx="1688">
                  <c:v>402.745</c:v>
                </c:pt>
                <c:pt idx="1689">
                  <c:v>1099.615</c:v>
                </c:pt>
                <c:pt idx="1690">
                  <c:v>145.26499999999999</c:v>
                </c:pt>
                <c:pt idx="1691">
                  <c:v>317.73</c:v>
                </c:pt>
                <c:pt idx="1692">
                  <c:v>1029.73</c:v>
                </c:pt>
                <c:pt idx="1693">
                  <c:v>522.44000000000005</c:v>
                </c:pt>
                <c:pt idx="1694">
                  <c:v>604.22499999999991</c:v>
                </c:pt>
                <c:pt idx="1695">
                  <c:v>825.48500000000001</c:v>
                </c:pt>
                <c:pt idx="1696">
                  <c:v>500.245</c:v>
                </c:pt>
                <c:pt idx="1697">
                  <c:v>385.42</c:v>
                </c:pt>
                <c:pt idx="1698">
                  <c:v>1046.1500000000001</c:v>
                </c:pt>
                <c:pt idx="1699">
                  <c:v>1671.335</c:v>
                </c:pt>
                <c:pt idx="1700">
                  <c:v>1155.75</c:v>
                </c:pt>
                <c:pt idx="1701">
                  <c:v>163.94</c:v>
                </c:pt>
                <c:pt idx="1702">
                  <c:v>758.36</c:v>
                </c:pt>
                <c:pt idx="1703">
                  <c:v>178.27500000000001</c:v>
                </c:pt>
                <c:pt idx="1704">
                  <c:v>3033.34</c:v>
                </c:pt>
                <c:pt idx="1705">
                  <c:v>669.80500000000006</c:v>
                </c:pt>
                <c:pt idx="1706">
                  <c:v>1088.7549999999999</c:v>
                </c:pt>
                <c:pt idx="1707">
                  <c:v>235.03</c:v>
                </c:pt>
                <c:pt idx="1708">
                  <c:v>1578.56</c:v>
                </c:pt>
                <c:pt idx="1709">
                  <c:v>5.7900000000000009</c:v>
                </c:pt>
                <c:pt idx="1710">
                  <c:v>329.59000000000003</c:v>
                </c:pt>
                <c:pt idx="1711">
                  <c:v>982.79</c:v>
                </c:pt>
                <c:pt idx="1712">
                  <c:v>76.259999999999991</c:v>
                </c:pt>
                <c:pt idx="1713">
                  <c:v>286.69499999999999</c:v>
                </c:pt>
                <c:pt idx="1714">
                  <c:v>214.91</c:v>
                </c:pt>
                <c:pt idx="1715">
                  <c:v>1382.575</c:v>
                </c:pt>
                <c:pt idx="1716">
                  <c:v>548.505</c:v>
                </c:pt>
                <c:pt idx="1717">
                  <c:v>730.8900000000001</c:v>
                </c:pt>
                <c:pt idx="1718">
                  <c:v>1680.9449999999999</c:v>
                </c:pt>
                <c:pt idx="1719">
                  <c:v>921.22499999999991</c:v>
                </c:pt>
                <c:pt idx="1720">
                  <c:v>1322.53</c:v>
                </c:pt>
                <c:pt idx="1721">
                  <c:v>1885.625</c:v>
                </c:pt>
                <c:pt idx="1722">
                  <c:v>1701.04</c:v>
                </c:pt>
                <c:pt idx="1723">
                  <c:v>431.45000000000005</c:v>
                </c:pt>
                <c:pt idx="1724">
                  <c:v>1407.29</c:v>
                </c:pt>
                <c:pt idx="1725">
                  <c:v>438.77499999999998</c:v>
                </c:pt>
                <c:pt idx="1726">
                  <c:v>304.125</c:v>
                </c:pt>
                <c:pt idx="1727">
                  <c:v>995.91000000000008</c:v>
                </c:pt>
                <c:pt idx="1728">
                  <c:v>552.78500000000008</c:v>
                </c:pt>
                <c:pt idx="1729">
                  <c:v>356.53999999999996</c:v>
                </c:pt>
                <c:pt idx="1730">
                  <c:v>899.22500000000002</c:v>
                </c:pt>
                <c:pt idx="1731">
                  <c:v>202.215</c:v>
                </c:pt>
                <c:pt idx="1732">
                  <c:v>638.81500000000005</c:v>
                </c:pt>
                <c:pt idx="1733">
                  <c:v>550.88499999999999</c:v>
                </c:pt>
                <c:pt idx="1734">
                  <c:v>81.42</c:v>
                </c:pt>
                <c:pt idx="1735">
                  <c:v>144.28</c:v>
                </c:pt>
                <c:pt idx="1736">
                  <c:v>58.765000000000001</c:v>
                </c:pt>
                <c:pt idx="1737">
                  <c:v>698.66499999999996</c:v>
                </c:pt>
                <c:pt idx="1738">
                  <c:v>604.31500000000005</c:v>
                </c:pt>
                <c:pt idx="1739">
                  <c:v>664.30500000000006</c:v>
                </c:pt>
                <c:pt idx="1740">
                  <c:v>383.55499999999995</c:v>
                </c:pt>
                <c:pt idx="1741">
                  <c:v>37.96</c:v>
                </c:pt>
                <c:pt idx="1742">
                  <c:v>2885.665</c:v>
                </c:pt>
                <c:pt idx="1743">
                  <c:v>619.14</c:v>
                </c:pt>
                <c:pt idx="1744">
                  <c:v>19.52</c:v>
                </c:pt>
                <c:pt idx="1745">
                  <c:v>599.79</c:v>
                </c:pt>
                <c:pt idx="1746">
                  <c:v>1153.2</c:v>
                </c:pt>
                <c:pt idx="1747">
                  <c:v>662.18000000000006</c:v>
                </c:pt>
                <c:pt idx="1748">
                  <c:v>336.08000000000004</c:v>
                </c:pt>
                <c:pt idx="1749">
                  <c:v>517.495</c:v>
                </c:pt>
                <c:pt idx="1750">
                  <c:v>1182.625</c:v>
                </c:pt>
                <c:pt idx="1751">
                  <c:v>711.43499999999995</c:v>
                </c:pt>
                <c:pt idx="1752">
                  <c:v>1346.28</c:v>
                </c:pt>
                <c:pt idx="1753">
                  <c:v>1230.9749999999999</c:v>
                </c:pt>
                <c:pt idx="1754">
                  <c:v>59.96</c:v>
                </c:pt>
                <c:pt idx="1755">
                  <c:v>218.98500000000001</c:v>
                </c:pt>
                <c:pt idx="1756">
                  <c:v>63.15</c:v>
                </c:pt>
                <c:pt idx="1757">
                  <c:v>80.599999999999994</c:v>
                </c:pt>
                <c:pt idx="1758">
                  <c:v>789.19499999999994</c:v>
                </c:pt>
                <c:pt idx="1759">
                  <c:v>586.83999999999992</c:v>
                </c:pt>
                <c:pt idx="1760">
                  <c:v>313.04999999999995</c:v>
                </c:pt>
                <c:pt idx="1761">
                  <c:v>183.82999999999998</c:v>
                </c:pt>
                <c:pt idx="1762">
                  <c:v>491.78</c:v>
                </c:pt>
                <c:pt idx="1763">
                  <c:v>454.09000000000003</c:v>
                </c:pt>
                <c:pt idx="1764">
                  <c:v>1659.31</c:v>
                </c:pt>
                <c:pt idx="1765">
                  <c:v>63.349999999999994</c:v>
                </c:pt>
                <c:pt idx="1766">
                  <c:v>36.35</c:v>
                </c:pt>
                <c:pt idx="1767">
                  <c:v>468.40499999999997</c:v>
                </c:pt>
                <c:pt idx="1768">
                  <c:v>27.9</c:v>
                </c:pt>
                <c:pt idx="1769">
                  <c:v>1096.23</c:v>
                </c:pt>
                <c:pt idx="1770">
                  <c:v>1408.09</c:v>
                </c:pt>
                <c:pt idx="1771">
                  <c:v>38.409999999999997</c:v>
                </c:pt>
                <c:pt idx="1772">
                  <c:v>355.13499999999999</c:v>
                </c:pt>
                <c:pt idx="1773">
                  <c:v>889.06</c:v>
                </c:pt>
                <c:pt idx="1774">
                  <c:v>1476.5900000000001</c:v>
                </c:pt>
                <c:pt idx="1775">
                  <c:v>742.25</c:v>
                </c:pt>
                <c:pt idx="1776">
                  <c:v>1127.06</c:v>
                </c:pt>
                <c:pt idx="1777">
                  <c:v>333.875</c:v>
                </c:pt>
                <c:pt idx="1778">
                  <c:v>4.2949999999999999</c:v>
                </c:pt>
                <c:pt idx="1779">
                  <c:v>251.39</c:v>
                </c:pt>
                <c:pt idx="1780">
                  <c:v>810.94</c:v>
                </c:pt>
                <c:pt idx="1781">
                  <c:v>788.5</c:v>
                </c:pt>
                <c:pt idx="1782">
                  <c:v>370.55500000000001</c:v>
                </c:pt>
                <c:pt idx="1783">
                  <c:v>724.80500000000006</c:v>
                </c:pt>
                <c:pt idx="1784">
                  <c:v>167.66</c:v>
                </c:pt>
                <c:pt idx="1785">
                  <c:v>445.245</c:v>
                </c:pt>
                <c:pt idx="1786">
                  <c:v>114.25</c:v>
                </c:pt>
                <c:pt idx="1787">
                  <c:v>554.72499999999991</c:v>
                </c:pt>
                <c:pt idx="1788">
                  <c:v>561.11500000000001</c:v>
                </c:pt>
                <c:pt idx="1789">
                  <c:v>1111.845</c:v>
                </c:pt>
                <c:pt idx="1790">
                  <c:v>249.01499999999999</c:v>
                </c:pt>
                <c:pt idx="1791">
                  <c:v>385.27</c:v>
                </c:pt>
                <c:pt idx="1792">
                  <c:v>113.83500000000001</c:v>
                </c:pt>
                <c:pt idx="1793">
                  <c:v>398.19</c:v>
                </c:pt>
                <c:pt idx="1794">
                  <c:v>972.43499999999995</c:v>
                </c:pt>
                <c:pt idx="1795">
                  <c:v>226.55500000000001</c:v>
                </c:pt>
                <c:pt idx="1796">
                  <c:v>249.69499999999999</c:v>
                </c:pt>
                <c:pt idx="1797">
                  <c:v>255.5</c:v>
                </c:pt>
                <c:pt idx="1798">
                  <c:v>13.86</c:v>
                </c:pt>
                <c:pt idx="1799">
                  <c:v>1239.635</c:v>
                </c:pt>
                <c:pt idx="1800">
                  <c:v>133.005</c:v>
                </c:pt>
                <c:pt idx="1801">
                  <c:v>335.97</c:v>
                </c:pt>
                <c:pt idx="1802">
                  <c:v>373.14499999999998</c:v>
                </c:pt>
                <c:pt idx="1803">
                  <c:v>893.92499999999995</c:v>
                </c:pt>
                <c:pt idx="1804">
                  <c:v>229.97000000000003</c:v>
                </c:pt>
                <c:pt idx="1805">
                  <c:v>1331.0450000000001</c:v>
                </c:pt>
                <c:pt idx="1806">
                  <c:v>401.63499999999999</c:v>
                </c:pt>
                <c:pt idx="1807">
                  <c:v>413.22</c:v>
                </c:pt>
                <c:pt idx="1808">
                  <c:v>1156.77</c:v>
                </c:pt>
                <c:pt idx="1809">
                  <c:v>1697.415</c:v>
                </c:pt>
                <c:pt idx="1810">
                  <c:v>249.10499999999999</c:v>
                </c:pt>
                <c:pt idx="1811">
                  <c:v>724.5</c:v>
                </c:pt>
                <c:pt idx="1812">
                  <c:v>380.07</c:v>
                </c:pt>
                <c:pt idx="1813">
                  <c:v>229.36</c:v>
                </c:pt>
                <c:pt idx="1814">
                  <c:v>1515.5149999999999</c:v>
                </c:pt>
                <c:pt idx="1815">
                  <c:v>580.21499999999992</c:v>
                </c:pt>
                <c:pt idx="1816">
                  <c:v>425.94499999999999</c:v>
                </c:pt>
                <c:pt idx="1817">
                  <c:v>735.43499999999995</c:v>
                </c:pt>
                <c:pt idx="1818">
                  <c:v>259.435</c:v>
                </c:pt>
                <c:pt idx="1819">
                  <c:v>620.18000000000006</c:v>
                </c:pt>
                <c:pt idx="1820">
                  <c:v>892.57999999999993</c:v>
                </c:pt>
                <c:pt idx="1821">
                  <c:v>1777.85</c:v>
                </c:pt>
                <c:pt idx="1822">
                  <c:v>467.72500000000002</c:v>
                </c:pt>
                <c:pt idx="1823">
                  <c:v>278.64499999999998</c:v>
                </c:pt>
                <c:pt idx="1824">
                  <c:v>1465.415</c:v>
                </c:pt>
                <c:pt idx="1825">
                  <c:v>346.66500000000002</c:v>
                </c:pt>
                <c:pt idx="1826">
                  <c:v>821.3</c:v>
                </c:pt>
                <c:pt idx="1827">
                  <c:v>816.8</c:v>
                </c:pt>
                <c:pt idx="1828">
                  <c:v>306.03500000000003</c:v>
                </c:pt>
                <c:pt idx="1829">
                  <c:v>870.67000000000007</c:v>
                </c:pt>
                <c:pt idx="1830">
                  <c:v>61.129999999999995</c:v>
                </c:pt>
                <c:pt idx="1831">
                  <c:v>645.36</c:v>
                </c:pt>
                <c:pt idx="1832">
                  <c:v>557.14499999999998</c:v>
                </c:pt>
                <c:pt idx="1833">
                  <c:v>230.53</c:v>
                </c:pt>
                <c:pt idx="1834">
                  <c:v>525.30499999999995</c:v>
                </c:pt>
                <c:pt idx="1835">
                  <c:v>336.65</c:v>
                </c:pt>
                <c:pt idx="1836">
                  <c:v>691.63</c:v>
                </c:pt>
                <c:pt idx="1837">
                  <c:v>805.04</c:v>
                </c:pt>
                <c:pt idx="1838">
                  <c:v>1425.22</c:v>
                </c:pt>
                <c:pt idx="1839">
                  <c:v>1136.3699999999999</c:v>
                </c:pt>
                <c:pt idx="1840">
                  <c:v>40.784999999999997</c:v>
                </c:pt>
                <c:pt idx="1841">
                  <c:v>239.81</c:v>
                </c:pt>
                <c:pt idx="1842">
                  <c:v>3463.1149999999998</c:v>
                </c:pt>
                <c:pt idx="1843">
                  <c:v>1174.3899999999999</c:v>
                </c:pt>
                <c:pt idx="1844">
                  <c:v>787.38</c:v>
                </c:pt>
                <c:pt idx="1845">
                  <c:v>389.46000000000004</c:v>
                </c:pt>
                <c:pt idx="1846">
                  <c:v>94.794999999999987</c:v>
                </c:pt>
                <c:pt idx="1847">
                  <c:v>108.175</c:v>
                </c:pt>
                <c:pt idx="1848">
                  <c:v>990.72</c:v>
                </c:pt>
                <c:pt idx="1849">
                  <c:v>320.47500000000002</c:v>
                </c:pt>
                <c:pt idx="1850">
                  <c:v>28.87</c:v>
                </c:pt>
                <c:pt idx="1851">
                  <c:v>555.40499999999997</c:v>
                </c:pt>
                <c:pt idx="1852">
                  <c:v>2370.7649999999999</c:v>
                </c:pt>
                <c:pt idx="1853">
                  <c:v>4121.9449999999997</c:v>
                </c:pt>
                <c:pt idx="1854">
                  <c:v>566.31500000000005</c:v>
                </c:pt>
                <c:pt idx="1855">
                  <c:v>1498.53</c:v>
                </c:pt>
                <c:pt idx="1856">
                  <c:v>166.30500000000001</c:v>
                </c:pt>
                <c:pt idx="1857">
                  <c:v>393.29500000000002</c:v>
                </c:pt>
                <c:pt idx="1858">
                  <c:v>893.93499999999995</c:v>
                </c:pt>
                <c:pt idx="1859">
                  <c:v>295.14999999999998</c:v>
                </c:pt>
                <c:pt idx="1860">
                  <c:v>2776.26</c:v>
                </c:pt>
                <c:pt idx="1861">
                  <c:v>415.57</c:v>
                </c:pt>
                <c:pt idx="1862">
                  <c:v>909.32999999999993</c:v>
                </c:pt>
                <c:pt idx="1863">
                  <c:v>479.59000000000003</c:v>
                </c:pt>
                <c:pt idx="1864">
                  <c:v>1398.96</c:v>
                </c:pt>
                <c:pt idx="1865">
                  <c:v>332.17499999999995</c:v>
                </c:pt>
                <c:pt idx="1866">
                  <c:v>256.97000000000003</c:v>
                </c:pt>
                <c:pt idx="1867">
                  <c:v>1083.4449999999999</c:v>
                </c:pt>
                <c:pt idx="1868">
                  <c:v>456.84000000000003</c:v>
                </c:pt>
                <c:pt idx="1869">
                  <c:v>792.58500000000004</c:v>
                </c:pt>
                <c:pt idx="1870">
                  <c:v>463.08500000000004</c:v>
                </c:pt>
                <c:pt idx="1871">
                  <c:v>348.52</c:v>
                </c:pt>
                <c:pt idx="1872">
                  <c:v>1861.62</c:v>
                </c:pt>
                <c:pt idx="1873">
                  <c:v>492.91499999999996</c:v>
                </c:pt>
                <c:pt idx="1874">
                  <c:v>870.245</c:v>
                </c:pt>
                <c:pt idx="1875">
                  <c:v>939.47500000000002</c:v>
                </c:pt>
                <c:pt idx="1876">
                  <c:v>277.125</c:v>
                </c:pt>
                <c:pt idx="1877">
                  <c:v>987.28499999999997</c:v>
                </c:pt>
                <c:pt idx="1878">
                  <c:v>258.56</c:v>
                </c:pt>
                <c:pt idx="1879">
                  <c:v>928.38499999999999</c:v>
                </c:pt>
                <c:pt idx="1880">
                  <c:v>453.11</c:v>
                </c:pt>
                <c:pt idx="1881">
                  <c:v>1274.2750000000001</c:v>
                </c:pt>
                <c:pt idx="1882">
                  <c:v>919.65499999999997</c:v>
                </c:pt>
                <c:pt idx="1883">
                  <c:v>2166.4799999999996</c:v>
                </c:pt>
                <c:pt idx="1884">
                  <c:v>637.66000000000008</c:v>
                </c:pt>
                <c:pt idx="1885">
                  <c:v>851.875</c:v>
                </c:pt>
                <c:pt idx="1886">
                  <c:v>1031.7150000000001</c:v>
                </c:pt>
                <c:pt idx="1887">
                  <c:v>376.54499999999996</c:v>
                </c:pt>
                <c:pt idx="1888">
                  <c:v>682.54499999999996</c:v>
                </c:pt>
                <c:pt idx="1889">
                  <c:v>37.444999999999993</c:v>
                </c:pt>
                <c:pt idx="1890">
                  <c:v>43.82</c:v>
                </c:pt>
                <c:pt idx="1891">
                  <c:v>113.705</c:v>
                </c:pt>
                <c:pt idx="1892">
                  <c:v>1964.43</c:v>
                </c:pt>
                <c:pt idx="1893">
                  <c:v>314.46500000000003</c:v>
                </c:pt>
                <c:pt idx="1894">
                  <c:v>1080.7750000000001</c:v>
                </c:pt>
                <c:pt idx="1895">
                  <c:v>719.41</c:v>
                </c:pt>
                <c:pt idx="1896">
                  <c:v>913.54</c:v>
                </c:pt>
                <c:pt idx="1897">
                  <c:v>238.95</c:v>
                </c:pt>
                <c:pt idx="1898">
                  <c:v>1600.2350000000001</c:v>
                </c:pt>
                <c:pt idx="1899">
                  <c:v>1293.56</c:v>
                </c:pt>
                <c:pt idx="1900">
                  <c:v>614.42000000000007</c:v>
                </c:pt>
                <c:pt idx="1901">
                  <c:v>1633.105</c:v>
                </c:pt>
                <c:pt idx="1902">
                  <c:v>1066.5900000000001</c:v>
                </c:pt>
                <c:pt idx="1903">
                  <c:v>1205.6300000000001</c:v>
                </c:pt>
                <c:pt idx="1904">
                  <c:v>1691.2849999999999</c:v>
                </c:pt>
                <c:pt idx="1905">
                  <c:v>1023.215</c:v>
                </c:pt>
                <c:pt idx="1906">
                  <c:v>701.94</c:v>
                </c:pt>
                <c:pt idx="1907">
                  <c:v>502.26499999999999</c:v>
                </c:pt>
                <c:pt idx="1908">
                  <c:v>101.87</c:v>
                </c:pt>
                <c:pt idx="1909">
                  <c:v>1096.71</c:v>
                </c:pt>
                <c:pt idx="1910">
                  <c:v>429.68</c:v>
                </c:pt>
                <c:pt idx="1911">
                  <c:v>2251.0950000000003</c:v>
                </c:pt>
                <c:pt idx="1912">
                  <c:v>3.66</c:v>
                </c:pt>
                <c:pt idx="1913">
                  <c:v>223.82499999999999</c:v>
                </c:pt>
                <c:pt idx="1914">
                  <c:v>453.82</c:v>
                </c:pt>
                <c:pt idx="1915">
                  <c:v>1332.155</c:v>
                </c:pt>
                <c:pt idx="1916">
                  <c:v>1696.2449999999999</c:v>
                </c:pt>
                <c:pt idx="1917">
                  <c:v>607.55999999999995</c:v>
                </c:pt>
                <c:pt idx="1918">
                  <c:v>1307.5349999999999</c:v>
                </c:pt>
                <c:pt idx="1919">
                  <c:v>644.64499999999998</c:v>
                </c:pt>
                <c:pt idx="1920">
                  <c:v>117.93</c:v>
                </c:pt>
                <c:pt idx="1921">
                  <c:v>455.28</c:v>
                </c:pt>
                <c:pt idx="1922">
                  <c:v>691.37</c:v>
                </c:pt>
                <c:pt idx="1923">
                  <c:v>53.284999999999997</c:v>
                </c:pt>
                <c:pt idx="1924">
                  <c:v>1639.4299999999998</c:v>
                </c:pt>
                <c:pt idx="1925">
                  <c:v>29.580000000000002</c:v>
                </c:pt>
                <c:pt idx="1926">
                  <c:v>383.53</c:v>
                </c:pt>
                <c:pt idx="1927">
                  <c:v>417.84500000000003</c:v>
                </c:pt>
                <c:pt idx="1928">
                  <c:v>1197.5549999999998</c:v>
                </c:pt>
                <c:pt idx="1929">
                  <c:v>249.44</c:v>
                </c:pt>
                <c:pt idx="1930">
                  <c:v>56.884999999999998</c:v>
                </c:pt>
                <c:pt idx="1931">
                  <c:v>106.995</c:v>
                </c:pt>
                <c:pt idx="1932">
                  <c:v>67.490000000000009</c:v>
                </c:pt>
                <c:pt idx="1933">
                  <c:v>1653.8200000000002</c:v>
                </c:pt>
                <c:pt idx="1934">
                  <c:v>1159.72</c:v>
                </c:pt>
                <c:pt idx="1935">
                  <c:v>101.86</c:v>
                </c:pt>
                <c:pt idx="1936">
                  <c:v>128.315</c:v>
                </c:pt>
                <c:pt idx="1937">
                  <c:v>594.66999999999996</c:v>
                </c:pt>
                <c:pt idx="1938">
                  <c:v>139.32</c:v>
                </c:pt>
                <c:pt idx="1939">
                  <c:v>372.77</c:v>
                </c:pt>
                <c:pt idx="1940">
                  <c:v>183.065</c:v>
                </c:pt>
                <c:pt idx="1941">
                  <c:v>2019.13</c:v>
                </c:pt>
                <c:pt idx="1942">
                  <c:v>470.19</c:v>
                </c:pt>
                <c:pt idx="1943">
                  <c:v>288.88</c:v>
                </c:pt>
                <c:pt idx="1944">
                  <c:v>1447.12</c:v>
                </c:pt>
                <c:pt idx="1945">
                  <c:v>386.08000000000004</c:v>
                </c:pt>
                <c:pt idx="1946">
                  <c:v>2317.04</c:v>
                </c:pt>
                <c:pt idx="1947">
                  <c:v>1235.1399999999999</c:v>
                </c:pt>
                <c:pt idx="1948">
                  <c:v>370.47500000000002</c:v>
                </c:pt>
                <c:pt idx="1949">
                  <c:v>1640.8249999999998</c:v>
                </c:pt>
                <c:pt idx="1950">
                  <c:v>1799.0500000000002</c:v>
                </c:pt>
                <c:pt idx="1951">
                  <c:v>674.61500000000001</c:v>
                </c:pt>
                <c:pt idx="1952">
                  <c:v>1413.95</c:v>
                </c:pt>
                <c:pt idx="1953">
                  <c:v>553.94500000000005</c:v>
                </c:pt>
                <c:pt idx="1954">
                  <c:v>259.57499999999999</c:v>
                </c:pt>
                <c:pt idx="1955">
                  <c:v>87.43</c:v>
                </c:pt>
                <c:pt idx="1956">
                  <c:v>803.11</c:v>
                </c:pt>
                <c:pt idx="1957">
                  <c:v>749</c:v>
                </c:pt>
                <c:pt idx="1958">
                  <c:v>181.57999999999998</c:v>
                </c:pt>
                <c:pt idx="1959">
                  <c:v>100.755</c:v>
                </c:pt>
                <c:pt idx="1960">
                  <c:v>958.05500000000006</c:v>
                </c:pt>
                <c:pt idx="1961">
                  <c:v>187.52500000000001</c:v>
                </c:pt>
                <c:pt idx="1962">
                  <c:v>232.94</c:v>
                </c:pt>
                <c:pt idx="1963">
                  <c:v>498.55500000000001</c:v>
                </c:pt>
                <c:pt idx="1964">
                  <c:v>140.745</c:v>
                </c:pt>
                <c:pt idx="1965">
                  <c:v>840.43000000000006</c:v>
                </c:pt>
                <c:pt idx="1966">
                  <c:v>320.745</c:v>
                </c:pt>
                <c:pt idx="1967">
                  <c:v>1573.2950000000001</c:v>
                </c:pt>
                <c:pt idx="1968">
                  <c:v>761.24</c:v>
                </c:pt>
                <c:pt idx="1969">
                  <c:v>2368.4499999999998</c:v>
                </c:pt>
                <c:pt idx="1970">
                  <c:v>1806.8649999999998</c:v>
                </c:pt>
                <c:pt idx="1971">
                  <c:v>1119.7550000000001</c:v>
                </c:pt>
                <c:pt idx="1972">
                  <c:v>178.94499999999999</c:v>
                </c:pt>
                <c:pt idx="1973">
                  <c:v>81.33</c:v>
                </c:pt>
                <c:pt idx="1974">
                  <c:v>2776.54</c:v>
                </c:pt>
                <c:pt idx="1975">
                  <c:v>87.84</c:v>
                </c:pt>
                <c:pt idx="1976">
                  <c:v>402.64</c:v>
                </c:pt>
                <c:pt idx="1977">
                  <c:v>733</c:v>
                </c:pt>
                <c:pt idx="1978">
                  <c:v>51.47</c:v>
                </c:pt>
                <c:pt idx="1979">
                  <c:v>594.05999999999995</c:v>
                </c:pt>
                <c:pt idx="1980">
                  <c:v>167.45999999999998</c:v>
                </c:pt>
                <c:pt idx="1981">
                  <c:v>841.93000000000006</c:v>
                </c:pt>
                <c:pt idx="1982">
                  <c:v>859.02500000000009</c:v>
                </c:pt>
                <c:pt idx="1983">
                  <c:v>718.125</c:v>
                </c:pt>
                <c:pt idx="1984">
                  <c:v>1623.915</c:v>
                </c:pt>
                <c:pt idx="1985">
                  <c:v>521.20500000000004</c:v>
                </c:pt>
                <c:pt idx="1986">
                  <c:v>180.42500000000001</c:v>
                </c:pt>
                <c:pt idx="1987">
                  <c:v>395.375</c:v>
                </c:pt>
                <c:pt idx="1988">
                  <c:v>1524.7649999999999</c:v>
                </c:pt>
                <c:pt idx="1989">
                  <c:v>178.07</c:v>
                </c:pt>
                <c:pt idx="1990">
                  <c:v>1062.7249999999999</c:v>
                </c:pt>
                <c:pt idx="1991">
                  <c:v>429.96000000000004</c:v>
                </c:pt>
                <c:pt idx="1992">
                  <c:v>103.995</c:v>
                </c:pt>
                <c:pt idx="1993">
                  <c:v>541.41999999999996</c:v>
                </c:pt>
                <c:pt idx="1994">
                  <c:v>1404.65</c:v>
                </c:pt>
                <c:pt idx="1995">
                  <c:v>122.39</c:v>
                </c:pt>
                <c:pt idx="1996">
                  <c:v>522.34500000000003</c:v>
                </c:pt>
                <c:pt idx="1997">
                  <c:v>367.125</c:v>
                </c:pt>
                <c:pt idx="1998">
                  <c:v>50.59</c:v>
                </c:pt>
                <c:pt idx="1999">
                  <c:v>383.86500000000001</c:v>
                </c:pt>
                <c:pt idx="2000">
                  <c:v>732.43000000000006</c:v>
                </c:pt>
                <c:pt idx="2001">
                  <c:v>56.364999999999995</c:v>
                </c:pt>
                <c:pt idx="2002">
                  <c:v>1241.19</c:v>
                </c:pt>
                <c:pt idx="2003">
                  <c:v>324.82500000000005</c:v>
                </c:pt>
                <c:pt idx="2004">
                  <c:v>139.095</c:v>
                </c:pt>
                <c:pt idx="2005">
                  <c:v>991.57499999999993</c:v>
                </c:pt>
                <c:pt idx="2006">
                  <c:v>14.515000000000001</c:v>
                </c:pt>
                <c:pt idx="2007">
                  <c:v>192.14499999999998</c:v>
                </c:pt>
                <c:pt idx="2008">
                  <c:v>39.064999999999998</c:v>
                </c:pt>
                <c:pt idx="2009">
                  <c:v>2851.8199999999997</c:v>
                </c:pt>
                <c:pt idx="2010">
                  <c:v>494</c:v>
                </c:pt>
                <c:pt idx="2011">
                  <c:v>1740.13</c:v>
                </c:pt>
                <c:pt idx="2012">
                  <c:v>38.47</c:v>
                </c:pt>
                <c:pt idx="2013">
                  <c:v>757.19</c:v>
                </c:pt>
                <c:pt idx="2014">
                  <c:v>1670.585</c:v>
                </c:pt>
                <c:pt idx="2015">
                  <c:v>283.16999999999996</c:v>
                </c:pt>
                <c:pt idx="2016">
                  <c:v>397.75</c:v>
                </c:pt>
                <c:pt idx="2017">
                  <c:v>310.47500000000002</c:v>
                </c:pt>
                <c:pt idx="2018">
                  <c:v>33.71</c:v>
                </c:pt>
                <c:pt idx="2019">
                  <c:v>396.3</c:v>
                </c:pt>
                <c:pt idx="2020">
                  <c:v>96.990000000000009</c:v>
                </c:pt>
                <c:pt idx="2021">
                  <c:v>1559.48</c:v>
                </c:pt>
                <c:pt idx="2022">
                  <c:v>1498.2049999999999</c:v>
                </c:pt>
                <c:pt idx="2023">
                  <c:v>1069.7150000000001</c:v>
                </c:pt>
                <c:pt idx="2024">
                  <c:v>1010.71</c:v>
                </c:pt>
                <c:pt idx="2025">
                  <c:v>353.74</c:v>
                </c:pt>
                <c:pt idx="2026">
                  <c:v>176.405</c:v>
                </c:pt>
                <c:pt idx="2027">
                  <c:v>979.92000000000007</c:v>
                </c:pt>
                <c:pt idx="2028">
                  <c:v>619.56500000000005</c:v>
                </c:pt>
                <c:pt idx="2029">
                  <c:v>902.43000000000006</c:v>
                </c:pt>
                <c:pt idx="2030">
                  <c:v>416.15</c:v>
                </c:pt>
                <c:pt idx="2031">
                  <c:v>412.22500000000002</c:v>
                </c:pt>
                <c:pt idx="2032">
                  <c:v>204.99</c:v>
                </c:pt>
                <c:pt idx="2033">
                  <c:v>458.92500000000001</c:v>
                </c:pt>
                <c:pt idx="2034">
                  <c:v>6.1</c:v>
                </c:pt>
                <c:pt idx="2035">
                  <c:v>836.53</c:v>
                </c:pt>
                <c:pt idx="2036">
                  <c:v>746.81999999999994</c:v>
                </c:pt>
                <c:pt idx="2037">
                  <c:v>3.8850000000000002</c:v>
                </c:pt>
                <c:pt idx="2038">
                  <c:v>465.94499999999999</c:v>
                </c:pt>
                <c:pt idx="2039">
                  <c:v>1132.6300000000001</c:v>
                </c:pt>
                <c:pt idx="2040">
                  <c:v>954.30500000000006</c:v>
                </c:pt>
                <c:pt idx="2041">
                  <c:v>1189.4699999999998</c:v>
                </c:pt>
                <c:pt idx="2042">
                  <c:v>388.79999999999995</c:v>
                </c:pt>
                <c:pt idx="2043">
                  <c:v>388.39</c:v>
                </c:pt>
                <c:pt idx="2044">
                  <c:v>72.69</c:v>
                </c:pt>
                <c:pt idx="2045">
                  <c:v>2581.3599999999997</c:v>
                </c:pt>
                <c:pt idx="2046">
                  <c:v>1449.575</c:v>
                </c:pt>
                <c:pt idx="2047">
                  <c:v>528.23</c:v>
                </c:pt>
                <c:pt idx="2048">
                  <c:v>200.42000000000002</c:v>
                </c:pt>
                <c:pt idx="2049">
                  <c:v>382.72500000000002</c:v>
                </c:pt>
                <c:pt idx="2050">
                  <c:v>435.16500000000002</c:v>
                </c:pt>
                <c:pt idx="2051">
                  <c:v>1328.75</c:v>
                </c:pt>
                <c:pt idx="2052">
                  <c:v>57.42</c:v>
                </c:pt>
                <c:pt idx="2053">
                  <c:v>33.905000000000001</c:v>
                </c:pt>
                <c:pt idx="2054">
                  <c:v>333.80500000000001</c:v>
                </c:pt>
                <c:pt idx="2055">
                  <c:v>182.84</c:v>
                </c:pt>
                <c:pt idx="2056">
                  <c:v>959.35500000000002</c:v>
                </c:pt>
                <c:pt idx="2057">
                  <c:v>616.38499999999999</c:v>
                </c:pt>
                <c:pt idx="2058">
                  <c:v>735.39499999999998</c:v>
                </c:pt>
                <c:pt idx="2059">
                  <c:v>338.41499999999996</c:v>
                </c:pt>
                <c:pt idx="2060">
                  <c:v>104.97499999999999</c:v>
                </c:pt>
                <c:pt idx="2061">
                  <c:v>1012.14</c:v>
                </c:pt>
                <c:pt idx="2062">
                  <c:v>582.1099999999999</c:v>
                </c:pt>
                <c:pt idx="2063">
                  <c:v>532.5</c:v>
                </c:pt>
                <c:pt idx="2064">
                  <c:v>2094.855</c:v>
                </c:pt>
                <c:pt idx="2065">
                  <c:v>326.31</c:v>
                </c:pt>
                <c:pt idx="2066">
                  <c:v>1478.47</c:v>
                </c:pt>
                <c:pt idx="2067">
                  <c:v>1600.48</c:v>
                </c:pt>
                <c:pt idx="2068">
                  <c:v>820.755</c:v>
                </c:pt>
                <c:pt idx="2069">
                  <c:v>1228.4850000000001</c:v>
                </c:pt>
                <c:pt idx="2070">
                  <c:v>411.90499999999997</c:v>
                </c:pt>
                <c:pt idx="2071">
                  <c:v>658.49</c:v>
                </c:pt>
                <c:pt idx="2072">
                  <c:v>354.97500000000002</c:v>
                </c:pt>
                <c:pt idx="2073">
                  <c:v>324.83</c:v>
                </c:pt>
                <c:pt idx="2074">
                  <c:v>321.72000000000003</c:v>
                </c:pt>
                <c:pt idx="2075">
                  <c:v>965.995</c:v>
                </c:pt>
                <c:pt idx="2076">
                  <c:v>55.76</c:v>
                </c:pt>
                <c:pt idx="2077">
                  <c:v>216.61500000000001</c:v>
                </c:pt>
                <c:pt idx="2078">
                  <c:v>67.61</c:v>
                </c:pt>
                <c:pt idx="2079">
                  <c:v>1884.15</c:v>
                </c:pt>
                <c:pt idx="2080">
                  <c:v>436.72</c:v>
                </c:pt>
                <c:pt idx="2081">
                  <c:v>170.83499999999998</c:v>
                </c:pt>
                <c:pt idx="2082">
                  <c:v>565.22499999999991</c:v>
                </c:pt>
                <c:pt idx="2083">
                  <c:v>1634.9</c:v>
                </c:pt>
                <c:pt idx="2084">
                  <c:v>63.480000000000004</c:v>
                </c:pt>
                <c:pt idx="2085">
                  <c:v>165.8</c:v>
                </c:pt>
                <c:pt idx="2086">
                  <c:v>674.8</c:v>
                </c:pt>
                <c:pt idx="2087">
                  <c:v>345.67499999999995</c:v>
                </c:pt>
                <c:pt idx="2088">
                  <c:v>278.36</c:v>
                </c:pt>
                <c:pt idx="2089">
                  <c:v>167.57</c:v>
                </c:pt>
                <c:pt idx="2090">
                  <c:v>593.8599999999999</c:v>
                </c:pt>
                <c:pt idx="2091">
                  <c:v>423.47</c:v>
                </c:pt>
                <c:pt idx="2092">
                  <c:v>1092.29</c:v>
                </c:pt>
                <c:pt idx="2093">
                  <c:v>50.314999999999998</c:v>
                </c:pt>
                <c:pt idx="2094">
                  <c:v>1763.415</c:v>
                </c:pt>
                <c:pt idx="2095">
                  <c:v>157.215</c:v>
                </c:pt>
                <c:pt idx="2096">
                  <c:v>937.05499999999995</c:v>
                </c:pt>
                <c:pt idx="2097">
                  <c:v>883.005</c:v>
                </c:pt>
                <c:pt idx="2098">
                  <c:v>1126.8899999999999</c:v>
                </c:pt>
                <c:pt idx="2099">
                  <c:v>2.91</c:v>
                </c:pt>
                <c:pt idx="2100">
                  <c:v>234.05</c:v>
                </c:pt>
                <c:pt idx="2101">
                  <c:v>763.31999999999994</c:v>
                </c:pt>
                <c:pt idx="2102">
                  <c:v>1541.02</c:v>
                </c:pt>
                <c:pt idx="2103">
                  <c:v>120.73</c:v>
                </c:pt>
                <c:pt idx="2104">
                  <c:v>1880.125</c:v>
                </c:pt>
                <c:pt idx="2105">
                  <c:v>234.20000000000002</c:v>
                </c:pt>
                <c:pt idx="2106">
                  <c:v>15.395</c:v>
                </c:pt>
                <c:pt idx="2107">
                  <c:v>26.225000000000001</c:v>
                </c:pt>
                <c:pt idx="2108">
                  <c:v>1122.19</c:v>
                </c:pt>
                <c:pt idx="2109">
                  <c:v>331.815</c:v>
                </c:pt>
                <c:pt idx="2110">
                  <c:v>1117.7150000000001</c:v>
                </c:pt>
                <c:pt idx="2111">
                  <c:v>471.44500000000005</c:v>
                </c:pt>
                <c:pt idx="2112">
                  <c:v>546.07999999999993</c:v>
                </c:pt>
                <c:pt idx="2113">
                  <c:v>1886.7249999999999</c:v>
                </c:pt>
                <c:pt idx="2114">
                  <c:v>378.73</c:v>
                </c:pt>
                <c:pt idx="2115">
                  <c:v>1164.8</c:v>
                </c:pt>
                <c:pt idx="2116">
                  <c:v>525.31500000000005</c:v>
                </c:pt>
                <c:pt idx="2117">
                  <c:v>1061.5350000000001</c:v>
                </c:pt>
                <c:pt idx="2118">
                  <c:v>303.59000000000003</c:v>
                </c:pt>
                <c:pt idx="2119">
                  <c:v>359.47500000000002</c:v>
                </c:pt>
                <c:pt idx="2120">
                  <c:v>875.14499999999998</c:v>
                </c:pt>
                <c:pt idx="2121">
                  <c:v>286.07</c:v>
                </c:pt>
                <c:pt idx="2122">
                  <c:v>592.29999999999995</c:v>
                </c:pt>
                <c:pt idx="2123">
                  <c:v>351.53999999999996</c:v>
                </c:pt>
                <c:pt idx="2124">
                  <c:v>425.70499999999998</c:v>
                </c:pt>
                <c:pt idx="2125">
                  <c:v>28.664999999999999</c:v>
                </c:pt>
                <c:pt idx="2126">
                  <c:v>148.64499999999998</c:v>
                </c:pt>
                <c:pt idx="2127">
                  <c:v>200.79</c:v>
                </c:pt>
                <c:pt idx="2128">
                  <c:v>1336.0900000000001</c:v>
                </c:pt>
                <c:pt idx="2129">
                  <c:v>994.77499999999998</c:v>
                </c:pt>
                <c:pt idx="2130">
                  <c:v>1360.365</c:v>
                </c:pt>
                <c:pt idx="2131">
                  <c:v>1676.26</c:v>
                </c:pt>
                <c:pt idx="2132">
                  <c:v>546.22500000000002</c:v>
                </c:pt>
                <c:pt idx="2133">
                  <c:v>94.96</c:v>
                </c:pt>
                <c:pt idx="2134">
                  <c:v>192.57</c:v>
                </c:pt>
                <c:pt idx="2135">
                  <c:v>261.65499999999997</c:v>
                </c:pt>
                <c:pt idx="2136">
                  <c:v>151.81</c:v>
                </c:pt>
                <c:pt idx="2137">
                  <c:v>289.84000000000003</c:v>
                </c:pt>
                <c:pt idx="2138">
                  <c:v>1639.2950000000001</c:v>
                </c:pt>
                <c:pt idx="2139">
                  <c:v>323.99</c:v>
                </c:pt>
                <c:pt idx="2140">
                  <c:v>647.63</c:v>
                </c:pt>
                <c:pt idx="2141">
                  <c:v>1465.4099999999999</c:v>
                </c:pt>
                <c:pt idx="2142">
                  <c:v>1739.96</c:v>
                </c:pt>
                <c:pt idx="2143">
                  <c:v>168.12</c:v>
                </c:pt>
                <c:pt idx="2144">
                  <c:v>544.59</c:v>
                </c:pt>
                <c:pt idx="2145">
                  <c:v>546.57999999999993</c:v>
                </c:pt>
                <c:pt idx="2146">
                  <c:v>875.86500000000001</c:v>
                </c:pt>
                <c:pt idx="2147">
                  <c:v>47.795000000000002</c:v>
                </c:pt>
                <c:pt idx="2148">
                  <c:v>649.80500000000006</c:v>
                </c:pt>
                <c:pt idx="2149">
                  <c:v>598.64499999999998</c:v>
                </c:pt>
                <c:pt idx="2150">
                  <c:v>1034.895</c:v>
                </c:pt>
                <c:pt idx="2151">
                  <c:v>1100.095</c:v>
                </c:pt>
                <c:pt idx="2152">
                  <c:v>153.16</c:v>
                </c:pt>
                <c:pt idx="2153">
                  <c:v>332.27499999999998</c:v>
                </c:pt>
                <c:pt idx="2154">
                  <c:v>564.89</c:v>
                </c:pt>
                <c:pt idx="2155">
                  <c:v>4465.91</c:v>
                </c:pt>
                <c:pt idx="2156">
                  <c:v>1496.5050000000001</c:v>
                </c:pt>
                <c:pt idx="2157">
                  <c:v>350.91499999999996</c:v>
                </c:pt>
                <c:pt idx="2158">
                  <c:v>994.59999999999991</c:v>
                </c:pt>
                <c:pt idx="2159">
                  <c:v>600.04500000000007</c:v>
                </c:pt>
                <c:pt idx="2160">
                  <c:v>445.52499999999998</c:v>
                </c:pt>
                <c:pt idx="2161">
                  <c:v>186.65</c:v>
                </c:pt>
                <c:pt idx="2162">
                  <c:v>269.74</c:v>
                </c:pt>
                <c:pt idx="2163">
                  <c:v>166.70999999999998</c:v>
                </c:pt>
                <c:pt idx="2164">
                  <c:v>1585.9749999999999</c:v>
                </c:pt>
                <c:pt idx="2165">
                  <c:v>464.87</c:v>
                </c:pt>
                <c:pt idx="2166">
                  <c:v>618.22</c:v>
                </c:pt>
                <c:pt idx="2167">
                  <c:v>202.11</c:v>
                </c:pt>
                <c:pt idx="2168">
                  <c:v>881.5</c:v>
                </c:pt>
                <c:pt idx="2169">
                  <c:v>1656.345</c:v>
                </c:pt>
                <c:pt idx="2170">
                  <c:v>597.94499999999994</c:v>
                </c:pt>
                <c:pt idx="2171">
                  <c:v>1014.44</c:v>
                </c:pt>
                <c:pt idx="2172">
                  <c:v>703.35</c:v>
                </c:pt>
                <c:pt idx="2173">
                  <c:v>1408.21</c:v>
                </c:pt>
                <c:pt idx="2174">
                  <c:v>243.095</c:v>
                </c:pt>
                <c:pt idx="2175">
                  <c:v>310.41499999999996</c:v>
                </c:pt>
                <c:pt idx="2176">
                  <c:v>297.73500000000001</c:v>
                </c:pt>
                <c:pt idx="2177">
                  <c:v>9.6750000000000007</c:v>
                </c:pt>
                <c:pt idx="2178">
                  <c:v>537.67000000000007</c:v>
                </c:pt>
                <c:pt idx="2179">
                  <c:v>132.715</c:v>
                </c:pt>
                <c:pt idx="2180">
                  <c:v>272.22000000000003</c:v>
                </c:pt>
                <c:pt idx="2181">
                  <c:v>2569.2650000000003</c:v>
                </c:pt>
                <c:pt idx="2182">
                  <c:v>1172.605</c:v>
                </c:pt>
                <c:pt idx="2183">
                  <c:v>956.53</c:v>
                </c:pt>
                <c:pt idx="2184">
                  <c:v>183.86</c:v>
                </c:pt>
                <c:pt idx="2185">
                  <c:v>327.17</c:v>
                </c:pt>
                <c:pt idx="2186">
                  <c:v>68.084999999999994</c:v>
                </c:pt>
                <c:pt idx="2187">
                  <c:v>742.49</c:v>
                </c:pt>
                <c:pt idx="2188">
                  <c:v>522.08500000000004</c:v>
                </c:pt>
                <c:pt idx="2189">
                  <c:v>613.77500000000009</c:v>
                </c:pt>
                <c:pt idx="2190">
                  <c:v>900.82999999999993</c:v>
                </c:pt>
                <c:pt idx="2191">
                  <c:v>51.14</c:v>
                </c:pt>
                <c:pt idx="2192">
                  <c:v>298.73</c:v>
                </c:pt>
                <c:pt idx="2193">
                  <c:v>908.9849999999999</c:v>
                </c:pt>
                <c:pt idx="2194">
                  <c:v>1310.145</c:v>
                </c:pt>
                <c:pt idx="2195">
                  <c:v>750.2</c:v>
                </c:pt>
                <c:pt idx="2196">
                  <c:v>417.48</c:v>
                </c:pt>
                <c:pt idx="2197">
                  <c:v>290.31</c:v>
                </c:pt>
                <c:pt idx="2198">
                  <c:v>546.39</c:v>
                </c:pt>
                <c:pt idx="2199">
                  <c:v>545.68000000000006</c:v>
                </c:pt>
                <c:pt idx="2200">
                  <c:v>1073.665</c:v>
                </c:pt>
                <c:pt idx="2201">
                  <c:v>437.97</c:v>
                </c:pt>
                <c:pt idx="2202">
                  <c:v>134.89500000000001</c:v>
                </c:pt>
                <c:pt idx="2203">
                  <c:v>513.81999999999994</c:v>
                </c:pt>
                <c:pt idx="2204">
                  <c:v>289.40499999999997</c:v>
                </c:pt>
                <c:pt idx="2205">
                  <c:v>407.48</c:v>
                </c:pt>
                <c:pt idx="2206">
                  <c:v>1042.1399999999999</c:v>
                </c:pt>
                <c:pt idx="2207">
                  <c:v>327.52999999999997</c:v>
                </c:pt>
                <c:pt idx="2208">
                  <c:v>105.315</c:v>
                </c:pt>
                <c:pt idx="2209">
                  <c:v>445.61</c:v>
                </c:pt>
                <c:pt idx="2210">
                  <c:v>19.309999999999999</c:v>
                </c:pt>
                <c:pt idx="2211">
                  <c:v>1396.385</c:v>
                </c:pt>
                <c:pt idx="2212">
                  <c:v>559.61</c:v>
                </c:pt>
                <c:pt idx="2213">
                  <c:v>160.75</c:v>
                </c:pt>
                <c:pt idx="2214">
                  <c:v>735.04500000000007</c:v>
                </c:pt>
                <c:pt idx="2215">
                  <c:v>564.24</c:v>
                </c:pt>
                <c:pt idx="2216">
                  <c:v>787.3</c:v>
                </c:pt>
                <c:pt idx="2217">
                  <c:v>804.98</c:v>
                </c:pt>
                <c:pt idx="2218">
                  <c:v>97.28</c:v>
                </c:pt>
                <c:pt idx="2219">
                  <c:v>970.02500000000009</c:v>
                </c:pt>
                <c:pt idx="2220">
                  <c:v>818.65499999999997</c:v>
                </c:pt>
                <c:pt idx="2221">
                  <c:v>1036.2950000000001</c:v>
                </c:pt>
                <c:pt idx="2222">
                  <c:v>326.19</c:v>
                </c:pt>
                <c:pt idx="2223">
                  <c:v>330.78499999999997</c:v>
                </c:pt>
                <c:pt idx="2224">
                  <c:v>527.03500000000008</c:v>
                </c:pt>
                <c:pt idx="2225">
                  <c:v>1944.7750000000001</c:v>
                </c:pt>
                <c:pt idx="2226">
                  <c:v>293.23</c:v>
                </c:pt>
                <c:pt idx="2227">
                  <c:v>740.11500000000001</c:v>
                </c:pt>
                <c:pt idx="2228">
                  <c:v>991.47</c:v>
                </c:pt>
                <c:pt idx="2229">
                  <c:v>251.63499999999999</c:v>
                </c:pt>
                <c:pt idx="2230">
                  <c:v>1185.2049999999999</c:v>
                </c:pt>
                <c:pt idx="2231">
                  <c:v>468.69499999999999</c:v>
                </c:pt>
                <c:pt idx="2232">
                  <c:v>185.26499999999999</c:v>
                </c:pt>
                <c:pt idx="2233">
                  <c:v>1555.415</c:v>
                </c:pt>
                <c:pt idx="2234">
                  <c:v>201.66</c:v>
                </c:pt>
                <c:pt idx="2235">
                  <c:v>602.1099999999999</c:v>
                </c:pt>
                <c:pt idx="2236">
                  <c:v>1246.2800000000002</c:v>
                </c:pt>
                <c:pt idx="2237">
                  <c:v>843.47</c:v>
                </c:pt>
                <c:pt idx="2238">
                  <c:v>35.75</c:v>
                </c:pt>
                <c:pt idx="2239">
                  <c:v>707.495</c:v>
                </c:pt>
                <c:pt idx="2240">
                  <c:v>331.32</c:v>
                </c:pt>
                <c:pt idx="2241">
                  <c:v>42.805</c:v>
                </c:pt>
                <c:pt idx="2242">
                  <c:v>74.569999999999993</c:v>
                </c:pt>
                <c:pt idx="2243">
                  <c:v>820.48</c:v>
                </c:pt>
                <c:pt idx="2244">
                  <c:v>679.46</c:v>
                </c:pt>
                <c:pt idx="2245">
                  <c:v>847.53</c:v>
                </c:pt>
                <c:pt idx="2246">
                  <c:v>751.29</c:v>
                </c:pt>
                <c:pt idx="2247">
                  <c:v>1063.5349999999999</c:v>
                </c:pt>
                <c:pt idx="2248">
                  <c:v>499.52</c:v>
                </c:pt>
                <c:pt idx="2249">
                  <c:v>157.88</c:v>
                </c:pt>
                <c:pt idx="2250">
                  <c:v>361.16499999999996</c:v>
                </c:pt>
                <c:pt idx="2251">
                  <c:v>199.35500000000002</c:v>
                </c:pt>
                <c:pt idx="2252">
                  <c:v>354.71000000000004</c:v>
                </c:pt>
                <c:pt idx="2253">
                  <c:v>474.27</c:v>
                </c:pt>
                <c:pt idx="2254">
                  <c:v>250.37</c:v>
                </c:pt>
                <c:pt idx="2255">
                  <c:v>344.83500000000004</c:v>
                </c:pt>
                <c:pt idx="2256">
                  <c:v>419.63499999999999</c:v>
                </c:pt>
                <c:pt idx="2257">
                  <c:v>1011.89</c:v>
                </c:pt>
                <c:pt idx="2258">
                  <c:v>1128.835</c:v>
                </c:pt>
                <c:pt idx="2259">
                  <c:v>1119.345</c:v>
                </c:pt>
                <c:pt idx="2260">
                  <c:v>412.97500000000002</c:v>
                </c:pt>
                <c:pt idx="2261">
                  <c:v>356.77</c:v>
                </c:pt>
                <c:pt idx="2262">
                  <c:v>1456.59</c:v>
                </c:pt>
                <c:pt idx="2263">
                  <c:v>278.185</c:v>
                </c:pt>
                <c:pt idx="2264">
                  <c:v>1114.5050000000001</c:v>
                </c:pt>
                <c:pt idx="2265">
                  <c:v>396.46500000000003</c:v>
                </c:pt>
                <c:pt idx="2266">
                  <c:v>565.995</c:v>
                </c:pt>
                <c:pt idx="2267">
                  <c:v>509.98</c:v>
                </c:pt>
                <c:pt idx="2268">
                  <c:v>916.11500000000001</c:v>
                </c:pt>
                <c:pt idx="2269">
                  <c:v>608.67999999999995</c:v>
                </c:pt>
                <c:pt idx="2270">
                  <c:v>500.08500000000004</c:v>
                </c:pt>
                <c:pt idx="2271">
                  <c:v>237.47499999999999</c:v>
                </c:pt>
                <c:pt idx="2272">
                  <c:v>17.695</c:v>
                </c:pt>
                <c:pt idx="2273">
                  <c:v>602.76499999999999</c:v>
                </c:pt>
                <c:pt idx="2274">
                  <c:v>164.93</c:v>
                </c:pt>
                <c:pt idx="2275">
                  <c:v>1072.325</c:v>
                </c:pt>
                <c:pt idx="2276">
                  <c:v>481.47</c:v>
                </c:pt>
                <c:pt idx="2277">
                  <c:v>1067.325</c:v>
                </c:pt>
                <c:pt idx="2278">
                  <c:v>1102.94</c:v>
                </c:pt>
                <c:pt idx="2279">
                  <c:v>1221.575</c:v>
                </c:pt>
                <c:pt idx="2280">
                  <c:v>1058.1399999999999</c:v>
                </c:pt>
                <c:pt idx="2281">
                  <c:v>861.53</c:v>
                </c:pt>
                <c:pt idx="2282">
                  <c:v>697.40000000000009</c:v>
                </c:pt>
                <c:pt idx="2283">
                  <c:v>713.55</c:v>
                </c:pt>
                <c:pt idx="2284">
                  <c:v>437.39499999999998</c:v>
                </c:pt>
                <c:pt idx="2285">
                  <c:v>683.755</c:v>
                </c:pt>
                <c:pt idx="2286">
                  <c:v>333.64</c:v>
                </c:pt>
                <c:pt idx="2287">
                  <c:v>808.91000000000008</c:v>
                </c:pt>
                <c:pt idx="2288">
                  <c:v>90.88</c:v>
                </c:pt>
                <c:pt idx="2289">
                  <c:v>253.54499999999999</c:v>
                </c:pt>
                <c:pt idx="2290">
                  <c:v>375.17</c:v>
                </c:pt>
                <c:pt idx="2291">
                  <c:v>102.14</c:v>
                </c:pt>
                <c:pt idx="2292">
                  <c:v>177.08999999999997</c:v>
                </c:pt>
                <c:pt idx="2293">
                  <c:v>117.04499999999999</c:v>
                </c:pt>
                <c:pt idx="2294">
                  <c:v>49.33</c:v>
                </c:pt>
                <c:pt idx="2295">
                  <c:v>745.01</c:v>
                </c:pt>
                <c:pt idx="2296">
                  <c:v>608.03499999999997</c:v>
                </c:pt>
                <c:pt idx="2297">
                  <c:v>688.03</c:v>
                </c:pt>
                <c:pt idx="2298">
                  <c:v>548.51499999999999</c:v>
                </c:pt>
                <c:pt idx="2299">
                  <c:v>994.01499999999999</c:v>
                </c:pt>
                <c:pt idx="2300">
                  <c:v>392.05</c:v>
                </c:pt>
                <c:pt idx="2301">
                  <c:v>86.504999999999995</c:v>
                </c:pt>
                <c:pt idx="2302">
                  <c:v>1149.01</c:v>
                </c:pt>
                <c:pt idx="2303">
                  <c:v>388.61500000000001</c:v>
                </c:pt>
                <c:pt idx="2304">
                  <c:v>611.54500000000007</c:v>
                </c:pt>
                <c:pt idx="2305">
                  <c:v>341.80500000000001</c:v>
                </c:pt>
                <c:pt idx="2306">
                  <c:v>314.62</c:v>
                </c:pt>
                <c:pt idx="2307">
                  <c:v>807.91000000000008</c:v>
                </c:pt>
                <c:pt idx="2308">
                  <c:v>187.76499999999999</c:v>
                </c:pt>
                <c:pt idx="2309">
                  <c:v>25.384999999999998</c:v>
                </c:pt>
                <c:pt idx="2310">
                  <c:v>142.48500000000001</c:v>
                </c:pt>
                <c:pt idx="2311">
                  <c:v>336.90499999999997</c:v>
                </c:pt>
                <c:pt idx="2312">
                  <c:v>1349.4250000000002</c:v>
                </c:pt>
                <c:pt idx="2313">
                  <c:v>196.05500000000001</c:v>
                </c:pt>
                <c:pt idx="2314">
                  <c:v>10.309999999999999</c:v>
                </c:pt>
                <c:pt idx="2315">
                  <c:v>899.38</c:v>
                </c:pt>
                <c:pt idx="2316">
                  <c:v>481.73</c:v>
                </c:pt>
                <c:pt idx="2317">
                  <c:v>25.035000000000004</c:v>
                </c:pt>
                <c:pt idx="2318">
                  <c:v>92.710000000000008</c:v>
                </c:pt>
                <c:pt idx="2319">
                  <c:v>806.45</c:v>
                </c:pt>
                <c:pt idx="2320">
                  <c:v>338.81</c:v>
                </c:pt>
                <c:pt idx="2321">
                  <c:v>1673.85</c:v>
                </c:pt>
                <c:pt idx="2322">
                  <c:v>175.25</c:v>
                </c:pt>
                <c:pt idx="2323">
                  <c:v>2383.7799999999997</c:v>
                </c:pt>
                <c:pt idx="2324">
                  <c:v>1086.6999999999998</c:v>
                </c:pt>
                <c:pt idx="2325">
                  <c:v>506.65999999999997</c:v>
                </c:pt>
                <c:pt idx="2326">
                  <c:v>1295.4349999999999</c:v>
                </c:pt>
                <c:pt idx="2327">
                  <c:v>421.48</c:v>
                </c:pt>
                <c:pt idx="2328">
                  <c:v>471.48500000000001</c:v>
                </c:pt>
                <c:pt idx="2329">
                  <c:v>335.64499999999998</c:v>
                </c:pt>
                <c:pt idx="2330">
                  <c:v>481.19000000000005</c:v>
                </c:pt>
                <c:pt idx="2331">
                  <c:v>119.12</c:v>
                </c:pt>
                <c:pt idx="2332">
                  <c:v>1079.8200000000002</c:v>
                </c:pt>
                <c:pt idx="2333">
                  <c:v>13.215</c:v>
                </c:pt>
                <c:pt idx="2334">
                  <c:v>995.46</c:v>
                </c:pt>
                <c:pt idx="2335">
                  <c:v>470.3</c:v>
                </c:pt>
                <c:pt idx="2336">
                  <c:v>122.42499999999998</c:v>
                </c:pt>
                <c:pt idx="2337">
                  <c:v>653.15</c:v>
                </c:pt>
                <c:pt idx="2338">
                  <c:v>1051.03</c:v>
                </c:pt>
                <c:pt idx="2339">
                  <c:v>11.98</c:v>
                </c:pt>
                <c:pt idx="2340">
                  <c:v>521.505</c:v>
                </c:pt>
                <c:pt idx="2341">
                  <c:v>1276.8050000000001</c:v>
                </c:pt>
                <c:pt idx="2342">
                  <c:v>1708.13</c:v>
                </c:pt>
                <c:pt idx="2343">
                  <c:v>381.32500000000005</c:v>
                </c:pt>
                <c:pt idx="2344">
                  <c:v>748.03</c:v>
                </c:pt>
                <c:pt idx="2345">
                  <c:v>1849.2849999999999</c:v>
                </c:pt>
                <c:pt idx="2346">
                  <c:v>548.4</c:v>
                </c:pt>
                <c:pt idx="2347">
                  <c:v>734.45499999999993</c:v>
                </c:pt>
                <c:pt idx="2348">
                  <c:v>1525.92</c:v>
                </c:pt>
                <c:pt idx="2349">
                  <c:v>547.52</c:v>
                </c:pt>
                <c:pt idx="2350">
                  <c:v>242.51499999999999</c:v>
                </c:pt>
                <c:pt idx="2351">
                  <c:v>426.71000000000004</c:v>
                </c:pt>
                <c:pt idx="2352">
                  <c:v>750.44499999999994</c:v>
                </c:pt>
                <c:pt idx="2353">
                  <c:v>80.644999999999996</c:v>
                </c:pt>
                <c:pt idx="2354">
                  <c:v>1928.4650000000001</c:v>
                </c:pt>
                <c:pt idx="2355">
                  <c:v>1296.47</c:v>
                </c:pt>
                <c:pt idx="2356">
                  <c:v>734.45499999999993</c:v>
                </c:pt>
                <c:pt idx="2357">
                  <c:v>905.27499999999998</c:v>
                </c:pt>
                <c:pt idx="2358">
                  <c:v>185.32</c:v>
                </c:pt>
                <c:pt idx="2359">
                  <c:v>621.98500000000001</c:v>
                </c:pt>
                <c:pt idx="2360">
                  <c:v>1309.1849999999999</c:v>
                </c:pt>
                <c:pt idx="2361">
                  <c:v>624.56500000000005</c:v>
                </c:pt>
                <c:pt idx="2362">
                  <c:v>293.51</c:v>
                </c:pt>
                <c:pt idx="2363">
                  <c:v>622.375</c:v>
                </c:pt>
                <c:pt idx="2364">
                  <c:v>948.375</c:v>
                </c:pt>
                <c:pt idx="2365">
                  <c:v>186.02</c:v>
                </c:pt>
                <c:pt idx="2366">
                  <c:v>368.19499999999999</c:v>
                </c:pt>
                <c:pt idx="2367">
                  <c:v>1415.6100000000001</c:v>
                </c:pt>
                <c:pt idx="2368">
                  <c:v>334.435</c:v>
                </c:pt>
                <c:pt idx="2369">
                  <c:v>121.6</c:v>
                </c:pt>
                <c:pt idx="2370">
                  <c:v>1254.48</c:v>
                </c:pt>
                <c:pt idx="2371">
                  <c:v>614.46499999999992</c:v>
                </c:pt>
                <c:pt idx="2372">
                  <c:v>189.77500000000001</c:v>
                </c:pt>
                <c:pt idx="2373">
                  <c:v>685.3</c:v>
                </c:pt>
                <c:pt idx="2374">
                  <c:v>1078.7350000000001</c:v>
                </c:pt>
                <c:pt idx="2375">
                  <c:v>411.59500000000003</c:v>
                </c:pt>
                <c:pt idx="2376">
                  <c:v>104.19</c:v>
                </c:pt>
                <c:pt idx="2377">
                  <c:v>1373.88</c:v>
                </c:pt>
                <c:pt idx="2378">
                  <c:v>151.06</c:v>
                </c:pt>
                <c:pt idx="2379">
                  <c:v>266.2</c:v>
                </c:pt>
                <c:pt idx="2380">
                  <c:v>431.755</c:v>
                </c:pt>
                <c:pt idx="2381">
                  <c:v>352.48</c:v>
                </c:pt>
                <c:pt idx="2382">
                  <c:v>244.03</c:v>
                </c:pt>
                <c:pt idx="2383">
                  <c:v>166.24</c:v>
                </c:pt>
                <c:pt idx="2384">
                  <c:v>415.86500000000001</c:v>
                </c:pt>
                <c:pt idx="2385">
                  <c:v>730.47</c:v>
                </c:pt>
                <c:pt idx="2386">
                  <c:v>2021.44</c:v>
                </c:pt>
                <c:pt idx="2387">
                  <c:v>1165.675</c:v>
                </c:pt>
                <c:pt idx="2388">
                  <c:v>313.70499999999998</c:v>
                </c:pt>
                <c:pt idx="2389">
                  <c:v>192.77</c:v>
                </c:pt>
                <c:pt idx="2390">
                  <c:v>656.46499999999992</c:v>
                </c:pt>
                <c:pt idx="2391">
                  <c:v>878.03500000000008</c:v>
                </c:pt>
                <c:pt idx="2392">
                  <c:v>756.1</c:v>
                </c:pt>
                <c:pt idx="2393">
                  <c:v>103.13499999999999</c:v>
                </c:pt>
                <c:pt idx="2394">
                  <c:v>18.515000000000001</c:v>
                </c:pt>
                <c:pt idx="2395">
                  <c:v>529.505</c:v>
                </c:pt>
                <c:pt idx="2396">
                  <c:v>578.66499999999996</c:v>
                </c:pt>
                <c:pt idx="2397">
                  <c:v>1033.67</c:v>
                </c:pt>
                <c:pt idx="2398">
                  <c:v>836.70499999999993</c:v>
                </c:pt>
                <c:pt idx="2399">
                  <c:v>166.86</c:v>
                </c:pt>
                <c:pt idx="2400">
                  <c:v>580.4</c:v>
                </c:pt>
                <c:pt idx="2401">
                  <c:v>62.245000000000005</c:v>
                </c:pt>
                <c:pt idx="2402">
                  <c:v>412.80500000000001</c:v>
                </c:pt>
                <c:pt idx="2403">
                  <c:v>24</c:v>
                </c:pt>
                <c:pt idx="2404">
                  <c:v>1126.085</c:v>
                </c:pt>
                <c:pt idx="2405">
                  <c:v>352.45500000000004</c:v>
                </c:pt>
                <c:pt idx="2406">
                  <c:v>1211.165</c:v>
                </c:pt>
                <c:pt idx="2407">
                  <c:v>25.96</c:v>
                </c:pt>
                <c:pt idx="2408">
                  <c:v>1150.4250000000002</c:v>
                </c:pt>
                <c:pt idx="2409">
                  <c:v>84.775000000000006</c:v>
                </c:pt>
                <c:pt idx="2410">
                  <c:v>1418.31</c:v>
                </c:pt>
                <c:pt idx="2411">
                  <c:v>470.90499999999997</c:v>
                </c:pt>
                <c:pt idx="2412">
                  <c:v>2139.84</c:v>
                </c:pt>
                <c:pt idx="2413">
                  <c:v>946.995</c:v>
                </c:pt>
                <c:pt idx="2414">
                  <c:v>202.745</c:v>
                </c:pt>
                <c:pt idx="2415">
                  <c:v>924.4</c:v>
                </c:pt>
                <c:pt idx="2416">
                  <c:v>542.22</c:v>
                </c:pt>
                <c:pt idx="2417">
                  <c:v>12.73</c:v>
                </c:pt>
                <c:pt idx="2418">
                  <c:v>1.79</c:v>
                </c:pt>
                <c:pt idx="2419">
                  <c:v>217.35499999999999</c:v>
                </c:pt>
                <c:pt idx="2420">
                  <c:v>661.63</c:v>
                </c:pt>
                <c:pt idx="2421">
                  <c:v>178.83499999999998</c:v>
                </c:pt>
                <c:pt idx="2422">
                  <c:v>565.30500000000006</c:v>
                </c:pt>
                <c:pt idx="2423">
                  <c:v>498.95</c:v>
                </c:pt>
                <c:pt idx="2424">
                  <c:v>222.29500000000002</c:v>
                </c:pt>
                <c:pt idx="2425">
                  <c:v>1795.73</c:v>
                </c:pt>
                <c:pt idx="2426">
                  <c:v>140.63999999999999</c:v>
                </c:pt>
                <c:pt idx="2427">
                  <c:v>509.97</c:v>
                </c:pt>
                <c:pt idx="2428">
                  <c:v>85.685000000000002</c:v>
                </c:pt>
                <c:pt idx="2429">
                  <c:v>414.64499999999998</c:v>
                </c:pt>
                <c:pt idx="2430">
                  <c:v>324.43</c:v>
                </c:pt>
                <c:pt idx="2431">
                  <c:v>1004.48</c:v>
                </c:pt>
                <c:pt idx="2432">
                  <c:v>89.02000000000001</c:v>
                </c:pt>
                <c:pt idx="2433">
                  <c:v>146.68</c:v>
                </c:pt>
                <c:pt idx="2434">
                  <c:v>109.755</c:v>
                </c:pt>
                <c:pt idx="2435">
                  <c:v>62.64</c:v>
                </c:pt>
                <c:pt idx="2436">
                  <c:v>547.44000000000005</c:v>
                </c:pt>
                <c:pt idx="2437">
                  <c:v>385.90499999999997</c:v>
                </c:pt>
                <c:pt idx="2438">
                  <c:v>1648.595</c:v>
                </c:pt>
                <c:pt idx="2439">
                  <c:v>532.79500000000007</c:v>
                </c:pt>
                <c:pt idx="2440">
                  <c:v>130.27500000000001</c:v>
                </c:pt>
                <c:pt idx="2441">
                  <c:v>861.76499999999999</c:v>
                </c:pt>
                <c:pt idx="2442">
                  <c:v>287.22000000000003</c:v>
                </c:pt>
                <c:pt idx="2443">
                  <c:v>1119.2449999999999</c:v>
                </c:pt>
                <c:pt idx="2444">
                  <c:v>115.43</c:v>
                </c:pt>
                <c:pt idx="2445">
                  <c:v>156.875</c:v>
                </c:pt>
                <c:pt idx="2446">
                  <c:v>391.39499999999998</c:v>
                </c:pt>
                <c:pt idx="2447">
                  <c:v>169.36500000000001</c:v>
                </c:pt>
                <c:pt idx="2448">
                  <c:v>86.74</c:v>
                </c:pt>
                <c:pt idx="2449">
                  <c:v>720.3599999999999</c:v>
                </c:pt>
                <c:pt idx="2450">
                  <c:v>1845.49</c:v>
                </c:pt>
                <c:pt idx="2451">
                  <c:v>919.76</c:v>
                </c:pt>
                <c:pt idx="2452">
                  <c:v>1344.925</c:v>
                </c:pt>
                <c:pt idx="2453">
                  <c:v>689.55</c:v>
                </c:pt>
                <c:pt idx="2454">
                  <c:v>818.34500000000003</c:v>
                </c:pt>
                <c:pt idx="2455">
                  <c:v>451.745</c:v>
                </c:pt>
                <c:pt idx="2456">
                  <c:v>85.974999999999994</c:v>
                </c:pt>
                <c:pt idx="2457">
                  <c:v>228.83999999999997</c:v>
                </c:pt>
                <c:pt idx="2458">
                  <c:v>1648.2150000000001</c:v>
                </c:pt>
                <c:pt idx="2459">
                  <c:v>707.53500000000008</c:v>
                </c:pt>
                <c:pt idx="2460">
                  <c:v>83.82</c:v>
                </c:pt>
                <c:pt idx="2461">
                  <c:v>206.9</c:v>
                </c:pt>
                <c:pt idx="2462">
                  <c:v>510.39499999999998</c:v>
                </c:pt>
                <c:pt idx="2463">
                  <c:v>562.04999999999995</c:v>
                </c:pt>
                <c:pt idx="2464">
                  <c:v>373.75</c:v>
                </c:pt>
                <c:pt idx="2465">
                  <c:v>1135.32</c:v>
                </c:pt>
                <c:pt idx="2466">
                  <c:v>627.45000000000005</c:v>
                </c:pt>
                <c:pt idx="2467">
                  <c:v>847.24</c:v>
                </c:pt>
                <c:pt idx="2468">
                  <c:v>163.85499999999999</c:v>
                </c:pt>
                <c:pt idx="2469">
                  <c:v>995.18499999999995</c:v>
                </c:pt>
                <c:pt idx="2470">
                  <c:v>139.32999999999998</c:v>
                </c:pt>
                <c:pt idx="2471">
                  <c:v>485.19500000000005</c:v>
                </c:pt>
                <c:pt idx="2472">
                  <c:v>87.325000000000003</c:v>
                </c:pt>
                <c:pt idx="2473">
                  <c:v>30.35</c:v>
                </c:pt>
                <c:pt idx="2474">
                  <c:v>516.76</c:v>
                </c:pt>
                <c:pt idx="2475">
                  <c:v>23.08</c:v>
                </c:pt>
                <c:pt idx="2476">
                  <c:v>257.13499999999999</c:v>
                </c:pt>
                <c:pt idx="2477">
                  <c:v>940.65</c:v>
                </c:pt>
                <c:pt idx="2478">
                  <c:v>789.46500000000003</c:v>
                </c:pt>
                <c:pt idx="2479">
                  <c:v>12.745000000000001</c:v>
                </c:pt>
                <c:pt idx="2480">
                  <c:v>84.300000000000011</c:v>
                </c:pt>
                <c:pt idx="2481">
                  <c:v>369.52</c:v>
                </c:pt>
                <c:pt idx="2482">
                  <c:v>398.76</c:v>
                </c:pt>
                <c:pt idx="2483">
                  <c:v>1253.7849999999999</c:v>
                </c:pt>
                <c:pt idx="2484">
                  <c:v>157.625</c:v>
                </c:pt>
                <c:pt idx="2485">
                  <c:v>925.07500000000005</c:v>
                </c:pt>
                <c:pt idx="2486">
                  <c:v>404.95</c:v>
                </c:pt>
                <c:pt idx="2487">
                  <c:v>862.96</c:v>
                </c:pt>
                <c:pt idx="2488">
                  <c:v>60.65</c:v>
                </c:pt>
                <c:pt idx="2489">
                  <c:v>574.97499999999991</c:v>
                </c:pt>
                <c:pt idx="2490">
                  <c:v>777</c:v>
                </c:pt>
                <c:pt idx="2491">
                  <c:v>752.60500000000002</c:v>
                </c:pt>
                <c:pt idx="2492">
                  <c:v>194.04499999999999</c:v>
                </c:pt>
                <c:pt idx="2493">
                  <c:v>390.25</c:v>
                </c:pt>
                <c:pt idx="2494">
                  <c:v>338.65499999999997</c:v>
                </c:pt>
                <c:pt idx="2495">
                  <c:v>790.42499999999995</c:v>
                </c:pt>
                <c:pt idx="2496">
                  <c:v>154.095</c:v>
                </c:pt>
                <c:pt idx="2497">
                  <c:v>29.145</c:v>
                </c:pt>
                <c:pt idx="2498">
                  <c:v>113.97999999999999</c:v>
                </c:pt>
                <c:pt idx="2499">
                  <c:v>251.71500000000003</c:v>
                </c:pt>
                <c:pt idx="2500">
                  <c:v>317.36</c:v>
                </c:pt>
                <c:pt idx="2501">
                  <c:v>189.38499999999999</c:v>
                </c:pt>
                <c:pt idx="2502">
                  <c:v>559.625</c:v>
                </c:pt>
                <c:pt idx="2503">
                  <c:v>462.245</c:v>
                </c:pt>
                <c:pt idx="2504">
                  <c:v>200.745</c:v>
                </c:pt>
                <c:pt idx="2505">
                  <c:v>141.02000000000001</c:v>
                </c:pt>
                <c:pt idx="2506">
                  <c:v>49.760000000000005</c:v>
                </c:pt>
                <c:pt idx="2507">
                  <c:v>14.469999999999999</c:v>
                </c:pt>
                <c:pt idx="2508">
                  <c:v>622.33500000000004</c:v>
                </c:pt>
                <c:pt idx="2509">
                  <c:v>8.93</c:v>
                </c:pt>
                <c:pt idx="2510">
                  <c:v>300.27499999999998</c:v>
                </c:pt>
                <c:pt idx="2511">
                  <c:v>395.89</c:v>
                </c:pt>
                <c:pt idx="2512">
                  <c:v>416.46000000000004</c:v>
                </c:pt>
                <c:pt idx="2513">
                  <c:v>198.755</c:v>
                </c:pt>
                <c:pt idx="2514">
                  <c:v>1521.6949999999999</c:v>
                </c:pt>
                <c:pt idx="2515">
                  <c:v>890.745</c:v>
                </c:pt>
                <c:pt idx="2516">
                  <c:v>315.66000000000003</c:v>
                </c:pt>
                <c:pt idx="2517">
                  <c:v>192.80500000000001</c:v>
                </c:pt>
                <c:pt idx="2518">
                  <c:v>748.95</c:v>
                </c:pt>
                <c:pt idx="2519">
                  <c:v>759.24</c:v>
                </c:pt>
                <c:pt idx="2520">
                  <c:v>1060.0999999999999</c:v>
                </c:pt>
                <c:pt idx="2521">
                  <c:v>383.28999999999996</c:v>
                </c:pt>
                <c:pt idx="2522">
                  <c:v>130.595</c:v>
                </c:pt>
                <c:pt idx="2523">
                  <c:v>351.01</c:v>
                </c:pt>
                <c:pt idx="2524">
                  <c:v>238.185</c:v>
                </c:pt>
                <c:pt idx="2525">
                  <c:v>4.09</c:v>
                </c:pt>
                <c:pt idx="2526">
                  <c:v>868.3</c:v>
                </c:pt>
                <c:pt idx="2527">
                  <c:v>410.46500000000003</c:v>
                </c:pt>
                <c:pt idx="2528">
                  <c:v>205.95999999999998</c:v>
                </c:pt>
                <c:pt idx="2529">
                  <c:v>398.39</c:v>
                </c:pt>
                <c:pt idx="2530">
                  <c:v>1057.835</c:v>
                </c:pt>
                <c:pt idx="2531">
                  <c:v>385.36500000000001</c:v>
                </c:pt>
                <c:pt idx="2532">
                  <c:v>1935.62</c:v>
                </c:pt>
                <c:pt idx="2533">
                  <c:v>596.55500000000006</c:v>
                </c:pt>
                <c:pt idx="2534">
                  <c:v>74.375</c:v>
                </c:pt>
                <c:pt idx="2535">
                  <c:v>23.734999999999999</c:v>
                </c:pt>
                <c:pt idx="2536">
                  <c:v>155.14500000000001</c:v>
                </c:pt>
                <c:pt idx="2537">
                  <c:v>373.11500000000001</c:v>
                </c:pt>
                <c:pt idx="2538">
                  <c:v>685.78</c:v>
                </c:pt>
                <c:pt idx="2539">
                  <c:v>50.365000000000002</c:v>
                </c:pt>
                <c:pt idx="2540">
                  <c:v>1196.5450000000001</c:v>
                </c:pt>
                <c:pt idx="2541">
                  <c:v>1002.0050000000001</c:v>
                </c:pt>
                <c:pt idx="2542">
                  <c:v>64.965000000000003</c:v>
                </c:pt>
                <c:pt idx="2543">
                  <c:v>932.96500000000003</c:v>
                </c:pt>
                <c:pt idx="2544">
                  <c:v>84.094999999999999</c:v>
                </c:pt>
                <c:pt idx="2545">
                  <c:v>30.84</c:v>
                </c:pt>
                <c:pt idx="2546">
                  <c:v>237.18</c:v>
                </c:pt>
                <c:pt idx="2547">
                  <c:v>143.81</c:v>
                </c:pt>
                <c:pt idx="2548">
                  <c:v>396.94499999999999</c:v>
                </c:pt>
                <c:pt idx="2549">
                  <c:v>191.41000000000003</c:v>
                </c:pt>
                <c:pt idx="2550">
                  <c:v>325.39</c:v>
                </c:pt>
                <c:pt idx="2551">
                  <c:v>73.36</c:v>
                </c:pt>
                <c:pt idx="2552">
                  <c:v>453.58500000000004</c:v>
                </c:pt>
                <c:pt idx="2553">
                  <c:v>19.815000000000001</c:v>
                </c:pt>
                <c:pt idx="2554">
                  <c:v>997.52</c:v>
                </c:pt>
                <c:pt idx="2555">
                  <c:v>208.17500000000001</c:v>
                </c:pt>
                <c:pt idx="2556">
                  <c:v>283.185</c:v>
                </c:pt>
                <c:pt idx="2557">
                  <c:v>325.96000000000004</c:v>
                </c:pt>
                <c:pt idx="2558">
                  <c:v>66.19</c:v>
                </c:pt>
                <c:pt idx="2559">
                  <c:v>119.52000000000001</c:v>
                </c:pt>
                <c:pt idx="2560">
                  <c:v>323.67500000000001</c:v>
                </c:pt>
                <c:pt idx="2561">
                  <c:v>465.27499999999998</c:v>
                </c:pt>
                <c:pt idx="2562">
                  <c:v>517.34500000000003</c:v>
                </c:pt>
                <c:pt idx="2563">
                  <c:v>156.685</c:v>
                </c:pt>
                <c:pt idx="2564">
                  <c:v>433.20000000000005</c:v>
                </c:pt>
                <c:pt idx="2565">
                  <c:v>647.84500000000003</c:v>
                </c:pt>
                <c:pt idx="2566">
                  <c:v>366.98500000000001</c:v>
                </c:pt>
                <c:pt idx="2567">
                  <c:v>1010.975</c:v>
                </c:pt>
                <c:pt idx="2568">
                  <c:v>39.86</c:v>
                </c:pt>
                <c:pt idx="2569">
                  <c:v>739.34999999999991</c:v>
                </c:pt>
                <c:pt idx="2570">
                  <c:v>723.14</c:v>
                </c:pt>
                <c:pt idx="2571">
                  <c:v>701.36500000000001</c:v>
                </c:pt>
                <c:pt idx="2572">
                  <c:v>341.86500000000001</c:v>
                </c:pt>
                <c:pt idx="2573">
                  <c:v>48.230000000000004</c:v>
                </c:pt>
                <c:pt idx="2574">
                  <c:v>1132.08</c:v>
                </c:pt>
                <c:pt idx="2575">
                  <c:v>218.10000000000002</c:v>
                </c:pt>
                <c:pt idx="2576">
                  <c:v>207.56</c:v>
                </c:pt>
                <c:pt idx="2577">
                  <c:v>14.765000000000001</c:v>
                </c:pt>
                <c:pt idx="2578">
                  <c:v>135.18</c:v>
                </c:pt>
                <c:pt idx="2579">
                  <c:v>249.065</c:v>
                </c:pt>
                <c:pt idx="2580">
                  <c:v>239.88</c:v>
                </c:pt>
                <c:pt idx="2581">
                  <c:v>181.72499999999999</c:v>
                </c:pt>
                <c:pt idx="2582">
                  <c:v>250.71</c:v>
                </c:pt>
                <c:pt idx="2583">
                  <c:v>4.76</c:v>
                </c:pt>
                <c:pt idx="2584">
                  <c:v>283.66999999999996</c:v>
                </c:pt>
                <c:pt idx="2585">
                  <c:v>1088.0700000000002</c:v>
                </c:pt>
                <c:pt idx="2586">
                  <c:v>330.52</c:v>
                </c:pt>
                <c:pt idx="2587">
                  <c:v>179.69</c:v>
                </c:pt>
                <c:pt idx="2588">
                  <c:v>557.505</c:v>
                </c:pt>
                <c:pt idx="2589">
                  <c:v>121.285</c:v>
                </c:pt>
                <c:pt idx="2590">
                  <c:v>34.33</c:v>
                </c:pt>
                <c:pt idx="2591">
                  <c:v>315.43</c:v>
                </c:pt>
                <c:pt idx="2592">
                  <c:v>333.70000000000005</c:v>
                </c:pt>
                <c:pt idx="2593">
                  <c:v>1302.22</c:v>
                </c:pt>
                <c:pt idx="2594">
                  <c:v>233.01499999999999</c:v>
                </c:pt>
                <c:pt idx="2595">
                  <c:v>2.9249999999999998</c:v>
                </c:pt>
                <c:pt idx="2596">
                  <c:v>180.93</c:v>
                </c:pt>
                <c:pt idx="2597">
                  <c:v>746.245</c:v>
                </c:pt>
                <c:pt idx="2598">
                  <c:v>446.85500000000002</c:v>
                </c:pt>
                <c:pt idx="2599">
                  <c:v>85.414999999999992</c:v>
                </c:pt>
                <c:pt idx="2600">
                  <c:v>1197.665</c:v>
                </c:pt>
                <c:pt idx="2601">
                  <c:v>322.10500000000002</c:v>
                </c:pt>
                <c:pt idx="2602">
                  <c:v>282.53999999999996</c:v>
                </c:pt>
                <c:pt idx="2603">
                  <c:v>434.36500000000001</c:v>
                </c:pt>
                <c:pt idx="2604">
                  <c:v>506.86</c:v>
                </c:pt>
                <c:pt idx="2605">
                  <c:v>416.98500000000001</c:v>
                </c:pt>
                <c:pt idx="2606">
                  <c:v>557.20500000000004</c:v>
                </c:pt>
                <c:pt idx="2607">
                  <c:v>463.47</c:v>
                </c:pt>
                <c:pt idx="2608">
                  <c:v>1219.8449999999998</c:v>
                </c:pt>
                <c:pt idx="2609">
                  <c:v>170.345</c:v>
                </c:pt>
                <c:pt idx="2610">
                  <c:v>78.484999999999999</c:v>
                </c:pt>
                <c:pt idx="2611">
                  <c:v>1129.0500000000002</c:v>
                </c:pt>
                <c:pt idx="2612">
                  <c:v>172.595</c:v>
                </c:pt>
                <c:pt idx="2613">
                  <c:v>529.28499999999997</c:v>
                </c:pt>
                <c:pt idx="2614">
                  <c:v>619.34999999999991</c:v>
                </c:pt>
                <c:pt idx="2615">
                  <c:v>297.13</c:v>
                </c:pt>
                <c:pt idx="2616">
                  <c:v>83.34</c:v>
                </c:pt>
                <c:pt idx="2617">
                  <c:v>150.92000000000002</c:v>
                </c:pt>
                <c:pt idx="2618">
                  <c:v>1148.0700000000002</c:v>
                </c:pt>
                <c:pt idx="2619">
                  <c:v>311.74</c:v>
                </c:pt>
                <c:pt idx="2620">
                  <c:v>543.91999999999996</c:v>
                </c:pt>
                <c:pt idx="2621">
                  <c:v>592.64499999999998</c:v>
                </c:pt>
                <c:pt idx="2622">
                  <c:v>310.05500000000001</c:v>
                </c:pt>
                <c:pt idx="2623">
                  <c:v>79.314999999999998</c:v>
                </c:pt>
                <c:pt idx="2624">
                  <c:v>238.625</c:v>
                </c:pt>
                <c:pt idx="2625">
                  <c:v>425.78499999999997</c:v>
                </c:pt>
                <c:pt idx="2626">
                  <c:v>447.32499999999999</c:v>
                </c:pt>
                <c:pt idx="2627">
                  <c:v>579.64499999999998</c:v>
                </c:pt>
                <c:pt idx="2628">
                  <c:v>395.17500000000001</c:v>
                </c:pt>
                <c:pt idx="2629">
                  <c:v>422.88499999999999</c:v>
                </c:pt>
                <c:pt idx="2630">
                  <c:v>6.0950000000000006</c:v>
                </c:pt>
                <c:pt idx="2631">
                  <c:v>120.76500000000001</c:v>
                </c:pt>
                <c:pt idx="2632">
                  <c:v>545.56999999999994</c:v>
                </c:pt>
                <c:pt idx="2633">
                  <c:v>303.97000000000003</c:v>
                </c:pt>
                <c:pt idx="2634">
                  <c:v>311.995</c:v>
                </c:pt>
                <c:pt idx="2635">
                  <c:v>673.77499999999998</c:v>
                </c:pt>
                <c:pt idx="2636">
                  <c:v>746.255</c:v>
                </c:pt>
                <c:pt idx="2637">
                  <c:v>151.17000000000002</c:v>
                </c:pt>
                <c:pt idx="2638">
                  <c:v>673.81500000000005</c:v>
                </c:pt>
                <c:pt idx="2639">
                  <c:v>911.69</c:v>
                </c:pt>
                <c:pt idx="2640">
                  <c:v>33.344999999999999</c:v>
                </c:pt>
                <c:pt idx="2641">
                  <c:v>728.93000000000006</c:v>
                </c:pt>
                <c:pt idx="2642">
                  <c:v>135.45499999999998</c:v>
                </c:pt>
                <c:pt idx="2643">
                  <c:v>276.86</c:v>
                </c:pt>
                <c:pt idx="2644">
                  <c:v>14.94</c:v>
                </c:pt>
                <c:pt idx="2645">
                  <c:v>495.29999999999995</c:v>
                </c:pt>
                <c:pt idx="2646">
                  <c:v>842.59500000000003</c:v>
                </c:pt>
                <c:pt idx="2647">
                  <c:v>570.84500000000003</c:v>
                </c:pt>
                <c:pt idx="2648">
                  <c:v>571.02</c:v>
                </c:pt>
                <c:pt idx="2649">
                  <c:v>33.355000000000004</c:v>
                </c:pt>
                <c:pt idx="2650">
                  <c:v>275.54999999999995</c:v>
                </c:pt>
                <c:pt idx="2651">
                  <c:v>398.93</c:v>
                </c:pt>
                <c:pt idx="2652">
                  <c:v>158.44999999999999</c:v>
                </c:pt>
                <c:pt idx="2653">
                  <c:v>942.90499999999997</c:v>
                </c:pt>
                <c:pt idx="2654">
                  <c:v>57.655000000000001</c:v>
                </c:pt>
                <c:pt idx="2655">
                  <c:v>881.56</c:v>
                </c:pt>
                <c:pt idx="2656">
                  <c:v>68.254999999999995</c:v>
                </c:pt>
                <c:pt idx="2657">
                  <c:v>629.51</c:v>
                </c:pt>
                <c:pt idx="2658">
                  <c:v>919.23</c:v>
                </c:pt>
                <c:pt idx="2659">
                  <c:v>372.76</c:v>
                </c:pt>
                <c:pt idx="2660">
                  <c:v>5.37</c:v>
                </c:pt>
                <c:pt idx="2661">
                  <c:v>986.44</c:v>
                </c:pt>
                <c:pt idx="2662">
                  <c:v>252.08</c:v>
                </c:pt>
                <c:pt idx="2663">
                  <c:v>56.644999999999996</c:v>
                </c:pt>
                <c:pt idx="2664">
                  <c:v>1182.7049999999999</c:v>
                </c:pt>
                <c:pt idx="2665">
                  <c:v>502.07000000000005</c:v>
                </c:pt>
                <c:pt idx="2666">
                  <c:v>209.76999999999998</c:v>
                </c:pt>
                <c:pt idx="2667">
                  <c:v>555.56999999999994</c:v>
                </c:pt>
                <c:pt idx="2668">
                  <c:v>492.065</c:v>
                </c:pt>
                <c:pt idx="2669">
                  <c:v>327.27</c:v>
                </c:pt>
                <c:pt idx="2670">
                  <c:v>1032.5250000000001</c:v>
                </c:pt>
                <c:pt idx="2671">
                  <c:v>424.28</c:v>
                </c:pt>
                <c:pt idx="2672">
                  <c:v>797.2</c:v>
                </c:pt>
                <c:pt idx="2673">
                  <c:v>714.83</c:v>
                </c:pt>
                <c:pt idx="2674">
                  <c:v>723.85500000000002</c:v>
                </c:pt>
                <c:pt idx="2675">
                  <c:v>537.125</c:v>
                </c:pt>
                <c:pt idx="2676">
                  <c:v>213.88</c:v>
                </c:pt>
                <c:pt idx="2677">
                  <c:v>687.14499999999998</c:v>
                </c:pt>
                <c:pt idx="2678">
                  <c:v>1179.04</c:v>
                </c:pt>
                <c:pt idx="2679">
                  <c:v>43.35</c:v>
                </c:pt>
                <c:pt idx="2680">
                  <c:v>420.45500000000004</c:v>
                </c:pt>
                <c:pt idx="2681">
                  <c:v>7.0049999999999999</c:v>
                </c:pt>
                <c:pt idx="2682">
                  <c:v>253.79000000000002</c:v>
                </c:pt>
                <c:pt idx="2683">
                  <c:v>32.78</c:v>
                </c:pt>
                <c:pt idx="2684">
                  <c:v>436.3</c:v>
                </c:pt>
                <c:pt idx="2685">
                  <c:v>626.67499999999995</c:v>
                </c:pt>
                <c:pt idx="2686">
                  <c:v>293.15499999999997</c:v>
                </c:pt>
                <c:pt idx="2687">
                  <c:v>238.435</c:v>
                </c:pt>
                <c:pt idx="2688">
                  <c:v>144.88999999999999</c:v>
                </c:pt>
                <c:pt idx="2689">
                  <c:v>997.58500000000004</c:v>
                </c:pt>
                <c:pt idx="2690">
                  <c:v>242.97000000000003</c:v>
                </c:pt>
                <c:pt idx="2691">
                  <c:v>186.73500000000001</c:v>
                </c:pt>
                <c:pt idx="2692">
                  <c:v>497.80500000000001</c:v>
                </c:pt>
                <c:pt idx="2693">
                  <c:v>181.405</c:v>
                </c:pt>
                <c:pt idx="2694">
                  <c:v>408.98500000000001</c:v>
                </c:pt>
                <c:pt idx="2695">
                  <c:v>254.91500000000002</c:v>
                </c:pt>
                <c:pt idx="2696">
                  <c:v>222.05</c:v>
                </c:pt>
                <c:pt idx="2697">
                  <c:v>245.54499999999999</c:v>
                </c:pt>
                <c:pt idx="2698">
                  <c:v>443.22</c:v>
                </c:pt>
                <c:pt idx="2699">
                  <c:v>221.45</c:v>
                </c:pt>
                <c:pt idx="2700">
                  <c:v>2.6850000000000001</c:v>
                </c:pt>
                <c:pt idx="2701">
                  <c:v>538.70499999999993</c:v>
                </c:pt>
                <c:pt idx="2702">
                  <c:v>178.22500000000002</c:v>
                </c:pt>
                <c:pt idx="2703">
                  <c:v>1.3800000000000001</c:v>
                </c:pt>
                <c:pt idx="2704">
                  <c:v>778.75</c:v>
                </c:pt>
                <c:pt idx="2705">
                  <c:v>60.58</c:v>
                </c:pt>
                <c:pt idx="2706">
                  <c:v>1325.12</c:v>
                </c:pt>
                <c:pt idx="2707">
                  <c:v>118.41999999999999</c:v>
                </c:pt>
                <c:pt idx="2708">
                  <c:v>61.929999999999993</c:v>
                </c:pt>
                <c:pt idx="2709">
                  <c:v>328.245</c:v>
                </c:pt>
                <c:pt idx="2710">
                  <c:v>291.59000000000003</c:v>
                </c:pt>
                <c:pt idx="2711">
                  <c:v>317.69</c:v>
                </c:pt>
                <c:pt idx="2712">
                  <c:v>225.05</c:v>
                </c:pt>
                <c:pt idx="2713">
                  <c:v>60.575000000000003</c:v>
                </c:pt>
                <c:pt idx="2714">
                  <c:v>427.20000000000005</c:v>
                </c:pt>
                <c:pt idx="2715">
                  <c:v>560.15499999999997</c:v>
                </c:pt>
                <c:pt idx="2716">
                  <c:v>327.34000000000003</c:v>
                </c:pt>
                <c:pt idx="2717">
                  <c:v>356.315</c:v>
                </c:pt>
                <c:pt idx="2718">
                  <c:v>1089.1199999999999</c:v>
                </c:pt>
                <c:pt idx="2719">
                  <c:v>374.745</c:v>
                </c:pt>
                <c:pt idx="2720">
                  <c:v>1050.4349999999999</c:v>
                </c:pt>
                <c:pt idx="2721">
                  <c:v>443.21000000000004</c:v>
                </c:pt>
                <c:pt idx="2722">
                  <c:v>215.495</c:v>
                </c:pt>
                <c:pt idx="2723">
                  <c:v>813.02499999999998</c:v>
                </c:pt>
                <c:pt idx="2724">
                  <c:v>501.255</c:v>
                </c:pt>
                <c:pt idx="2725">
                  <c:v>579.22</c:v>
                </c:pt>
                <c:pt idx="2726">
                  <c:v>640.13</c:v>
                </c:pt>
                <c:pt idx="2727">
                  <c:v>500.19000000000005</c:v>
                </c:pt>
                <c:pt idx="2728">
                  <c:v>1802.7049999999999</c:v>
                </c:pt>
                <c:pt idx="2729">
                  <c:v>789.76</c:v>
                </c:pt>
                <c:pt idx="2730">
                  <c:v>186.99</c:v>
                </c:pt>
                <c:pt idx="2731">
                  <c:v>417.39499999999998</c:v>
                </c:pt>
                <c:pt idx="2732">
                  <c:v>817.99</c:v>
                </c:pt>
                <c:pt idx="2733">
                  <c:v>71.33</c:v>
                </c:pt>
                <c:pt idx="2734">
                  <c:v>766.34500000000003</c:v>
                </c:pt>
                <c:pt idx="2735">
                  <c:v>391.28999999999996</c:v>
                </c:pt>
                <c:pt idx="2736">
                  <c:v>170.245</c:v>
                </c:pt>
                <c:pt idx="2737">
                  <c:v>203.625</c:v>
                </c:pt>
                <c:pt idx="2738">
                  <c:v>1419.2049999999999</c:v>
                </c:pt>
                <c:pt idx="2739">
                  <c:v>366.15</c:v>
                </c:pt>
                <c:pt idx="2740">
                  <c:v>1050.8599999999999</c:v>
                </c:pt>
                <c:pt idx="2741">
                  <c:v>952.875</c:v>
                </c:pt>
                <c:pt idx="2742">
                  <c:v>956.1</c:v>
                </c:pt>
                <c:pt idx="2743">
                  <c:v>185.56</c:v>
                </c:pt>
                <c:pt idx="2744">
                  <c:v>120.425</c:v>
                </c:pt>
                <c:pt idx="2745">
                  <c:v>273.065</c:v>
                </c:pt>
                <c:pt idx="2746">
                  <c:v>563.255</c:v>
                </c:pt>
                <c:pt idx="2747">
                  <c:v>17.965</c:v>
                </c:pt>
                <c:pt idx="2748">
                  <c:v>484.14499999999998</c:v>
                </c:pt>
                <c:pt idx="2749">
                  <c:v>170.54</c:v>
                </c:pt>
                <c:pt idx="2750">
                  <c:v>122.64500000000001</c:v>
                </c:pt>
                <c:pt idx="2751">
                  <c:v>157.91499999999999</c:v>
                </c:pt>
                <c:pt idx="2752">
                  <c:v>53.024999999999999</c:v>
                </c:pt>
                <c:pt idx="2753">
                  <c:v>1416.98</c:v>
                </c:pt>
                <c:pt idx="2754">
                  <c:v>349.36</c:v>
                </c:pt>
                <c:pt idx="2755">
                  <c:v>309.87</c:v>
                </c:pt>
                <c:pt idx="2756">
                  <c:v>455.03499999999997</c:v>
                </c:pt>
                <c:pt idx="2757">
                  <c:v>331.84500000000003</c:v>
                </c:pt>
                <c:pt idx="2758">
                  <c:v>65.179999999999993</c:v>
                </c:pt>
                <c:pt idx="2759">
                  <c:v>196.03</c:v>
                </c:pt>
                <c:pt idx="2760">
                  <c:v>145.26999999999998</c:v>
                </c:pt>
                <c:pt idx="2761">
                  <c:v>192.215</c:v>
                </c:pt>
                <c:pt idx="2762">
                  <c:v>50.924999999999997</c:v>
                </c:pt>
                <c:pt idx="2763">
                  <c:v>891.20500000000004</c:v>
                </c:pt>
                <c:pt idx="2764">
                  <c:v>467.755</c:v>
                </c:pt>
                <c:pt idx="2765">
                  <c:v>530.755</c:v>
                </c:pt>
                <c:pt idx="2766">
                  <c:v>424.69</c:v>
                </c:pt>
                <c:pt idx="2767">
                  <c:v>365.70499999999998</c:v>
                </c:pt>
                <c:pt idx="2768">
                  <c:v>57.314999999999998</c:v>
                </c:pt>
                <c:pt idx="2769">
                  <c:v>146.57</c:v>
                </c:pt>
                <c:pt idx="2770">
                  <c:v>1084.54</c:v>
                </c:pt>
                <c:pt idx="2771">
                  <c:v>750.66000000000008</c:v>
                </c:pt>
                <c:pt idx="2772">
                  <c:v>647.54999999999995</c:v>
                </c:pt>
                <c:pt idx="2773">
                  <c:v>540.57999999999993</c:v>
                </c:pt>
                <c:pt idx="2774">
                  <c:v>642.15499999999997</c:v>
                </c:pt>
                <c:pt idx="2775">
                  <c:v>838.61500000000001</c:v>
                </c:pt>
                <c:pt idx="2776">
                  <c:v>178.64499999999998</c:v>
                </c:pt>
                <c:pt idx="2777">
                  <c:v>5.25</c:v>
                </c:pt>
                <c:pt idx="2778">
                  <c:v>88.89</c:v>
                </c:pt>
                <c:pt idx="2779">
                  <c:v>122.81</c:v>
                </c:pt>
                <c:pt idx="2780">
                  <c:v>1010.46</c:v>
                </c:pt>
                <c:pt idx="2781">
                  <c:v>417.495</c:v>
                </c:pt>
                <c:pt idx="2782">
                  <c:v>293.05500000000001</c:v>
                </c:pt>
                <c:pt idx="2783">
                  <c:v>248.35000000000002</c:v>
                </c:pt>
                <c:pt idx="2784">
                  <c:v>372.08500000000004</c:v>
                </c:pt>
                <c:pt idx="2785">
                  <c:v>82.204999999999998</c:v>
                </c:pt>
                <c:pt idx="2786">
                  <c:v>27.58</c:v>
                </c:pt>
                <c:pt idx="2787">
                  <c:v>199.48500000000001</c:v>
                </c:pt>
                <c:pt idx="2788">
                  <c:v>124.85499999999999</c:v>
                </c:pt>
                <c:pt idx="2789">
                  <c:v>312.2</c:v>
                </c:pt>
                <c:pt idx="2790">
                  <c:v>520.88</c:v>
                </c:pt>
                <c:pt idx="2791">
                  <c:v>604.41499999999996</c:v>
                </c:pt>
                <c:pt idx="2792">
                  <c:v>418.64</c:v>
                </c:pt>
                <c:pt idx="2793">
                  <c:v>640.30999999999995</c:v>
                </c:pt>
                <c:pt idx="2794">
                  <c:v>163.88499999999999</c:v>
                </c:pt>
                <c:pt idx="2795">
                  <c:v>623.34500000000003</c:v>
                </c:pt>
                <c:pt idx="2796">
                  <c:v>457.84500000000003</c:v>
                </c:pt>
                <c:pt idx="2797">
                  <c:v>50.234999999999999</c:v>
                </c:pt>
                <c:pt idx="2798">
                  <c:v>18.254999999999999</c:v>
                </c:pt>
                <c:pt idx="2799">
                  <c:v>988.4849999999999</c:v>
                </c:pt>
                <c:pt idx="2800">
                  <c:v>367.15999999999997</c:v>
                </c:pt>
                <c:pt idx="2801">
                  <c:v>79.174999999999997</c:v>
                </c:pt>
                <c:pt idx="2802">
                  <c:v>1469.48</c:v>
                </c:pt>
                <c:pt idx="2803">
                  <c:v>245.435</c:v>
                </c:pt>
                <c:pt idx="2804">
                  <c:v>648.25</c:v>
                </c:pt>
                <c:pt idx="2805">
                  <c:v>444.52</c:v>
                </c:pt>
                <c:pt idx="2806">
                  <c:v>505.35</c:v>
                </c:pt>
                <c:pt idx="2807">
                  <c:v>2142.81</c:v>
                </c:pt>
                <c:pt idx="2808">
                  <c:v>185.36</c:v>
                </c:pt>
                <c:pt idx="2809">
                  <c:v>599.36500000000001</c:v>
                </c:pt>
                <c:pt idx="2810">
                  <c:v>672.46</c:v>
                </c:pt>
                <c:pt idx="2811">
                  <c:v>286.64499999999998</c:v>
                </c:pt>
                <c:pt idx="2812">
                  <c:v>578.74</c:v>
                </c:pt>
                <c:pt idx="2813">
                  <c:v>700.46</c:v>
                </c:pt>
                <c:pt idx="2814">
                  <c:v>108.875</c:v>
                </c:pt>
                <c:pt idx="2815">
                  <c:v>266.39</c:v>
                </c:pt>
                <c:pt idx="2816">
                  <c:v>32.284999999999997</c:v>
                </c:pt>
                <c:pt idx="2817">
                  <c:v>814.375</c:v>
                </c:pt>
                <c:pt idx="2818">
                  <c:v>413.09000000000003</c:v>
                </c:pt>
                <c:pt idx="2819">
                  <c:v>8.9649999999999999</c:v>
                </c:pt>
                <c:pt idx="2820">
                  <c:v>577.05500000000006</c:v>
                </c:pt>
                <c:pt idx="2821">
                  <c:v>1922.9349999999999</c:v>
                </c:pt>
                <c:pt idx="2822">
                  <c:v>339.18</c:v>
                </c:pt>
                <c:pt idx="2823">
                  <c:v>338.81</c:v>
                </c:pt>
                <c:pt idx="2824">
                  <c:v>261.755</c:v>
                </c:pt>
                <c:pt idx="2825">
                  <c:v>1064.2649999999999</c:v>
                </c:pt>
                <c:pt idx="2826">
                  <c:v>293.55</c:v>
                </c:pt>
                <c:pt idx="2827">
                  <c:v>544.15</c:v>
                </c:pt>
                <c:pt idx="2828">
                  <c:v>488.73</c:v>
                </c:pt>
                <c:pt idx="2829">
                  <c:v>985.53500000000008</c:v>
                </c:pt>
                <c:pt idx="2830">
                  <c:v>830.14</c:v>
                </c:pt>
                <c:pt idx="2831">
                  <c:v>22.305</c:v>
                </c:pt>
                <c:pt idx="2832">
                  <c:v>151.57</c:v>
                </c:pt>
                <c:pt idx="2833">
                  <c:v>36.67</c:v>
                </c:pt>
                <c:pt idx="2834">
                  <c:v>199.345</c:v>
                </c:pt>
                <c:pt idx="2835">
                  <c:v>132.04000000000002</c:v>
                </c:pt>
                <c:pt idx="2836">
                  <c:v>11.265000000000001</c:v>
                </c:pt>
                <c:pt idx="2837">
                  <c:v>392.95499999999998</c:v>
                </c:pt>
                <c:pt idx="2838">
                  <c:v>126.74</c:v>
                </c:pt>
                <c:pt idx="2839">
                  <c:v>1513.76</c:v>
                </c:pt>
                <c:pt idx="2840">
                  <c:v>1057.04</c:v>
                </c:pt>
                <c:pt idx="2841">
                  <c:v>447.97500000000002</c:v>
                </c:pt>
                <c:pt idx="2842">
                  <c:v>508.04500000000002</c:v>
                </c:pt>
                <c:pt idx="2843">
                  <c:v>386.15</c:v>
                </c:pt>
                <c:pt idx="2844">
                  <c:v>958.18000000000006</c:v>
                </c:pt>
                <c:pt idx="2845">
                  <c:v>114.36500000000001</c:v>
                </c:pt>
                <c:pt idx="2846">
                  <c:v>125.72999999999999</c:v>
                </c:pt>
                <c:pt idx="2847">
                  <c:v>298.7</c:v>
                </c:pt>
                <c:pt idx="2848">
                  <c:v>753.85500000000002</c:v>
                </c:pt>
                <c:pt idx="2849">
                  <c:v>42.144999999999996</c:v>
                </c:pt>
                <c:pt idx="2850">
                  <c:v>308.40499999999997</c:v>
                </c:pt>
                <c:pt idx="2851">
                  <c:v>546.72</c:v>
                </c:pt>
                <c:pt idx="2852">
                  <c:v>926.41</c:v>
                </c:pt>
                <c:pt idx="2853">
                  <c:v>277.04500000000002</c:v>
                </c:pt>
                <c:pt idx="2854">
                  <c:v>192.71499999999997</c:v>
                </c:pt>
                <c:pt idx="2855">
                  <c:v>986.19499999999994</c:v>
                </c:pt>
                <c:pt idx="2856">
                  <c:v>269.53500000000003</c:v>
                </c:pt>
                <c:pt idx="2857">
                  <c:v>200.77</c:v>
                </c:pt>
                <c:pt idx="2858">
                  <c:v>205.215</c:v>
                </c:pt>
                <c:pt idx="2859">
                  <c:v>7.58</c:v>
                </c:pt>
                <c:pt idx="2860">
                  <c:v>317.32500000000005</c:v>
                </c:pt>
                <c:pt idx="2861">
                  <c:v>624.27500000000009</c:v>
                </c:pt>
                <c:pt idx="2862">
                  <c:v>81.459999999999994</c:v>
                </c:pt>
                <c:pt idx="2863">
                  <c:v>857.58</c:v>
                </c:pt>
                <c:pt idx="2864">
                  <c:v>154.55000000000001</c:v>
                </c:pt>
                <c:pt idx="2865">
                  <c:v>329.35500000000002</c:v>
                </c:pt>
                <c:pt idx="2866">
                  <c:v>4.45</c:v>
                </c:pt>
                <c:pt idx="2867">
                  <c:v>862.11500000000001</c:v>
                </c:pt>
                <c:pt idx="2868">
                  <c:v>335.03500000000003</c:v>
                </c:pt>
                <c:pt idx="2869">
                  <c:v>887.81</c:v>
                </c:pt>
                <c:pt idx="2870">
                  <c:v>391.31</c:v>
                </c:pt>
                <c:pt idx="2871">
                  <c:v>207.11500000000001</c:v>
                </c:pt>
                <c:pt idx="2872">
                  <c:v>511.11500000000001</c:v>
                </c:pt>
                <c:pt idx="2873">
                  <c:v>486.60499999999996</c:v>
                </c:pt>
                <c:pt idx="2874">
                  <c:v>20.204999999999998</c:v>
                </c:pt>
                <c:pt idx="2875">
                  <c:v>88.06</c:v>
                </c:pt>
                <c:pt idx="2876">
                  <c:v>716.005</c:v>
                </c:pt>
                <c:pt idx="2877">
                  <c:v>569.44500000000005</c:v>
                </c:pt>
                <c:pt idx="2878">
                  <c:v>15.414999999999999</c:v>
                </c:pt>
                <c:pt idx="2879">
                  <c:v>338.935</c:v>
                </c:pt>
                <c:pt idx="2880">
                  <c:v>127.22499999999999</c:v>
                </c:pt>
                <c:pt idx="2881">
                  <c:v>209.655</c:v>
                </c:pt>
                <c:pt idx="2882">
                  <c:v>104.06</c:v>
                </c:pt>
                <c:pt idx="2883">
                  <c:v>231.11500000000001</c:v>
                </c:pt>
                <c:pt idx="2884">
                  <c:v>423.90499999999997</c:v>
                </c:pt>
                <c:pt idx="2885">
                  <c:v>4.585</c:v>
                </c:pt>
                <c:pt idx="2886">
                  <c:v>569.66499999999996</c:v>
                </c:pt>
                <c:pt idx="2887">
                  <c:v>976.30500000000006</c:v>
                </c:pt>
                <c:pt idx="2888">
                  <c:v>39.58</c:v>
                </c:pt>
                <c:pt idx="2889">
                  <c:v>238.17500000000001</c:v>
                </c:pt>
                <c:pt idx="2890">
                  <c:v>1021.755</c:v>
                </c:pt>
                <c:pt idx="2891">
                  <c:v>613.96500000000003</c:v>
                </c:pt>
                <c:pt idx="2892">
                  <c:v>69.69</c:v>
                </c:pt>
                <c:pt idx="2893">
                  <c:v>153.82499999999999</c:v>
                </c:pt>
                <c:pt idx="2894">
                  <c:v>46.854999999999997</c:v>
                </c:pt>
                <c:pt idx="2895">
                  <c:v>504.44499999999999</c:v>
                </c:pt>
                <c:pt idx="2896">
                  <c:v>297.36500000000001</c:v>
                </c:pt>
                <c:pt idx="2897">
                  <c:v>104.65</c:v>
                </c:pt>
                <c:pt idx="2898">
                  <c:v>689.27499999999998</c:v>
                </c:pt>
                <c:pt idx="2899">
                  <c:v>116.94499999999999</c:v>
                </c:pt>
                <c:pt idx="2900">
                  <c:v>407.53999999999996</c:v>
                </c:pt>
                <c:pt idx="2901">
                  <c:v>21.755000000000003</c:v>
                </c:pt>
                <c:pt idx="2902">
                  <c:v>206.63</c:v>
                </c:pt>
                <c:pt idx="2903">
                  <c:v>1344.3449999999998</c:v>
                </c:pt>
                <c:pt idx="2904">
                  <c:v>604.11999999999989</c:v>
                </c:pt>
                <c:pt idx="2905">
                  <c:v>11.66</c:v>
                </c:pt>
                <c:pt idx="2906">
                  <c:v>557.78500000000008</c:v>
                </c:pt>
                <c:pt idx="2907">
                  <c:v>191.85</c:v>
                </c:pt>
                <c:pt idx="2908">
                  <c:v>1031.27</c:v>
                </c:pt>
                <c:pt idx="2909">
                  <c:v>265.97500000000002</c:v>
                </c:pt>
                <c:pt idx="2910">
                  <c:v>356.79500000000002</c:v>
                </c:pt>
                <c:pt idx="2911">
                  <c:v>59.510000000000005</c:v>
                </c:pt>
                <c:pt idx="2912">
                  <c:v>180.74</c:v>
                </c:pt>
                <c:pt idx="2913">
                  <c:v>533.245</c:v>
                </c:pt>
                <c:pt idx="2914">
                  <c:v>857.86999999999989</c:v>
                </c:pt>
                <c:pt idx="2915">
                  <c:v>1731.5900000000001</c:v>
                </c:pt>
                <c:pt idx="2916">
                  <c:v>671.43499999999995</c:v>
                </c:pt>
                <c:pt idx="2917">
                  <c:v>200.565</c:v>
                </c:pt>
                <c:pt idx="2918">
                  <c:v>123.03</c:v>
                </c:pt>
                <c:pt idx="2919">
                  <c:v>945.34500000000003</c:v>
                </c:pt>
                <c:pt idx="2920">
                  <c:v>431.09</c:v>
                </c:pt>
                <c:pt idx="2921">
                  <c:v>415.89499999999998</c:v>
                </c:pt>
                <c:pt idx="2922">
                  <c:v>925.38499999999999</c:v>
                </c:pt>
                <c:pt idx="2923">
                  <c:v>976.14</c:v>
                </c:pt>
                <c:pt idx="2924">
                  <c:v>607.98</c:v>
                </c:pt>
                <c:pt idx="2925">
                  <c:v>836.92000000000007</c:v>
                </c:pt>
                <c:pt idx="2926">
                  <c:v>21.454999999999998</c:v>
                </c:pt>
                <c:pt idx="2927">
                  <c:v>326.77499999999998</c:v>
                </c:pt>
                <c:pt idx="2928">
                  <c:v>463.28499999999997</c:v>
                </c:pt>
                <c:pt idx="2929">
                  <c:v>182.94499999999999</c:v>
                </c:pt>
                <c:pt idx="2930">
                  <c:v>826.46</c:v>
                </c:pt>
                <c:pt idx="2931">
                  <c:v>214.78500000000003</c:v>
                </c:pt>
                <c:pt idx="2932">
                  <c:v>147.35</c:v>
                </c:pt>
                <c:pt idx="2933">
                  <c:v>230.21</c:v>
                </c:pt>
                <c:pt idx="2934">
                  <c:v>306.65999999999997</c:v>
                </c:pt>
                <c:pt idx="2935">
                  <c:v>651.56500000000005</c:v>
                </c:pt>
                <c:pt idx="2936">
                  <c:v>24.395</c:v>
                </c:pt>
                <c:pt idx="2937">
                  <c:v>580.66000000000008</c:v>
                </c:pt>
                <c:pt idx="2938">
                  <c:v>221.80500000000001</c:v>
                </c:pt>
                <c:pt idx="2939">
                  <c:v>667.85500000000002</c:v>
                </c:pt>
                <c:pt idx="2940">
                  <c:v>51.924999999999997</c:v>
                </c:pt>
                <c:pt idx="2941">
                  <c:v>181.79500000000002</c:v>
                </c:pt>
                <c:pt idx="2942">
                  <c:v>865.19</c:v>
                </c:pt>
                <c:pt idx="2943">
                  <c:v>1120.54</c:v>
                </c:pt>
                <c:pt idx="2944">
                  <c:v>571.03500000000008</c:v>
                </c:pt>
                <c:pt idx="2945">
                  <c:v>502.56499999999994</c:v>
                </c:pt>
                <c:pt idx="2946">
                  <c:v>302.14999999999998</c:v>
                </c:pt>
                <c:pt idx="2947">
                  <c:v>406.2</c:v>
                </c:pt>
                <c:pt idx="2948">
                  <c:v>150.935</c:v>
                </c:pt>
                <c:pt idx="2949">
                  <c:v>226</c:v>
                </c:pt>
                <c:pt idx="2950">
                  <c:v>148.91500000000002</c:v>
                </c:pt>
                <c:pt idx="2951">
                  <c:v>192.405</c:v>
                </c:pt>
                <c:pt idx="2952">
                  <c:v>62.194999999999993</c:v>
                </c:pt>
                <c:pt idx="2953">
                  <c:v>537.1</c:v>
                </c:pt>
                <c:pt idx="2954">
                  <c:v>1043.5999999999999</c:v>
                </c:pt>
                <c:pt idx="2955">
                  <c:v>224.23000000000002</c:v>
                </c:pt>
                <c:pt idx="2956">
                  <c:v>391.4</c:v>
                </c:pt>
                <c:pt idx="2957">
                  <c:v>234.84</c:v>
                </c:pt>
                <c:pt idx="2958">
                  <c:v>151.32999999999998</c:v>
                </c:pt>
                <c:pt idx="2959">
                  <c:v>172.32</c:v>
                </c:pt>
                <c:pt idx="2960">
                  <c:v>719.94499999999994</c:v>
                </c:pt>
                <c:pt idx="2961">
                  <c:v>887.63499999999999</c:v>
                </c:pt>
                <c:pt idx="2962">
                  <c:v>396.89499999999998</c:v>
                </c:pt>
                <c:pt idx="2963">
                  <c:v>979.61</c:v>
                </c:pt>
                <c:pt idx="2964">
                  <c:v>82.324999999999989</c:v>
                </c:pt>
                <c:pt idx="2965">
                  <c:v>819.16499999999996</c:v>
                </c:pt>
                <c:pt idx="2966">
                  <c:v>78.534999999999997</c:v>
                </c:pt>
                <c:pt idx="2967">
                  <c:v>149.35</c:v>
                </c:pt>
                <c:pt idx="2968">
                  <c:v>862.26</c:v>
                </c:pt>
                <c:pt idx="2969">
                  <c:v>515.79999999999995</c:v>
                </c:pt>
                <c:pt idx="2970">
                  <c:v>404.78499999999997</c:v>
                </c:pt>
                <c:pt idx="2971">
                  <c:v>1165.5900000000001</c:v>
                </c:pt>
                <c:pt idx="2972">
                  <c:v>446.51499999999999</c:v>
                </c:pt>
                <c:pt idx="2973">
                  <c:v>299.20500000000004</c:v>
                </c:pt>
                <c:pt idx="2974">
                  <c:v>655.55</c:v>
                </c:pt>
                <c:pt idx="2975">
                  <c:v>229.20999999999998</c:v>
                </c:pt>
                <c:pt idx="2976">
                  <c:v>508.65</c:v>
                </c:pt>
                <c:pt idx="2977">
                  <c:v>144</c:v>
                </c:pt>
                <c:pt idx="2978">
                  <c:v>278.64499999999998</c:v>
                </c:pt>
                <c:pt idx="2979">
                  <c:v>408.685</c:v>
                </c:pt>
                <c:pt idx="2980">
                  <c:v>882.70500000000004</c:v>
                </c:pt>
                <c:pt idx="2981">
                  <c:v>523.54500000000007</c:v>
                </c:pt>
                <c:pt idx="2982">
                  <c:v>212.01</c:v>
                </c:pt>
                <c:pt idx="2983">
                  <c:v>437.07499999999999</c:v>
                </c:pt>
                <c:pt idx="2984">
                  <c:v>725.51</c:v>
                </c:pt>
                <c:pt idx="2985">
                  <c:v>633.70499999999993</c:v>
                </c:pt>
                <c:pt idx="2986">
                  <c:v>279.19</c:v>
                </c:pt>
                <c:pt idx="2987">
                  <c:v>84.02000000000001</c:v>
                </c:pt>
                <c:pt idx="2988">
                  <c:v>952.47</c:v>
                </c:pt>
                <c:pt idx="2989">
                  <c:v>13.58</c:v>
                </c:pt>
                <c:pt idx="2990">
                  <c:v>922.31999999999994</c:v>
                </c:pt>
                <c:pt idx="2991">
                  <c:v>120.13499999999999</c:v>
                </c:pt>
                <c:pt idx="2992">
                  <c:v>115.72</c:v>
                </c:pt>
                <c:pt idx="2993">
                  <c:v>578.68000000000006</c:v>
                </c:pt>
                <c:pt idx="2994">
                  <c:v>794.93499999999995</c:v>
                </c:pt>
                <c:pt idx="2995">
                  <c:v>415.36500000000001</c:v>
                </c:pt>
                <c:pt idx="2996">
                  <c:v>407.35</c:v>
                </c:pt>
                <c:pt idx="2997">
                  <c:v>990.06</c:v>
                </c:pt>
                <c:pt idx="2998">
                  <c:v>96.60499999999999</c:v>
                </c:pt>
                <c:pt idx="2999">
                  <c:v>111.14</c:v>
                </c:pt>
                <c:pt idx="3000">
                  <c:v>186.715</c:v>
                </c:pt>
                <c:pt idx="3001">
                  <c:v>188.465</c:v>
                </c:pt>
                <c:pt idx="3002">
                  <c:v>871.59999999999991</c:v>
                </c:pt>
                <c:pt idx="3003">
                  <c:v>13.399999999999999</c:v>
                </c:pt>
                <c:pt idx="3004">
                  <c:v>475.94</c:v>
                </c:pt>
                <c:pt idx="3005">
                  <c:v>283.66499999999996</c:v>
                </c:pt>
                <c:pt idx="3006">
                  <c:v>233.86500000000001</c:v>
                </c:pt>
                <c:pt idx="3007">
                  <c:v>557.87</c:v>
                </c:pt>
                <c:pt idx="3008">
                  <c:v>578.02500000000009</c:v>
                </c:pt>
                <c:pt idx="3009">
                  <c:v>904.44499999999994</c:v>
                </c:pt>
                <c:pt idx="3010">
                  <c:v>1593.7449999999999</c:v>
                </c:pt>
                <c:pt idx="3011">
                  <c:v>152.845</c:v>
                </c:pt>
                <c:pt idx="3012">
                  <c:v>514.27500000000009</c:v>
                </c:pt>
                <c:pt idx="3013">
                  <c:v>246.26999999999998</c:v>
                </c:pt>
                <c:pt idx="3014">
                  <c:v>333.02</c:v>
                </c:pt>
                <c:pt idx="3015">
                  <c:v>202.31</c:v>
                </c:pt>
                <c:pt idx="3016">
                  <c:v>106.38499999999999</c:v>
                </c:pt>
                <c:pt idx="3017">
                  <c:v>290.93</c:v>
                </c:pt>
                <c:pt idx="3018">
                  <c:v>688.75</c:v>
                </c:pt>
                <c:pt idx="3019">
                  <c:v>887.41499999999996</c:v>
                </c:pt>
                <c:pt idx="3020">
                  <c:v>290.08000000000004</c:v>
                </c:pt>
                <c:pt idx="3021">
                  <c:v>296.75</c:v>
                </c:pt>
                <c:pt idx="3022">
                  <c:v>86.034999999999997</c:v>
                </c:pt>
                <c:pt idx="3023">
                  <c:v>96.53</c:v>
                </c:pt>
                <c:pt idx="3024">
                  <c:v>86.23</c:v>
                </c:pt>
                <c:pt idx="3025">
                  <c:v>362.75</c:v>
                </c:pt>
                <c:pt idx="3026">
                  <c:v>1711.04</c:v>
                </c:pt>
                <c:pt idx="3027">
                  <c:v>84.64500000000001</c:v>
                </c:pt>
                <c:pt idx="3028">
                  <c:v>300.60500000000002</c:v>
                </c:pt>
                <c:pt idx="3029">
                  <c:v>517.56500000000005</c:v>
                </c:pt>
                <c:pt idx="3030">
                  <c:v>511.51</c:v>
                </c:pt>
                <c:pt idx="3031">
                  <c:v>533.19499999999994</c:v>
                </c:pt>
                <c:pt idx="3032">
                  <c:v>418.07</c:v>
                </c:pt>
                <c:pt idx="3033">
                  <c:v>11.78</c:v>
                </c:pt>
                <c:pt idx="3034">
                  <c:v>704.05</c:v>
                </c:pt>
                <c:pt idx="3035">
                  <c:v>169.17000000000002</c:v>
                </c:pt>
                <c:pt idx="3036">
                  <c:v>430.47</c:v>
                </c:pt>
                <c:pt idx="3037">
                  <c:v>880.31500000000005</c:v>
                </c:pt>
                <c:pt idx="3038">
                  <c:v>985.95500000000004</c:v>
                </c:pt>
                <c:pt idx="3039">
                  <c:v>14.824999999999999</c:v>
                </c:pt>
                <c:pt idx="3040">
                  <c:v>171.31</c:v>
                </c:pt>
                <c:pt idx="3041">
                  <c:v>513.72</c:v>
                </c:pt>
                <c:pt idx="3042">
                  <c:v>298.67499999999995</c:v>
                </c:pt>
                <c:pt idx="3043">
                  <c:v>725.16499999999996</c:v>
                </c:pt>
                <c:pt idx="3044">
                  <c:v>143.35</c:v>
                </c:pt>
                <c:pt idx="3045">
                  <c:v>361.04999999999995</c:v>
                </c:pt>
                <c:pt idx="3046">
                  <c:v>375.35500000000002</c:v>
                </c:pt>
                <c:pt idx="3047">
                  <c:v>485.59000000000003</c:v>
                </c:pt>
                <c:pt idx="3048">
                  <c:v>29.344999999999999</c:v>
                </c:pt>
                <c:pt idx="3049">
                  <c:v>53.855000000000004</c:v>
                </c:pt>
                <c:pt idx="3050">
                  <c:v>241.27</c:v>
                </c:pt>
                <c:pt idx="3051">
                  <c:v>203.23000000000002</c:v>
                </c:pt>
                <c:pt idx="3052">
                  <c:v>42.35</c:v>
                </c:pt>
                <c:pt idx="3053">
                  <c:v>714.01</c:v>
                </c:pt>
                <c:pt idx="3054">
                  <c:v>6.1150000000000002</c:v>
                </c:pt>
                <c:pt idx="3055">
                  <c:v>136.19499999999999</c:v>
                </c:pt>
                <c:pt idx="3056">
                  <c:v>4.7549999999999999</c:v>
                </c:pt>
                <c:pt idx="3057">
                  <c:v>252.315</c:v>
                </c:pt>
                <c:pt idx="3058">
                  <c:v>1051.0050000000001</c:v>
                </c:pt>
                <c:pt idx="3059">
                  <c:v>216.82499999999999</c:v>
                </c:pt>
                <c:pt idx="3060">
                  <c:v>786.89</c:v>
                </c:pt>
                <c:pt idx="3061">
                  <c:v>83.915000000000006</c:v>
                </c:pt>
                <c:pt idx="3062">
                  <c:v>180.09500000000003</c:v>
                </c:pt>
                <c:pt idx="3063">
                  <c:v>728.2</c:v>
                </c:pt>
                <c:pt idx="3064">
                  <c:v>102.145</c:v>
                </c:pt>
                <c:pt idx="3065">
                  <c:v>183.70499999999998</c:v>
                </c:pt>
                <c:pt idx="3066">
                  <c:v>535.34500000000003</c:v>
                </c:pt>
                <c:pt idx="3067">
                  <c:v>65.010000000000005</c:v>
                </c:pt>
                <c:pt idx="3068">
                  <c:v>565.75</c:v>
                </c:pt>
                <c:pt idx="3069">
                  <c:v>366.29999999999995</c:v>
                </c:pt>
                <c:pt idx="3070">
                  <c:v>77.099999999999994</c:v>
                </c:pt>
                <c:pt idx="3071">
                  <c:v>217.86</c:v>
                </c:pt>
                <c:pt idx="3072">
                  <c:v>891.40499999999997</c:v>
                </c:pt>
                <c:pt idx="3073">
                  <c:v>143.24</c:v>
                </c:pt>
                <c:pt idx="3074">
                  <c:v>648.48</c:v>
                </c:pt>
                <c:pt idx="3075">
                  <c:v>430.59500000000003</c:v>
                </c:pt>
                <c:pt idx="3076">
                  <c:v>116.60499999999999</c:v>
                </c:pt>
                <c:pt idx="3077">
                  <c:v>542.39499999999998</c:v>
                </c:pt>
                <c:pt idx="3078">
                  <c:v>561.45000000000005</c:v>
                </c:pt>
                <c:pt idx="3079">
                  <c:v>1267.4850000000001</c:v>
                </c:pt>
                <c:pt idx="3080">
                  <c:v>1021.8199999999999</c:v>
                </c:pt>
                <c:pt idx="3081">
                  <c:v>221.36500000000001</c:v>
                </c:pt>
                <c:pt idx="3082">
                  <c:v>661.94</c:v>
                </c:pt>
                <c:pt idx="3083">
                  <c:v>244.23499999999999</c:v>
                </c:pt>
                <c:pt idx="3084">
                  <c:v>154.505</c:v>
                </c:pt>
                <c:pt idx="3085">
                  <c:v>356.5</c:v>
                </c:pt>
                <c:pt idx="3086">
                  <c:v>474.08000000000004</c:v>
                </c:pt>
                <c:pt idx="3087">
                  <c:v>231.95499999999998</c:v>
                </c:pt>
                <c:pt idx="3088">
                  <c:v>657.35</c:v>
                </c:pt>
                <c:pt idx="3089">
                  <c:v>179.94499999999999</c:v>
                </c:pt>
                <c:pt idx="3090">
                  <c:v>948.34</c:v>
                </c:pt>
                <c:pt idx="3091">
                  <c:v>67.855000000000004</c:v>
                </c:pt>
                <c:pt idx="3092">
                  <c:v>47.64</c:v>
                </c:pt>
                <c:pt idx="3093">
                  <c:v>73.900000000000006</c:v>
                </c:pt>
                <c:pt idx="3094">
                  <c:v>1256.4850000000001</c:v>
                </c:pt>
                <c:pt idx="3095">
                  <c:v>799.72499999999991</c:v>
                </c:pt>
                <c:pt idx="3096">
                  <c:v>33.049999999999997</c:v>
                </c:pt>
                <c:pt idx="3097">
                  <c:v>678.35500000000002</c:v>
                </c:pt>
                <c:pt idx="3098">
                  <c:v>127.62</c:v>
                </c:pt>
                <c:pt idx="3099">
                  <c:v>212.80500000000001</c:v>
                </c:pt>
                <c:pt idx="3100">
                  <c:v>302.28499999999997</c:v>
                </c:pt>
                <c:pt idx="3101">
                  <c:v>103.07</c:v>
                </c:pt>
                <c:pt idx="3102">
                  <c:v>210.005</c:v>
                </c:pt>
                <c:pt idx="3103">
                  <c:v>482.70500000000004</c:v>
                </c:pt>
                <c:pt idx="3104">
                  <c:v>146.005</c:v>
                </c:pt>
                <c:pt idx="3105">
                  <c:v>234.92500000000001</c:v>
                </c:pt>
                <c:pt idx="3106">
                  <c:v>64.97</c:v>
                </c:pt>
                <c:pt idx="3107">
                  <c:v>317.55</c:v>
                </c:pt>
                <c:pt idx="3108">
                  <c:v>89.335000000000008</c:v>
                </c:pt>
                <c:pt idx="3109">
                  <c:v>314.29999999999995</c:v>
                </c:pt>
                <c:pt idx="3110">
                  <c:v>14.495000000000001</c:v>
                </c:pt>
                <c:pt idx="3111">
                  <c:v>21.71</c:v>
                </c:pt>
                <c:pt idx="3112">
                  <c:v>514.43499999999995</c:v>
                </c:pt>
                <c:pt idx="3113">
                  <c:v>834.06999999999994</c:v>
                </c:pt>
                <c:pt idx="3114">
                  <c:v>553.98</c:v>
                </c:pt>
                <c:pt idx="3115">
                  <c:v>33.605000000000004</c:v>
                </c:pt>
                <c:pt idx="3116">
                  <c:v>381.05500000000001</c:v>
                </c:pt>
                <c:pt idx="3117">
                  <c:v>131.60500000000002</c:v>
                </c:pt>
                <c:pt idx="3118">
                  <c:v>49.79</c:v>
                </c:pt>
                <c:pt idx="3119">
                  <c:v>174.27500000000001</c:v>
                </c:pt>
                <c:pt idx="3120">
                  <c:v>294.90499999999997</c:v>
                </c:pt>
                <c:pt idx="3121">
                  <c:v>617.62</c:v>
                </c:pt>
                <c:pt idx="3122">
                  <c:v>328.73</c:v>
                </c:pt>
                <c:pt idx="3123">
                  <c:v>162.23000000000002</c:v>
                </c:pt>
                <c:pt idx="3124">
                  <c:v>281.69</c:v>
                </c:pt>
                <c:pt idx="3125">
                  <c:v>469.565</c:v>
                </c:pt>
                <c:pt idx="3126">
                  <c:v>164.75</c:v>
                </c:pt>
                <c:pt idx="3127">
                  <c:v>861.91499999999996</c:v>
                </c:pt>
                <c:pt idx="3128">
                  <c:v>187.345</c:v>
                </c:pt>
                <c:pt idx="3129">
                  <c:v>175.7</c:v>
                </c:pt>
                <c:pt idx="3130">
                  <c:v>369.07499999999999</c:v>
                </c:pt>
                <c:pt idx="3131">
                  <c:v>164.66000000000003</c:v>
                </c:pt>
                <c:pt idx="3132">
                  <c:v>119.94999999999999</c:v>
                </c:pt>
                <c:pt idx="3133">
                  <c:v>448.96500000000003</c:v>
                </c:pt>
              </c:numCache>
            </c:numRef>
          </c:xVal>
          <c:yVal>
            <c:numRef>
              <c:f>Sheet1!$AA$58:$AA$3191</c:f>
              <c:numCache>
                <c:formatCode>General</c:formatCode>
                <c:ptCount val="3134"/>
                <c:pt idx="0">
                  <c:v>49.81</c:v>
                </c:pt>
                <c:pt idx="1">
                  <c:v>121.26000000000022</c:v>
                </c:pt>
                <c:pt idx="2">
                  <c:v>64.909999999999854</c:v>
                </c:pt>
                <c:pt idx="3">
                  <c:v>173.17000000000007</c:v>
                </c:pt>
                <c:pt idx="4">
                  <c:v>217.80999999999949</c:v>
                </c:pt>
                <c:pt idx="5">
                  <c:v>480.93999999999983</c:v>
                </c:pt>
                <c:pt idx="6">
                  <c:v>25.829999999999927</c:v>
                </c:pt>
                <c:pt idx="7">
                  <c:v>609.81999999999971</c:v>
                </c:pt>
                <c:pt idx="8">
                  <c:v>408.80000000000109</c:v>
                </c:pt>
                <c:pt idx="9">
                  <c:v>401.73999999999978</c:v>
                </c:pt>
                <c:pt idx="10">
                  <c:v>588.36999999999989</c:v>
                </c:pt>
                <c:pt idx="11">
                  <c:v>117.25</c:v>
                </c:pt>
                <c:pt idx="12">
                  <c:v>280.69999999999982</c:v>
                </c:pt>
                <c:pt idx="13">
                  <c:v>52.220000000000027</c:v>
                </c:pt>
                <c:pt idx="14">
                  <c:v>143.90000000000009</c:v>
                </c:pt>
                <c:pt idx="15">
                  <c:v>243.34999999999991</c:v>
                </c:pt>
                <c:pt idx="16">
                  <c:v>54.079999999999927</c:v>
                </c:pt>
                <c:pt idx="17">
                  <c:v>109.59999999999991</c:v>
                </c:pt>
                <c:pt idx="18">
                  <c:v>217.6899999999996</c:v>
                </c:pt>
                <c:pt idx="19">
                  <c:v>283</c:v>
                </c:pt>
                <c:pt idx="20">
                  <c:v>701.90000000000009</c:v>
                </c:pt>
                <c:pt idx="21">
                  <c:v>1267.0900000000001</c:v>
                </c:pt>
                <c:pt idx="22">
                  <c:v>29.820000000000164</c:v>
                </c:pt>
                <c:pt idx="23">
                  <c:v>109.82999999999993</c:v>
                </c:pt>
                <c:pt idx="24">
                  <c:v>849.26999999999862</c:v>
                </c:pt>
                <c:pt idx="25">
                  <c:v>912.86000000000058</c:v>
                </c:pt>
                <c:pt idx="26">
                  <c:v>311.26000000000022</c:v>
                </c:pt>
                <c:pt idx="27">
                  <c:v>136.78000000000065</c:v>
                </c:pt>
                <c:pt idx="28">
                  <c:v>470.91999999999825</c:v>
                </c:pt>
                <c:pt idx="29">
                  <c:v>16.47</c:v>
                </c:pt>
                <c:pt idx="30">
                  <c:v>274.64000000000033</c:v>
                </c:pt>
                <c:pt idx="31">
                  <c:v>1598.75</c:v>
                </c:pt>
                <c:pt idx="32">
                  <c:v>1042.9500000000007</c:v>
                </c:pt>
                <c:pt idx="33">
                  <c:v>604.98999999999978</c:v>
                </c:pt>
                <c:pt idx="34">
                  <c:v>223.81999999999971</c:v>
                </c:pt>
                <c:pt idx="35">
                  <c:v>60.800000000001091</c:v>
                </c:pt>
                <c:pt idx="36">
                  <c:v>146</c:v>
                </c:pt>
                <c:pt idx="37">
                  <c:v>181.72000000000025</c:v>
                </c:pt>
                <c:pt idx="38">
                  <c:v>478.88999999999987</c:v>
                </c:pt>
                <c:pt idx="39">
                  <c:v>100.76000000000005</c:v>
                </c:pt>
                <c:pt idx="40">
                  <c:v>169.90999999999985</c:v>
                </c:pt>
                <c:pt idx="41">
                  <c:v>1161.1599999999999</c:v>
                </c:pt>
                <c:pt idx="42">
                  <c:v>508.17999999999984</c:v>
                </c:pt>
                <c:pt idx="43">
                  <c:v>786.31999999999971</c:v>
                </c:pt>
                <c:pt idx="44">
                  <c:v>87.549999999999955</c:v>
                </c:pt>
                <c:pt idx="45">
                  <c:v>737.44999999999709</c:v>
                </c:pt>
                <c:pt idx="46">
                  <c:v>574.80999999999767</c:v>
                </c:pt>
                <c:pt idx="47">
                  <c:v>655.29999999999927</c:v>
                </c:pt>
                <c:pt idx="48">
                  <c:v>138.94000000000233</c:v>
                </c:pt>
                <c:pt idx="49">
                  <c:v>381.72</c:v>
                </c:pt>
                <c:pt idx="50">
                  <c:v>139.83999999999969</c:v>
                </c:pt>
                <c:pt idx="51">
                  <c:v>263.86000000000058</c:v>
                </c:pt>
                <c:pt idx="52">
                  <c:v>206.34999999999854</c:v>
                </c:pt>
                <c:pt idx="53">
                  <c:v>106.04999999999995</c:v>
                </c:pt>
                <c:pt idx="54">
                  <c:v>740.25</c:v>
                </c:pt>
                <c:pt idx="55">
                  <c:v>45.370000000000005</c:v>
                </c:pt>
                <c:pt idx="56">
                  <c:v>125.90000000000009</c:v>
                </c:pt>
                <c:pt idx="57">
                  <c:v>0.12000000000000455</c:v>
                </c:pt>
                <c:pt idx="58">
                  <c:v>397.67000000000007</c:v>
                </c:pt>
                <c:pt idx="59">
                  <c:v>243.2199999999998</c:v>
                </c:pt>
                <c:pt idx="60">
                  <c:v>293.34999999999945</c:v>
                </c:pt>
                <c:pt idx="61">
                  <c:v>380.05999999999995</c:v>
                </c:pt>
                <c:pt idx="62">
                  <c:v>292.93000000000029</c:v>
                </c:pt>
                <c:pt idx="63">
                  <c:v>21.540000000000191</c:v>
                </c:pt>
                <c:pt idx="64">
                  <c:v>185.96000000000004</c:v>
                </c:pt>
                <c:pt idx="65">
                  <c:v>589.44999999999982</c:v>
                </c:pt>
                <c:pt idx="66">
                  <c:v>486.1899999999996</c:v>
                </c:pt>
                <c:pt idx="67">
                  <c:v>173.9399999999996</c:v>
                </c:pt>
                <c:pt idx="68">
                  <c:v>741.20999999999913</c:v>
                </c:pt>
                <c:pt idx="69">
                  <c:v>179.45000000000027</c:v>
                </c:pt>
                <c:pt idx="70">
                  <c:v>63.149999999999977</c:v>
                </c:pt>
                <c:pt idx="71">
                  <c:v>47.5</c:v>
                </c:pt>
                <c:pt idx="72">
                  <c:v>154.25</c:v>
                </c:pt>
                <c:pt idx="73">
                  <c:v>221.17000000000007</c:v>
                </c:pt>
                <c:pt idx="74">
                  <c:v>53.130000000000109</c:v>
                </c:pt>
                <c:pt idx="75">
                  <c:v>207.2199999999998</c:v>
                </c:pt>
                <c:pt idx="76">
                  <c:v>17.72</c:v>
                </c:pt>
                <c:pt idx="77">
                  <c:v>92.610000000000014</c:v>
                </c:pt>
                <c:pt idx="78">
                  <c:v>215.01000000000022</c:v>
                </c:pt>
                <c:pt idx="79">
                  <c:v>126.34000000000003</c:v>
                </c:pt>
                <c:pt idx="80">
                  <c:v>670.88999999999942</c:v>
                </c:pt>
                <c:pt idx="81">
                  <c:v>36.200000000000045</c:v>
                </c:pt>
                <c:pt idx="82">
                  <c:v>526.34000000000015</c:v>
                </c:pt>
                <c:pt idx="83">
                  <c:v>393.02999999999975</c:v>
                </c:pt>
                <c:pt idx="84">
                  <c:v>267.71000000000095</c:v>
                </c:pt>
                <c:pt idx="85">
                  <c:v>612.72999999999956</c:v>
                </c:pt>
                <c:pt idx="86">
                  <c:v>158.53000000000065</c:v>
                </c:pt>
                <c:pt idx="87">
                  <c:v>374.34000000000015</c:v>
                </c:pt>
                <c:pt idx="88">
                  <c:v>53.180000000000007</c:v>
                </c:pt>
                <c:pt idx="89">
                  <c:v>419.06999999999971</c:v>
                </c:pt>
                <c:pt idx="90">
                  <c:v>59.730000000000018</c:v>
                </c:pt>
                <c:pt idx="91">
                  <c:v>318.14999999999986</c:v>
                </c:pt>
                <c:pt idx="92">
                  <c:v>357.13999999999987</c:v>
                </c:pt>
                <c:pt idx="93">
                  <c:v>357.86999999999989</c:v>
                </c:pt>
                <c:pt idx="94">
                  <c:v>516.64999999999964</c:v>
                </c:pt>
                <c:pt idx="95">
                  <c:v>501.14999999999964</c:v>
                </c:pt>
                <c:pt idx="96">
                  <c:v>35.470000000000027</c:v>
                </c:pt>
                <c:pt idx="97">
                  <c:v>559.04999999999927</c:v>
                </c:pt>
                <c:pt idx="98">
                  <c:v>674.59999999999991</c:v>
                </c:pt>
                <c:pt idx="99">
                  <c:v>150.73000000000002</c:v>
                </c:pt>
                <c:pt idx="100">
                  <c:v>214.62999999999988</c:v>
                </c:pt>
                <c:pt idx="101">
                  <c:v>341.86000000000013</c:v>
                </c:pt>
                <c:pt idx="102">
                  <c:v>242.71000000000004</c:v>
                </c:pt>
                <c:pt idx="103">
                  <c:v>771.17000000000007</c:v>
                </c:pt>
                <c:pt idx="104">
                  <c:v>45.079999999999927</c:v>
                </c:pt>
                <c:pt idx="105">
                  <c:v>307.84999999999854</c:v>
                </c:pt>
                <c:pt idx="106">
                  <c:v>208.01999999999998</c:v>
                </c:pt>
                <c:pt idx="107">
                  <c:v>62.110000000000127</c:v>
                </c:pt>
                <c:pt idx="108">
                  <c:v>230.46999999999935</c:v>
                </c:pt>
                <c:pt idx="109">
                  <c:v>300.16000000000031</c:v>
                </c:pt>
                <c:pt idx="110">
                  <c:v>203.18999999999983</c:v>
                </c:pt>
                <c:pt idx="111">
                  <c:v>100.54999999999995</c:v>
                </c:pt>
                <c:pt idx="112">
                  <c:v>21.31</c:v>
                </c:pt>
                <c:pt idx="113">
                  <c:v>82.489999999999952</c:v>
                </c:pt>
                <c:pt idx="114">
                  <c:v>168.32000000000016</c:v>
                </c:pt>
                <c:pt idx="115">
                  <c:v>323.23000000000047</c:v>
                </c:pt>
                <c:pt idx="116">
                  <c:v>405.29000000000087</c:v>
                </c:pt>
                <c:pt idx="117">
                  <c:v>339.18000000000006</c:v>
                </c:pt>
                <c:pt idx="118">
                  <c:v>112.13</c:v>
                </c:pt>
                <c:pt idx="119">
                  <c:v>339.67000000000007</c:v>
                </c:pt>
                <c:pt idx="120">
                  <c:v>120.41000000000008</c:v>
                </c:pt>
                <c:pt idx="121">
                  <c:v>314.19999999999891</c:v>
                </c:pt>
                <c:pt idx="122">
                  <c:v>284.85999999999967</c:v>
                </c:pt>
                <c:pt idx="123">
                  <c:v>181.96000000000004</c:v>
                </c:pt>
                <c:pt idx="124">
                  <c:v>302.55000000000018</c:v>
                </c:pt>
                <c:pt idx="125">
                  <c:v>29.959999999999923</c:v>
                </c:pt>
                <c:pt idx="126">
                  <c:v>149.58999999999992</c:v>
                </c:pt>
                <c:pt idx="127">
                  <c:v>44.970000000000027</c:v>
                </c:pt>
                <c:pt idx="128">
                  <c:v>136.65999999999985</c:v>
                </c:pt>
                <c:pt idx="129">
                  <c:v>194.52999999999975</c:v>
                </c:pt>
                <c:pt idx="130">
                  <c:v>34.6899999999996</c:v>
                </c:pt>
                <c:pt idx="131">
                  <c:v>125.46000000000004</c:v>
                </c:pt>
                <c:pt idx="132">
                  <c:v>689.3100000000004</c:v>
                </c:pt>
                <c:pt idx="133">
                  <c:v>70.840000000000146</c:v>
                </c:pt>
                <c:pt idx="134">
                  <c:v>193.39999999999998</c:v>
                </c:pt>
                <c:pt idx="135">
                  <c:v>66.25</c:v>
                </c:pt>
                <c:pt idx="136">
                  <c:v>132.99</c:v>
                </c:pt>
                <c:pt idx="137">
                  <c:v>377.80999999999995</c:v>
                </c:pt>
                <c:pt idx="138">
                  <c:v>549.10999999999967</c:v>
                </c:pt>
                <c:pt idx="139">
                  <c:v>170.36999999999989</c:v>
                </c:pt>
                <c:pt idx="140">
                  <c:v>429.70999999999913</c:v>
                </c:pt>
                <c:pt idx="141">
                  <c:v>260.43000000000029</c:v>
                </c:pt>
                <c:pt idx="142">
                  <c:v>105.79999999999995</c:v>
                </c:pt>
                <c:pt idx="143">
                  <c:v>204.93000000000029</c:v>
                </c:pt>
                <c:pt idx="144">
                  <c:v>7.6700000000000008</c:v>
                </c:pt>
                <c:pt idx="145">
                  <c:v>206.8100000000004</c:v>
                </c:pt>
                <c:pt idx="146">
                  <c:v>90.970000000000255</c:v>
                </c:pt>
                <c:pt idx="147">
                  <c:v>302.25</c:v>
                </c:pt>
                <c:pt idx="148">
                  <c:v>40</c:v>
                </c:pt>
                <c:pt idx="149">
                  <c:v>219.03999999999974</c:v>
                </c:pt>
                <c:pt idx="150">
                  <c:v>29.369999999999891</c:v>
                </c:pt>
                <c:pt idx="151">
                  <c:v>419.9399999999996</c:v>
                </c:pt>
                <c:pt idx="152">
                  <c:v>146.67000000000007</c:v>
                </c:pt>
                <c:pt idx="153">
                  <c:v>3.999999999996362E-2</c:v>
                </c:pt>
                <c:pt idx="154">
                  <c:v>83.460000000000036</c:v>
                </c:pt>
                <c:pt idx="155">
                  <c:v>431.42000000000007</c:v>
                </c:pt>
                <c:pt idx="156">
                  <c:v>21.75</c:v>
                </c:pt>
                <c:pt idx="157">
                  <c:v>202.79000000000019</c:v>
                </c:pt>
                <c:pt idx="158">
                  <c:v>190.88000000000011</c:v>
                </c:pt>
                <c:pt idx="159">
                  <c:v>328.90999999999985</c:v>
                </c:pt>
                <c:pt idx="160">
                  <c:v>1.6900000000000546</c:v>
                </c:pt>
                <c:pt idx="161">
                  <c:v>193.16000000000008</c:v>
                </c:pt>
                <c:pt idx="162">
                  <c:v>53.899999999999864</c:v>
                </c:pt>
                <c:pt idx="163">
                  <c:v>239.28999999999996</c:v>
                </c:pt>
                <c:pt idx="164">
                  <c:v>67.399999999999977</c:v>
                </c:pt>
                <c:pt idx="165">
                  <c:v>161.42000000000007</c:v>
                </c:pt>
                <c:pt idx="166">
                  <c:v>26.480000000000473</c:v>
                </c:pt>
                <c:pt idx="167">
                  <c:v>19.119999999999891</c:v>
                </c:pt>
                <c:pt idx="168">
                  <c:v>174.64000000000033</c:v>
                </c:pt>
                <c:pt idx="169">
                  <c:v>2.7200000000000273</c:v>
                </c:pt>
                <c:pt idx="170">
                  <c:v>516.81999999999971</c:v>
                </c:pt>
                <c:pt idx="171">
                  <c:v>184.50999999999976</c:v>
                </c:pt>
                <c:pt idx="172">
                  <c:v>508.17999999999984</c:v>
                </c:pt>
                <c:pt idx="173">
                  <c:v>10.110000000000127</c:v>
                </c:pt>
                <c:pt idx="174">
                  <c:v>11.490000000000009</c:v>
                </c:pt>
                <c:pt idx="175">
                  <c:v>759.9399999999996</c:v>
                </c:pt>
                <c:pt idx="176">
                  <c:v>670.09000000000015</c:v>
                </c:pt>
                <c:pt idx="177">
                  <c:v>7.6699999999999591</c:v>
                </c:pt>
                <c:pt idx="178">
                  <c:v>47.379999999999995</c:v>
                </c:pt>
                <c:pt idx="179">
                  <c:v>142.62999999999988</c:v>
                </c:pt>
                <c:pt idx="180">
                  <c:v>103.75</c:v>
                </c:pt>
                <c:pt idx="181">
                  <c:v>46.699999999999818</c:v>
                </c:pt>
                <c:pt idx="182">
                  <c:v>317.42000000000007</c:v>
                </c:pt>
                <c:pt idx="183">
                  <c:v>240.75</c:v>
                </c:pt>
                <c:pt idx="184">
                  <c:v>157.68000000000006</c:v>
                </c:pt>
                <c:pt idx="185">
                  <c:v>158.15999999999985</c:v>
                </c:pt>
                <c:pt idx="186">
                  <c:v>86.170000000000073</c:v>
                </c:pt>
                <c:pt idx="187">
                  <c:v>289.95999999999913</c:v>
                </c:pt>
                <c:pt idx="188">
                  <c:v>265.72999999999956</c:v>
                </c:pt>
                <c:pt idx="189">
                  <c:v>224.15000000000009</c:v>
                </c:pt>
                <c:pt idx="190">
                  <c:v>97.509999999999991</c:v>
                </c:pt>
                <c:pt idx="191">
                  <c:v>15.080000000000041</c:v>
                </c:pt>
                <c:pt idx="192">
                  <c:v>280.09999999999991</c:v>
                </c:pt>
                <c:pt idx="193">
                  <c:v>125.83000000000004</c:v>
                </c:pt>
                <c:pt idx="194">
                  <c:v>12.259999999999309</c:v>
                </c:pt>
                <c:pt idx="195">
                  <c:v>10.600000000000023</c:v>
                </c:pt>
                <c:pt idx="196">
                  <c:v>144.92000000000007</c:v>
                </c:pt>
                <c:pt idx="197">
                  <c:v>292.03999999999996</c:v>
                </c:pt>
                <c:pt idx="198">
                  <c:v>191.53999999999996</c:v>
                </c:pt>
                <c:pt idx="199">
                  <c:v>122.54000000000019</c:v>
                </c:pt>
                <c:pt idx="200">
                  <c:v>48.92999999999995</c:v>
                </c:pt>
                <c:pt idx="201">
                  <c:v>79.380000000000109</c:v>
                </c:pt>
                <c:pt idx="202">
                  <c:v>21.6</c:v>
                </c:pt>
                <c:pt idx="203">
                  <c:v>224.23000000000002</c:v>
                </c:pt>
                <c:pt idx="204">
                  <c:v>51.620000000000005</c:v>
                </c:pt>
                <c:pt idx="205">
                  <c:v>595.86000000000058</c:v>
                </c:pt>
                <c:pt idx="206">
                  <c:v>45.240000000000236</c:v>
                </c:pt>
                <c:pt idx="207">
                  <c:v>34.160000000000082</c:v>
                </c:pt>
                <c:pt idx="208">
                  <c:v>283.64999999999964</c:v>
                </c:pt>
                <c:pt idx="209">
                  <c:v>349.63000000000011</c:v>
                </c:pt>
                <c:pt idx="210">
                  <c:v>18.459999999999809</c:v>
                </c:pt>
                <c:pt idx="211">
                  <c:v>8.6399999999998727</c:v>
                </c:pt>
                <c:pt idx="212">
                  <c:v>77.799999999999983</c:v>
                </c:pt>
                <c:pt idx="213">
                  <c:v>239.07999999999993</c:v>
                </c:pt>
                <c:pt idx="214">
                  <c:v>156.23000000000002</c:v>
                </c:pt>
                <c:pt idx="215">
                  <c:v>25.069999999999709</c:v>
                </c:pt>
                <c:pt idx="216">
                  <c:v>528.28999999999905</c:v>
                </c:pt>
                <c:pt idx="217">
                  <c:v>182.07999999999993</c:v>
                </c:pt>
                <c:pt idx="218">
                  <c:v>287.18000000000029</c:v>
                </c:pt>
                <c:pt idx="219">
                  <c:v>203.82999999999993</c:v>
                </c:pt>
                <c:pt idx="220">
                  <c:v>518.27999999999975</c:v>
                </c:pt>
                <c:pt idx="221">
                  <c:v>321.79000000000087</c:v>
                </c:pt>
                <c:pt idx="222">
                  <c:v>332.63000000000011</c:v>
                </c:pt>
                <c:pt idx="223">
                  <c:v>226.39999999999986</c:v>
                </c:pt>
                <c:pt idx="224">
                  <c:v>262.56999999999994</c:v>
                </c:pt>
                <c:pt idx="225">
                  <c:v>61.240000000000691</c:v>
                </c:pt>
                <c:pt idx="226">
                  <c:v>95.479999999999905</c:v>
                </c:pt>
                <c:pt idx="227">
                  <c:v>96.050000000000182</c:v>
                </c:pt>
                <c:pt idx="228">
                  <c:v>497.13000000000011</c:v>
                </c:pt>
                <c:pt idx="229">
                  <c:v>85.75</c:v>
                </c:pt>
                <c:pt idx="230">
                  <c:v>329.27000000000044</c:v>
                </c:pt>
                <c:pt idx="231">
                  <c:v>100.11000000000058</c:v>
                </c:pt>
                <c:pt idx="232">
                  <c:v>421.94000000000005</c:v>
                </c:pt>
                <c:pt idx="233">
                  <c:v>77.849999999999909</c:v>
                </c:pt>
                <c:pt idx="234">
                  <c:v>157.95000000000005</c:v>
                </c:pt>
                <c:pt idx="235">
                  <c:v>76.079999999999927</c:v>
                </c:pt>
                <c:pt idx="236">
                  <c:v>722.79</c:v>
                </c:pt>
                <c:pt idx="237">
                  <c:v>395.32999999999993</c:v>
                </c:pt>
                <c:pt idx="238">
                  <c:v>33.549999999999955</c:v>
                </c:pt>
                <c:pt idx="239">
                  <c:v>262.26000000000022</c:v>
                </c:pt>
                <c:pt idx="240">
                  <c:v>99.730000000001382</c:v>
                </c:pt>
                <c:pt idx="241">
                  <c:v>117.19999999999993</c:v>
                </c:pt>
                <c:pt idx="242">
                  <c:v>68.470000000000255</c:v>
                </c:pt>
                <c:pt idx="243">
                  <c:v>144.47000000000003</c:v>
                </c:pt>
                <c:pt idx="244">
                  <c:v>84.349999999999966</c:v>
                </c:pt>
                <c:pt idx="245">
                  <c:v>50.240000000000009</c:v>
                </c:pt>
                <c:pt idx="246">
                  <c:v>255.65999999999985</c:v>
                </c:pt>
                <c:pt idx="247">
                  <c:v>88.329999999999927</c:v>
                </c:pt>
                <c:pt idx="248">
                  <c:v>616.55999999999949</c:v>
                </c:pt>
                <c:pt idx="249">
                  <c:v>282.7199999999998</c:v>
                </c:pt>
                <c:pt idx="250">
                  <c:v>106.88999999999987</c:v>
                </c:pt>
                <c:pt idx="251">
                  <c:v>469.17000000000007</c:v>
                </c:pt>
                <c:pt idx="252">
                  <c:v>40.210000000000008</c:v>
                </c:pt>
                <c:pt idx="253">
                  <c:v>49.369999999999891</c:v>
                </c:pt>
                <c:pt idx="254">
                  <c:v>242.46000000000004</c:v>
                </c:pt>
                <c:pt idx="255">
                  <c:v>132.01999999999998</c:v>
                </c:pt>
                <c:pt idx="256">
                  <c:v>40.109999999999957</c:v>
                </c:pt>
                <c:pt idx="257">
                  <c:v>76.960000000000036</c:v>
                </c:pt>
                <c:pt idx="258">
                  <c:v>683.39999999999964</c:v>
                </c:pt>
                <c:pt idx="259">
                  <c:v>87.350000000000023</c:v>
                </c:pt>
                <c:pt idx="260">
                  <c:v>24.950000000000045</c:v>
                </c:pt>
                <c:pt idx="261">
                  <c:v>6.5900000000001455</c:v>
                </c:pt>
                <c:pt idx="262">
                  <c:v>124.31999999999994</c:v>
                </c:pt>
                <c:pt idx="263">
                  <c:v>26.899999999999977</c:v>
                </c:pt>
                <c:pt idx="264">
                  <c:v>155.19000000000051</c:v>
                </c:pt>
                <c:pt idx="265">
                  <c:v>238.92999999999938</c:v>
                </c:pt>
                <c:pt idx="266">
                  <c:v>193.76999999999998</c:v>
                </c:pt>
                <c:pt idx="267">
                  <c:v>73.279999999999973</c:v>
                </c:pt>
                <c:pt idx="268">
                  <c:v>502.29000000000042</c:v>
                </c:pt>
                <c:pt idx="269">
                  <c:v>383.84999999999991</c:v>
                </c:pt>
                <c:pt idx="270">
                  <c:v>10.280000000000655</c:v>
                </c:pt>
                <c:pt idx="271">
                  <c:v>159.45000000000005</c:v>
                </c:pt>
                <c:pt idx="272">
                  <c:v>315.38999999999987</c:v>
                </c:pt>
                <c:pt idx="273">
                  <c:v>448.85999999999967</c:v>
                </c:pt>
                <c:pt idx="274">
                  <c:v>66.6200000000008</c:v>
                </c:pt>
                <c:pt idx="275">
                  <c:v>94.060000000000059</c:v>
                </c:pt>
                <c:pt idx="276">
                  <c:v>568.48999999999978</c:v>
                </c:pt>
                <c:pt idx="277">
                  <c:v>122.29999999999995</c:v>
                </c:pt>
                <c:pt idx="278">
                  <c:v>157.86000000000001</c:v>
                </c:pt>
                <c:pt idx="279">
                  <c:v>480.05000000000018</c:v>
                </c:pt>
                <c:pt idx="280">
                  <c:v>15.090000000000032</c:v>
                </c:pt>
                <c:pt idx="281">
                  <c:v>331.65999999999985</c:v>
                </c:pt>
                <c:pt idx="282">
                  <c:v>289.26</c:v>
                </c:pt>
                <c:pt idx="283">
                  <c:v>186.80999999999995</c:v>
                </c:pt>
                <c:pt idx="284">
                  <c:v>71.740000000000009</c:v>
                </c:pt>
                <c:pt idx="285">
                  <c:v>255.93000000000029</c:v>
                </c:pt>
                <c:pt idx="286">
                  <c:v>237.59999999999991</c:v>
                </c:pt>
                <c:pt idx="287">
                  <c:v>535.82000000000062</c:v>
                </c:pt>
                <c:pt idx="288">
                  <c:v>531.04999999999927</c:v>
                </c:pt>
                <c:pt idx="289">
                  <c:v>181.52000000000044</c:v>
                </c:pt>
                <c:pt idx="290">
                  <c:v>225.30000000000007</c:v>
                </c:pt>
                <c:pt idx="291">
                  <c:v>573.60000000000036</c:v>
                </c:pt>
                <c:pt idx="292">
                  <c:v>81.540000000000873</c:v>
                </c:pt>
                <c:pt idx="293">
                  <c:v>28.6299999999992</c:v>
                </c:pt>
                <c:pt idx="294">
                  <c:v>15.96</c:v>
                </c:pt>
                <c:pt idx="295">
                  <c:v>57.319999999999993</c:v>
                </c:pt>
                <c:pt idx="296">
                  <c:v>67.210000000000036</c:v>
                </c:pt>
                <c:pt idx="297">
                  <c:v>142.07999999999993</c:v>
                </c:pt>
                <c:pt idx="298">
                  <c:v>139.66000000000031</c:v>
                </c:pt>
                <c:pt idx="299">
                  <c:v>272.11000000000013</c:v>
                </c:pt>
                <c:pt idx="300">
                  <c:v>360.13000000000011</c:v>
                </c:pt>
                <c:pt idx="301">
                  <c:v>471.21000000000095</c:v>
                </c:pt>
                <c:pt idx="302">
                  <c:v>40.550000000000182</c:v>
                </c:pt>
                <c:pt idx="303">
                  <c:v>537.23</c:v>
                </c:pt>
                <c:pt idx="304">
                  <c:v>475.36000000000058</c:v>
                </c:pt>
                <c:pt idx="305">
                  <c:v>332.28999999999996</c:v>
                </c:pt>
                <c:pt idx="306">
                  <c:v>18.629999999999995</c:v>
                </c:pt>
                <c:pt idx="307">
                  <c:v>120.22</c:v>
                </c:pt>
                <c:pt idx="308">
                  <c:v>330.88999999999942</c:v>
                </c:pt>
                <c:pt idx="309">
                  <c:v>214.34999999999991</c:v>
                </c:pt>
                <c:pt idx="310">
                  <c:v>199.46000000000049</c:v>
                </c:pt>
                <c:pt idx="311">
                  <c:v>221.36999999999989</c:v>
                </c:pt>
                <c:pt idx="312">
                  <c:v>15.210000000000036</c:v>
                </c:pt>
                <c:pt idx="313">
                  <c:v>415.71000000000004</c:v>
                </c:pt>
                <c:pt idx="314">
                  <c:v>1.9899999999997817</c:v>
                </c:pt>
                <c:pt idx="315">
                  <c:v>103.58999999999992</c:v>
                </c:pt>
                <c:pt idx="316">
                  <c:v>192.69000000000005</c:v>
                </c:pt>
                <c:pt idx="317">
                  <c:v>17</c:v>
                </c:pt>
                <c:pt idx="318">
                  <c:v>5.0000000000068212E-2</c:v>
                </c:pt>
                <c:pt idx="319">
                  <c:v>284.1899999999996</c:v>
                </c:pt>
                <c:pt idx="320">
                  <c:v>113.31999999999971</c:v>
                </c:pt>
                <c:pt idx="321">
                  <c:v>81.12</c:v>
                </c:pt>
                <c:pt idx="322">
                  <c:v>119.75999999999999</c:v>
                </c:pt>
                <c:pt idx="323">
                  <c:v>28.620000000000005</c:v>
                </c:pt>
                <c:pt idx="324">
                  <c:v>620.21</c:v>
                </c:pt>
                <c:pt idx="325">
                  <c:v>92.389999999999986</c:v>
                </c:pt>
                <c:pt idx="326">
                  <c:v>498.90999999999985</c:v>
                </c:pt>
                <c:pt idx="327">
                  <c:v>64.1299999999992</c:v>
                </c:pt>
                <c:pt idx="328">
                  <c:v>272.34999999999991</c:v>
                </c:pt>
                <c:pt idx="329">
                  <c:v>65.8100000000004</c:v>
                </c:pt>
                <c:pt idx="330">
                  <c:v>62.009999999999764</c:v>
                </c:pt>
                <c:pt idx="331">
                  <c:v>231.07000000000016</c:v>
                </c:pt>
                <c:pt idx="332">
                  <c:v>249.97000000000003</c:v>
                </c:pt>
                <c:pt idx="333">
                  <c:v>413.80999999999995</c:v>
                </c:pt>
                <c:pt idx="334">
                  <c:v>261.64999999999964</c:v>
                </c:pt>
                <c:pt idx="335">
                  <c:v>43.990000000000009</c:v>
                </c:pt>
                <c:pt idx="336">
                  <c:v>71.480000000000473</c:v>
                </c:pt>
                <c:pt idx="337">
                  <c:v>304.81999999999971</c:v>
                </c:pt>
                <c:pt idx="338">
                  <c:v>235.92000000000007</c:v>
                </c:pt>
                <c:pt idx="339">
                  <c:v>9.1900000000000546</c:v>
                </c:pt>
                <c:pt idx="340">
                  <c:v>44.330000000000041</c:v>
                </c:pt>
                <c:pt idx="341">
                  <c:v>188.14999999999986</c:v>
                </c:pt>
                <c:pt idx="342">
                  <c:v>62.309999999999491</c:v>
                </c:pt>
                <c:pt idx="343">
                  <c:v>62.090000000000032</c:v>
                </c:pt>
                <c:pt idx="344">
                  <c:v>153.21000000000004</c:v>
                </c:pt>
                <c:pt idx="345">
                  <c:v>305.53999999999996</c:v>
                </c:pt>
                <c:pt idx="346">
                  <c:v>56.210000000000008</c:v>
                </c:pt>
                <c:pt idx="347">
                  <c:v>25.200000000000273</c:v>
                </c:pt>
                <c:pt idx="348">
                  <c:v>493.95000000000073</c:v>
                </c:pt>
                <c:pt idx="349">
                  <c:v>210.38999999999942</c:v>
                </c:pt>
                <c:pt idx="350">
                  <c:v>7.9600000000000009</c:v>
                </c:pt>
                <c:pt idx="351">
                  <c:v>99.56</c:v>
                </c:pt>
                <c:pt idx="352">
                  <c:v>219.75</c:v>
                </c:pt>
                <c:pt idx="353">
                  <c:v>110.09999999999997</c:v>
                </c:pt>
                <c:pt idx="354">
                  <c:v>89.449999999999989</c:v>
                </c:pt>
                <c:pt idx="355">
                  <c:v>227.32999999999993</c:v>
                </c:pt>
                <c:pt idx="356">
                  <c:v>524.19000000000051</c:v>
                </c:pt>
                <c:pt idx="357">
                  <c:v>262.22000000000003</c:v>
                </c:pt>
                <c:pt idx="358">
                  <c:v>119.80999999999995</c:v>
                </c:pt>
                <c:pt idx="359">
                  <c:v>217.34000000000015</c:v>
                </c:pt>
                <c:pt idx="360">
                  <c:v>76.94</c:v>
                </c:pt>
                <c:pt idx="361">
                  <c:v>137.71000000000004</c:v>
                </c:pt>
                <c:pt idx="362">
                  <c:v>21.519999999999982</c:v>
                </c:pt>
                <c:pt idx="363">
                  <c:v>3.8700000000001182</c:v>
                </c:pt>
                <c:pt idx="364">
                  <c:v>69.040000000000077</c:v>
                </c:pt>
                <c:pt idx="365">
                  <c:v>23.649999999999977</c:v>
                </c:pt>
                <c:pt idx="366">
                  <c:v>71.390000000000327</c:v>
                </c:pt>
                <c:pt idx="367">
                  <c:v>39.990000000000009</c:v>
                </c:pt>
                <c:pt idx="368">
                  <c:v>30.879999999999995</c:v>
                </c:pt>
                <c:pt idx="369">
                  <c:v>298.08000000000015</c:v>
                </c:pt>
                <c:pt idx="370">
                  <c:v>142.31999999999994</c:v>
                </c:pt>
                <c:pt idx="371">
                  <c:v>16.529999999999973</c:v>
                </c:pt>
                <c:pt idx="372">
                  <c:v>24.32000000000005</c:v>
                </c:pt>
                <c:pt idx="373">
                  <c:v>339.6200000000008</c:v>
                </c:pt>
                <c:pt idx="374">
                  <c:v>164.43000000000029</c:v>
                </c:pt>
                <c:pt idx="375">
                  <c:v>243.15999999999997</c:v>
                </c:pt>
                <c:pt idx="376">
                  <c:v>358.39000000000033</c:v>
                </c:pt>
                <c:pt idx="377">
                  <c:v>24.249999999999986</c:v>
                </c:pt>
                <c:pt idx="378">
                  <c:v>234.63000000000011</c:v>
                </c:pt>
                <c:pt idx="379">
                  <c:v>81.830000000000155</c:v>
                </c:pt>
                <c:pt idx="380">
                  <c:v>105.54999999999995</c:v>
                </c:pt>
                <c:pt idx="381">
                  <c:v>6.9999999999708962E-2</c:v>
                </c:pt>
                <c:pt idx="382">
                  <c:v>383.63000000000011</c:v>
                </c:pt>
                <c:pt idx="383">
                  <c:v>202.75</c:v>
                </c:pt>
                <c:pt idx="384">
                  <c:v>189.42000000000007</c:v>
                </c:pt>
                <c:pt idx="385">
                  <c:v>222.98000000000047</c:v>
                </c:pt>
                <c:pt idx="386">
                  <c:v>492.68000000000029</c:v>
                </c:pt>
                <c:pt idx="387">
                  <c:v>33.349999999999909</c:v>
                </c:pt>
                <c:pt idx="388">
                  <c:v>219.97000000000003</c:v>
                </c:pt>
                <c:pt idx="389">
                  <c:v>1.5900000000001455</c:v>
                </c:pt>
                <c:pt idx="390">
                  <c:v>69.220000000000027</c:v>
                </c:pt>
                <c:pt idx="391">
                  <c:v>4.3900000000001</c:v>
                </c:pt>
                <c:pt idx="392">
                  <c:v>217.07999999999993</c:v>
                </c:pt>
                <c:pt idx="393">
                  <c:v>41</c:v>
                </c:pt>
                <c:pt idx="394">
                  <c:v>16.090000000000003</c:v>
                </c:pt>
                <c:pt idx="395">
                  <c:v>54.850000000000136</c:v>
                </c:pt>
                <c:pt idx="396">
                  <c:v>165.83999999999969</c:v>
                </c:pt>
                <c:pt idx="397">
                  <c:v>55.139999999999986</c:v>
                </c:pt>
                <c:pt idx="398">
                  <c:v>70.739999999999782</c:v>
                </c:pt>
                <c:pt idx="399">
                  <c:v>381.64999999999964</c:v>
                </c:pt>
                <c:pt idx="400">
                  <c:v>40.099999999999909</c:v>
                </c:pt>
                <c:pt idx="401">
                  <c:v>278.85999999999876</c:v>
                </c:pt>
                <c:pt idx="402">
                  <c:v>92.379999999999654</c:v>
                </c:pt>
                <c:pt idx="403">
                  <c:v>296.7199999999998</c:v>
                </c:pt>
                <c:pt idx="404">
                  <c:v>501.09000000000015</c:v>
                </c:pt>
                <c:pt idx="405">
                  <c:v>26.710000000000036</c:v>
                </c:pt>
                <c:pt idx="406">
                  <c:v>52.81</c:v>
                </c:pt>
                <c:pt idx="407">
                  <c:v>195.24</c:v>
                </c:pt>
                <c:pt idx="408">
                  <c:v>148.14999999999986</c:v>
                </c:pt>
                <c:pt idx="409">
                  <c:v>20.680000000000007</c:v>
                </c:pt>
                <c:pt idx="410">
                  <c:v>4.6999999999998181</c:v>
                </c:pt>
                <c:pt idx="411">
                  <c:v>84.800000000000068</c:v>
                </c:pt>
                <c:pt idx="412">
                  <c:v>22.490000000000236</c:v>
                </c:pt>
                <c:pt idx="413">
                  <c:v>361.93000000000029</c:v>
                </c:pt>
                <c:pt idx="414">
                  <c:v>56.819999999999936</c:v>
                </c:pt>
                <c:pt idx="415">
                  <c:v>5.91</c:v>
                </c:pt>
                <c:pt idx="416">
                  <c:v>159.91999999999996</c:v>
                </c:pt>
                <c:pt idx="417">
                  <c:v>455.75</c:v>
                </c:pt>
                <c:pt idx="418">
                  <c:v>32.799999999999727</c:v>
                </c:pt>
                <c:pt idx="419">
                  <c:v>154.98000000000002</c:v>
                </c:pt>
                <c:pt idx="420">
                  <c:v>108.52999999999997</c:v>
                </c:pt>
                <c:pt idx="421">
                  <c:v>27.5300000000002</c:v>
                </c:pt>
                <c:pt idx="422">
                  <c:v>254.00999999999976</c:v>
                </c:pt>
                <c:pt idx="423">
                  <c:v>25.810000000000059</c:v>
                </c:pt>
                <c:pt idx="424">
                  <c:v>51.979999999999961</c:v>
                </c:pt>
                <c:pt idx="425">
                  <c:v>27.119999999999891</c:v>
                </c:pt>
                <c:pt idx="426">
                  <c:v>7.4199999999999591</c:v>
                </c:pt>
                <c:pt idx="427">
                  <c:v>108.93000000000029</c:v>
                </c:pt>
                <c:pt idx="428">
                  <c:v>68.940000000000055</c:v>
                </c:pt>
                <c:pt idx="429">
                  <c:v>58.650000000000091</c:v>
                </c:pt>
                <c:pt idx="430">
                  <c:v>111.11000000000013</c:v>
                </c:pt>
                <c:pt idx="431">
                  <c:v>497.7800000000002</c:v>
                </c:pt>
                <c:pt idx="432">
                  <c:v>19.079999999999927</c:v>
                </c:pt>
                <c:pt idx="433">
                  <c:v>224.96000000000004</c:v>
                </c:pt>
                <c:pt idx="434">
                  <c:v>10.850000000000023</c:v>
                </c:pt>
                <c:pt idx="435">
                  <c:v>38.370000000000118</c:v>
                </c:pt>
                <c:pt idx="436">
                  <c:v>395.14999999999964</c:v>
                </c:pt>
                <c:pt idx="437">
                  <c:v>86.5</c:v>
                </c:pt>
                <c:pt idx="438">
                  <c:v>126.67999999999984</c:v>
                </c:pt>
                <c:pt idx="439">
                  <c:v>107.5</c:v>
                </c:pt>
                <c:pt idx="440">
                  <c:v>116.88000000000011</c:v>
                </c:pt>
                <c:pt idx="441">
                  <c:v>253.94000000000005</c:v>
                </c:pt>
                <c:pt idx="442">
                  <c:v>453.32999999999993</c:v>
                </c:pt>
                <c:pt idx="443">
                  <c:v>16.279999999999973</c:v>
                </c:pt>
                <c:pt idx="444">
                  <c:v>79.119999999999891</c:v>
                </c:pt>
                <c:pt idx="445">
                  <c:v>34.82</c:v>
                </c:pt>
                <c:pt idx="446">
                  <c:v>8.8699999999999903</c:v>
                </c:pt>
                <c:pt idx="447">
                  <c:v>47.85</c:v>
                </c:pt>
                <c:pt idx="448">
                  <c:v>8.8500000000000227</c:v>
                </c:pt>
                <c:pt idx="449">
                  <c:v>56.549999999999955</c:v>
                </c:pt>
                <c:pt idx="450">
                  <c:v>207.34000000000003</c:v>
                </c:pt>
                <c:pt idx="451">
                  <c:v>145.62999999999988</c:v>
                </c:pt>
                <c:pt idx="452">
                  <c:v>128.20000000000005</c:v>
                </c:pt>
                <c:pt idx="453">
                  <c:v>270.51</c:v>
                </c:pt>
                <c:pt idx="454">
                  <c:v>65.63</c:v>
                </c:pt>
                <c:pt idx="455">
                  <c:v>191.29999999999973</c:v>
                </c:pt>
                <c:pt idx="456">
                  <c:v>82.449999999999818</c:v>
                </c:pt>
                <c:pt idx="457">
                  <c:v>54.179999999999836</c:v>
                </c:pt>
                <c:pt idx="458">
                  <c:v>258.89000000000033</c:v>
                </c:pt>
                <c:pt idx="459">
                  <c:v>156.38000000000011</c:v>
                </c:pt>
                <c:pt idx="460">
                  <c:v>164.89999999999998</c:v>
                </c:pt>
                <c:pt idx="461">
                  <c:v>416.75</c:v>
                </c:pt>
                <c:pt idx="462">
                  <c:v>177.3900000000001</c:v>
                </c:pt>
                <c:pt idx="463">
                  <c:v>59.400000000000091</c:v>
                </c:pt>
                <c:pt idx="464">
                  <c:v>453.05000000000018</c:v>
                </c:pt>
                <c:pt idx="465">
                  <c:v>530.76999999999953</c:v>
                </c:pt>
                <c:pt idx="466">
                  <c:v>106.53999999999996</c:v>
                </c:pt>
                <c:pt idx="467">
                  <c:v>269.75999999999931</c:v>
                </c:pt>
                <c:pt idx="468">
                  <c:v>633.81999999999971</c:v>
                </c:pt>
                <c:pt idx="469">
                  <c:v>194.23999999999978</c:v>
                </c:pt>
                <c:pt idx="470">
                  <c:v>269.30999999999995</c:v>
                </c:pt>
                <c:pt idx="471">
                  <c:v>154.24000000000024</c:v>
                </c:pt>
                <c:pt idx="472">
                  <c:v>18.350000000000001</c:v>
                </c:pt>
                <c:pt idx="473">
                  <c:v>225.76999999999998</c:v>
                </c:pt>
                <c:pt idx="474">
                  <c:v>264.34000000000015</c:v>
                </c:pt>
                <c:pt idx="475">
                  <c:v>464.18000000000029</c:v>
                </c:pt>
                <c:pt idx="476">
                  <c:v>173.14</c:v>
                </c:pt>
                <c:pt idx="477">
                  <c:v>306.11000000000013</c:v>
                </c:pt>
                <c:pt idx="478">
                  <c:v>159.00999999999976</c:v>
                </c:pt>
                <c:pt idx="479">
                  <c:v>183.59999999999945</c:v>
                </c:pt>
                <c:pt idx="480">
                  <c:v>17.339999999999975</c:v>
                </c:pt>
                <c:pt idx="481">
                  <c:v>26.110000000000014</c:v>
                </c:pt>
                <c:pt idx="482">
                  <c:v>64.490000000000123</c:v>
                </c:pt>
                <c:pt idx="483">
                  <c:v>322.64999999999986</c:v>
                </c:pt>
                <c:pt idx="484">
                  <c:v>254.68000000000006</c:v>
                </c:pt>
                <c:pt idx="485">
                  <c:v>116.76999999999998</c:v>
                </c:pt>
                <c:pt idx="486">
                  <c:v>340.23999999999978</c:v>
                </c:pt>
                <c:pt idx="487">
                  <c:v>108.75</c:v>
                </c:pt>
                <c:pt idx="488">
                  <c:v>474.72000000000025</c:v>
                </c:pt>
                <c:pt idx="489">
                  <c:v>116.10000000000014</c:v>
                </c:pt>
                <c:pt idx="490">
                  <c:v>245.01000000000022</c:v>
                </c:pt>
                <c:pt idx="491">
                  <c:v>57.810000000000059</c:v>
                </c:pt>
                <c:pt idx="492">
                  <c:v>127.13999999999987</c:v>
                </c:pt>
                <c:pt idx="493">
                  <c:v>463.40999999999985</c:v>
                </c:pt>
                <c:pt idx="494">
                  <c:v>94.880000000000109</c:v>
                </c:pt>
                <c:pt idx="495">
                  <c:v>20.439999999999998</c:v>
                </c:pt>
                <c:pt idx="496">
                  <c:v>242.42999999999984</c:v>
                </c:pt>
                <c:pt idx="497">
                  <c:v>71.520000000000039</c:v>
                </c:pt>
                <c:pt idx="498">
                  <c:v>26.509999999999991</c:v>
                </c:pt>
                <c:pt idx="499">
                  <c:v>153.21000000000004</c:v>
                </c:pt>
                <c:pt idx="500">
                  <c:v>343.17000000000007</c:v>
                </c:pt>
                <c:pt idx="501">
                  <c:v>114.17000000000002</c:v>
                </c:pt>
                <c:pt idx="502">
                  <c:v>180.21000000000004</c:v>
                </c:pt>
                <c:pt idx="503">
                  <c:v>18.100000000000001</c:v>
                </c:pt>
                <c:pt idx="504">
                  <c:v>308.00999999999976</c:v>
                </c:pt>
                <c:pt idx="505">
                  <c:v>196.23000000000002</c:v>
                </c:pt>
                <c:pt idx="506">
                  <c:v>596.66000000000076</c:v>
                </c:pt>
                <c:pt idx="507">
                  <c:v>82.289999999999964</c:v>
                </c:pt>
                <c:pt idx="508">
                  <c:v>36.310000000000059</c:v>
                </c:pt>
                <c:pt idx="509">
                  <c:v>566.89000000000033</c:v>
                </c:pt>
                <c:pt idx="510">
                  <c:v>210.34000000000003</c:v>
                </c:pt>
                <c:pt idx="511">
                  <c:v>264.63000000000011</c:v>
                </c:pt>
                <c:pt idx="512">
                  <c:v>232.53999999999996</c:v>
                </c:pt>
                <c:pt idx="513">
                  <c:v>99.779999999999973</c:v>
                </c:pt>
                <c:pt idx="514">
                  <c:v>132.92000000000007</c:v>
                </c:pt>
                <c:pt idx="515">
                  <c:v>187.86</c:v>
                </c:pt>
                <c:pt idx="516">
                  <c:v>328.80000000000018</c:v>
                </c:pt>
                <c:pt idx="517">
                  <c:v>120.19999999999982</c:v>
                </c:pt>
                <c:pt idx="518">
                  <c:v>47.860000000000014</c:v>
                </c:pt>
                <c:pt idx="519">
                  <c:v>293.27</c:v>
                </c:pt>
                <c:pt idx="520">
                  <c:v>98.650000000000034</c:v>
                </c:pt>
                <c:pt idx="521">
                  <c:v>54.650000000000006</c:v>
                </c:pt>
                <c:pt idx="522">
                  <c:v>301.05000000000018</c:v>
                </c:pt>
                <c:pt idx="523">
                  <c:v>56.4699999999998</c:v>
                </c:pt>
                <c:pt idx="524">
                  <c:v>119.73000000000002</c:v>
                </c:pt>
                <c:pt idx="525">
                  <c:v>205.02999999999997</c:v>
                </c:pt>
                <c:pt idx="526">
                  <c:v>110.2800000000002</c:v>
                </c:pt>
                <c:pt idx="527">
                  <c:v>38.740000000000236</c:v>
                </c:pt>
                <c:pt idx="528">
                  <c:v>58.94</c:v>
                </c:pt>
                <c:pt idx="529">
                  <c:v>61.730000000000018</c:v>
                </c:pt>
                <c:pt idx="530">
                  <c:v>205.59000000000015</c:v>
                </c:pt>
                <c:pt idx="531">
                  <c:v>64.399999999999977</c:v>
                </c:pt>
                <c:pt idx="532">
                  <c:v>298.22000000000025</c:v>
                </c:pt>
                <c:pt idx="533">
                  <c:v>135.50999999999976</c:v>
                </c:pt>
                <c:pt idx="534">
                  <c:v>259.9699999999998</c:v>
                </c:pt>
                <c:pt idx="535">
                  <c:v>19.740000000000009</c:v>
                </c:pt>
                <c:pt idx="536">
                  <c:v>129.07999999999993</c:v>
                </c:pt>
                <c:pt idx="537">
                  <c:v>125.66999999999962</c:v>
                </c:pt>
                <c:pt idx="538">
                  <c:v>55.970000000000027</c:v>
                </c:pt>
                <c:pt idx="539">
                  <c:v>79.5</c:v>
                </c:pt>
                <c:pt idx="540">
                  <c:v>62.960000000000036</c:v>
                </c:pt>
                <c:pt idx="541">
                  <c:v>56.39</c:v>
                </c:pt>
                <c:pt idx="542">
                  <c:v>154.65999999999985</c:v>
                </c:pt>
                <c:pt idx="543">
                  <c:v>204.55000000000007</c:v>
                </c:pt>
                <c:pt idx="544">
                  <c:v>218.26</c:v>
                </c:pt>
                <c:pt idx="545">
                  <c:v>318.53999999999996</c:v>
                </c:pt>
                <c:pt idx="546">
                  <c:v>46.75</c:v>
                </c:pt>
                <c:pt idx="547">
                  <c:v>30.029999999999973</c:v>
                </c:pt>
                <c:pt idx="548">
                  <c:v>87.180000000000064</c:v>
                </c:pt>
                <c:pt idx="549">
                  <c:v>136.38000000000011</c:v>
                </c:pt>
                <c:pt idx="550">
                  <c:v>247.72000000000003</c:v>
                </c:pt>
                <c:pt idx="551">
                  <c:v>87.290000000000191</c:v>
                </c:pt>
                <c:pt idx="552">
                  <c:v>24.559999999999945</c:v>
                </c:pt>
                <c:pt idx="553">
                  <c:v>595.59000000000015</c:v>
                </c:pt>
                <c:pt idx="554">
                  <c:v>59.619999999999891</c:v>
                </c:pt>
                <c:pt idx="555">
                  <c:v>262.3599999999999</c:v>
                </c:pt>
                <c:pt idx="556">
                  <c:v>128.19999999999993</c:v>
                </c:pt>
                <c:pt idx="557">
                  <c:v>91.089999999999918</c:v>
                </c:pt>
                <c:pt idx="558">
                  <c:v>128.11000000000001</c:v>
                </c:pt>
                <c:pt idx="559">
                  <c:v>25.839999999999975</c:v>
                </c:pt>
                <c:pt idx="560">
                  <c:v>13.329999999999984</c:v>
                </c:pt>
                <c:pt idx="561">
                  <c:v>147.98000000000013</c:v>
                </c:pt>
                <c:pt idx="562">
                  <c:v>253.69999999999982</c:v>
                </c:pt>
                <c:pt idx="563">
                  <c:v>222</c:v>
                </c:pt>
                <c:pt idx="564">
                  <c:v>252.76</c:v>
                </c:pt>
                <c:pt idx="565">
                  <c:v>182.13000000000011</c:v>
                </c:pt>
                <c:pt idx="566">
                  <c:v>142.32999999999993</c:v>
                </c:pt>
                <c:pt idx="567">
                  <c:v>48.769999999999527</c:v>
                </c:pt>
                <c:pt idx="568">
                  <c:v>240.62999999999988</c:v>
                </c:pt>
                <c:pt idx="569">
                  <c:v>447.84000000000015</c:v>
                </c:pt>
                <c:pt idx="570">
                  <c:v>43.970000000000027</c:v>
                </c:pt>
                <c:pt idx="571">
                  <c:v>109.94999999999993</c:v>
                </c:pt>
                <c:pt idx="572">
                  <c:v>382.15000000000146</c:v>
                </c:pt>
                <c:pt idx="573">
                  <c:v>18.830000000000013</c:v>
                </c:pt>
                <c:pt idx="574">
                  <c:v>48.849999999999909</c:v>
                </c:pt>
                <c:pt idx="575">
                  <c:v>297.56000000000017</c:v>
                </c:pt>
                <c:pt idx="576">
                  <c:v>59.359999999999673</c:v>
                </c:pt>
                <c:pt idx="577">
                  <c:v>316.69000000000005</c:v>
                </c:pt>
                <c:pt idx="578">
                  <c:v>399.27999999999975</c:v>
                </c:pt>
                <c:pt idx="579">
                  <c:v>201.35000000000002</c:v>
                </c:pt>
                <c:pt idx="580">
                  <c:v>176.52999999999975</c:v>
                </c:pt>
                <c:pt idx="581">
                  <c:v>10.610000000000014</c:v>
                </c:pt>
                <c:pt idx="582">
                  <c:v>3.1899999999995998</c:v>
                </c:pt>
                <c:pt idx="583">
                  <c:v>40.069999999999993</c:v>
                </c:pt>
                <c:pt idx="584">
                  <c:v>50.66</c:v>
                </c:pt>
                <c:pt idx="585">
                  <c:v>102.84000000000003</c:v>
                </c:pt>
                <c:pt idx="586">
                  <c:v>228.33000000000015</c:v>
                </c:pt>
                <c:pt idx="587">
                  <c:v>162.33999999999992</c:v>
                </c:pt>
                <c:pt idx="588">
                  <c:v>203.83999999999992</c:v>
                </c:pt>
                <c:pt idx="589">
                  <c:v>127.69999999999993</c:v>
                </c:pt>
                <c:pt idx="590">
                  <c:v>31.299999999999955</c:v>
                </c:pt>
                <c:pt idx="591">
                  <c:v>148.11000000000001</c:v>
                </c:pt>
                <c:pt idx="592">
                  <c:v>79.340000000000146</c:v>
                </c:pt>
                <c:pt idx="593">
                  <c:v>75.799999999999955</c:v>
                </c:pt>
                <c:pt idx="594">
                  <c:v>263.38999999999987</c:v>
                </c:pt>
                <c:pt idx="595">
                  <c:v>69.819999999999936</c:v>
                </c:pt>
                <c:pt idx="596">
                  <c:v>45.610000000000127</c:v>
                </c:pt>
                <c:pt idx="597">
                  <c:v>142.45000000000005</c:v>
                </c:pt>
                <c:pt idx="598">
                  <c:v>268.93000000000029</c:v>
                </c:pt>
                <c:pt idx="599">
                  <c:v>122.61999999999989</c:v>
                </c:pt>
                <c:pt idx="600">
                  <c:v>57.659999999999854</c:v>
                </c:pt>
                <c:pt idx="601">
                  <c:v>221.59000000000015</c:v>
                </c:pt>
                <c:pt idx="602">
                  <c:v>134.25</c:v>
                </c:pt>
                <c:pt idx="603">
                  <c:v>40.210000000000036</c:v>
                </c:pt>
                <c:pt idx="604">
                  <c:v>192.82000000000016</c:v>
                </c:pt>
                <c:pt idx="605">
                  <c:v>137.90999999999985</c:v>
                </c:pt>
                <c:pt idx="606">
                  <c:v>214.31999999999994</c:v>
                </c:pt>
                <c:pt idx="607">
                  <c:v>401.45000000000027</c:v>
                </c:pt>
                <c:pt idx="608">
                  <c:v>41.889999999999418</c:v>
                </c:pt>
                <c:pt idx="609">
                  <c:v>100.11000000000013</c:v>
                </c:pt>
                <c:pt idx="610">
                  <c:v>117.08999999999969</c:v>
                </c:pt>
                <c:pt idx="611">
                  <c:v>113.79000000000008</c:v>
                </c:pt>
                <c:pt idx="612">
                  <c:v>155.39999999999964</c:v>
                </c:pt>
                <c:pt idx="613">
                  <c:v>123.57000000000005</c:v>
                </c:pt>
                <c:pt idx="614">
                  <c:v>206.46000000000004</c:v>
                </c:pt>
                <c:pt idx="615">
                  <c:v>55.939999999999827</c:v>
                </c:pt>
                <c:pt idx="616">
                  <c:v>22.730000000000018</c:v>
                </c:pt>
                <c:pt idx="617">
                  <c:v>13.490000000000009</c:v>
                </c:pt>
                <c:pt idx="618">
                  <c:v>11.700000000000273</c:v>
                </c:pt>
                <c:pt idx="619">
                  <c:v>66.36999999999999</c:v>
                </c:pt>
                <c:pt idx="620">
                  <c:v>220.76999999999998</c:v>
                </c:pt>
                <c:pt idx="621">
                  <c:v>44.309999999999945</c:v>
                </c:pt>
                <c:pt idx="622">
                  <c:v>246.20000000000027</c:v>
                </c:pt>
                <c:pt idx="623">
                  <c:v>271.05999999999995</c:v>
                </c:pt>
                <c:pt idx="624">
                  <c:v>170.75</c:v>
                </c:pt>
                <c:pt idx="625">
                  <c:v>426.65999999999985</c:v>
                </c:pt>
                <c:pt idx="626">
                  <c:v>157.62000000000012</c:v>
                </c:pt>
                <c:pt idx="627">
                  <c:v>591.80999999999949</c:v>
                </c:pt>
                <c:pt idx="628">
                  <c:v>215.82000000000016</c:v>
                </c:pt>
                <c:pt idx="629">
                  <c:v>31.830000000000041</c:v>
                </c:pt>
                <c:pt idx="630">
                  <c:v>28.560000000000002</c:v>
                </c:pt>
                <c:pt idx="631">
                  <c:v>96.019999999999982</c:v>
                </c:pt>
                <c:pt idx="632">
                  <c:v>55</c:v>
                </c:pt>
                <c:pt idx="633">
                  <c:v>54.399999999999977</c:v>
                </c:pt>
                <c:pt idx="634">
                  <c:v>6.1599999999999682</c:v>
                </c:pt>
                <c:pt idx="635">
                  <c:v>31.1099999999999</c:v>
                </c:pt>
                <c:pt idx="636">
                  <c:v>329.01999999999953</c:v>
                </c:pt>
                <c:pt idx="637">
                  <c:v>105.8599999999999</c:v>
                </c:pt>
                <c:pt idx="638">
                  <c:v>99.630000000000109</c:v>
                </c:pt>
                <c:pt idx="639">
                  <c:v>159.13999999999999</c:v>
                </c:pt>
                <c:pt idx="640">
                  <c:v>45.3100000000004</c:v>
                </c:pt>
                <c:pt idx="641">
                  <c:v>3.9100000000000819</c:v>
                </c:pt>
                <c:pt idx="642">
                  <c:v>11.730000000000018</c:v>
                </c:pt>
                <c:pt idx="643">
                  <c:v>154.35000000000036</c:v>
                </c:pt>
                <c:pt idx="644">
                  <c:v>86.899999999999636</c:v>
                </c:pt>
                <c:pt idx="645">
                  <c:v>9.9499999999999957</c:v>
                </c:pt>
                <c:pt idx="646">
                  <c:v>159.23000000000002</c:v>
                </c:pt>
                <c:pt idx="647">
                  <c:v>17.279999999999973</c:v>
                </c:pt>
                <c:pt idx="648">
                  <c:v>64.960000000000036</c:v>
                </c:pt>
                <c:pt idx="649">
                  <c:v>218.6400000000001</c:v>
                </c:pt>
                <c:pt idx="650">
                  <c:v>263.98</c:v>
                </c:pt>
                <c:pt idx="651">
                  <c:v>241.25</c:v>
                </c:pt>
                <c:pt idx="652">
                  <c:v>238.82999999999993</c:v>
                </c:pt>
                <c:pt idx="653">
                  <c:v>30.75</c:v>
                </c:pt>
                <c:pt idx="654">
                  <c:v>138.82000000000016</c:v>
                </c:pt>
                <c:pt idx="655">
                  <c:v>172.64999999999986</c:v>
                </c:pt>
                <c:pt idx="656">
                  <c:v>259.73999999999978</c:v>
                </c:pt>
                <c:pt idx="657">
                  <c:v>38.419999999999959</c:v>
                </c:pt>
                <c:pt idx="658">
                  <c:v>194.32000000000005</c:v>
                </c:pt>
                <c:pt idx="659">
                  <c:v>142.69000000000005</c:v>
                </c:pt>
                <c:pt idx="660">
                  <c:v>205.67999999999984</c:v>
                </c:pt>
                <c:pt idx="661">
                  <c:v>66.280000000000086</c:v>
                </c:pt>
                <c:pt idx="662">
                  <c:v>195.99</c:v>
                </c:pt>
                <c:pt idx="663">
                  <c:v>31.170000000000073</c:v>
                </c:pt>
                <c:pt idx="664">
                  <c:v>276.26</c:v>
                </c:pt>
                <c:pt idx="665">
                  <c:v>254.6899999999996</c:v>
                </c:pt>
                <c:pt idx="666">
                  <c:v>9.9999999997635314E-3</c:v>
                </c:pt>
                <c:pt idx="667">
                  <c:v>38.1099999999999</c:v>
                </c:pt>
                <c:pt idx="668">
                  <c:v>153.57000000000005</c:v>
                </c:pt>
                <c:pt idx="669">
                  <c:v>18.899999999999995</c:v>
                </c:pt>
                <c:pt idx="670">
                  <c:v>250.26000000000022</c:v>
                </c:pt>
                <c:pt idx="671">
                  <c:v>259.89000000000033</c:v>
                </c:pt>
                <c:pt idx="672">
                  <c:v>178.15000000000009</c:v>
                </c:pt>
                <c:pt idx="673">
                  <c:v>8.6699999999999982</c:v>
                </c:pt>
                <c:pt idx="674">
                  <c:v>215.64999999999964</c:v>
                </c:pt>
                <c:pt idx="675">
                  <c:v>244.03000000000065</c:v>
                </c:pt>
                <c:pt idx="676">
                  <c:v>294.94999999999982</c:v>
                </c:pt>
                <c:pt idx="677">
                  <c:v>45.049999999999727</c:v>
                </c:pt>
                <c:pt idx="678">
                  <c:v>33.289999999999964</c:v>
                </c:pt>
                <c:pt idx="679">
                  <c:v>25.740000000000009</c:v>
                </c:pt>
                <c:pt idx="680">
                  <c:v>111.16000000000008</c:v>
                </c:pt>
                <c:pt idx="681">
                  <c:v>293.88000000000011</c:v>
                </c:pt>
                <c:pt idx="682">
                  <c:v>41.320000000000022</c:v>
                </c:pt>
                <c:pt idx="683">
                  <c:v>38.490000000000009</c:v>
                </c:pt>
                <c:pt idx="684">
                  <c:v>144.75</c:v>
                </c:pt>
                <c:pt idx="685">
                  <c:v>42.8599999999999</c:v>
                </c:pt>
                <c:pt idx="686">
                  <c:v>113.48000000000002</c:v>
                </c:pt>
                <c:pt idx="687">
                  <c:v>23.5</c:v>
                </c:pt>
                <c:pt idx="688">
                  <c:v>120.18000000000006</c:v>
                </c:pt>
                <c:pt idx="689">
                  <c:v>44.460000000000008</c:v>
                </c:pt>
                <c:pt idx="690">
                  <c:v>120.75</c:v>
                </c:pt>
                <c:pt idx="691">
                  <c:v>325.98999999999978</c:v>
                </c:pt>
                <c:pt idx="692">
                  <c:v>177.97000000000025</c:v>
                </c:pt>
                <c:pt idx="693">
                  <c:v>63.389999999999986</c:v>
                </c:pt>
                <c:pt idx="694">
                  <c:v>82</c:v>
                </c:pt>
                <c:pt idx="695">
                  <c:v>155.36999999999989</c:v>
                </c:pt>
                <c:pt idx="696">
                  <c:v>15.599999999999966</c:v>
                </c:pt>
                <c:pt idx="697">
                  <c:v>29.360000000000014</c:v>
                </c:pt>
                <c:pt idx="698">
                  <c:v>7.3799999999999955</c:v>
                </c:pt>
                <c:pt idx="699">
                  <c:v>120.25</c:v>
                </c:pt>
                <c:pt idx="700">
                  <c:v>0.89000000000010004</c:v>
                </c:pt>
                <c:pt idx="701">
                  <c:v>158.99</c:v>
                </c:pt>
                <c:pt idx="702">
                  <c:v>164.30000000000018</c:v>
                </c:pt>
                <c:pt idx="703">
                  <c:v>142.01</c:v>
                </c:pt>
                <c:pt idx="704">
                  <c:v>137.26</c:v>
                </c:pt>
                <c:pt idx="705">
                  <c:v>72.740000000000009</c:v>
                </c:pt>
                <c:pt idx="706">
                  <c:v>67.330000000000041</c:v>
                </c:pt>
                <c:pt idx="707">
                  <c:v>26.930000000000007</c:v>
                </c:pt>
                <c:pt idx="708">
                  <c:v>220.38999999999987</c:v>
                </c:pt>
                <c:pt idx="709">
                  <c:v>118.85000000000036</c:v>
                </c:pt>
                <c:pt idx="710">
                  <c:v>103.92000000000007</c:v>
                </c:pt>
                <c:pt idx="711">
                  <c:v>54.849999999999966</c:v>
                </c:pt>
                <c:pt idx="712">
                  <c:v>110.05000000000018</c:v>
                </c:pt>
                <c:pt idx="713">
                  <c:v>231.21000000000004</c:v>
                </c:pt>
                <c:pt idx="714">
                  <c:v>74.279999999999973</c:v>
                </c:pt>
                <c:pt idx="715">
                  <c:v>5.1200000000000045</c:v>
                </c:pt>
                <c:pt idx="716">
                  <c:v>175.6400000000001</c:v>
                </c:pt>
                <c:pt idx="717">
                  <c:v>71.680000000000064</c:v>
                </c:pt>
                <c:pt idx="718">
                  <c:v>15.840000000000003</c:v>
                </c:pt>
                <c:pt idx="719">
                  <c:v>335.96000000000004</c:v>
                </c:pt>
                <c:pt idx="720">
                  <c:v>321.54999999999995</c:v>
                </c:pt>
                <c:pt idx="721">
                  <c:v>95.3100000000004</c:v>
                </c:pt>
                <c:pt idx="722">
                  <c:v>155.19999999999982</c:v>
                </c:pt>
                <c:pt idx="723">
                  <c:v>174.63999999999987</c:v>
                </c:pt>
                <c:pt idx="724">
                  <c:v>228.20000000000073</c:v>
                </c:pt>
                <c:pt idx="725">
                  <c:v>223.80000000000018</c:v>
                </c:pt>
                <c:pt idx="726">
                  <c:v>28.399999999999977</c:v>
                </c:pt>
                <c:pt idx="727">
                  <c:v>58.050000000000011</c:v>
                </c:pt>
                <c:pt idx="728">
                  <c:v>3.490000000000002</c:v>
                </c:pt>
                <c:pt idx="729">
                  <c:v>144.59000000000003</c:v>
                </c:pt>
                <c:pt idx="730">
                  <c:v>73.300000000000011</c:v>
                </c:pt>
                <c:pt idx="731">
                  <c:v>59.409999999999968</c:v>
                </c:pt>
                <c:pt idx="732">
                  <c:v>3.5</c:v>
                </c:pt>
                <c:pt idx="733">
                  <c:v>148.70000000000005</c:v>
                </c:pt>
                <c:pt idx="734">
                  <c:v>87.239999999999782</c:v>
                </c:pt>
                <c:pt idx="735">
                  <c:v>1.0899999999999963</c:v>
                </c:pt>
                <c:pt idx="736">
                  <c:v>211.80999999999995</c:v>
                </c:pt>
                <c:pt idx="737">
                  <c:v>132.05999999999995</c:v>
                </c:pt>
                <c:pt idx="738">
                  <c:v>228.07000000000016</c:v>
                </c:pt>
                <c:pt idx="739">
                  <c:v>217.64999999999964</c:v>
                </c:pt>
                <c:pt idx="740">
                  <c:v>24.710000000000036</c:v>
                </c:pt>
                <c:pt idx="741">
                  <c:v>16.230000000000018</c:v>
                </c:pt>
                <c:pt idx="742">
                  <c:v>32.670000000000073</c:v>
                </c:pt>
                <c:pt idx="743">
                  <c:v>45.610000000000014</c:v>
                </c:pt>
                <c:pt idx="744">
                  <c:v>200.37000000000012</c:v>
                </c:pt>
                <c:pt idx="745">
                  <c:v>18.17999999999995</c:v>
                </c:pt>
                <c:pt idx="746">
                  <c:v>130.20000000000027</c:v>
                </c:pt>
                <c:pt idx="747">
                  <c:v>182.74000000000024</c:v>
                </c:pt>
                <c:pt idx="748">
                  <c:v>104.57000000000016</c:v>
                </c:pt>
                <c:pt idx="749">
                  <c:v>186.84000000000003</c:v>
                </c:pt>
                <c:pt idx="750">
                  <c:v>61.840000000000032</c:v>
                </c:pt>
                <c:pt idx="751">
                  <c:v>143.65999999999997</c:v>
                </c:pt>
                <c:pt idx="752">
                  <c:v>57.96999999999997</c:v>
                </c:pt>
                <c:pt idx="753">
                  <c:v>25.409999999999997</c:v>
                </c:pt>
                <c:pt idx="754">
                  <c:v>40.050000000000182</c:v>
                </c:pt>
                <c:pt idx="755">
                  <c:v>96.269999999999982</c:v>
                </c:pt>
                <c:pt idx="756">
                  <c:v>103.13999999999987</c:v>
                </c:pt>
                <c:pt idx="757">
                  <c:v>128.25</c:v>
                </c:pt>
                <c:pt idx="758">
                  <c:v>1.0800000000000409</c:v>
                </c:pt>
                <c:pt idx="759">
                  <c:v>21.570000000000164</c:v>
                </c:pt>
                <c:pt idx="760">
                  <c:v>75.289999999999964</c:v>
                </c:pt>
                <c:pt idx="761">
                  <c:v>196.52999999999975</c:v>
                </c:pt>
                <c:pt idx="762">
                  <c:v>56.21999999999997</c:v>
                </c:pt>
                <c:pt idx="763">
                  <c:v>106.92000000000007</c:v>
                </c:pt>
                <c:pt idx="764">
                  <c:v>22.009999999999991</c:v>
                </c:pt>
                <c:pt idx="765">
                  <c:v>117.80999999999995</c:v>
                </c:pt>
                <c:pt idx="766">
                  <c:v>271.32999999999993</c:v>
                </c:pt>
                <c:pt idx="767">
                  <c:v>24.479999999999563</c:v>
                </c:pt>
                <c:pt idx="768">
                  <c:v>102.97000000000003</c:v>
                </c:pt>
                <c:pt idx="769">
                  <c:v>52.860000000000127</c:v>
                </c:pt>
                <c:pt idx="770">
                  <c:v>34.460000000000008</c:v>
                </c:pt>
                <c:pt idx="771">
                  <c:v>51.909999999999968</c:v>
                </c:pt>
                <c:pt idx="772">
                  <c:v>153.39000000000033</c:v>
                </c:pt>
                <c:pt idx="773">
                  <c:v>21.53000000000003</c:v>
                </c:pt>
                <c:pt idx="774">
                  <c:v>110.16000000000003</c:v>
                </c:pt>
                <c:pt idx="775">
                  <c:v>254.23000000000002</c:v>
                </c:pt>
                <c:pt idx="776">
                  <c:v>197.67999999999984</c:v>
                </c:pt>
                <c:pt idx="777">
                  <c:v>26.309999999999945</c:v>
                </c:pt>
                <c:pt idx="778">
                  <c:v>2.5900000000000034</c:v>
                </c:pt>
                <c:pt idx="779">
                  <c:v>208.71000000000015</c:v>
                </c:pt>
                <c:pt idx="780">
                  <c:v>180.75</c:v>
                </c:pt>
                <c:pt idx="781">
                  <c:v>393.28999999999996</c:v>
                </c:pt>
                <c:pt idx="782">
                  <c:v>108.48000000000002</c:v>
                </c:pt>
                <c:pt idx="783">
                  <c:v>33.759999999999991</c:v>
                </c:pt>
                <c:pt idx="784">
                  <c:v>50.289999999999992</c:v>
                </c:pt>
                <c:pt idx="785">
                  <c:v>98.779999999999973</c:v>
                </c:pt>
                <c:pt idx="786">
                  <c:v>47.680000000000064</c:v>
                </c:pt>
                <c:pt idx="787">
                  <c:v>8.289999999999992</c:v>
                </c:pt>
                <c:pt idx="788">
                  <c:v>51.02000000000001</c:v>
                </c:pt>
                <c:pt idx="789">
                  <c:v>115.97000000000003</c:v>
                </c:pt>
                <c:pt idx="790">
                  <c:v>160.38000000000011</c:v>
                </c:pt>
                <c:pt idx="791">
                  <c:v>22.380000000000109</c:v>
                </c:pt>
                <c:pt idx="792">
                  <c:v>31.889999999999997</c:v>
                </c:pt>
                <c:pt idx="793">
                  <c:v>334.20000000000027</c:v>
                </c:pt>
                <c:pt idx="794">
                  <c:v>14.489999999999995</c:v>
                </c:pt>
                <c:pt idx="795">
                  <c:v>19.830000000000041</c:v>
                </c:pt>
                <c:pt idx="796">
                  <c:v>54.230000000000018</c:v>
                </c:pt>
                <c:pt idx="797">
                  <c:v>43.5</c:v>
                </c:pt>
                <c:pt idx="798">
                  <c:v>3.319999999999709</c:v>
                </c:pt>
                <c:pt idx="799">
                  <c:v>60.340000000000146</c:v>
                </c:pt>
                <c:pt idx="800">
                  <c:v>160.26999999999998</c:v>
                </c:pt>
                <c:pt idx="801">
                  <c:v>55.169999999999987</c:v>
                </c:pt>
                <c:pt idx="802">
                  <c:v>51.670000000000073</c:v>
                </c:pt>
                <c:pt idx="803">
                  <c:v>301.7800000000002</c:v>
                </c:pt>
                <c:pt idx="804">
                  <c:v>140.67000000000007</c:v>
                </c:pt>
                <c:pt idx="805">
                  <c:v>218.63</c:v>
                </c:pt>
                <c:pt idx="806">
                  <c:v>15.699999999999932</c:v>
                </c:pt>
                <c:pt idx="807">
                  <c:v>10.879999999999995</c:v>
                </c:pt>
                <c:pt idx="808">
                  <c:v>29.050000000000004</c:v>
                </c:pt>
                <c:pt idx="809">
                  <c:v>1.0299999999999727</c:v>
                </c:pt>
                <c:pt idx="810">
                  <c:v>211.63999999999987</c:v>
                </c:pt>
                <c:pt idx="811">
                  <c:v>15.339999999999691</c:v>
                </c:pt>
                <c:pt idx="812">
                  <c:v>84.95999999999998</c:v>
                </c:pt>
                <c:pt idx="813">
                  <c:v>80.670000000000073</c:v>
                </c:pt>
                <c:pt idx="814">
                  <c:v>18.849999999999994</c:v>
                </c:pt>
                <c:pt idx="815">
                  <c:v>117.51999999999998</c:v>
                </c:pt>
                <c:pt idx="816">
                  <c:v>13.899999999999977</c:v>
                </c:pt>
                <c:pt idx="817">
                  <c:v>2.5</c:v>
                </c:pt>
                <c:pt idx="818">
                  <c:v>159.04999999999995</c:v>
                </c:pt>
                <c:pt idx="819">
                  <c:v>99.769999999999982</c:v>
                </c:pt>
                <c:pt idx="820">
                  <c:v>49.790000000000077</c:v>
                </c:pt>
                <c:pt idx="821">
                  <c:v>162.38999999999987</c:v>
                </c:pt>
                <c:pt idx="822">
                  <c:v>193.88999999999987</c:v>
                </c:pt>
                <c:pt idx="823">
                  <c:v>41.890000000000015</c:v>
                </c:pt>
                <c:pt idx="824">
                  <c:v>94.620000000000118</c:v>
                </c:pt>
                <c:pt idx="825">
                  <c:v>156.49000000000024</c:v>
                </c:pt>
                <c:pt idx="826">
                  <c:v>270.70999999999958</c:v>
                </c:pt>
                <c:pt idx="827">
                  <c:v>60.820000000000022</c:v>
                </c:pt>
                <c:pt idx="828">
                  <c:v>103.25999999999999</c:v>
                </c:pt>
                <c:pt idx="829">
                  <c:v>35.349999999999909</c:v>
                </c:pt>
                <c:pt idx="830">
                  <c:v>24.479999999999905</c:v>
                </c:pt>
                <c:pt idx="831">
                  <c:v>95.070000000000164</c:v>
                </c:pt>
                <c:pt idx="832">
                  <c:v>18.670000000000002</c:v>
                </c:pt>
                <c:pt idx="833">
                  <c:v>67.940000000000055</c:v>
                </c:pt>
                <c:pt idx="834">
                  <c:v>39.580000000000837</c:v>
                </c:pt>
                <c:pt idx="835">
                  <c:v>93.230000000000018</c:v>
                </c:pt>
                <c:pt idx="836">
                  <c:v>255.67000000000007</c:v>
                </c:pt>
                <c:pt idx="837">
                  <c:v>81.299999999999955</c:v>
                </c:pt>
                <c:pt idx="838">
                  <c:v>212.98999999999978</c:v>
                </c:pt>
                <c:pt idx="839">
                  <c:v>61.949999999999989</c:v>
                </c:pt>
                <c:pt idx="840">
                  <c:v>183.60000000000002</c:v>
                </c:pt>
                <c:pt idx="841">
                  <c:v>72.809999999999945</c:v>
                </c:pt>
                <c:pt idx="842">
                  <c:v>87.960000000000036</c:v>
                </c:pt>
                <c:pt idx="843">
                  <c:v>73.799999999999955</c:v>
                </c:pt>
                <c:pt idx="844">
                  <c:v>110.44999999999982</c:v>
                </c:pt>
                <c:pt idx="845">
                  <c:v>4.4099999999998545</c:v>
                </c:pt>
                <c:pt idx="846">
                  <c:v>165.89999999999964</c:v>
                </c:pt>
                <c:pt idx="847">
                  <c:v>9.8999999999999773</c:v>
                </c:pt>
                <c:pt idx="848">
                  <c:v>220.41999999999996</c:v>
                </c:pt>
                <c:pt idx="849">
                  <c:v>60.110000000000127</c:v>
                </c:pt>
                <c:pt idx="850">
                  <c:v>333.45000000000073</c:v>
                </c:pt>
                <c:pt idx="851">
                  <c:v>191.15000000000009</c:v>
                </c:pt>
                <c:pt idx="852">
                  <c:v>25.650000000000091</c:v>
                </c:pt>
                <c:pt idx="853">
                  <c:v>15.310000000000059</c:v>
                </c:pt>
                <c:pt idx="854">
                  <c:v>184.04999999999995</c:v>
                </c:pt>
                <c:pt idx="855">
                  <c:v>33.599999999999994</c:v>
                </c:pt>
                <c:pt idx="856">
                  <c:v>153.34000000000003</c:v>
                </c:pt>
                <c:pt idx="857">
                  <c:v>150.3599999999999</c:v>
                </c:pt>
                <c:pt idx="858">
                  <c:v>22.0300000000002</c:v>
                </c:pt>
                <c:pt idx="859">
                  <c:v>98.330000000000041</c:v>
                </c:pt>
                <c:pt idx="860">
                  <c:v>153.88</c:v>
                </c:pt>
                <c:pt idx="861">
                  <c:v>289.75000000000023</c:v>
                </c:pt>
                <c:pt idx="862">
                  <c:v>96.529999999999973</c:v>
                </c:pt>
                <c:pt idx="863">
                  <c:v>157.75</c:v>
                </c:pt>
                <c:pt idx="864">
                  <c:v>110.49000000000001</c:v>
                </c:pt>
                <c:pt idx="865">
                  <c:v>45.420000000000016</c:v>
                </c:pt>
                <c:pt idx="866">
                  <c:v>98.849999999999909</c:v>
                </c:pt>
                <c:pt idx="867">
                  <c:v>68.679999999999836</c:v>
                </c:pt>
                <c:pt idx="868">
                  <c:v>9.9600000000000364</c:v>
                </c:pt>
                <c:pt idx="869">
                  <c:v>88.969999999999914</c:v>
                </c:pt>
                <c:pt idx="870">
                  <c:v>36.799999999999955</c:v>
                </c:pt>
                <c:pt idx="871">
                  <c:v>125.46000000000004</c:v>
                </c:pt>
                <c:pt idx="872">
                  <c:v>131.59999999999997</c:v>
                </c:pt>
                <c:pt idx="873">
                  <c:v>224.9399999999996</c:v>
                </c:pt>
                <c:pt idx="874">
                  <c:v>126.98000000000002</c:v>
                </c:pt>
                <c:pt idx="875">
                  <c:v>13.67999999999995</c:v>
                </c:pt>
                <c:pt idx="876">
                  <c:v>58.360000000000127</c:v>
                </c:pt>
                <c:pt idx="877">
                  <c:v>20.269999999999982</c:v>
                </c:pt>
                <c:pt idx="878">
                  <c:v>33.960000000000036</c:v>
                </c:pt>
                <c:pt idx="879">
                  <c:v>120.23000000000002</c:v>
                </c:pt>
                <c:pt idx="880">
                  <c:v>0.95000000000000284</c:v>
                </c:pt>
                <c:pt idx="881">
                  <c:v>38.900000000000034</c:v>
                </c:pt>
                <c:pt idx="882">
                  <c:v>130.47000000000003</c:v>
                </c:pt>
                <c:pt idx="883">
                  <c:v>229.75</c:v>
                </c:pt>
                <c:pt idx="884">
                  <c:v>188.24</c:v>
                </c:pt>
                <c:pt idx="885">
                  <c:v>155.98000000000002</c:v>
                </c:pt>
                <c:pt idx="886">
                  <c:v>2.42</c:v>
                </c:pt>
                <c:pt idx="887">
                  <c:v>79.029999999999973</c:v>
                </c:pt>
                <c:pt idx="888">
                  <c:v>0.36000000000001364</c:v>
                </c:pt>
                <c:pt idx="889">
                  <c:v>401.7199999999998</c:v>
                </c:pt>
                <c:pt idx="890">
                  <c:v>34.039999999999964</c:v>
                </c:pt>
                <c:pt idx="891">
                  <c:v>99.210000000000036</c:v>
                </c:pt>
                <c:pt idx="892">
                  <c:v>154.28000000000009</c:v>
                </c:pt>
                <c:pt idx="893">
                  <c:v>141.94000000000005</c:v>
                </c:pt>
                <c:pt idx="894">
                  <c:v>73.300000000000011</c:v>
                </c:pt>
                <c:pt idx="895">
                  <c:v>217.80999999999995</c:v>
                </c:pt>
                <c:pt idx="896">
                  <c:v>26.300000000000068</c:v>
                </c:pt>
                <c:pt idx="897">
                  <c:v>353.67000000000007</c:v>
                </c:pt>
                <c:pt idx="898">
                  <c:v>64.379999999999882</c:v>
                </c:pt>
                <c:pt idx="899">
                  <c:v>300.38999999999987</c:v>
                </c:pt>
                <c:pt idx="900">
                  <c:v>149.55999999999995</c:v>
                </c:pt>
                <c:pt idx="901">
                  <c:v>199.84000000000015</c:v>
                </c:pt>
                <c:pt idx="902">
                  <c:v>71.430000000000064</c:v>
                </c:pt>
                <c:pt idx="903">
                  <c:v>1.3100000000000023</c:v>
                </c:pt>
                <c:pt idx="904">
                  <c:v>177.97000000000003</c:v>
                </c:pt>
                <c:pt idx="905">
                  <c:v>5.1699999999999591</c:v>
                </c:pt>
                <c:pt idx="906">
                  <c:v>110.30999999999949</c:v>
                </c:pt>
                <c:pt idx="907">
                  <c:v>14.970000000000027</c:v>
                </c:pt>
                <c:pt idx="908">
                  <c:v>43.809999999999945</c:v>
                </c:pt>
                <c:pt idx="909">
                  <c:v>146.17000000000007</c:v>
                </c:pt>
                <c:pt idx="910">
                  <c:v>502.94000000000051</c:v>
                </c:pt>
                <c:pt idx="911">
                  <c:v>93.800000000000011</c:v>
                </c:pt>
                <c:pt idx="912">
                  <c:v>195.21000000000004</c:v>
                </c:pt>
                <c:pt idx="913">
                  <c:v>21.730000000000004</c:v>
                </c:pt>
                <c:pt idx="914">
                  <c:v>408.17000000000007</c:v>
                </c:pt>
                <c:pt idx="915">
                  <c:v>137.82999999999998</c:v>
                </c:pt>
                <c:pt idx="916">
                  <c:v>194.43000000000006</c:v>
                </c:pt>
                <c:pt idx="917">
                  <c:v>13.509999999999764</c:v>
                </c:pt>
                <c:pt idx="918">
                  <c:v>2.8300000000000409</c:v>
                </c:pt>
                <c:pt idx="919">
                  <c:v>104.96000000000026</c:v>
                </c:pt>
                <c:pt idx="920">
                  <c:v>70.380000000000109</c:v>
                </c:pt>
                <c:pt idx="921">
                  <c:v>60.059999999999945</c:v>
                </c:pt>
                <c:pt idx="922">
                  <c:v>62.359999999999985</c:v>
                </c:pt>
                <c:pt idx="923">
                  <c:v>157.78999999999996</c:v>
                </c:pt>
                <c:pt idx="924">
                  <c:v>137.49</c:v>
                </c:pt>
                <c:pt idx="925">
                  <c:v>34.110000000000014</c:v>
                </c:pt>
                <c:pt idx="926">
                  <c:v>0.37999999999999545</c:v>
                </c:pt>
                <c:pt idx="927">
                  <c:v>192.74</c:v>
                </c:pt>
                <c:pt idx="928">
                  <c:v>193.60000000000014</c:v>
                </c:pt>
                <c:pt idx="929">
                  <c:v>70.279999999999973</c:v>
                </c:pt>
                <c:pt idx="930">
                  <c:v>292.82999999999993</c:v>
                </c:pt>
                <c:pt idx="931">
                  <c:v>248.7399999999999</c:v>
                </c:pt>
                <c:pt idx="932">
                  <c:v>15.630000000000109</c:v>
                </c:pt>
                <c:pt idx="933">
                  <c:v>56.339999999999918</c:v>
                </c:pt>
                <c:pt idx="934">
                  <c:v>38.22999999999999</c:v>
                </c:pt>
                <c:pt idx="935">
                  <c:v>65.450000000000273</c:v>
                </c:pt>
                <c:pt idx="936">
                  <c:v>32.019999999999982</c:v>
                </c:pt>
                <c:pt idx="937">
                  <c:v>6.8400000000000318</c:v>
                </c:pt>
                <c:pt idx="938">
                  <c:v>329.34000000000015</c:v>
                </c:pt>
                <c:pt idx="939">
                  <c:v>233.78999999999996</c:v>
                </c:pt>
                <c:pt idx="940">
                  <c:v>38.420000000000016</c:v>
                </c:pt>
                <c:pt idx="941">
                  <c:v>146.92000000000007</c:v>
                </c:pt>
                <c:pt idx="942">
                  <c:v>82.259999999999991</c:v>
                </c:pt>
                <c:pt idx="943">
                  <c:v>22.859999999999957</c:v>
                </c:pt>
                <c:pt idx="944">
                  <c:v>84.299999999999955</c:v>
                </c:pt>
                <c:pt idx="945">
                  <c:v>127.58000000000004</c:v>
                </c:pt>
                <c:pt idx="946">
                  <c:v>49.07000000000005</c:v>
                </c:pt>
                <c:pt idx="947">
                  <c:v>177.56000000000006</c:v>
                </c:pt>
                <c:pt idx="948">
                  <c:v>81.920000000000073</c:v>
                </c:pt>
                <c:pt idx="949">
                  <c:v>51.570000000000164</c:v>
                </c:pt>
                <c:pt idx="950">
                  <c:v>280.77</c:v>
                </c:pt>
                <c:pt idx="951">
                  <c:v>115.55000000000007</c:v>
                </c:pt>
                <c:pt idx="952">
                  <c:v>155.38000000000011</c:v>
                </c:pt>
                <c:pt idx="953">
                  <c:v>107.75</c:v>
                </c:pt>
                <c:pt idx="954">
                  <c:v>234.09999999999945</c:v>
                </c:pt>
                <c:pt idx="955">
                  <c:v>4.18</c:v>
                </c:pt>
                <c:pt idx="956">
                  <c:v>172.74</c:v>
                </c:pt>
                <c:pt idx="957">
                  <c:v>29.510000000000218</c:v>
                </c:pt>
                <c:pt idx="958">
                  <c:v>94.230000000000018</c:v>
                </c:pt>
                <c:pt idx="959">
                  <c:v>90.799999999999955</c:v>
                </c:pt>
                <c:pt idx="960">
                  <c:v>157.01</c:v>
                </c:pt>
                <c:pt idx="961">
                  <c:v>262</c:v>
                </c:pt>
                <c:pt idx="962">
                  <c:v>89.700000000000045</c:v>
                </c:pt>
                <c:pt idx="963">
                  <c:v>240.2199999999998</c:v>
                </c:pt>
                <c:pt idx="964">
                  <c:v>63.599999999999909</c:v>
                </c:pt>
                <c:pt idx="965">
                  <c:v>59.570000000000164</c:v>
                </c:pt>
                <c:pt idx="966">
                  <c:v>103.53999999999996</c:v>
                </c:pt>
                <c:pt idx="967">
                  <c:v>116.28999999999996</c:v>
                </c:pt>
                <c:pt idx="968">
                  <c:v>164.66000000000008</c:v>
                </c:pt>
                <c:pt idx="969">
                  <c:v>113.57000000000016</c:v>
                </c:pt>
                <c:pt idx="970">
                  <c:v>229.74000000000024</c:v>
                </c:pt>
                <c:pt idx="971">
                  <c:v>373.98999999999978</c:v>
                </c:pt>
                <c:pt idx="972">
                  <c:v>46.709999999999127</c:v>
                </c:pt>
                <c:pt idx="973">
                  <c:v>107.98000000000002</c:v>
                </c:pt>
                <c:pt idx="974">
                  <c:v>48.269999999999982</c:v>
                </c:pt>
                <c:pt idx="975">
                  <c:v>38.17999999999995</c:v>
                </c:pt>
                <c:pt idx="976">
                  <c:v>240.93999999999983</c:v>
                </c:pt>
                <c:pt idx="977">
                  <c:v>49.690000000000012</c:v>
                </c:pt>
                <c:pt idx="978">
                  <c:v>297.42000000000007</c:v>
                </c:pt>
                <c:pt idx="979">
                  <c:v>68.340000000000146</c:v>
                </c:pt>
                <c:pt idx="980">
                  <c:v>234.10000000000014</c:v>
                </c:pt>
                <c:pt idx="981">
                  <c:v>189.43000000000006</c:v>
                </c:pt>
                <c:pt idx="982">
                  <c:v>273.53999999999996</c:v>
                </c:pt>
                <c:pt idx="983">
                  <c:v>150.36999999999989</c:v>
                </c:pt>
                <c:pt idx="984">
                  <c:v>125.00999999999999</c:v>
                </c:pt>
                <c:pt idx="985">
                  <c:v>24.760000000000019</c:v>
                </c:pt>
                <c:pt idx="986">
                  <c:v>1.9300000000000068</c:v>
                </c:pt>
                <c:pt idx="987">
                  <c:v>7</c:v>
                </c:pt>
                <c:pt idx="988">
                  <c:v>104.13999999999999</c:v>
                </c:pt>
                <c:pt idx="989">
                  <c:v>166.11000000000013</c:v>
                </c:pt>
                <c:pt idx="990">
                  <c:v>63.570000000000164</c:v>
                </c:pt>
                <c:pt idx="991">
                  <c:v>132.38</c:v>
                </c:pt>
                <c:pt idx="992">
                  <c:v>61.049999999999955</c:v>
                </c:pt>
                <c:pt idx="993">
                  <c:v>146.56</c:v>
                </c:pt>
                <c:pt idx="994">
                  <c:v>150.91999999999996</c:v>
                </c:pt>
                <c:pt idx="995">
                  <c:v>65.080000000000382</c:v>
                </c:pt>
                <c:pt idx="996">
                  <c:v>227.1099999999999</c:v>
                </c:pt>
                <c:pt idx="997">
                  <c:v>314.13999999999987</c:v>
                </c:pt>
                <c:pt idx="998">
                  <c:v>133.13</c:v>
                </c:pt>
                <c:pt idx="999">
                  <c:v>51.819999999999993</c:v>
                </c:pt>
                <c:pt idx="1000">
                  <c:v>167.58000000000015</c:v>
                </c:pt>
                <c:pt idx="1001">
                  <c:v>1.8699999999998909</c:v>
                </c:pt>
                <c:pt idx="1002">
                  <c:v>75.300000000000182</c:v>
                </c:pt>
                <c:pt idx="1003">
                  <c:v>140.94000000000005</c:v>
                </c:pt>
                <c:pt idx="1004">
                  <c:v>120.38000000000011</c:v>
                </c:pt>
                <c:pt idx="1005">
                  <c:v>135.56000000000006</c:v>
                </c:pt>
                <c:pt idx="1006">
                  <c:v>238.66999999999985</c:v>
                </c:pt>
                <c:pt idx="1007">
                  <c:v>57.920000000000016</c:v>
                </c:pt>
                <c:pt idx="1008">
                  <c:v>183.86999999999989</c:v>
                </c:pt>
                <c:pt idx="1009">
                  <c:v>90.210000000000036</c:v>
                </c:pt>
                <c:pt idx="1010">
                  <c:v>82.730000000000018</c:v>
                </c:pt>
                <c:pt idx="1011">
                  <c:v>152.51999999999998</c:v>
                </c:pt>
                <c:pt idx="1012">
                  <c:v>238.27999999999997</c:v>
                </c:pt>
                <c:pt idx="1013">
                  <c:v>114.47000000000003</c:v>
                </c:pt>
                <c:pt idx="1014">
                  <c:v>119.42000000000007</c:v>
                </c:pt>
                <c:pt idx="1015">
                  <c:v>135.76</c:v>
                </c:pt>
                <c:pt idx="1016">
                  <c:v>192.38000000000011</c:v>
                </c:pt>
                <c:pt idx="1017">
                  <c:v>65.27</c:v>
                </c:pt>
                <c:pt idx="1018">
                  <c:v>48.63000000000001</c:v>
                </c:pt>
                <c:pt idx="1019">
                  <c:v>268.15999999999985</c:v>
                </c:pt>
                <c:pt idx="1020">
                  <c:v>194.87999999999988</c:v>
                </c:pt>
                <c:pt idx="1021">
                  <c:v>29.300000000000011</c:v>
                </c:pt>
                <c:pt idx="1022">
                  <c:v>142.43999999999983</c:v>
                </c:pt>
                <c:pt idx="1023">
                  <c:v>55.839999999999918</c:v>
                </c:pt>
                <c:pt idx="1024">
                  <c:v>122.88</c:v>
                </c:pt>
                <c:pt idx="1025">
                  <c:v>262.02</c:v>
                </c:pt>
                <c:pt idx="1026">
                  <c:v>127.07999999999993</c:v>
                </c:pt>
                <c:pt idx="1027">
                  <c:v>134.18000000000006</c:v>
                </c:pt>
                <c:pt idx="1028">
                  <c:v>59.930000000000291</c:v>
                </c:pt>
                <c:pt idx="1029">
                  <c:v>203.10999999999967</c:v>
                </c:pt>
                <c:pt idx="1030">
                  <c:v>137.73000000000002</c:v>
                </c:pt>
                <c:pt idx="1031">
                  <c:v>47.829999999999984</c:v>
                </c:pt>
                <c:pt idx="1032">
                  <c:v>27.259999999999991</c:v>
                </c:pt>
                <c:pt idx="1033">
                  <c:v>56.230000000000018</c:v>
                </c:pt>
                <c:pt idx="1034">
                  <c:v>102.05999999999995</c:v>
                </c:pt>
                <c:pt idx="1035">
                  <c:v>23.700000000000045</c:v>
                </c:pt>
                <c:pt idx="1036">
                  <c:v>32.639999999999873</c:v>
                </c:pt>
                <c:pt idx="1037">
                  <c:v>160.32999999999993</c:v>
                </c:pt>
                <c:pt idx="1038">
                  <c:v>8.1800000000000068</c:v>
                </c:pt>
                <c:pt idx="1039">
                  <c:v>146.15999999999997</c:v>
                </c:pt>
                <c:pt idx="1040">
                  <c:v>35.290000000000077</c:v>
                </c:pt>
                <c:pt idx="1041">
                  <c:v>259.39000000000033</c:v>
                </c:pt>
                <c:pt idx="1042">
                  <c:v>362.30999999999949</c:v>
                </c:pt>
                <c:pt idx="1043">
                  <c:v>247.01000000000022</c:v>
                </c:pt>
                <c:pt idx="1044">
                  <c:v>71.13</c:v>
                </c:pt>
                <c:pt idx="1045">
                  <c:v>46.400000000000091</c:v>
                </c:pt>
                <c:pt idx="1046">
                  <c:v>133.44999999999993</c:v>
                </c:pt>
                <c:pt idx="1047">
                  <c:v>128.70000000000005</c:v>
                </c:pt>
                <c:pt idx="1048">
                  <c:v>220.35000000000014</c:v>
                </c:pt>
                <c:pt idx="1049">
                  <c:v>380.02</c:v>
                </c:pt>
                <c:pt idx="1050">
                  <c:v>116.38999999999987</c:v>
                </c:pt>
                <c:pt idx="1051">
                  <c:v>54.32000000000005</c:v>
                </c:pt>
                <c:pt idx="1052">
                  <c:v>168.9799999999999</c:v>
                </c:pt>
                <c:pt idx="1053">
                  <c:v>107.00999999999999</c:v>
                </c:pt>
                <c:pt idx="1054">
                  <c:v>27.279999999999973</c:v>
                </c:pt>
                <c:pt idx="1055">
                  <c:v>46.460000000000036</c:v>
                </c:pt>
                <c:pt idx="1056">
                  <c:v>130.38999999999987</c:v>
                </c:pt>
                <c:pt idx="1057">
                  <c:v>41.610000000000014</c:v>
                </c:pt>
                <c:pt idx="1058">
                  <c:v>235.57999999999993</c:v>
                </c:pt>
                <c:pt idx="1059">
                  <c:v>237.87000000000012</c:v>
                </c:pt>
                <c:pt idx="1060">
                  <c:v>13.860000000000014</c:v>
                </c:pt>
                <c:pt idx="1061">
                  <c:v>107.23000000000002</c:v>
                </c:pt>
                <c:pt idx="1062">
                  <c:v>159.75</c:v>
                </c:pt>
                <c:pt idx="1063">
                  <c:v>6.2100000000000364</c:v>
                </c:pt>
                <c:pt idx="1064">
                  <c:v>274.42000000000007</c:v>
                </c:pt>
                <c:pt idx="1065">
                  <c:v>264.34000000000015</c:v>
                </c:pt>
                <c:pt idx="1066">
                  <c:v>98.460000000000036</c:v>
                </c:pt>
                <c:pt idx="1067">
                  <c:v>19.559999999999999</c:v>
                </c:pt>
                <c:pt idx="1068">
                  <c:v>64.279999999999973</c:v>
                </c:pt>
                <c:pt idx="1069">
                  <c:v>144.96000000000004</c:v>
                </c:pt>
                <c:pt idx="1070">
                  <c:v>62.400000000000034</c:v>
                </c:pt>
                <c:pt idx="1071">
                  <c:v>156.54999999999995</c:v>
                </c:pt>
                <c:pt idx="1072">
                  <c:v>234.80000000000018</c:v>
                </c:pt>
                <c:pt idx="1073">
                  <c:v>278.32999999999993</c:v>
                </c:pt>
                <c:pt idx="1074">
                  <c:v>69.889999999999873</c:v>
                </c:pt>
                <c:pt idx="1075">
                  <c:v>146.05999999999995</c:v>
                </c:pt>
                <c:pt idx="1076">
                  <c:v>101.78999999999996</c:v>
                </c:pt>
                <c:pt idx="1077">
                  <c:v>338.07999999999993</c:v>
                </c:pt>
                <c:pt idx="1078">
                  <c:v>287.18000000000006</c:v>
                </c:pt>
                <c:pt idx="1079">
                  <c:v>473.18000000000029</c:v>
                </c:pt>
                <c:pt idx="1080">
                  <c:v>101.42999999999995</c:v>
                </c:pt>
                <c:pt idx="1081">
                  <c:v>1.3799999999999955</c:v>
                </c:pt>
                <c:pt idx="1082">
                  <c:v>185.33000000000004</c:v>
                </c:pt>
                <c:pt idx="1083">
                  <c:v>65.550000000000182</c:v>
                </c:pt>
                <c:pt idx="1084">
                  <c:v>322.13999999999987</c:v>
                </c:pt>
                <c:pt idx="1085">
                  <c:v>204.37999999999988</c:v>
                </c:pt>
                <c:pt idx="1086">
                  <c:v>86.180000000000291</c:v>
                </c:pt>
                <c:pt idx="1087">
                  <c:v>181.30999999999995</c:v>
                </c:pt>
                <c:pt idx="1088">
                  <c:v>245.79999999999995</c:v>
                </c:pt>
                <c:pt idx="1089">
                  <c:v>139.74</c:v>
                </c:pt>
                <c:pt idx="1090">
                  <c:v>102.57000000000005</c:v>
                </c:pt>
                <c:pt idx="1091">
                  <c:v>81.230000000000018</c:v>
                </c:pt>
                <c:pt idx="1092">
                  <c:v>241.27000000000044</c:v>
                </c:pt>
                <c:pt idx="1093">
                  <c:v>96.960000000000036</c:v>
                </c:pt>
                <c:pt idx="1094">
                  <c:v>145.93999999999994</c:v>
                </c:pt>
                <c:pt idx="1095">
                  <c:v>120.60000000000002</c:v>
                </c:pt>
                <c:pt idx="1096">
                  <c:v>52.75</c:v>
                </c:pt>
                <c:pt idx="1097">
                  <c:v>33.389999999999986</c:v>
                </c:pt>
                <c:pt idx="1098">
                  <c:v>149.94000000000005</c:v>
                </c:pt>
                <c:pt idx="1099">
                  <c:v>208.22000000000003</c:v>
                </c:pt>
                <c:pt idx="1100">
                  <c:v>69.509999999999991</c:v>
                </c:pt>
                <c:pt idx="1101">
                  <c:v>137.44999999999993</c:v>
                </c:pt>
                <c:pt idx="1102">
                  <c:v>62.699999999999932</c:v>
                </c:pt>
                <c:pt idx="1103">
                  <c:v>8.4199999999999591</c:v>
                </c:pt>
                <c:pt idx="1104">
                  <c:v>180.61000000000013</c:v>
                </c:pt>
                <c:pt idx="1105">
                  <c:v>106.25</c:v>
                </c:pt>
                <c:pt idx="1106">
                  <c:v>95.490000000000009</c:v>
                </c:pt>
                <c:pt idx="1107">
                  <c:v>65.289999999999964</c:v>
                </c:pt>
                <c:pt idx="1108">
                  <c:v>111.71999999999991</c:v>
                </c:pt>
                <c:pt idx="1109">
                  <c:v>24.67</c:v>
                </c:pt>
                <c:pt idx="1110">
                  <c:v>76.09</c:v>
                </c:pt>
                <c:pt idx="1111">
                  <c:v>83.659999999999968</c:v>
                </c:pt>
                <c:pt idx="1112">
                  <c:v>94.579999999999984</c:v>
                </c:pt>
                <c:pt idx="1113">
                  <c:v>43.670000000000073</c:v>
                </c:pt>
                <c:pt idx="1114">
                  <c:v>165.62999999999988</c:v>
                </c:pt>
                <c:pt idx="1115">
                  <c:v>38.210000000000036</c:v>
                </c:pt>
                <c:pt idx="1116">
                  <c:v>58.010000000000019</c:v>
                </c:pt>
                <c:pt idx="1117">
                  <c:v>82.920000000000016</c:v>
                </c:pt>
                <c:pt idx="1118">
                  <c:v>157.48000000000002</c:v>
                </c:pt>
                <c:pt idx="1119">
                  <c:v>324.72000000000003</c:v>
                </c:pt>
                <c:pt idx="1120">
                  <c:v>62.710000000000036</c:v>
                </c:pt>
                <c:pt idx="1121">
                  <c:v>144.53999999999996</c:v>
                </c:pt>
                <c:pt idx="1122">
                  <c:v>152.62</c:v>
                </c:pt>
                <c:pt idx="1123">
                  <c:v>220.90000000000009</c:v>
                </c:pt>
                <c:pt idx="1124">
                  <c:v>26.079999999999927</c:v>
                </c:pt>
                <c:pt idx="1125">
                  <c:v>69.570000000000164</c:v>
                </c:pt>
                <c:pt idx="1126">
                  <c:v>25.909999999999968</c:v>
                </c:pt>
                <c:pt idx="1127">
                  <c:v>13.79</c:v>
                </c:pt>
                <c:pt idx="1128">
                  <c:v>224.81000000000017</c:v>
                </c:pt>
                <c:pt idx="1129">
                  <c:v>41.399999999999991</c:v>
                </c:pt>
                <c:pt idx="1130">
                  <c:v>174.79000000000019</c:v>
                </c:pt>
                <c:pt idx="1131">
                  <c:v>78.87</c:v>
                </c:pt>
                <c:pt idx="1132">
                  <c:v>48.989999999999782</c:v>
                </c:pt>
                <c:pt idx="1133">
                  <c:v>251.79000000000019</c:v>
                </c:pt>
                <c:pt idx="1134">
                  <c:v>121.18</c:v>
                </c:pt>
                <c:pt idx="1135">
                  <c:v>96.360000000000014</c:v>
                </c:pt>
                <c:pt idx="1136">
                  <c:v>88.649999999999977</c:v>
                </c:pt>
                <c:pt idx="1137">
                  <c:v>17.239999999999782</c:v>
                </c:pt>
                <c:pt idx="1138">
                  <c:v>82.920000000000073</c:v>
                </c:pt>
                <c:pt idx="1139">
                  <c:v>65.830000000000041</c:v>
                </c:pt>
                <c:pt idx="1140">
                  <c:v>39.089999999999918</c:v>
                </c:pt>
                <c:pt idx="1141">
                  <c:v>21.089999999999691</c:v>
                </c:pt>
                <c:pt idx="1142">
                  <c:v>139.08000000000015</c:v>
                </c:pt>
                <c:pt idx="1143">
                  <c:v>2.6000000000000014</c:v>
                </c:pt>
                <c:pt idx="1144">
                  <c:v>40.399999999999991</c:v>
                </c:pt>
                <c:pt idx="1145">
                  <c:v>247.75</c:v>
                </c:pt>
                <c:pt idx="1146">
                  <c:v>169.64</c:v>
                </c:pt>
                <c:pt idx="1147">
                  <c:v>190.13999999999987</c:v>
                </c:pt>
                <c:pt idx="1148">
                  <c:v>98.550000000000182</c:v>
                </c:pt>
                <c:pt idx="1149">
                  <c:v>66.969999999999914</c:v>
                </c:pt>
                <c:pt idx="1150">
                  <c:v>49.980000000000018</c:v>
                </c:pt>
                <c:pt idx="1151">
                  <c:v>115.94</c:v>
                </c:pt>
                <c:pt idx="1152">
                  <c:v>180.25</c:v>
                </c:pt>
                <c:pt idx="1153">
                  <c:v>100.3900000000001</c:v>
                </c:pt>
                <c:pt idx="1154">
                  <c:v>163.34999999999991</c:v>
                </c:pt>
                <c:pt idx="1155">
                  <c:v>58.110000000000014</c:v>
                </c:pt>
                <c:pt idx="1156">
                  <c:v>26.210000000000036</c:v>
                </c:pt>
                <c:pt idx="1157">
                  <c:v>207.10000000000014</c:v>
                </c:pt>
                <c:pt idx="1158">
                  <c:v>1.9499999999999886</c:v>
                </c:pt>
                <c:pt idx="1159">
                  <c:v>179.95000000000005</c:v>
                </c:pt>
                <c:pt idx="1160">
                  <c:v>104.28000000000003</c:v>
                </c:pt>
                <c:pt idx="1161">
                  <c:v>36.079999999999927</c:v>
                </c:pt>
                <c:pt idx="1162">
                  <c:v>167.65000000000009</c:v>
                </c:pt>
                <c:pt idx="1163">
                  <c:v>25.21999999999997</c:v>
                </c:pt>
                <c:pt idx="1164">
                  <c:v>100.5</c:v>
                </c:pt>
                <c:pt idx="1165">
                  <c:v>10.730000000000018</c:v>
                </c:pt>
                <c:pt idx="1166">
                  <c:v>115.90999999999997</c:v>
                </c:pt>
                <c:pt idx="1167">
                  <c:v>320.25</c:v>
                </c:pt>
                <c:pt idx="1168">
                  <c:v>279.73</c:v>
                </c:pt>
                <c:pt idx="1169">
                  <c:v>26.090000000000032</c:v>
                </c:pt>
                <c:pt idx="1170">
                  <c:v>135.20000000000005</c:v>
                </c:pt>
                <c:pt idx="1171">
                  <c:v>289.99000000000024</c:v>
                </c:pt>
                <c:pt idx="1172">
                  <c:v>106.87000000000012</c:v>
                </c:pt>
                <c:pt idx="1173">
                  <c:v>17.459999999999923</c:v>
                </c:pt>
                <c:pt idx="1174">
                  <c:v>52.300000000000182</c:v>
                </c:pt>
                <c:pt idx="1175">
                  <c:v>344.42999999999984</c:v>
                </c:pt>
                <c:pt idx="1176">
                  <c:v>220.96000000000004</c:v>
                </c:pt>
                <c:pt idx="1177">
                  <c:v>80.379999999999882</c:v>
                </c:pt>
                <c:pt idx="1178">
                  <c:v>99.090000000000146</c:v>
                </c:pt>
                <c:pt idx="1179">
                  <c:v>334</c:v>
                </c:pt>
                <c:pt idx="1180">
                  <c:v>9.9200000000000017</c:v>
                </c:pt>
                <c:pt idx="1181">
                  <c:v>83.909999999999854</c:v>
                </c:pt>
                <c:pt idx="1182">
                  <c:v>200.92999999999984</c:v>
                </c:pt>
                <c:pt idx="1183">
                  <c:v>128.00000000000003</c:v>
                </c:pt>
                <c:pt idx="1184">
                  <c:v>148.41000000000003</c:v>
                </c:pt>
                <c:pt idx="1185">
                  <c:v>40.700000000000045</c:v>
                </c:pt>
                <c:pt idx="1186">
                  <c:v>242.09000000000015</c:v>
                </c:pt>
                <c:pt idx="1187">
                  <c:v>135.55999999999995</c:v>
                </c:pt>
                <c:pt idx="1188">
                  <c:v>70.870000000000118</c:v>
                </c:pt>
                <c:pt idx="1189">
                  <c:v>148.60000000000002</c:v>
                </c:pt>
                <c:pt idx="1190">
                  <c:v>80.289999999999964</c:v>
                </c:pt>
                <c:pt idx="1191">
                  <c:v>74.199999999999932</c:v>
                </c:pt>
                <c:pt idx="1192">
                  <c:v>133.45000000000005</c:v>
                </c:pt>
                <c:pt idx="1193">
                  <c:v>126.50999999999999</c:v>
                </c:pt>
                <c:pt idx="1194">
                  <c:v>6.0800000000000018</c:v>
                </c:pt>
                <c:pt idx="1195">
                  <c:v>71.07000000000005</c:v>
                </c:pt>
                <c:pt idx="1196">
                  <c:v>388.37999999999965</c:v>
                </c:pt>
                <c:pt idx="1197">
                  <c:v>9.17999999999995</c:v>
                </c:pt>
                <c:pt idx="1198">
                  <c:v>30.76</c:v>
                </c:pt>
                <c:pt idx="1199">
                  <c:v>270.93000000000006</c:v>
                </c:pt>
                <c:pt idx="1200">
                  <c:v>113.76000000000022</c:v>
                </c:pt>
                <c:pt idx="1201">
                  <c:v>36.289999999999964</c:v>
                </c:pt>
                <c:pt idx="1202">
                  <c:v>34.480000000000018</c:v>
                </c:pt>
                <c:pt idx="1203">
                  <c:v>45.490000000000009</c:v>
                </c:pt>
                <c:pt idx="1204">
                  <c:v>23.700000000000045</c:v>
                </c:pt>
                <c:pt idx="1205">
                  <c:v>109.78999999999996</c:v>
                </c:pt>
                <c:pt idx="1206">
                  <c:v>16.190000000000055</c:v>
                </c:pt>
                <c:pt idx="1207">
                  <c:v>22.300000000000068</c:v>
                </c:pt>
                <c:pt idx="1208">
                  <c:v>178.05999999999995</c:v>
                </c:pt>
                <c:pt idx="1209">
                  <c:v>6.4800000000000182</c:v>
                </c:pt>
                <c:pt idx="1210">
                  <c:v>42.690000000000055</c:v>
                </c:pt>
                <c:pt idx="1211">
                  <c:v>37.590000000000003</c:v>
                </c:pt>
                <c:pt idx="1212">
                  <c:v>14.96</c:v>
                </c:pt>
                <c:pt idx="1213">
                  <c:v>11.029999999999745</c:v>
                </c:pt>
                <c:pt idx="1214">
                  <c:v>165.25</c:v>
                </c:pt>
                <c:pt idx="1215">
                  <c:v>32.390000000000015</c:v>
                </c:pt>
                <c:pt idx="1216">
                  <c:v>97.489999999999782</c:v>
                </c:pt>
                <c:pt idx="1217">
                  <c:v>110.53999999999996</c:v>
                </c:pt>
                <c:pt idx="1218">
                  <c:v>29.92</c:v>
                </c:pt>
                <c:pt idx="1219">
                  <c:v>76.94</c:v>
                </c:pt>
                <c:pt idx="1220">
                  <c:v>65.53</c:v>
                </c:pt>
                <c:pt idx="1221">
                  <c:v>20.529999999999973</c:v>
                </c:pt>
                <c:pt idx="1222">
                  <c:v>121.20000000000027</c:v>
                </c:pt>
                <c:pt idx="1223">
                  <c:v>72.269999999999982</c:v>
                </c:pt>
                <c:pt idx="1224">
                  <c:v>74.96999999999997</c:v>
                </c:pt>
                <c:pt idx="1225">
                  <c:v>85.409999999999968</c:v>
                </c:pt>
                <c:pt idx="1226">
                  <c:v>100.81999999999994</c:v>
                </c:pt>
                <c:pt idx="1227">
                  <c:v>265.69999999999982</c:v>
                </c:pt>
                <c:pt idx="1228">
                  <c:v>37.590000000000003</c:v>
                </c:pt>
                <c:pt idx="1229">
                  <c:v>156.12000000000012</c:v>
                </c:pt>
                <c:pt idx="1230">
                  <c:v>131.73000000000002</c:v>
                </c:pt>
                <c:pt idx="1231">
                  <c:v>149.93000000000006</c:v>
                </c:pt>
                <c:pt idx="1232">
                  <c:v>88.87</c:v>
                </c:pt>
                <c:pt idx="1233">
                  <c:v>92.760000000000019</c:v>
                </c:pt>
                <c:pt idx="1234">
                  <c:v>137.91999999999996</c:v>
                </c:pt>
                <c:pt idx="1235">
                  <c:v>50.77000000000001</c:v>
                </c:pt>
                <c:pt idx="1236">
                  <c:v>160.15999999999985</c:v>
                </c:pt>
                <c:pt idx="1237">
                  <c:v>2.9199999999999591</c:v>
                </c:pt>
                <c:pt idx="1238">
                  <c:v>61.3599999999999</c:v>
                </c:pt>
                <c:pt idx="1239">
                  <c:v>91.63</c:v>
                </c:pt>
                <c:pt idx="1240">
                  <c:v>20.060000000000002</c:v>
                </c:pt>
                <c:pt idx="1241">
                  <c:v>107.35000000000036</c:v>
                </c:pt>
                <c:pt idx="1242">
                  <c:v>202.42000000000007</c:v>
                </c:pt>
                <c:pt idx="1243">
                  <c:v>114.60000000000002</c:v>
                </c:pt>
                <c:pt idx="1244">
                  <c:v>221.10000000000014</c:v>
                </c:pt>
                <c:pt idx="1245">
                  <c:v>87.610000000000014</c:v>
                </c:pt>
                <c:pt idx="1246">
                  <c:v>49.339999999999975</c:v>
                </c:pt>
                <c:pt idx="1247">
                  <c:v>14.540000000000191</c:v>
                </c:pt>
                <c:pt idx="1248">
                  <c:v>24.849999999999909</c:v>
                </c:pt>
                <c:pt idx="1249">
                  <c:v>160.34999999999991</c:v>
                </c:pt>
                <c:pt idx="1250">
                  <c:v>38.990000000000009</c:v>
                </c:pt>
                <c:pt idx="1251">
                  <c:v>62.360000000000127</c:v>
                </c:pt>
                <c:pt idx="1252">
                  <c:v>18.670000000000002</c:v>
                </c:pt>
                <c:pt idx="1253">
                  <c:v>195.73000000000002</c:v>
                </c:pt>
                <c:pt idx="1254">
                  <c:v>65.600000000000136</c:v>
                </c:pt>
                <c:pt idx="1255">
                  <c:v>124.35000000000014</c:v>
                </c:pt>
                <c:pt idx="1256">
                  <c:v>51.169999999999959</c:v>
                </c:pt>
                <c:pt idx="1257">
                  <c:v>65.180000000000291</c:v>
                </c:pt>
                <c:pt idx="1258">
                  <c:v>0.39000000000010004</c:v>
                </c:pt>
                <c:pt idx="1259">
                  <c:v>97.839999999999691</c:v>
                </c:pt>
                <c:pt idx="1260">
                  <c:v>5.3700000000000045</c:v>
                </c:pt>
                <c:pt idx="1261">
                  <c:v>101.76999999999998</c:v>
                </c:pt>
                <c:pt idx="1262">
                  <c:v>80.19</c:v>
                </c:pt>
                <c:pt idx="1263">
                  <c:v>151.95000000000005</c:v>
                </c:pt>
                <c:pt idx="1264">
                  <c:v>149.73000000000002</c:v>
                </c:pt>
                <c:pt idx="1265">
                  <c:v>76.440000000000055</c:v>
                </c:pt>
                <c:pt idx="1266">
                  <c:v>11.400000000000091</c:v>
                </c:pt>
                <c:pt idx="1267">
                  <c:v>4.6899999999999977</c:v>
                </c:pt>
                <c:pt idx="1268">
                  <c:v>109.3599999999999</c:v>
                </c:pt>
                <c:pt idx="1269">
                  <c:v>2.4200000000000728</c:v>
                </c:pt>
                <c:pt idx="1270">
                  <c:v>68.110000000000014</c:v>
                </c:pt>
                <c:pt idx="1271">
                  <c:v>76.810000000000173</c:v>
                </c:pt>
                <c:pt idx="1272">
                  <c:v>69.5</c:v>
                </c:pt>
                <c:pt idx="1273">
                  <c:v>217.13999999999987</c:v>
                </c:pt>
                <c:pt idx="1274">
                  <c:v>71.100000000000023</c:v>
                </c:pt>
                <c:pt idx="1275">
                  <c:v>171.70999999999992</c:v>
                </c:pt>
                <c:pt idx="1276">
                  <c:v>108.45000000000005</c:v>
                </c:pt>
                <c:pt idx="1277">
                  <c:v>47.899999999999977</c:v>
                </c:pt>
                <c:pt idx="1278">
                  <c:v>26.329999999999984</c:v>
                </c:pt>
                <c:pt idx="1279">
                  <c:v>1.4200000000000159</c:v>
                </c:pt>
                <c:pt idx="1280">
                  <c:v>181.30000000000018</c:v>
                </c:pt>
                <c:pt idx="1281">
                  <c:v>236.90999999999985</c:v>
                </c:pt>
                <c:pt idx="1282">
                  <c:v>37.259999999999991</c:v>
                </c:pt>
                <c:pt idx="1283">
                  <c:v>23.349999999999994</c:v>
                </c:pt>
                <c:pt idx="1284">
                  <c:v>29.549999999999983</c:v>
                </c:pt>
                <c:pt idx="1285">
                  <c:v>171.78999999999996</c:v>
                </c:pt>
                <c:pt idx="1286">
                  <c:v>110.81999999999994</c:v>
                </c:pt>
                <c:pt idx="1287">
                  <c:v>73.480000000000018</c:v>
                </c:pt>
                <c:pt idx="1288">
                  <c:v>90.880000000000109</c:v>
                </c:pt>
                <c:pt idx="1289">
                  <c:v>262.48</c:v>
                </c:pt>
                <c:pt idx="1290">
                  <c:v>106.76999999999998</c:v>
                </c:pt>
                <c:pt idx="1291">
                  <c:v>1.8600000000000136</c:v>
                </c:pt>
                <c:pt idx="1292">
                  <c:v>220.8900000000001</c:v>
                </c:pt>
                <c:pt idx="1293">
                  <c:v>195.62000000000012</c:v>
                </c:pt>
                <c:pt idx="1294">
                  <c:v>133.26</c:v>
                </c:pt>
                <c:pt idx="1295">
                  <c:v>35.670000000000073</c:v>
                </c:pt>
                <c:pt idx="1296">
                  <c:v>64.730000000000018</c:v>
                </c:pt>
                <c:pt idx="1297">
                  <c:v>161.37</c:v>
                </c:pt>
                <c:pt idx="1298">
                  <c:v>117.62</c:v>
                </c:pt>
                <c:pt idx="1299">
                  <c:v>172.37</c:v>
                </c:pt>
                <c:pt idx="1300">
                  <c:v>135.76999999999998</c:v>
                </c:pt>
                <c:pt idx="1301">
                  <c:v>104.29999999999995</c:v>
                </c:pt>
                <c:pt idx="1302">
                  <c:v>24.439999999999998</c:v>
                </c:pt>
                <c:pt idx="1303">
                  <c:v>2.6999999999999957</c:v>
                </c:pt>
                <c:pt idx="1304">
                  <c:v>175.94000000000005</c:v>
                </c:pt>
                <c:pt idx="1305">
                  <c:v>56.710000000000036</c:v>
                </c:pt>
                <c:pt idx="1306">
                  <c:v>34.720000000000013</c:v>
                </c:pt>
                <c:pt idx="1307">
                  <c:v>44.410000000000082</c:v>
                </c:pt>
                <c:pt idx="1308">
                  <c:v>30.86</c:v>
                </c:pt>
                <c:pt idx="1309">
                  <c:v>188.48000000000002</c:v>
                </c:pt>
                <c:pt idx="1310">
                  <c:v>154.25</c:v>
                </c:pt>
                <c:pt idx="1311">
                  <c:v>85.45999999999998</c:v>
                </c:pt>
                <c:pt idx="1312">
                  <c:v>155.83000000000015</c:v>
                </c:pt>
                <c:pt idx="1313">
                  <c:v>33.29000000000002</c:v>
                </c:pt>
                <c:pt idx="1314">
                  <c:v>156.46000000000004</c:v>
                </c:pt>
                <c:pt idx="1315">
                  <c:v>47.480000000000018</c:v>
                </c:pt>
                <c:pt idx="1316">
                  <c:v>85.269999999999982</c:v>
                </c:pt>
                <c:pt idx="1317">
                  <c:v>46.519999999999982</c:v>
                </c:pt>
                <c:pt idx="1318">
                  <c:v>11.380000000000109</c:v>
                </c:pt>
                <c:pt idx="1319">
                  <c:v>26.529999999999973</c:v>
                </c:pt>
                <c:pt idx="1320">
                  <c:v>6.2999999999997272</c:v>
                </c:pt>
                <c:pt idx="1321">
                  <c:v>313.77999999999997</c:v>
                </c:pt>
                <c:pt idx="1322">
                  <c:v>145.43000000000006</c:v>
                </c:pt>
                <c:pt idx="1323">
                  <c:v>218.76</c:v>
                </c:pt>
                <c:pt idx="1324">
                  <c:v>45.870000000000005</c:v>
                </c:pt>
                <c:pt idx="1325">
                  <c:v>106.04999999999995</c:v>
                </c:pt>
                <c:pt idx="1326">
                  <c:v>74.829999999999984</c:v>
                </c:pt>
                <c:pt idx="1327">
                  <c:v>109.32</c:v>
                </c:pt>
                <c:pt idx="1328">
                  <c:v>22.460000000000036</c:v>
                </c:pt>
                <c:pt idx="1329">
                  <c:v>143.53999999999996</c:v>
                </c:pt>
                <c:pt idx="1330">
                  <c:v>147.80999999999995</c:v>
                </c:pt>
                <c:pt idx="1331">
                  <c:v>139.95000000000005</c:v>
                </c:pt>
                <c:pt idx="1332">
                  <c:v>31.359999999999985</c:v>
                </c:pt>
                <c:pt idx="1333">
                  <c:v>274.23</c:v>
                </c:pt>
                <c:pt idx="1334">
                  <c:v>21.070000000000164</c:v>
                </c:pt>
                <c:pt idx="1335">
                  <c:v>37.009999999999991</c:v>
                </c:pt>
                <c:pt idx="1336">
                  <c:v>46.789999999999964</c:v>
                </c:pt>
                <c:pt idx="1337">
                  <c:v>8.7800000000002001</c:v>
                </c:pt>
                <c:pt idx="1338">
                  <c:v>102.06</c:v>
                </c:pt>
                <c:pt idx="1339">
                  <c:v>33.82000000000005</c:v>
                </c:pt>
                <c:pt idx="1340">
                  <c:v>5.7900000000000773</c:v>
                </c:pt>
                <c:pt idx="1341">
                  <c:v>43.470000000000027</c:v>
                </c:pt>
                <c:pt idx="1342">
                  <c:v>92.660000000000025</c:v>
                </c:pt>
                <c:pt idx="1343">
                  <c:v>127.25999999999999</c:v>
                </c:pt>
                <c:pt idx="1344">
                  <c:v>53.120000000000118</c:v>
                </c:pt>
                <c:pt idx="1345">
                  <c:v>20.800000000000182</c:v>
                </c:pt>
                <c:pt idx="1346">
                  <c:v>5.4200000000000017</c:v>
                </c:pt>
                <c:pt idx="1347">
                  <c:v>12.580000000000002</c:v>
                </c:pt>
                <c:pt idx="1348">
                  <c:v>29.28</c:v>
                </c:pt>
                <c:pt idx="1349">
                  <c:v>273.12000000000012</c:v>
                </c:pt>
                <c:pt idx="1350">
                  <c:v>63.130000000000109</c:v>
                </c:pt>
                <c:pt idx="1351">
                  <c:v>62.120000000000005</c:v>
                </c:pt>
                <c:pt idx="1352">
                  <c:v>5.4000000000000909</c:v>
                </c:pt>
                <c:pt idx="1353">
                  <c:v>85.950000000000045</c:v>
                </c:pt>
                <c:pt idx="1354">
                  <c:v>94.38</c:v>
                </c:pt>
                <c:pt idx="1355">
                  <c:v>40.75</c:v>
                </c:pt>
                <c:pt idx="1356">
                  <c:v>27.430000000000007</c:v>
                </c:pt>
                <c:pt idx="1357">
                  <c:v>56.53</c:v>
                </c:pt>
                <c:pt idx="1358">
                  <c:v>277.57999999999993</c:v>
                </c:pt>
                <c:pt idx="1359">
                  <c:v>115.67000000000007</c:v>
                </c:pt>
                <c:pt idx="1360">
                  <c:v>147.65999999999997</c:v>
                </c:pt>
                <c:pt idx="1361">
                  <c:v>9.6100000000000136</c:v>
                </c:pt>
                <c:pt idx="1362">
                  <c:v>3.8700000000000045</c:v>
                </c:pt>
                <c:pt idx="1363">
                  <c:v>175.98000000000002</c:v>
                </c:pt>
                <c:pt idx="1364">
                  <c:v>101.04000000000002</c:v>
                </c:pt>
                <c:pt idx="1365">
                  <c:v>68.660000000000025</c:v>
                </c:pt>
                <c:pt idx="1366">
                  <c:v>144.99999999999989</c:v>
                </c:pt>
                <c:pt idx="1367">
                  <c:v>131.81999999999994</c:v>
                </c:pt>
                <c:pt idx="1368">
                  <c:v>139.18000000000006</c:v>
                </c:pt>
                <c:pt idx="1369">
                  <c:v>5.3500000000000227</c:v>
                </c:pt>
                <c:pt idx="1370">
                  <c:v>40.210000000000036</c:v>
                </c:pt>
                <c:pt idx="1371">
                  <c:v>58.730000000000018</c:v>
                </c:pt>
                <c:pt idx="1372">
                  <c:v>135.5</c:v>
                </c:pt>
                <c:pt idx="1373">
                  <c:v>135.23000000000002</c:v>
                </c:pt>
                <c:pt idx="1374">
                  <c:v>137.81000000000017</c:v>
                </c:pt>
                <c:pt idx="1375">
                  <c:v>40.400000000000034</c:v>
                </c:pt>
                <c:pt idx="1376">
                  <c:v>64.420000000000016</c:v>
                </c:pt>
                <c:pt idx="1377">
                  <c:v>113.44999999999982</c:v>
                </c:pt>
                <c:pt idx="1378">
                  <c:v>12.36</c:v>
                </c:pt>
                <c:pt idx="1379">
                  <c:v>26.409999999999968</c:v>
                </c:pt>
                <c:pt idx="1380">
                  <c:v>22.140000000000043</c:v>
                </c:pt>
                <c:pt idx="1381">
                  <c:v>18.759999999999998</c:v>
                </c:pt>
                <c:pt idx="1382">
                  <c:v>11.839999999999918</c:v>
                </c:pt>
                <c:pt idx="1383">
                  <c:v>44.8599999999999</c:v>
                </c:pt>
                <c:pt idx="1384">
                  <c:v>58.649999999999977</c:v>
                </c:pt>
                <c:pt idx="1385">
                  <c:v>66.400000000000034</c:v>
                </c:pt>
                <c:pt idx="1386">
                  <c:v>41.489999999999782</c:v>
                </c:pt>
                <c:pt idx="1387">
                  <c:v>56.879999999999882</c:v>
                </c:pt>
                <c:pt idx="1388">
                  <c:v>28.420000000000073</c:v>
                </c:pt>
                <c:pt idx="1389">
                  <c:v>343.40000000000009</c:v>
                </c:pt>
                <c:pt idx="1390">
                  <c:v>147.24</c:v>
                </c:pt>
                <c:pt idx="1391">
                  <c:v>97.6400000000001</c:v>
                </c:pt>
                <c:pt idx="1392">
                  <c:v>114.25</c:v>
                </c:pt>
                <c:pt idx="1393">
                  <c:v>324.17000000000007</c:v>
                </c:pt>
                <c:pt idx="1394">
                  <c:v>123.11999999999989</c:v>
                </c:pt>
                <c:pt idx="1395">
                  <c:v>232.24999999999977</c:v>
                </c:pt>
                <c:pt idx="1396">
                  <c:v>27.020000000000003</c:v>
                </c:pt>
                <c:pt idx="1397">
                  <c:v>216.03999999999996</c:v>
                </c:pt>
                <c:pt idx="1398">
                  <c:v>63.299999999999727</c:v>
                </c:pt>
                <c:pt idx="1399">
                  <c:v>223.38000000000011</c:v>
                </c:pt>
                <c:pt idx="1400">
                  <c:v>136.51999999999998</c:v>
                </c:pt>
                <c:pt idx="1401">
                  <c:v>118.12999999999994</c:v>
                </c:pt>
                <c:pt idx="1402">
                  <c:v>2.9299999999999997</c:v>
                </c:pt>
                <c:pt idx="1403">
                  <c:v>187.51</c:v>
                </c:pt>
                <c:pt idx="1404">
                  <c:v>73.160000000000082</c:v>
                </c:pt>
                <c:pt idx="1405">
                  <c:v>64.5</c:v>
                </c:pt>
                <c:pt idx="1406">
                  <c:v>15.399999999999636</c:v>
                </c:pt>
                <c:pt idx="1407">
                  <c:v>54.889999999999986</c:v>
                </c:pt>
                <c:pt idx="1408">
                  <c:v>38.96999999999997</c:v>
                </c:pt>
                <c:pt idx="1409">
                  <c:v>144.89999999999998</c:v>
                </c:pt>
                <c:pt idx="1410">
                  <c:v>36.630000000000109</c:v>
                </c:pt>
                <c:pt idx="1411">
                  <c:v>132.51999999999998</c:v>
                </c:pt>
                <c:pt idx="1412">
                  <c:v>97.860000000000014</c:v>
                </c:pt>
                <c:pt idx="1413">
                  <c:v>56.839999999999918</c:v>
                </c:pt>
                <c:pt idx="1414">
                  <c:v>48.120000000000005</c:v>
                </c:pt>
                <c:pt idx="1415">
                  <c:v>10.079999999999984</c:v>
                </c:pt>
                <c:pt idx="1416">
                  <c:v>17.47</c:v>
                </c:pt>
                <c:pt idx="1417">
                  <c:v>112.75</c:v>
                </c:pt>
                <c:pt idx="1418">
                  <c:v>4.6900000000000013</c:v>
                </c:pt>
                <c:pt idx="1419">
                  <c:v>170.53999999999996</c:v>
                </c:pt>
                <c:pt idx="1420">
                  <c:v>157.17000000000007</c:v>
                </c:pt>
                <c:pt idx="1421">
                  <c:v>154.93000000000006</c:v>
                </c:pt>
                <c:pt idx="1422">
                  <c:v>185.20999999999992</c:v>
                </c:pt>
                <c:pt idx="1423">
                  <c:v>73.630000000000109</c:v>
                </c:pt>
                <c:pt idx="1424">
                  <c:v>34.83</c:v>
                </c:pt>
                <c:pt idx="1425">
                  <c:v>51.850000000000023</c:v>
                </c:pt>
                <c:pt idx="1426">
                  <c:v>95.93</c:v>
                </c:pt>
                <c:pt idx="1427">
                  <c:v>7.2099999999999991</c:v>
                </c:pt>
                <c:pt idx="1428">
                  <c:v>40.149999999999977</c:v>
                </c:pt>
                <c:pt idx="1429">
                  <c:v>194.60999999999996</c:v>
                </c:pt>
                <c:pt idx="1430">
                  <c:v>149.43999999999983</c:v>
                </c:pt>
                <c:pt idx="1431">
                  <c:v>92.149999999999977</c:v>
                </c:pt>
                <c:pt idx="1432">
                  <c:v>42.499999999999972</c:v>
                </c:pt>
                <c:pt idx="1433">
                  <c:v>6.8900000000000006</c:v>
                </c:pt>
                <c:pt idx="1434">
                  <c:v>18.8599999999999</c:v>
                </c:pt>
                <c:pt idx="1435">
                  <c:v>126.08000000000004</c:v>
                </c:pt>
                <c:pt idx="1436">
                  <c:v>121.36000000000013</c:v>
                </c:pt>
                <c:pt idx="1437">
                  <c:v>76.050000000000011</c:v>
                </c:pt>
                <c:pt idx="1438">
                  <c:v>69.719999999999914</c:v>
                </c:pt>
                <c:pt idx="1439">
                  <c:v>55.920000000000073</c:v>
                </c:pt>
                <c:pt idx="1440">
                  <c:v>175.36000000000013</c:v>
                </c:pt>
                <c:pt idx="1441">
                  <c:v>96.77000000000001</c:v>
                </c:pt>
                <c:pt idx="1442">
                  <c:v>81.160000000000082</c:v>
                </c:pt>
                <c:pt idx="1443">
                  <c:v>137.01000000000022</c:v>
                </c:pt>
                <c:pt idx="1444">
                  <c:v>84.180000000000064</c:v>
                </c:pt>
                <c:pt idx="1445">
                  <c:v>33.889999999999986</c:v>
                </c:pt>
                <c:pt idx="1446">
                  <c:v>261.3900000000001</c:v>
                </c:pt>
                <c:pt idx="1447">
                  <c:v>65.17999999999995</c:v>
                </c:pt>
                <c:pt idx="1448">
                  <c:v>50.990000000000009</c:v>
                </c:pt>
                <c:pt idx="1449">
                  <c:v>120.77000000000004</c:v>
                </c:pt>
                <c:pt idx="1450">
                  <c:v>42.720000000000255</c:v>
                </c:pt>
                <c:pt idx="1451">
                  <c:v>149.06999999999994</c:v>
                </c:pt>
                <c:pt idx="1452">
                  <c:v>32.239999999999995</c:v>
                </c:pt>
                <c:pt idx="1453">
                  <c:v>86.019999999999982</c:v>
                </c:pt>
                <c:pt idx="1454">
                  <c:v>110.8599999999999</c:v>
                </c:pt>
                <c:pt idx="1455">
                  <c:v>78.039999999999964</c:v>
                </c:pt>
                <c:pt idx="1456">
                  <c:v>56.730000000000018</c:v>
                </c:pt>
                <c:pt idx="1457">
                  <c:v>1.7100000000000364</c:v>
                </c:pt>
                <c:pt idx="1458">
                  <c:v>32.15</c:v>
                </c:pt>
                <c:pt idx="1459">
                  <c:v>48.070000000000022</c:v>
                </c:pt>
                <c:pt idx="1460">
                  <c:v>108.14999999999986</c:v>
                </c:pt>
                <c:pt idx="1461">
                  <c:v>49.740000000000009</c:v>
                </c:pt>
                <c:pt idx="1462">
                  <c:v>186.06999999999994</c:v>
                </c:pt>
                <c:pt idx="1463">
                  <c:v>125.9399999999996</c:v>
                </c:pt>
                <c:pt idx="1464">
                  <c:v>11.569999999999993</c:v>
                </c:pt>
                <c:pt idx="1465">
                  <c:v>148.3900000000001</c:v>
                </c:pt>
                <c:pt idx="1466">
                  <c:v>49.039999999999964</c:v>
                </c:pt>
                <c:pt idx="1467">
                  <c:v>101.15000000000003</c:v>
                </c:pt>
                <c:pt idx="1468">
                  <c:v>94.099999999999966</c:v>
                </c:pt>
                <c:pt idx="1469">
                  <c:v>101.25</c:v>
                </c:pt>
                <c:pt idx="1470">
                  <c:v>46.650000000000034</c:v>
                </c:pt>
                <c:pt idx="1471">
                  <c:v>102.64000000000004</c:v>
                </c:pt>
                <c:pt idx="1472">
                  <c:v>102.92000000000002</c:v>
                </c:pt>
                <c:pt idx="1473">
                  <c:v>5.17999999999995</c:v>
                </c:pt>
                <c:pt idx="1474">
                  <c:v>238.53999999999996</c:v>
                </c:pt>
                <c:pt idx="1475">
                  <c:v>33.099999999999909</c:v>
                </c:pt>
                <c:pt idx="1476">
                  <c:v>25.090000000000003</c:v>
                </c:pt>
                <c:pt idx="1477">
                  <c:v>30.539999999999964</c:v>
                </c:pt>
                <c:pt idx="1478">
                  <c:v>13.140000000000015</c:v>
                </c:pt>
                <c:pt idx="1479">
                  <c:v>220.73000000000002</c:v>
                </c:pt>
                <c:pt idx="1480">
                  <c:v>68.230000000000018</c:v>
                </c:pt>
                <c:pt idx="1481">
                  <c:v>133.58999999999969</c:v>
                </c:pt>
                <c:pt idx="1482">
                  <c:v>14.909999999999854</c:v>
                </c:pt>
                <c:pt idx="1483">
                  <c:v>266.19000000000005</c:v>
                </c:pt>
                <c:pt idx="1484">
                  <c:v>10.310000000000002</c:v>
                </c:pt>
                <c:pt idx="1485">
                  <c:v>21.969999999999914</c:v>
                </c:pt>
                <c:pt idx="1486">
                  <c:v>53.199999999999989</c:v>
                </c:pt>
                <c:pt idx="1487">
                  <c:v>89.539999999999964</c:v>
                </c:pt>
                <c:pt idx="1488">
                  <c:v>11.900000000000006</c:v>
                </c:pt>
                <c:pt idx="1489">
                  <c:v>37.210000000000008</c:v>
                </c:pt>
                <c:pt idx="1490">
                  <c:v>63.8599999999999</c:v>
                </c:pt>
                <c:pt idx="1491">
                  <c:v>130.48000000000002</c:v>
                </c:pt>
                <c:pt idx="1492">
                  <c:v>38.480000000000018</c:v>
                </c:pt>
                <c:pt idx="1493">
                  <c:v>7.1100000000000136</c:v>
                </c:pt>
                <c:pt idx="1494">
                  <c:v>84.789999999999964</c:v>
                </c:pt>
                <c:pt idx="1495">
                  <c:v>10.370000000000005</c:v>
                </c:pt>
                <c:pt idx="1496">
                  <c:v>254.99</c:v>
                </c:pt>
                <c:pt idx="1497">
                  <c:v>64.599999999999909</c:v>
                </c:pt>
                <c:pt idx="1498">
                  <c:v>47.619999999999891</c:v>
                </c:pt>
                <c:pt idx="1499">
                  <c:v>29.239999999999995</c:v>
                </c:pt>
                <c:pt idx="1500">
                  <c:v>7.5800000000000018</c:v>
                </c:pt>
                <c:pt idx="1501">
                  <c:v>3.129999999999999</c:v>
                </c:pt>
                <c:pt idx="1502">
                  <c:v>144.86999999999989</c:v>
                </c:pt>
                <c:pt idx="1503">
                  <c:v>26.190000000000055</c:v>
                </c:pt>
                <c:pt idx="1504">
                  <c:v>53.539999999999992</c:v>
                </c:pt>
                <c:pt idx="1505">
                  <c:v>6.7599999999999909</c:v>
                </c:pt>
                <c:pt idx="1506">
                  <c:v>118.33999999999992</c:v>
                </c:pt>
                <c:pt idx="1507">
                  <c:v>32.360000000000014</c:v>
                </c:pt>
                <c:pt idx="1508">
                  <c:v>44.940000000000055</c:v>
                </c:pt>
                <c:pt idx="1509">
                  <c:v>55.419999999999987</c:v>
                </c:pt>
                <c:pt idx="1510">
                  <c:v>29.299999999999955</c:v>
                </c:pt>
                <c:pt idx="1511">
                  <c:v>88.730000000000018</c:v>
                </c:pt>
                <c:pt idx="1512">
                  <c:v>188.34999999999991</c:v>
                </c:pt>
                <c:pt idx="1513">
                  <c:v>49.329999999999927</c:v>
                </c:pt>
                <c:pt idx="1514">
                  <c:v>107.64000000000004</c:v>
                </c:pt>
                <c:pt idx="1515">
                  <c:v>219.77999999999997</c:v>
                </c:pt>
                <c:pt idx="1516">
                  <c:v>71.990000000000009</c:v>
                </c:pt>
                <c:pt idx="1517">
                  <c:v>41.529999999999973</c:v>
                </c:pt>
                <c:pt idx="1518">
                  <c:v>10.589999999999989</c:v>
                </c:pt>
                <c:pt idx="1519">
                  <c:v>153.22999999999996</c:v>
                </c:pt>
                <c:pt idx="1520">
                  <c:v>22.67999999999995</c:v>
                </c:pt>
                <c:pt idx="1521">
                  <c:v>5.6700000000000017</c:v>
                </c:pt>
                <c:pt idx="1522">
                  <c:v>122.69000000000005</c:v>
                </c:pt>
                <c:pt idx="1523">
                  <c:v>119.13999999999987</c:v>
                </c:pt>
                <c:pt idx="1524">
                  <c:v>72.619999999999891</c:v>
                </c:pt>
                <c:pt idx="1525">
                  <c:v>66.049999999999955</c:v>
                </c:pt>
                <c:pt idx="1526">
                  <c:v>70.139999999999986</c:v>
                </c:pt>
                <c:pt idx="1527">
                  <c:v>60.919999999999959</c:v>
                </c:pt>
                <c:pt idx="1528">
                  <c:v>18.289999999999964</c:v>
                </c:pt>
                <c:pt idx="1529">
                  <c:v>43.870000000000118</c:v>
                </c:pt>
                <c:pt idx="1530">
                  <c:v>76.930000000000007</c:v>
                </c:pt>
                <c:pt idx="1531">
                  <c:v>2.3499999999999091</c:v>
                </c:pt>
                <c:pt idx="1532">
                  <c:v>157.42999999999984</c:v>
                </c:pt>
                <c:pt idx="1533">
                  <c:v>0.50999999999999091</c:v>
                </c:pt>
                <c:pt idx="1534">
                  <c:v>141.13999999999999</c:v>
                </c:pt>
                <c:pt idx="1535">
                  <c:v>232.87</c:v>
                </c:pt>
                <c:pt idx="1536">
                  <c:v>184.75</c:v>
                </c:pt>
                <c:pt idx="1537">
                  <c:v>5.629999999999999</c:v>
                </c:pt>
                <c:pt idx="1538">
                  <c:v>37.709999999999923</c:v>
                </c:pt>
                <c:pt idx="1539">
                  <c:v>40.240000000000009</c:v>
                </c:pt>
                <c:pt idx="1540">
                  <c:v>79.740000000000009</c:v>
                </c:pt>
                <c:pt idx="1541">
                  <c:v>25.629999999999995</c:v>
                </c:pt>
                <c:pt idx="1542">
                  <c:v>75.13</c:v>
                </c:pt>
                <c:pt idx="1543">
                  <c:v>63.770000000000095</c:v>
                </c:pt>
                <c:pt idx="1544">
                  <c:v>125.62000000000012</c:v>
                </c:pt>
                <c:pt idx="1545">
                  <c:v>136.63</c:v>
                </c:pt>
                <c:pt idx="1546">
                  <c:v>67.260000000000218</c:v>
                </c:pt>
                <c:pt idx="1547">
                  <c:v>215.21000000000004</c:v>
                </c:pt>
                <c:pt idx="1548">
                  <c:v>165.90999999999997</c:v>
                </c:pt>
                <c:pt idx="1549">
                  <c:v>123.19</c:v>
                </c:pt>
                <c:pt idx="1550">
                  <c:v>124.52999999999997</c:v>
                </c:pt>
                <c:pt idx="1551">
                  <c:v>56.160000000000025</c:v>
                </c:pt>
                <c:pt idx="1552">
                  <c:v>62.650000000000034</c:v>
                </c:pt>
                <c:pt idx="1553">
                  <c:v>111.59999999999997</c:v>
                </c:pt>
                <c:pt idx="1554">
                  <c:v>59.180000000000064</c:v>
                </c:pt>
                <c:pt idx="1555">
                  <c:v>46.69</c:v>
                </c:pt>
                <c:pt idx="1556">
                  <c:v>75.490000000000009</c:v>
                </c:pt>
                <c:pt idx="1557">
                  <c:v>160.39999999999998</c:v>
                </c:pt>
                <c:pt idx="1558">
                  <c:v>33.019999999999982</c:v>
                </c:pt>
                <c:pt idx="1559">
                  <c:v>9.2799999999999869</c:v>
                </c:pt>
                <c:pt idx="1560">
                  <c:v>181.33999999999992</c:v>
                </c:pt>
                <c:pt idx="1561">
                  <c:v>4.2000000000000028</c:v>
                </c:pt>
                <c:pt idx="1562">
                  <c:v>54.769999999999982</c:v>
                </c:pt>
                <c:pt idx="1563">
                  <c:v>65.67999999999995</c:v>
                </c:pt>
                <c:pt idx="1564">
                  <c:v>94.94</c:v>
                </c:pt>
                <c:pt idx="1565">
                  <c:v>36.639999999999986</c:v>
                </c:pt>
                <c:pt idx="1566">
                  <c:v>147.46999999999997</c:v>
                </c:pt>
                <c:pt idx="1567">
                  <c:v>2.5600000000000023</c:v>
                </c:pt>
                <c:pt idx="1568">
                  <c:v>125.19000000000005</c:v>
                </c:pt>
                <c:pt idx="1569">
                  <c:v>209.92999999999995</c:v>
                </c:pt>
                <c:pt idx="1570">
                  <c:v>52.639999999999986</c:v>
                </c:pt>
                <c:pt idx="1571">
                  <c:v>70.029999999999973</c:v>
                </c:pt>
                <c:pt idx="1572">
                  <c:v>200.27999999999997</c:v>
                </c:pt>
                <c:pt idx="1573">
                  <c:v>5.2599999999999909</c:v>
                </c:pt>
                <c:pt idx="1574">
                  <c:v>46.95999999999998</c:v>
                </c:pt>
                <c:pt idx="1575">
                  <c:v>14.120000000000005</c:v>
                </c:pt>
                <c:pt idx="1576">
                  <c:v>4.5300000000000011</c:v>
                </c:pt>
                <c:pt idx="1577">
                  <c:v>124.24999999999994</c:v>
                </c:pt>
                <c:pt idx="1578">
                  <c:v>101.73999999999978</c:v>
                </c:pt>
                <c:pt idx="1579">
                  <c:v>116.75999999999999</c:v>
                </c:pt>
                <c:pt idx="1580">
                  <c:v>58.17999999999995</c:v>
                </c:pt>
                <c:pt idx="1581">
                  <c:v>52.680000000000064</c:v>
                </c:pt>
                <c:pt idx="1582">
                  <c:v>66.650000000000091</c:v>
                </c:pt>
                <c:pt idx="1583">
                  <c:v>118.32999999999993</c:v>
                </c:pt>
                <c:pt idx="1584">
                  <c:v>35.329999999999927</c:v>
                </c:pt>
                <c:pt idx="1585">
                  <c:v>59.759999999999991</c:v>
                </c:pt>
                <c:pt idx="1586">
                  <c:v>76.680000000000007</c:v>
                </c:pt>
                <c:pt idx="1587">
                  <c:v>164.60000000000014</c:v>
                </c:pt>
                <c:pt idx="1588">
                  <c:v>91.480000000000018</c:v>
                </c:pt>
                <c:pt idx="1589">
                  <c:v>25.319999999999993</c:v>
                </c:pt>
                <c:pt idx="1590">
                  <c:v>92.459999999999923</c:v>
                </c:pt>
                <c:pt idx="1591">
                  <c:v>31.240000000000009</c:v>
                </c:pt>
                <c:pt idx="1592">
                  <c:v>30.569999999999936</c:v>
                </c:pt>
                <c:pt idx="1593">
                  <c:v>122.24000000000001</c:v>
                </c:pt>
                <c:pt idx="1594">
                  <c:v>173.43999999999994</c:v>
                </c:pt>
                <c:pt idx="1595">
                  <c:v>77.539999999999964</c:v>
                </c:pt>
                <c:pt idx="1596">
                  <c:v>204.7299999999999</c:v>
                </c:pt>
                <c:pt idx="1597">
                  <c:v>208.4899999999999</c:v>
                </c:pt>
                <c:pt idx="1598">
                  <c:v>20.620000000000005</c:v>
                </c:pt>
                <c:pt idx="1599">
                  <c:v>1.92</c:v>
                </c:pt>
                <c:pt idx="1600">
                  <c:v>136.23000000000002</c:v>
                </c:pt>
                <c:pt idx="1601">
                  <c:v>84.37</c:v>
                </c:pt>
                <c:pt idx="1602">
                  <c:v>237.23000000000002</c:v>
                </c:pt>
                <c:pt idx="1603">
                  <c:v>153.3900000000001</c:v>
                </c:pt>
                <c:pt idx="1604">
                  <c:v>30.260000000000218</c:v>
                </c:pt>
                <c:pt idx="1605">
                  <c:v>71.180000000000291</c:v>
                </c:pt>
                <c:pt idx="1606">
                  <c:v>8.4499999999999886</c:v>
                </c:pt>
                <c:pt idx="1607">
                  <c:v>47.319999999999936</c:v>
                </c:pt>
                <c:pt idx="1608">
                  <c:v>154.2700000000001</c:v>
                </c:pt>
                <c:pt idx="1609">
                  <c:v>148.60000000000002</c:v>
                </c:pt>
                <c:pt idx="1610">
                  <c:v>80.029999999999745</c:v>
                </c:pt>
                <c:pt idx="1611">
                  <c:v>21.599999999999909</c:v>
                </c:pt>
                <c:pt idx="1612">
                  <c:v>26.759999999999991</c:v>
                </c:pt>
                <c:pt idx="1613">
                  <c:v>35.21</c:v>
                </c:pt>
                <c:pt idx="1614">
                  <c:v>93.759999999999991</c:v>
                </c:pt>
                <c:pt idx="1615">
                  <c:v>20.699999999999818</c:v>
                </c:pt>
                <c:pt idx="1616">
                  <c:v>96.029999999999973</c:v>
                </c:pt>
                <c:pt idx="1617">
                  <c:v>2.8000000000001819</c:v>
                </c:pt>
                <c:pt idx="1618">
                  <c:v>8.0400000000000773</c:v>
                </c:pt>
                <c:pt idx="1619">
                  <c:v>13.590000000000032</c:v>
                </c:pt>
                <c:pt idx="1620">
                  <c:v>195.08000000000038</c:v>
                </c:pt>
                <c:pt idx="1621">
                  <c:v>75.12</c:v>
                </c:pt>
                <c:pt idx="1622">
                  <c:v>63.430000000000064</c:v>
                </c:pt>
                <c:pt idx="1623">
                  <c:v>57.010000000000218</c:v>
                </c:pt>
                <c:pt idx="1624">
                  <c:v>35.650000000000006</c:v>
                </c:pt>
                <c:pt idx="1625">
                  <c:v>49.490000000000009</c:v>
                </c:pt>
                <c:pt idx="1626">
                  <c:v>85.799999999999955</c:v>
                </c:pt>
                <c:pt idx="1627">
                  <c:v>35.989999999999895</c:v>
                </c:pt>
                <c:pt idx="1628">
                  <c:v>56.410000000000082</c:v>
                </c:pt>
                <c:pt idx="1629">
                  <c:v>46.549999999999955</c:v>
                </c:pt>
                <c:pt idx="1630">
                  <c:v>263.56000000000017</c:v>
                </c:pt>
                <c:pt idx="1631">
                  <c:v>119.06000000000006</c:v>
                </c:pt>
                <c:pt idx="1632">
                  <c:v>58</c:v>
                </c:pt>
                <c:pt idx="1633">
                  <c:v>160.78999999999996</c:v>
                </c:pt>
                <c:pt idx="1634">
                  <c:v>60.5</c:v>
                </c:pt>
                <c:pt idx="1635">
                  <c:v>134.29000000000019</c:v>
                </c:pt>
                <c:pt idx="1636">
                  <c:v>4.8399999999999181</c:v>
                </c:pt>
                <c:pt idx="1637">
                  <c:v>114.81999999999994</c:v>
                </c:pt>
                <c:pt idx="1638">
                  <c:v>210.91000000000008</c:v>
                </c:pt>
                <c:pt idx="1639">
                  <c:v>18.159999999999997</c:v>
                </c:pt>
                <c:pt idx="1640">
                  <c:v>185.86000000000013</c:v>
                </c:pt>
                <c:pt idx="1641">
                  <c:v>51.420000000000016</c:v>
                </c:pt>
                <c:pt idx="1642">
                  <c:v>157.98000000000002</c:v>
                </c:pt>
                <c:pt idx="1643">
                  <c:v>150.79999999999995</c:v>
                </c:pt>
                <c:pt idx="1644">
                  <c:v>136.2700000000001</c:v>
                </c:pt>
                <c:pt idx="1645">
                  <c:v>93.350000000000364</c:v>
                </c:pt>
                <c:pt idx="1646">
                  <c:v>63.350000000000023</c:v>
                </c:pt>
                <c:pt idx="1647">
                  <c:v>187.54000000000042</c:v>
                </c:pt>
                <c:pt idx="1648">
                  <c:v>189.61999999999995</c:v>
                </c:pt>
                <c:pt idx="1649">
                  <c:v>50.389999999999986</c:v>
                </c:pt>
                <c:pt idx="1650">
                  <c:v>197.63999999999987</c:v>
                </c:pt>
                <c:pt idx="1651">
                  <c:v>36.340000000000032</c:v>
                </c:pt>
                <c:pt idx="1652">
                  <c:v>7.7399999999999949</c:v>
                </c:pt>
                <c:pt idx="1653">
                  <c:v>43.099999999999909</c:v>
                </c:pt>
                <c:pt idx="1654">
                  <c:v>26.839999999999975</c:v>
                </c:pt>
                <c:pt idx="1655">
                  <c:v>82.25</c:v>
                </c:pt>
                <c:pt idx="1656">
                  <c:v>98.850000000000023</c:v>
                </c:pt>
                <c:pt idx="1657">
                  <c:v>43.44</c:v>
                </c:pt>
                <c:pt idx="1658">
                  <c:v>96.089999999999975</c:v>
                </c:pt>
                <c:pt idx="1659">
                  <c:v>37.190000000000026</c:v>
                </c:pt>
                <c:pt idx="1660">
                  <c:v>220.35000000000014</c:v>
                </c:pt>
                <c:pt idx="1661">
                  <c:v>272.19000000000005</c:v>
                </c:pt>
                <c:pt idx="1662">
                  <c:v>15.900000000000006</c:v>
                </c:pt>
                <c:pt idx="1663">
                  <c:v>107.76000000000022</c:v>
                </c:pt>
                <c:pt idx="1664">
                  <c:v>13.469999999999999</c:v>
                </c:pt>
                <c:pt idx="1665">
                  <c:v>121.61000000000001</c:v>
                </c:pt>
                <c:pt idx="1666">
                  <c:v>36.160000000000082</c:v>
                </c:pt>
                <c:pt idx="1667">
                  <c:v>46.600000000000023</c:v>
                </c:pt>
                <c:pt idx="1668">
                  <c:v>110.24000000000001</c:v>
                </c:pt>
                <c:pt idx="1669">
                  <c:v>51.160000000000082</c:v>
                </c:pt>
                <c:pt idx="1670">
                  <c:v>10.48</c:v>
                </c:pt>
                <c:pt idx="1671">
                  <c:v>46.460000000000036</c:v>
                </c:pt>
                <c:pt idx="1672">
                  <c:v>77.759999999999991</c:v>
                </c:pt>
                <c:pt idx="1673">
                  <c:v>38.190000000000055</c:v>
                </c:pt>
                <c:pt idx="1674">
                  <c:v>93.6099999999999</c:v>
                </c:pt>
                <c:pt idx="1675">
                  <c:v>62.519999999999982</c:v>
                </c:pt>
                <c:pt idx="1676">
                  <c:v>134.38999999999999</c:v>
                </c:pt>
                <c:pt idx="1677">
                  <c:v>17.71</c:v>
                </c:pt>
                <c:pt idx="1678">
                  <c:v>119.28000000000003</c:v>
                </c:pt>
                <c:pt idx="1679">
                  <c:v>232.99999999999977</c:v>
                </c:pt>
                <c:pt idx="1680">
                  <c:v>103.48000000000002</c:v>
                </c:pt>
                <c:pt idx="1681">
                  <c:v>191.12</c:v>
                </c:pt>
                <c:pt idx="1682">
                  <c:v>91.009999999999991</c:v>
                </c:pt>
                <c:pt idx="1683">
                  <c:v>26.840000000000032</c:v>
                </c:pt>
                <c:pt idx="1684">
                  <c:v>20.490000000000236</c:v>
                </c:pt>
                <c:pt idx="1685">
                  <c:v>91.689999999999969</c:v>
                </c:pt>
                <c:pt idx="1686">
                  <c:v>36.479999999999961</c:v>
                </c:pt>
                <c:pt idx="1687">
                  <c:v>15.139999999999986</c:v>
                </c:pt>
                <c:pt idx="1688">
                  <c:v>17.970000000000027</c:v>
                </c:pt>
                <c:pt idx="1689">
                  <c:v>176.87</c:v>
                </c:pt>
                <c:pt idx="1690">
                  <c:v>50.72999999999999</c:v>
                </c:pt>
                <c:pt idx="1691">
                  <c:v>42.699999999999989</c:v>
                </c:pt>
                <c:pt idx="1692">
                  <c:v>58.840000000000146</c:v>
                </c:pt>
                <c:pt idx="1693">
                  <c:v>95.300000000000011</c:v>
                </c:pt>
                <c:pt idx="1694">
                  <c:v>73.37</c:v>
                </c:pt>
                <c:pt idx="1695">
                  <c:v>158.02999999999997</c:v>
                </c:pt>
                <c:pt idx="1696">
                  <c:v>19.090000000000032</c:v>
                </c:pt>
                <c:pt idx="1697">
                  <c:v>68.639999999999986</c:v>
                </c:pt>
                <c:pt idx="1698">
                  <c:v>11.259999999999991</c:v>
                </c:pt>
                <c:pt idx="1699">
                  <c:v>27.150000000000091</c:v>
                </c:pt>
                <c:pt idx="1700">
                  <c:v>14.559999999999945</c:v>
                </c:pt>
                <c:pt idx="1701">
                  <c:v>79.199999999999989</c:v>
                </c:pt>
                <c:pt idx="1702">
                  <c:v>91.220000000000027</c:v>
                </c:pt>
                <c:pt idx="1703">
                  <c:v>49.050000000000011</c:v>
                </c:pt>
                <c:pt idx="1704">
                  <c:v>29.039999999999964</c:v>
                </c:pt>
                <c:pt idx="1705">
                  <c:v>121.35000000000002</c:v>
                </c:pt>
                <c:pt idx="1706">
                  <c:v>264.7299999999999</c:v>
                </c:pt>
                <c:pt idx="1707">
                  <c:v>35.980000000000018</c:v>
                </c:pt>
                <c:pt idx="1708">
                  <c:v>26.299999999999955</c:v>
                </c:pt>
                <c:pt idx="1709">
                  <c:v>8.34</c:v>
                </c:pt>
                <c:pt idx="1710">
                  <c:v>29.339999999999975</c:v>
                </c:pt>
                <c:pt idx="1711">
                  <c:v>167.15999999999985</c:v>
                </c:pt>
                <c:pt idx="1712">
                  <c:v>31.679999999999993</c:v>
                </c:pt>
                <c:pt idx="1713">
                  <c:v>3.4900000000000091</c:v>
                </c:pt>
                <c:pt idx="1714">
                  <c:v>87.32</c:v>
                </c:pt>
                <c:pt idx="1715">
                  <c:v>34.130000000000109</c:v>
                </c:pt>
                <c:pt idx="1716">
                  <c:v>105.63000000000005</c:v>
                </c:pt>
                <c:pt idx="1717">
                  <c:v>56.399999999999977</c:v>
                </c:pt>
                <c:pt idx="1718">
                  <c:v>51.789999999999964</c:v>
                </c:pt>
                <c:pt idx="1719">
                  <c:v>12.610000000000014</c:v>
                </c:pt>
                <c:pt idx="1720">
                  <c:v>223.90000000000009</c:v>
                </c:pt>
                <c:pt idx="1721">
                  <c:v>153.78999999999996</c:v>
                </c:pt>
                <c:pt idx="1722">
                  <c:v>98.579999999999927</c:v>
                </c:pt>
                <c:pt idx="1723">
                  <c:v>10.680000000000007</c:v>
                </c:pt>
                <c:pt idx="1724">
                  <c:v>196.5</c:v>
                </c:pt>
                <c:pt idx="1725">
                  <c:v>49.70999999999998</c:v>
                </c:pt>
                <c:pt idx="1726">
                  <c:v>38.269999999999982</c:v>
                </c:pt>
                <c:pt idx="1727">
                  <c:v>20.159999999999968</c:v>
                </c:pt>
                <c:pt idx="1728">
                  <c:v>36.669999999999959</c:v>
                </c:pt>
                <c:pt idx="1729">
                  <c:v>80.520000000000039</c:v>
                </c:pt>
                <c:pt idx="1730">
                  <c:v>26.450000000000045</c:v>
                </c:pt>
                <c:pt idx="1731">
                  <c:v>28.670000000000016</c:v>
                </c:pt>
                <c:pt idx="1732">
                  <c:v>95.770000000000095</c:v>
                </c:pt>
                <c:pt idx="1733">
                  <c:v>35.490000000000009</c:v>
                </c:pt>
                <c:pt idx="1734">
                  <c:v>53.72</c:v>
                </c:pt>
                <c:pt idx="1735">
                  <c:v>51.199999999999989</c:v>
                </c:pt>
                <c:pt idx="1736">
                  <c:v>36.25</c:v>
                </c:pt>
                <c:pt idx="1737">
                  <c:v>106.83000000000004</c:v>
                </c:pt>
                <c:pt idx="1738">
                  <c:v>60.969999999999914</c:v>
                </c:pt>
                <c:pt idx="1739">
                  <c:v>36.850000000000023</c:v>
                </c:pt>
                <c:pt idx="1740">
                  <c:v>69.550000000000011</c:v>
                </c:pt>
                <c:pt idx="1741">
                  <c:v>23.3</c:v>
                </c:pt>
                <c:pt idx="1742">
                  <c:v>206.14999999999964</c:v>
                </c:pt>
                <c:pt idx="1743">
                  <c:v>135.33999999999992</c:v>
                </c:pt>
                <c:pt idx="1744">
                  <c:v>1.0799999999999983</c:v>
                </c:pt>
                <c:pt idx="1745">
                  <c:v>75.460000000000036</c:v>
                </c:pt>
                <c:pt idx="1746">
                  <c:v>176.94000000000005</c:v>
                </c:pt>
                <c:pt idx="1747">
                  <c:v>94.340000000000032</c:v>
                </c:pt>
                <c:pt idx="1748">
                  <c:v>79.800000000000011</c:v>
                </c:pt>
                <c:pt idx="1749">
                  <c:v>129.89000000000004</c:v>
                </c:pt>
                <c:pt idx="1750">
                  <c:v>65.849999999999909</c:v>
                </c:pt>
                <c:pt idx="1751">
                  <c:v>55.949999999999932</c:v>
                </c:pt>
                <c:pt idx="1752">
                  <c:v>55.880000000000109</c:v>
                </c:pt>
                <c:pt idx="1753">
                  <c:v>74.629999999999882</c:v>
                </c:pt>
                <c:pt idx="1754">
                  <c:v>35.519999999999996</c:v>
                </c:pt>
                <c:pt idx="1755">
                  <c:v>25.190000000000026</c:v>
                </c:pt>
                <c:pt idx="1756">
                  <c:v>32.08</c:v>
                </c:pt>
                <c:pt idx="1757">
                  <c:v>41.14</c:v>
                </c:pt>
                <c:pt idx="1758">
                  <c:v>81.729999999999905</c:v>
                </c:pt>
                <c:pt idx="1759">
                  <c:v>104.15999999999997</c:v>
                </c:pt>
                <c:pt idx="1760">
                  <c:v>47.819999999999993</c:v>
                </c:pt>
                <c:pt idx="1761">
                  <c:v>35.52000000000001</c:v>
                </c:pt>
                <c:pt idx="1762">
                  <c:v>64.400000000000034</c:v>
                </c:pt>
                <c:pt idx="1763">
                  <c:v>65.06</c:v>
                </c:pt>
                <c:pt idx="1764">
                  <c:v>95.299999999999955</c:v>
                </c:pt>
                <c:pt idx="1765">
                  <c:v>36.499999999999993</c:v>
                </c:pt>
                <c:pt idx="1766">
                  <c:v>11.239999999999998</c:v>
                </c:pt>
                <c:pt idx="1767">
                  <c:v>22.449999999999989</c:v>
                </c:pt>
                <c:pt idx="1768">
                  <c:v>25.34</c:v>
                </c:pt>
                <c:pt idx="1769">
                  <c:v>267.12</c:v>
                </c:pt>
                <c:pt idx="1770">
                  <c:v>88.539999999999964</c:v>
                </c:pt>
                <c:pt idx="1771">
                  <c:v>28.32</c:v>
                </c:pt>
                <c:pt idx="1772">
                  <c:v>129.88999999999999</c:v>
                </c:pt>
                <c:pt idx="1773">
                  <c:v>51.860000000000014</c:v>
                </c:pt>
                <c:pt idx="1774">
                  <c:v>230.1400000000001</c:v>
                </c:pt>
                <c:pt idx="1775">
                  <c:v>44.440000000000055</c:v>
                </c:pt>
                <c:pt idx="1776">
                  <c:v>240.41999999999996</c:v>
                </c:pt>
                <c:pt idx="1777">
                  <c:v>79.169999999999959</c:v>
                </c:pt>
                <c:pt idx="1778">
                  <c:v>0.42999999999999972</c:v>
                </c:pt>
                <c:pt idx="1779">
                  <c:v>41.820000000000022</c:v>
                </c:pt>
                <c:pt idx="1780">
                  <c:v>133.30000000000007</c:v>
                </c:pt>
                <c:pt idx="1781">
                  <c:v>125.03999999999996</c:v>
                </c:pt>
                <c:pt idx="1782">
                  <c:v>100.47000000000003</c:v>
                </c:pt>
                <c:pt idx="1783">
                  <c:v>36.870000000000005</c:v>
                </c:pt>
                <c:pt idx="1784">
                  <c:v>46.800000000000011</c:v>
                </c:pt>
                <c:pt idx="1785">
                  <c:v>94.350000000000023</c:v>
                </c:pt>
                <c:pt idx="1786">
                  <c:v>13.860000000000014</c:v>
                </c:pt>
                <c:pt idx="1787">
                  <c:v>56.669999999999959</c:v>
                </c:pt>
                <c:pt idx="1788">
                  <c:v>113.19000000000005</c:v>
                </c:pt>
                <c:pt idx="1789">
                  <c:v>86.670000000000073</c:v>
                </c:pt>
                <c:pt idx="1790">
                  <c:v>9.8699999999999761</c:v>
                </c:pt>
                <c:pt idx="1791">
                  <c:v>11.439999999999998</c:v>
                </c:pt>
                <c:pt idx="1792">
                  <c:v>49.190000000000012</c:v>
                </c:pt>
                <c:pt idx="1793">
                  <c:v>52.399999999999977</c:v>
                </c:pt>
                <c:pt idx="1794">
                  <c:v>82.37</c:v>
                </c:pt>
                <c:pt idx="1795">
                  <c:v>2.6899999999999977</c:v>
                </c:pt>
                <c:pt idx="1796">
                  <c:v>15.870000000000005</c:v>
                </c:pt>
                <c:pt idx="1797">
                  <c:v>27.620000000000005</c:v>
                </c:pt>
                <c:pt idx="1798">
                  <c:v>2.4599999999999991</c:v>
                </c:pt>
                <c:pt idx="1799">
                  <c:v>16.4699999999998</c:v>
                </c:pt>
                <c:pt idx="1800">
                  <c:v>52.650000000000006</c:v>
                </c:pt>
                <c:pt idx="1801">
                  <c:v>33.699999999999989</c:v>
                </c:pt>
                <c:pt idx="1802">
                  <c:v>11.990000000000009</c:v>
                </c:pt>
                <c:pt idx="1803">
                  <c:v>238.63</c:v>
                </c:pt>
                <c:pt idx="1804">
                  <c:v>23.72</c:v>
                </c:pt>
                <c:pt idx="1805">
                  <c:v>0.41000000000008185</c:v>
                </c:pt>
                <c:pt idx="1806">
                  <c:v>8.3899999999999864</c:v>
                </c:pt>
                <c:pt idx="1807">
                  <c:v>122.5</c:v>
                </c:pt>
                <c:pt idx="1808">
                  <c:v>3.2200000000000273</c:v>
                </c:pt>
                <c:pt idx="1809">
                  <c:v>127.80999999999995</c:v>
                </c:pt>
                <c:pt idx="1810">
                  <c:v>50.69</c:v>
                </c:pt>
                <c:pt idx="1811">
                  <c:v>87.660000000000082</c:v>
                </c:pt>
                <c:pt idx="1812">
                  <c:v>77.580000000000041</c:v>
                </c:pt>
                <c:pt idx="1813">
                  <c:v>62.299999999999983</c:v>
                </c:pt>
                <c:pt idx="1814">
                  <c:v>187.33000000000015</c:v>
                </c:pt>
                <c:pt idx="1815">
                  <c:v>19.92999999999995</c:v>
                </c:pt>
                <c:pt idx="1816">
                  <c:v>4.6299999999999955</c:v>
                </c:pt>
                <c:pt idx="1817">
                  <c:v>69.310000000000059</c:v>
                </c:pt>
                <c:pt idx="1818">
                  <c:v>5.92999999999995</c:v>
                </c:pt>
                <c:pt idx="1819">
                  <c:v>131.15999999999997</c:v>
                </c:pt>
                <c:pt idx="1820">
                  <c:v>157.12</c:v>
                </c:pt>
                <c:pt idx="1821">
                  <c:v>13.460000000000036</c:v>
                </c:pt>
                <c:pt idx="1822">
                  <c:v>32.20999999999998</c:v>
                </c:pt>
                <c:pt idx="1823">
                  <c:v>43.150000000000034</c:v>
                </c:pt>
                <c:pt idx="1824">
                  <c:v>70.450000000000045</c:v>
                </c:pt>
                <c:pt idx="1825">
                  <c:v>96.490000000000009</c:v>
                </c:pt>
                <c:pt idx="1826">
                  <c:v>56.659999999999968</c:v>
                </c:pt>
                <c:pt idx="1827">
                  <c:v>69.840000000000032</c:v>
                </c:pt>
                <c:pt idx="1828">
                  <c:v>101.63000000000002</c:v>
                </c:pt>
                <c:pt idx="1829">
                  <c:v>119.93999999999994</c:v>
                </c:pt>
                <c:pt idx="1830">
                  <c:v>14.559999999999995</c:v>
                </c:pt>
                <c:pt idx="1831">
                  <c:v>86.460000000000036</c:v>
                </c:pt>
                <c:pt idx="1832">
                  <c:v>5.8899999999999864</c:v>
                </c:pt>
                <c:pt idx="1833">
                  <c:v>63.819999999999993</c:v>
                </c:pt>
                <c:pt idx="1834">
                  <c:v>88.989999999999952</c:v>
                </c:pt>
                <c:pt idx="1835">
                  <c:v>69.479999999999961</c:v>
                </c:pt>
                <c:pt idx="1836">
                  <c:v>7.7200000000000273</c:v>
                </c:pt>
                <c:pt idx="1837">
                  <c:v>215.39999999999998</c:v>
                </c:pt>
                <c:pt idx="1838">
                  <c:v>11.980000000000018</c:v>
                </c:pt>
                <c:pt idx="1839">
                  <c:v>30.6400000000001</c:v>
                </c:pt>
                <c:pt idx="1840">
                  <c:v>15.07</c:v>
                </c:pt>
                <c:pt idx="1841">
                  <c:v>20.480000000000018</c:v>
                </c:pt>
                <c:pt idx="1842">
                  <c:v>24.309999999999945</c:v>
                </c:pt>
                <c:pt idx="1843">
                  <c:v>100.41999999999985</c:v>
                </c:pt>
                <c:pt idx="1844">
                  <c:v>36.839999999999918</c:v>
                </c:pt>
                <c:pt idx="1845">
                  <c:v>53.180000000000007</c:v>
                </c:pt>
                <c:pt idx="1846">
                  <c:v>23.450000000000003</c:v>
                </c:pt>
                <c:pt idx="1847">
                  <c:v>51.41</c:v>
                </c:pt>
                <c:pt idx="1848">
                  <c:v>241.65999999999997</c:v>
                </c:pt>
                <c:pt idx="1849">
                  <c:v>77.849999999999966</c:v>
                </c:pt>
                <c:pt idx="1850">
                  <c:v>17.100000000000001</c:v>
                </c:pt>
                <c:pt idx="1851">
                  <c:v>153.11000000000001</c:v>
                </c:pt>
                <c:pt idx="1852">
                  <c:v>52.550000000000182</c:v>
                </c:pt>
                <c:pt idx="1853">
                  <c:v>145.05000000000018</c:v>
                </c:pt>
                <c:pt idx="1854">
                  <c:v>167.92999999999995</c:v>
                </c:pt>
                <c:pt idx="1855">
                  <c:v>175.03999999999996</c:v>
                </c:pt>
                <c:pt idx="1856">
                  <c:v>45.69</c:v>
                </c:pt>
                <c:pt idx="1857">
                  <c:v>46.389999999999986</c:v>
                </c:pt>
                <c:pt idx="1858">
                  <c:v>65.75</c:v>
                </c:pt>
                <c:pt idx="1859">
                  <c:v>23.359999999999957</c:v>
                </c:pt>
                <c:pt idx="1860">
                  <c:v>91.040000000000418</c:v>
                </c:pt>
                <c:pt idx="1861">
                  <c:v>42.279999999999973</c:v>
                </c:pt>
                <c:pt idx="1862">
                  <c:v>202.54000000000008</c:v>
                </c:pt>
                <c:pt idx="1863">
                  <c:v>89.520000000000039</c:v>
                </c:pt>
                <c:pt idx="1864">
                  <c:v>61.299999999999955</c:v>
                </c:pt>
                <c:pt idx="1865">
                  <c:v>19.449999999999989</c:v>
                </c:pt>
                <c:pt idx="1866">
                  <c:v>50.420000000000016</c:v>
                </c:pt>
                <c:pt idx="1867">
                  <c:v>163.78999999999996</c:v>
                </c:pt>
                <c:pt idx="1868">
                  <c:v>43.94</c:v>
                </c:pt>
                <c:pt idx="1869">
                  <c:v>36.370000000000005</c:v>
                </c:pt>
                <c:pt idx="1870">
                  <c:v>11.930000000000007</c:v>
                </c:pt>
                <c:pt idx="1871">
                  <c:v>55.360000000000014</c:v>
                </c:pt>
                <c:pt idx="1872">
                  <c:v>214.3599999999999</c:v>
                </c:pt>
                <c:pt idx="1873">
                  <c:v>35.770000000000039</c:v>
                </c:pt>
                <c:pt idx="1874">
                  <c:v>145.76999999999998</c:v>
                </c:pt>
                <c:pt idx="1875">
                  <c:v>130.01</c:v>
                </c:pt>
                <c:pt idx="1876">
                  <c:v>48.230000000000018</c:v>
                </c:pt>
                <c:pt idx="1877">
                  <c:v>92.970000000000027</c:v>
                </c:pt>
                <c:pt idx="1878">
                  <c:v>59.059999999999974</c:v>
                </c:pt>
                <c:pt idx="1879">
                  <c:v>10.069999999999936</c:v>
                </c:pt>
                <c:pt idx="1880">
                  <c:v>41.379999999999995</c:v>
                </c:pt>
                <c:pt idx="1881">
                  <c:v>30.6099999999999</c:v>
                </c:pt>
                <c:pt idx="1882">
                  <c:v>35.25</c:v>
                </c:pt>
                <c:pt idx="1883">
                  <c:v>26.480000000000018</c:v>
                </c:pt>
                <c:pt idx="1884">
                  <c:v>23.899999999999977</c:v>
                </c:pt>
                <c:pt idx="1885">
                  <c:v>57.589999999999918</c:v>
                </c:pt>
                <c:pt idx="1886">
                  <c:v>110.3900000000001</c:v>
                </c:pt>
                <c:pt idx="1887">
                  <c:v>40.69</c:v>
                </c:pt>
                <c:pt idx="1888">
                  <c:v>12.269999999999982</c:v>
                </c:pt>
                <c:pt idx="1889">
                  <c:v>5.43</c:v>
                </c:pt>
                <c:pt idx="1890">
                  <c:v>29.939999999999998</c:v>
                </c:pt>
                <c:pt idx="1891">
                  <c:v>52.150000000000006</c:v>
                </c:pt>
                <c:pt idx="1892">
                  <c:v>320.05999999999995</c:v>
                </c:pt>
                <c:pt idx="1893">
                  <c:v>60.170000000000016</c:v>
                </c:pt>
                <c:pt idx="1894">
                  <c:v>12.269999999999982</c:v>
                </c:pt>
                <c:pt idx="1895">
                  <c:v>14.740000000000009</c:v>
                </c:pt>
                <c:pt idx="1896">
                  <c:v>158.38</c:v>
                </c:pt>
                <c:pt idx="1897">
                  <c:v>48.519999999999982</c:v>
                </c:pt>
                <c:pt idx="1898">
                  <c:v>225.85000000000014</c:v>
                </c:pt>
                <c:pt idx="1899">
                  <c:v>78.539999999999964</c:v>
                </c:pt>
                <c:pt idx="1900">
                  <c:v>26.860000000000014</c:v>
                </c:pt>
                <c:pt idx="1901">
                  <c:v>146.11000000000013</c:v>
                </c:pt>
                <c:pt idx="1902">
                  <c:v>118.62000000000012</c:v>
                </c:pt>
                <c:pt idx="1903">
                  <c:v>232.43999999999983</c:v>
                </c:pt>
                <c:pt idx="1904">
                  <c:v>2.3900000000001</c:v>
                </c:pt>
                <c:pt idx="1905">
                  <c:v>198.47000000000003</c:v>
                </c:pt>
                <c:pt idx="1906">
                  <c:v>8.5400000000000773</c:v>
                </c:pt>
                <c:pt idx="1907">
                  <c:v>50.329999999999927</c:v>
                </c:pt>
                <c:pt idx="1908">
                  <c:v>32.459999999999994</c:v>
                </c:pt>
                <c:pt idx="1909">
                  <c:v>26.259999999999991</c:v>
                </c:pt>
                <c:pt idx="1910">
                  <c:v>70.539999999999964</c:v>
                </c:pt>
                <c:pt idx="1911">
                  <c:v>84.429999999999836</c:v>
                </c:pt>
                <c:pt idx="1912">
                  <c:v>3.58</c:v>
                </c:pt>
                <c:pt idx="1913">
                  <c:v>45.97</c:v>
                </c:pt>
                <c:pt idx="1914">
                  <c:v>76.460000000000036</c:v>
                </c:pt>
                <c:pt idx="1915">
                  <c:v>76.650000000000091</c:v>
                </c:pt>
                <c:pt idx="1916">
                  <c:v>31.729999999999791</c:v>
                </c:pt>
                <c:pt idx="1917">
                  <c:v>56.659999999999968</c:v>
                </c:pt>
                <c:pt idx="1918">
                  <c:v>236.45000000000005</c:v>
                </c:pt>
                <c:pt idx="1919">
                  <c:v>12.829999999999927</c:v>
                </c:pt>
                <c:pt idx="1920">
                  <c:v>3.2200000000000131</c:v>
                </c:pt>
                <c:pt idx="1921">
                  <c:v>38.140000000000043</c:v>
                </c:pt>
                <c:pt idx="1922">
                  <c:v>34.279999999999973</c:v>
                </c:pt>
                <c:pt idx="1923">
                  <c:v>2.509999999999998</c:v>
                </c:pt>
                <c:pt idx="1924">
                  <c:v>41.339999999999918</c:v>
                </c:pt>
                <c:pt idx="1925">
                  <c:v>29.04</c:v>
                </c:pt>
                <c:pt idx="1926">
                  <c:v>20.45999999999998</c:v>
                </c:pt>
                <c:pt idx="1927">
                  <c:v>95.53000000000003</c:v>
                </c:pt>
                <c:pt idx="1928">
                  <c:v>16.049999999999955</c:v>
                </c:pt>
                <c:pt idx="1929">
                  <c:v>2.1599999999999966</c:v>
                </c:pt>
                <c:pt idx="1930">
                  <c:v>8.6899999999999977</c:v>
                </c:pt>
                <c:pt idx="1931">
                  <c:v>10.310000000000002</c:v>
                </c:pt>
                <c:pt idx="1932">
                  <c:v>25.480000000000004</c:v>
                </c:pt>
                <c:pt idx="1933">
                  <c:v>97.1400000000001</c:v>
                </c:pt>
                <c:pt idx="1934">
                  <c:v>103.01999999999998</c:v>
                </c:pt>
                <c:pt idx="1935">
                  <c:v>40.699999999999989</c:v>
                </c:pt>
                <c:pt idx="1936">
                  <c:v>3.2900000000000063</c:v>
                </c:pt>
                <c:pt idx="1937">
                  <c:v>45.5</c:v>
                </c:pt>
                <c:pt idx="1938">
                  <c:v>3.8400000000000034</c:v>
                </c:pt>
                <c:pt idx="1939">
                  <c:v>54.599999999999966</c:v>
                </c:pt>
                <c:pt idx="1940">
                  <c:v>40.409999999999997</c:v>
                </c:pt>
                <c:pt idx="1941">
                  <c:v>87.200000000000045</c:v>
                </c:pt>
                <c:pt idx="1942">
                  <c:v>83.939999999999941</c:v>
                </c:pt>
                <c:pt idx="1943">
                  <c:v>24.600000000000023</c:v>
                </c:pt>
                <c:pt idx="1944">
                  <c:v>65.839999999999918</c:v>
                </c:pt>
                <c:pt idx="1945">
                  <c:v>4.4599999999999795</c:v>
                </c:pt>
                <c:pt idx="1946">
                  <c:v>33.600000000000364</c:v>
                </c:pt>
                <c:pt idx="1947">
                  <c:v>17.819999999999936</c:v>
                </c:pt>
                <c:pt idx="1948">
                  <c:v>27.650000000000034</c:v>
                </c:pt>
                <c:pt idx="1949">
                  <c:v>46.549999999999955</c:v>
                </c:pt>
                <c:pt idx="1950">
                  <c:v>90.779999999999973</c:v>
                </c:pt>
                <c:pt idx="1951">
                  <c:v>94.529999999999973</c:v>
                </c:pt>
                <c:pt idx="1952">
                  <c:v>109.01999999999998</c:v>
                </c:pt>
                <c:pt idx="1953">
                  <c:v>118.81</c:v>
                </c:pt>
                <c:pt idx="1954">
                  <c:v>51.810000000000031</c:v>
                </c:pt>
                <c:pt idx="1955">
                  <c:v>22.720000000000013</c:v>
                </c:pt>
                <c:pt idx="1956">
                  <c:v>59.720000000000027</c:v>
                </c:pt>
                <c:pt idx="1957">
                  <c:v>161.44000000000005</c:v>
                </c:pt>
                <c:pt idx="1958">
                  <c:v>78.22</c:v>
                </c:pt>
                <c:pt idx="1959">
                  <c:v>29.810000000000002</c:v>
                </c:pt>
                <c:pt idx="1960">
                  <c:v>95.469999999999914</c:v>
                </c:pt>
                <c:pt idx="1961">
                  <c:v>13.189999999999998</c:v>
                </c:pt>
                <c:pt idx="1962">
                  <c:v>53.960000000000008</c:v>
                </c:pt>
                <c:pt idx="1963">
                  <c:v>8.2100000000000364</c:v>
                </c:pt>
                <c:pt idx="1964">
                  <c:v>42.070000000000007</c:v>
                </c:pt>
                <c:pt idx="1965">
                  <c:v>37.919999999999959</c:v>
                </c:pt>
                <c:pt idx="1966">
                  <c:v>36.25</c:v>
                </c:pt>
                <c:pt idx="1967">
                  <c:v>173.49</c:v>
                </c:pt>
                <c:pt idx="1968">
                  <c:v>93.480000000000018</c:v>
                </c:pt>
                <c:pt idx="1969">
                  <c:v>81.660000000000309</c:v>
                </c:pt>
                <c:pt idx="1970">
                  <c:v>156.99</c:v>
                </c:pt>
                <c:pt idx="1971">
                  <c:v>95.729999999999791</c:v>
                </c:pt>
                <c:pt idx="1972">
                  <c:v>51.669999999999987</c:v>
                </c:pt>
                <c:pt idx="1973">
                  <c:v>35.520000000000003</c:v>
                </c:pt>
                <c:pt idx="1974">
                  <c:v>13.5</c:v>
                </c:pt>
                <c:pt idx="1975">
                  <c:v>26.620000000000005</c:v>
                </c:pt>
                <c:pt idx="1976">
                  <c:v>75.38</c:v>
                </c:pt>
                <c:pt idx="1977">
                  <c:v>31.160000000000082</c:v>
                </c:pt>
                <c:pt idx="1978">
                  <c:v>31.860000000000007</c:v>
                </c:pt>
                <c:pt idx="1979">
                  <c:v>17.260000000000105</c:v>
                </c:pt>
                <c:pt idx="1980">
                  <c:v>50.960000000000008</c:v>
                </c:pt>
                <c:pt idx="1981">
                  <c:v>115.21999999999991</c:v>
                </c:pt>
                <c:pt idx="1982">
                  <c:v>73.909999999999968</c:v>
                </c:pt>
                <c:pt idx="1983">
                  <c:v>112.00999999999999</c:v>
                </c:pt>
                <c:pt idx="1984">
                  <c:v>176.54999999999995</c:v>
                </c:pt>
                <c:pt idx="1985">
                  <c:v>57.250000000000057</c:v>
                </c:pt>
                <c:pt idx="1986">
                  <c:v>2.0300000000000011</c:v>
                </c:pt>
                <c:pt idx="1987">
                  <c:v>10.710000000000036</c:v>
                </c:pt>
                <c:pt idx="1988">
                  <c:v>75.089999999999918</c:v>
                </c:pt>
                <c:pt idx="1989">
                  <c:v>43.879999999999995</c:v>
                </c:pt>
                <c:pt idx="1990">
                  <c:v>133.06999999999994</c:v>
                </c:pt>
                <c:pt idx="1991">
                  <c:v>21.800000000000011</c:v>
                </c:pt>
                <c:pt idx="1992">
                  <c:v>42.790000000000006</c:v>
                </c:pt>
                <c:pt idx="1993">
                  <c:v>99.479999999999961</c:v>
                </c:pt>
                <c:pt idx="1994">
                  <c:v>42.779999999999973</c:v>
                </c:pt>
                <c:pt idx="1995">
                  <c:v>42.34</c:v>
                </c:pt>
                <c:pt idx="1996">
                  <c:v>46.42999999999995</c:v>
                </c:pt>
                <c:pt idx="1997">
                  <c:v>68.970000000000027</c:v>
                </c:pt>
                <c:pt idx="1998">
                  <c:v>9.0800000000000054</c:v>
                </c:pt>
                <c:pt idx="1999">
                  <c:v>33.449999999999989</c:v>
                </c:pt>
                <c:pt idx="2000">
                  <c:v>42.17999999999995</c:v>
                </c:pt>
                <c:pt idx="2001">
                  <c:v>27.65</c:v>
                </c:pt>
                <c:pt idx="2002">
                  <c:v>149.96000000000004</c:v>
                </c:pt>
                <c:pt idx="2003">
                  <c:v>9.3299999999999841</c:v>
                </c:pt>
                <c:pt idx="2004">
                  <c:v>63.67</c:v>
                </c:pt>
                <c:pt idx="2005">
                  <c:v>153.04999999999995</c:v>
                </c:pt>
                <c:pt idx="2006">
                  <c:v>3.4299999999999997</c:v>
                </c:pt>
                <c:pt idx="2007">
                  <c:v>11.77000000000001</c:v>
                </c:pt>
                <c:pt idx="2008">
                  <c:v>23.71</c:v>
                </c:pt>
                <c:pt idx="2009">
                  <c:v>40.480000000000018</c:v>
                </c:pt>
                <c:pt idx="2010">
                  <c:v>44.160000000000025</c:v>
                </c:pt>
                <c:pt idx="2011">
                  <c:v>9.2599999999999909</c:v>
                </c:pt>
                <c:pt idx="2012">
                  <c:v>27.960000000000004</c:v>
                </c:pt>
                <c:pt idx="2013">
                  <c:v>130.63999999999999</c:v>
                </c:pt>
                <c:pt idx="2014">
                  <c:v>75.130000000000109</c:v>
                </c:pt>
                <c:pt idx="2015">
                  <c:v>14.71999999999997</c:v>
                </c:pt>
                <c:pt idx="2016">
                  <c:v>12.720000000000027</c:v>
                </c:pt>
                <c:pt idx="2017">
                  <c:v>27.729999999999961</c:v>
                </c:pt>
                <c:pt idx="2018">
                  <c:v>28.679999999999996</c:v>
                </c:pt>
                <c:pt idx="2019">
                  <c:v>114.65999999999997</c:v>
                </c:pt>
                <c:pt idx="2020">
                  <c:v>37.600000000000009</c:v>
                </c:pt>
                <c:pt idx="2021">
                  <c:v>6.0399999999999636</c:v>
                </c:pt>
                <c:pt idx="2022">
                  <c:v>240.30999999999995</c:v>
                </c:pt>
                <c:pt idx="2023">
                  <c:v>114.3900000000001</c:v>
                </c:pt>
                <c:pt idx="2024">
                  <c:v>189.94000000000005</c:v>
                </c:pt>
                <c:pt idx="2025">
                  <c:v>4.0399999999999636</c:v>
                </c:pt>
                <c:pt idx="2026">
                  <c:v>49.75</c:v>
                </c:pt>
                <c:pt idx="2027">
                  <c:v>3.8999999999999773</c:v>
                </c:pt>
                <c:pt idx="2028">
                  <c:v>150.55000000000007</c:v>
                </c:pt>
                <c:pt idx="2029">
                  <c:v>160.30000000000007</c:v>
                </c:pt>
                <c:pt idx="2030">
                  <c:v>29.400000000000034</c:v>
                </c:pt>
                <c:pt idx="2031">
                  <c:v>123.94999999999999</c:v>
                </c:pt>
                <c:pt idx="2032">
                  <c:v>10.640000000000015</c:v>
                </c:pt>
                <c:pt idx="2033">
                  <c:v>59.090000000000032</c:v>
                </c:pt>
                <c:pt idx="2034">
                  <c:v>10.120000000000001</c:v>
                </c:pt>
                <c:pt idx="2035">
                  <c:v>84.12</c:v>
                </c:pt>
                <c:pt idx="2036">
                  <c:v>43.780000000000086</c:v>
                </c:pt>
                <c:pt idx="2037">
                  <c:v>6.79</c:v>
                </c:pt>
                <c:pt idx="2038">
                  <c:v>39.25</c:v>
                </c:pt>
                <c:pt idx="2039">
                  <c:v>53.839999999999918</c:v>
                </c:pt>
                <c:pt idx="2040">
                  <c:v>86.729999999999905</c:v>
                </c:pt>
                <c:pt idx="2041">
                  <c:v>175.20000000000005</c:v>
                </c:pt>
                <c:pt idx="2042">
                  <c:v>7.6999999999999886</c:v>
                </c:pt>
                <c:pt idx="2043">
                  <c:v>79.62</c:v>
                </c:pt>
                <c:pt idx="2044">
                  <c:v>17.420000000000009</c:v>
                </c:pt>
                <c:pt idx="2045">
                  <c:v>173.32000000000016</c:v>
                </c:pt>
                <c:pt idx="2046">
                  <c:v>19.170000000000073</c:v>
                </c:pt>
                <c:pt idx="2047">
                  <c:v>20.200000000000045</c:v>
                </c:pt>
                <c:pt idx="2048">
                  <c:v>60.640000000000015</c:v>
                </c:pt>
                <c:pt idx="2049">
                  <c:v>48.069999999999993</c:v>
                </c:pt>
                <c:pt idx="2050">
                  <c:v>9.3899999999999864</c:v>
                </c:pt>
                <c:pt idx="2051">
                  <c:v>10.019999999999982</c:v>
                </c:pt>
                <c:pt idx="2052">
                  <c:v>17.79999999999999</c:v>
                </c:pt>
                <c:pt idx="2053">
                  <c:v>13.069999999999997</c:v>
                </c:pt>
                <c:pt idx="2054">
                  <c:v>58.830000000000041</c:v>
                </c:pt>
                <c:pt idx="2055">
                  <c:v>47.360000000000014</c:v>
                </c:pt>
                <c:pt idx="2056">
                  <c:v>80.590000000000032</c:v>
                </c:pt>
                <c:pt idx="2057">
                  <c:v>49.730000000000018</c:v>
                </c:pt>
                <c:pt idx="2058">
                  <c:v>28.409999999999968</c:v>
                </c:pt>
                <c:pt idx="2059">
                  <c:v>21.650000000000034</c:v>
                </c:pt>
                <c:pt idx="2060">
                  <c:v>2.0300000000000011</c:v>
                </c:pt>
                <c:pt idx="2061">
                  <c:v>13.180000000000064</c:v>
                </c:pt>
                <c:pt idx="2062">
                  <c:v>61.899999999999977</c:v>
                </c:pt>
                <c:pt idx="2063">
                  <c:v>9.1600000000000819</c:v>
                </c:pt>
                <c:pt idx="2064">
                  <c:v>17.3100000000004</c:v>
                </c:pt>
                <c:pt idx="2065">
                  <c:v>72.720000000000027</c:v>
                </c:pt>
                <c:pt idx="2066">
                  <c:v>17.159999999999854</c:v>
                </c:pt>
                <c:pt idx="2067">
                  <c:v>131.55999999999995</c:v>
                </c:pt>
                <c:pt idx="2068">
                  <c:v>81.1099999999999</c:v>
                </c:pt>
                <c:pt idx="2069">
                  <c:v>56.910000000000082</c:v>
                </c:pt>
                <c:pt idx="2070">
                  <c:v>17.630000000000052</c:v>
                </c:pt>
                <c:pt idx="2071">
                  <c:v>70</c:v>
                </c:pt>
                <c:pt idx="2072">
                  <c:v>20.03000000000003</c:v>
                </c:pt>
                <c:pt idx="2073">
                  <c:v>105.88</c:v>
                </c:pt>
                <c:pt idx="2074">
                  <c:v>76.45999999999998</c:v>
                </c:pt>
                <c:pt idx="2075">
                  <c:v>75.849999999999909</c:v>
                </c:pt>
                <c:pt idx="2076">
                  <c:v>24.14</c:v>
                </c:pt>
                <c:pt idx="2077">
                  <c:v>47.19</c:v>
                </c:pt>
                <c:pt idx="2078">
                  <c:v>7.4000000000000057</c:v>
                </c:pt>
                <c:pt idx="2079">
                  <c:v>113.1400000000001</c:v>
                </c:pt>
                <c:pt idx="2080">
                  <c:v>28.45999999999998</c:v>
                </c:pt>
                <c:pt idx="2081">
                  <c:v>51.109999999999985</c:v>
                </c:pt>
                <c:pt idx="2082">
                  <c:v>19.850000000000023</c:v>
                </c:pt>
                <c:pt idx="2083">
                  <c:v>197.96000000000004</c:v>
                </c:pt>
                <c:pt idx="2084">
                  <c:v>4.259999999999998</c:v>
                </c:pt>
                <c:pt idx="2085">
                  <c:v>14.379999999999995</c:v>
                </c:pt>
                <c:pt idx="2086">
                  <c:v>116.36000000000001</c:v>
                </c:pt>
                <c:pt idx="2087">
                  <c:v>18.050000000000011</c:v>
                </c:pt>
                <c:pt idx="2088">
                  <c:v>42.980000000000018</c:v>
                </c:pt>
                <c:pt idx="2089">
                  <c:v>48.919999999999987</c:v>
                </c:pt>
                <c:pt idx="2090">
                  <c:v>27.879999999999995</c:v>
                </c:pt>
                <c:pt idx="2091">
                  <c:v>55.020000000000039</c:v>
                </c:pt>
                <c:pt idx="2092">
                  <c:v>199.38</c:v>
                </c:pt>
                <c:pt idx="2093">
                  <c:v>26.869999999999997</c:v>
                </c:pt>
                <c:pt idx="2094">
                  <c:v>26.150000000000091</c:v>
                </c:pt>
                <c:pt idx="2095">
                  <c:v>55.670000000000016</c:v>
                </c:pt>
                <c:pt idx="2096">
                  <c:v>91.75</c:v>
                </c:pt>
                <c:pt idx="2097">
                  <c:v>75.049999999999955</c:v>
                </c:pt>
                <c:pt idx="2098">
                  <c:v>182.77999999999997</c:v>
                </c:pt>
                <c:pt idx="2099">
                  <c:v>0.73999999999999977</c:v>
                </c:pt>
                <c:pt idx="2100">
                  <c:v>65.640000000000015</c:v>
                </c:pt>
                <c:pt idx="2101">
                  <c:v>5.9399999999999409</c:v>
                </c:pt>
                <c:pt idx="2102">
                  <c:v>83.519999999999982</c:v>
                </c:pt>
                <c:pt idx="2103">
                  <c:v>36.140000000000015</c:v>
                </c:pt>
                <c:pt idx="2104">
                  <c:v>102.09000000000015</c:v>
                </c:pt>
                <c:pt idx="2105">
                  <c:v>90.54000000000002</c:v>
                </c:pt>
                <c:pt idx="2106">
                  <c:v>14.67</c:v>
                </c:pt>
                <c:pt idx="2107">
                  <c:v>12.75</c:v>
                </c:pt>
                <c:pt idx="2108">
                  <c:v>150.88000000000011</c:v>
                </c:pt>
                <c:pt idx="2109">
                  <c:v>53.409999999999968</c:v>
                </c:pt>
                <c:pt idx="2110">
                  <c:v>76.129999999999882</c:v>
                </c:pt>
                <c:pt idx="2111">
                  <c:v>20.550000000000011</c:v>
                </c:pt>
                <c:pt idx="2112">
                  <c:v>13.939999999999941</c:v>
                </c:pt>
                <c:pt idx="2113">
                  <c:v>82.410000000000082</c:v>
                </c:pt>
                <c:pt idx="2114">
                  <c:v>15.21999999999997</c:v>
                </c:pt>
                <c:pt idx="2115">
                  <c:v>210.5</c:v>
                </c:pt>
                <c:pt idx="2116">
                  <c:v>53.169999999999959</c:v>
                </c:pt>
                <c:pt idx="2117">
                  <c:v>76.42999999999995</c:v>
                </c:pt>
                <c:pt idx="2118">
                  <c:v>31.099999999999966</c:v>
                </c:pt>
                <c:pt idx="2119">
                  <c:v>22.20999999999998</c:v>
                </c:pt>
                <c:pt idx="2120">
                  <c:v>141.82999999999993</c:v>
                </c:pt>
                <c:pt idx="2121">
                  <c:v>62.72</c:v>
                </c:pt>
                <c:pt idx="2122">
                  <c:v>3.0600000000000591</c:v>
                </c:pt>
                <c:pt idx="2123">
                  <c:v>1.839999999999975</c:v>
                </c:pt>
                <c:pt idx="2124">
                  <c:v>16.110000000000014</c:v>
                </c:pt>
                <c:pt idx="2125">
                  <c:v>23.73</c:v>
                </c:pt>
                <c:pt idx="2126">
                  <c:v>58.049999999999983</c:v>
                </c:pt>
                <c:pt idx="2127">
                  <c:v>55.819999999999993</c:v>
                </c:pt>
                <c:pt idx="2128">
                  <c:v>73.879999999999882</c:v>
                </c:pt>
                <c:pt idx="2129">
                  <c:v>63.450000000000045</c:v>
                </c:pt>
                <c:pt idx="2130">
                  <c:v>25.909999999999854</c:v>
                </c:pt>
                <c:pt idx="2131">
                  <c:v>168.7199999999998</c:v>
                </c:pt>
                <c:pt idx="2132">
                  <c:v>121.23000000000002</c:v>
                </c:pt>
                <c:pt idx="2133">
                  <c:v>24</c:v>
                </c:pt>
                <c:pt idx="2134">
                  <c:v>51.759999999999991</c:v>
                </c:pt>
                <c:pt idx="2135">
                  <c:v>77.550000000000011</c:v>
                </c:pt>
                <c:pt idx="2136">
                  <c:v>57.759999999999991</c:v>
                </c:pt>
                <c:pt idx="2137">
                  <c:v>36.359999999999957</c:v>
                </c:pt>
                <c:pt idx="2138">
                  <c:v>46.1099999999999</c:v>
                </c:pt>
                <c:pt idx="2139">
                  <c:v>18.480000000000018</c:v>
                </c:pt>
                <c:pt idx="2140">
                  <c:v>134.31999999999994</c:v>
                </c:pt>
                <c:pt idx="2141">
                  <c:v>44.240000000000009</c:v>
                </c:pt>
                <c:pt idx="2142">
                  <c:v>77.920000000000073</c:v>
                </c:pt>
                <c:pt idx="2143">
                  <c:v>32.44</c:v>
                </c:pt>
                <c:pt idx="2144">
                  <c:v>103.52000000000004</c:v>
                </c:pt>
                <c:pt idx="2145">
                  <c:v>8.5800000000000409</c:v>
                </c:pt>
                <c:pt idx="2146">
                  <c:v>38.210000000000036</c:v>
                </c:pt>
                <c:pt idx="2147">
                  <c:v>28.409999999999997</c:v>
                </c:pt>
                <c:pt idx="2148">
                  <c:v>116.2700000000001</c:v>
                </c:pt>
                <c:pt idx="2149">
                  <c:v>21.490000000000009</c:v>
                </c:pt>
                <c:pt idx="2150">
                  <c:v>12.190000000000055</c:v>
                </c:pt>
                <c:pt idx="2151">
                  <c:v>69.130000000000109</c:v>
                </c:pt>
                <c:pt idx="2152">
                  <c:v>31.199999999999989</c:v>
                </c:pt>
                <c:pt idx="2153">
                  <c:v>7.3700000000000045</c:v>
                </c:pt>
                <c:pt idx="2154">
                  <c:v>18.299999999999955</c:v>
                </c:pt>
                <c:pt idx="2155">
                  <c:v>112.26000000000022</c:v>
                </c:pt>
                <c:pt idx="2156">
                  <c:v>28.410000000000082</c:v>
                </c:pt>
                <c:pt idx="2157">
                  <c:v>14.829999999999984</c:v>
                </c:pt>
                <c:pt idx="2158">
                  <c:v>71.519999999999868</c:v>
                </c:pt>
                <c:pt idx="2159">
                  <c:v>97.909999999999968</c:v>
                </c:pt>
                <c:pt idx="2160">
                  <c:v>4.8299999999999841</c:v>
                </c:pt>
                <c:pt idx="2161">
                  <c:v>17.879999999999995</c:v>
                </c:pt>
                <c:pt idx="2162">
                  <c:v>73.100000000000023</c:v>
                </c:pt>
                <c:pt idx="2163">
                  <c:v>9.3599999999999852</c:v>
                </c:pt>
                <c:pt idx="2164">
                  <c:v>49.3900000000001</c:v>
                </c:pt>
                <c:pt idx="2165">
                  <c:v>29.840000000000032</c:v>
                </c:pt>
                <c:pt idx="2166">
                  <c:v>134.74</c:v>
                </c:pt>
                <c:pt idx="2167">
                  <c:v>42.97999999999999</c:v>
                </c:pt>
                <c:pt idx="2168">
                  <c:v>28.119999999999891</c:v>
                </c:pt>
                <c:pt idx="2169">
                  <c:v>129.15000000000009</c:v>
                </c:pt>
                <c:pt idx="2170">
                  <c:v>29.810000000000059</c:v>
                </c:pt>
                <c:pt idx="2171">
                  <c:v>11.199999999999932</c:v>
                </c:pt>
                <c:pt idx="2172">
                  <c:v>3.7200000000000273</c:v>
                </c:pt>
                <c:pt idx="2173">
                  <c:v>138.26</c:v>
                </c:pt>
                <c:pt idx="2174">
                  <c:v>46.829999999999984</c:v>
                </c:pt>
                <c:pt idx="2175">
                  <c:v>85.79000000000002</c:v>
                </c:pt>
                <c:pt idx="2176">
                  <c:v>35.129999999999995</c:v>
                </c:pt>
                <c:pt idx="2177">
                  <c:v>8.57</c:v>
                </c:pt>
                <c:pt idx="2178">
                  <c:v>114.80000000000007</c:v>
                </c:pt>
                <c:pt idx="2179">
                  <c:v>29.689999999999998</c:v>
                </c:pt>
                <c:pt idx="2180">
                  <c:v>49.160000000000025</c:v>
                </c:pt>
                <c:pt idx="2181">
                  <c:v>16.4699999999998</c:v>
                </c:pt>
                <c:pt idx="2182">
                  <c:v>7.8899999999998727</c:v>
                </c:pt>
                <c:pt idx="2183">
                  <c:v>3.8400000000000318</c:v>
                </c:pt>
                <c:pt idx="2184">
                  <c:v>33.320000000000022</c:v>
                </c:pt>
                <c:pt idx="2185">
                  <c:v>79.360000000000014</c:v>
                </c:pt>
                <c:pt idx="2186">
                  <c:v>8.43</c:v>
                </c:pt>
                <c:pt idx="2187">
                  <c:v>1.9400000000000546</c:v>
                </c:pt>
                <c:pt idx="2188">
                  <c:v>16.110000000000014</c:v>
                </c:pt>
                <c:pt idx="2189">
                  <c:v>57.909999999999968</c:v>
                </c:pt>
                <c:pt idx="2190">
                  <c:v>99.659999999999968</c:v>
                </c:pt>
                <c:pt idx="2191">
                  <c:v>16.519999999999996</c:v>
                </c:pt>
                <c:pt idx="2192">
                  <c:v>56.78000000000003</c:v>
                </c:pt>
                <c:pt idx="2193">
                  <c:v>28.370000000000005</c:v>
                </c:pt>
                <c:pt idx="2194">
                  <c:v>67.909999999999854</c:v>
                </c:pt>
                <c:pt idx="2195">
                  <c:v>64.519999999999982</c:v>
                </c:pt>
                <c:pt idx="2196">
                  <c:v>35.079999999999984</c:v>
                </c:pt>
                <c:pt idx="2197">
                  <c:v>40.220000000000027</c:v>
                </c:pt>
                <c:pt idx="2198">
                  <c:v>57</c:v>
                </c:pt>
                <c:pt idx="2199">
                  <c:v>112.80000000000007</c:v>
                </c:pt>
                <c:pt idx="2200">
                  <c:v>34.309999999999945</c:v>
                </c:pt>
                <c:pt idx="2201">
                  <c:v>102.92000000000002</c:v>
                </c:pt>
                <c:pt idx="2202">
                  <c:v>42.930000000000007</c:v>
                </c:pt>
                <c:pt idx="2203">
                  <c:v>27.419999999999959</c:v>
                </c:pt>
                <c:pt idx="2204">
                  <c:v>9.1899999999999977</c:v>
                </c:pt>
                <c:pt idx="2205">
                  <c:v>4.8000000000000114</c:v>
                </c:pt>
                <c:pt idx="2206">
                  <c:v>16.200000000000045</c:v>
                </c:pt>
                <c:pt idx="2207">
                  <c:v>36.699999999999989</c:v>
                </c:pt>
                <c:pt idx="2208">
                  <c:v>30.409999999999997</c:v>
                </c:pt>
                <c:pt idx="2209">
                  <c:v>38.279999999999973</c:v>
                </c:pt>
                <c:pt idx="2210">
                  <c:v>24.68</c:v>
                </c:pt>
                <c:pt idx="2211">
                  <c:v>101.84999999999991</c:v>
                </c:pt>
                <c:pt idx="2212">
                  <c:v>59.440000000000055</c:v>
                </c:pt>
                <c:pt idx="2213">
                  <c:v>35.160000000000025</c:v>
                </c:pt>
                <c:pt idx="2214">
                  <c:v>50.590000000000032</c:v>
                </c:pt>
                <c:pt idx="2215">
                  <c:v>141.37999999999994</c:v>
                </c:pt>
                <c:pt idx="2216">
                  <c:v>74.600000000000023</c:v>
                </c:pt>
                <c:pt idx="2217">
                  <c:v>80.579999999999927</c:v>
                </c:pt>
                <c:pt idx="2218">
                  <c:v>17.400000000000006</c:v>
                </c:pt>
                <c:pt idx="2219">
                  <c:v>88.110000000000014</c:v>
                </c:pt>
                <c:pt idx="2220">
                  <c:v>126.00999999999999</c:v>
                </c:pt>
                <c:pt idx="2221">
                  <c:v>48.909999999999968</c:v>
                </c:pt>
                <c:pt idx="2222">
                  <c:v>47.019999999999982</c:v>
                </c:pt>
                <c:pt idx="2223">
                  <c:v>38.089999999999975</c:v>
                </c:pt>
                <c:pt idx="2224">
                  <c:v>67.110000000000014</c:v>
                </c:pt>
                <c:pt idx="2225">
                  <c:v>19.189999999999827</c:v>
                </c:pt>
                <c:pt idx="2226">
                  <c:v>32.519999999999982</c:v>
                </c:pt>
                <c:pt idx="2227">
                  <c:v>9.7300000000000182</c:v>
                </c:pt>
                <c:pt idx="2228">
                  <c:v>99.080000000000041</c:v>
                </c:pt>
                <c:pt idx="2229">
                  <c:v>55.59</c:v>
                </c:pt>
                <c:pt idx="2230">
                  <c:v>10.509999999999991</c:v>
                </c:pt>
                <c:pt idx="2231">
                  <c:v>72.889999999999986</c:v>
                </c:pt>
                <c:pt idx="2232">
                  <c:v>30.869999999999976</c:v>
                </c:pt>
                <c:pt idx="2233">
                  <c:v>50.650000000000091</c:v>
                </c:pt>
                <c:pt idx="2234">
                  <c:v>56.319999999999993</c:v>
                </c:pt>
                <c:pt idx="2235">
                  <c:v>99.139999999999986</c:v>
                </c:pt>
                <c:pt idx="2236">
                  <c:v>44.240000000000009</c:v>
                </c:pt>
                <c:pt idx="2237">
                  <c:v>17.159999999999968</c:v>
                </c:pt>
                <c:pt idx="2238">
                  <c:v>21.62</c:v>
                </c:pt>
                <c:pt idx="2239">
                  <c:v>56.6099999999999</c:v>
                </c:pt>
                <c:pt idx="2240">
                  <c:v>95.279999999999973</c:v>
                </c:pt>
                <c:pt idx="2241">
                  <c:v>39.150000000000006</c:v>
                </c:pt>
                <c:pt idx="2242">
                  <c:v>6.8999999999999915</c:v>
                </c:pt>
                <c:pt idx="2243">
                  <c:v>68.159999999999968</c:v>
                </c:pt>
                <c:pt idx="2244">
                  <c:v>124.39999999999998</c:v>
                </c:pt>
                <c:pt idx="2245">
                  <c:v>6.2999999999999545</c:v>
                </c:pt>
                <c:pt idx="2246">
                  <c:v>167.19999999999993</c:v>
                </c:pt>
                <c:pt idx="2247">
                  <c:v>14.509999999999991</c:v>
                </c:pt>
                <c:pt idx="2248">
                  <c:v>116.51999999999998</c:v>
                </c:pt>
                <c:pt idx="2249">
                  <c:v>20.300000000000011</c:v>
                </c:pt>
                <c:pt idx="2250">
                  <c:v>14.949999999999989</c:v>
                </c:pt>
                <c:pt idx="2251">
                  <c:v>71.950000000000017</c:v>
                </c:pt>
                <c:pt idx="2252">
                  <c:v>10.400000000000034</c:v>
                </c:pt>
                <c:pt idx="2253">
                  <c:v>98</c:v>
                </c:pt>
                <c:pt idx="2254">
                  <c:v>15.419999999999987</c:v>
                </c:pt>
                <c:pt idx="2255">
                  <c:v>37.96999999999997</c:v>
                </c:pt>
                <c:pt idx="2256">
                  <c:v>16.029999999999973</c:v>
                </c:pt>
                <c:pt idx="2257">
                  <c:v>15.940000000000055</c:v>
                </c:pt>
                <c:pt idx="2258">
                  <c:v>146.73000000000002</c:v>
                </c:pt>
                <c:pt idx="2259">
                  <c:v>45.25</c:v>
                </c:pt>
                <c:pt idx="2260">
                  <c:v>37.569999999999993</c:v>
                </c:pt>
                <c:pt idx="2261">
                  <c:v>109.40000000000003</c:v>
                </c:pt>
                <c:pt idx="2262">
                  <c:v>10.960000000000036</c:v>
                </c:pt>
                <c:pt idx="2263">
                  <c:v>97.87</c:v>
                </c:pt>
                <c:pt idx="2264">
                  <c:v>34.069999999999936</c:v>
                </c:pt>
                <c:pt idx="2265">
                  <c:v>104.51000000000005</c:v>
                </c:pt>
                <c:pt idx="2266">
                  <c:v>36.829999999999927</c:v>
                </c:pt>
                <c:pt idx="2267">
                  <c:v>1.9000000000000341</c:v>
                </c:pt>
                <c:pt idx="2268">
                  <c:v>83.87</c:v>
                </c:pt>
                <c:pt idx="2269">
                  <c:v>34.259999999999991</c:v>
                </c:pt>
                <c:pt idx="2270">
                  <c:v>36.510000000000048</c:v>
                </c:pt>
                <c:pt idx="2271">
                  <c:v>5.1100000000000136</c:v>
                </c:pt>
                <c:pt idx="2272">
                  <c:v>4.8500000000000014</c:v>
                </c:pt>
                <c:pt idx="2273">
                  <c:v>29.970000000000027</c:v>
                </c:pt>
                <c:pt idx="2274">
                  <c:v>61.300000000000011</c:v>
                </c:pt>
                <c:pt idx="2275">
                  <c:v>169.40999999999997</c:v>
                </c:pt>
                <c:pt idx="2276">
                  <c:v>3.2600000000000477</c:v>
                </c:pt>
                <c:pt idx="2277">
                  <c:v>37.829999999999927</c:v>
                </c:pt>
                <c:pt idx="2278">
                  <c:v>37.819999999999936</c:v>
                </c:pt>
                <c:pt idx="2279">
                  <c:v>191.38999999999987</c:v>
                </c:pt>
                <c:pt idx="2280">
                  <c:v>4.6000000000001364</c:v>
                </c:pt>
                <c:pt idx="2281">
                  <c:v>112.96000000000004</c:v>
                </c:pt>
                <c:pt idx="2282">
                  <c:v>73.360000000000014</c:v>
                </c:pt>
                <c:pt idx="2283">
                  <c:v>132.82000000000005</c:v>
                </c:pt>
                <c:pt idx="2284">
                  <c:v>48.910000000000025</c:v>
                </c:pt>
                <c:pt idx="2285">
                  <c:v>110.32999999999993</c:v>
                </c:pt>
                <c:pt idx="2286">
                  <c:v>28.779999999999973</c:v>
                </c:pt>
                <c:pt idx="2287">
                  <c:v>5.8799999999999955</c:v>
                </c:pt>
                <c:pt idx="2288">
                  <c:v>27.040000000000006</c:v>
                </c:pt>
                <c:pt idx="2289">
                  <c:v>65.81</c:v>
                </c:pt>
                <c:pt idx="2290">
                  <c:v>16.519999999999982</c:v>
                </c:pt>
                <c:pt idx="2291">
                  <c:v>7.2199999999999989</c:v>
                </c:pt>
                <c:pt idx="2292">
                  <c:v>30.72</c:v>
                </c:pt>
                <c:pt idx="2293">
                  <c:v>41.86999999999999</c:v>
                </c:pt>
                <c:pt idx="2294">
                  <c:v>2.4399999999999977</c:v>
                </c:pt>
                <c:pt idx="2295">
                  <c:v>70.700000000000045</c:v>
                </c:pt>
                <c:pt idx="2296">
                  <c:v>111.49000000000001</c:v>
                </c:pt>
                <c:pt idx="2297">
                  <c:v>56</c:v>
                </c:pt>
                <c:pt idx="2298">
                  <c:v>56.769999999999982</c:v>
                </c:pt>
                <c:pt idx="2299">
                  <c:v>74.930000000000064</c:v>
                </c:pt>
                <c:pt idx="2300">
                  <c:v>29.259999999999991</c:v>
                </c:pt>
                <c:pt idx="2301">
                  <c:v>39.510000000000005</c:v>
                </c:pt>
                <c:pt idx="2302">
                  <c:v>95.179999999999836</c:v>
                </c:pt>
                <c:pt idx="2303">
                  <c:v>70.75</c:v>
                </c:pt>
                <c:pt idx="2304">
                  <c:v>39.169999999999959</c:v>
                </c:pt>
                <c:pt idx="2305">
                  <c:v>14.289999999999964</c:v>
                </c:pt>
                <c:pt idx="2306">
                  <c:v>13.879999999999995</c:v>
                </c:pt>
                <c:pt idx="2307">
                  <c:v>150.06000000000006</c:v>
                </c:pt>
                <c:pt idx="2308">
                  <c:v>56.489999999999981</c:v>
                </c:pt>
                <c:pt idx="2309">
                  <c:v>1.7300000000000004</c:v>
                </c:pt>
                <c:pt idx="2310">
                  <c:v>55.109999999999985</c:v>
                </c:pt>
                <c:pt idx="2311">
                  <c:v>56.489999999999952</c:v>
                </c:pt>
                <c:pt idx="2312">
                  <c:v>71.930000000000064</c:v>
                </c:pt>
                <c:pt idx="2313">
                  <c:v>41.81</c:v>
                </c:pt>
                <c:pt idx="2314">
                  <c:v>4.0600000000000005</c:v>
                </c:pt>
                <c:pt idx="2315">
                  <c:v>85.720000000000027</c:v>
                </c:pt>
                <c:pt idx="2316">
                  <c:v>81.019999999999982</c:v>
                </c:pt>
                <c:pt idx="2317">
                  <c:v>19.110000000000003</c:v>
                </c:pt>
                <c:pt idx="2318">
                  <c:v>2.1400000000000006</c:v>
                </c:pt>
                <c:pt idx="2319">
                  <c:v>56.199999999999932</c:v>
                </c:pt>
                <c:pt idx="2320">
                  <c:v>27.759999999999991</c:v>
                </c:pt>
                <c:pt idx="2321">
                  <c:v>3.4199999999998454</c:v>
                </c:pt>
                <c:pt idx="2322">
                  <c:v>5.160000000000025</c:v>
                </c:pt>
                <c:pt idx="2323">
                  <c:v>21.980000000000018</c:v>
                </c:pt>
                <c:pt idx="2324">
                  <c:v>20.680000000000064</c:v>
                </c:pt>
                <c:pt idx="2325">
                  <c:v>89.199999999999989</c:v>
                </c:pt>
                <c:pt idx="2326">
                  <c:v>88.849999999999909</c:v>
                </c:pt>
                <c:pt idx="2327">
                  <c:v>55.079999999999984</c:v>
                </c:pt>
                <c:pt idx="2328">
                  <c:v>49.089999999999975</c:v>
                </c:pt>
                <c:pt idx="2329">
                  <c:v>34.329999999999984</c:v>
                </c:pt>
                <c:pt idx="2330">
                  <c:v>83.04000000000002</c:v>
                </c:pt>
                <c:pt idx="2331">
                  <c:v>11.719999999999999</c:v>
                </c:pt>
                <c:pt idx="2332">
                  <c:v>2.6200000000001182</c:v>
                </c:pt>
                <c:pt idx="2333">
                  <c:v>12.829999999999998</c:v>
                </c:pt>
                <c:pt idx="2334">
                  <c:v>33.779999999999973</c:v>
                </c:pt>
                <c:pt idx="2335">
                  <c:v>29.220000000000027</c:v>
                </c:pt>
                <c:pt idx="2336">
                  <c:v>35.929999999999993</c:v>
                </c:pt>
                <c:pt idx="2337">
                  <c:v>47.980000000000018</c:v>
                </c:pt>
                <c:pt idx="2338">
                  <c:v>43.539999999999964</c:v>
                </c:pt>
                <c:pt idx="2339">
                  <c:v>8.5399999999999991</c:v>
                </c:pt>
                <c:pt idx="2340">
                  <c:v>58.390000000000043</c:v>
                </c:pt>
                <c:pt idx="2341">
                  <c:v>56.849999999999909</c:v>
                </c:pt>
                <c:pt idx="2342">
                  <c:v>41.979999999999791</c:v>
                </c:pt>
                <c:pt idx="2343">
                  <c:v>34.329999999999984</c:v>
                </c:pt>
                <c:pt idx="2344">
                  <c:v>75.460000000000036</c:v>
                </c:pt>
                <c:pt idx="2345">
                  <c:v>0.83000000000015461</c:v>
                </c:pt>
                <c:pt idx="2346">
                  <c:v>105.79999999999995</c:v>
                </c:pt>
                <c:pt idx="2347">
                  <c:v>40.42999999999995</c:v>
                </c:pt>
                <c:pt idx="2348">
                  <c:v>2.2200000000000273</c:v>
                </c:pt>
                <c:pt idx="2349">
                  <c:v>86.160000000000025</c:v>
                </c:pt>
                <c:pt idx="2350">
                  <c:v>49.690000000000026</c:v>
                </c:pt>
                <c:pt idx="2351">
                  <c:v>88.45999999999998</c:v>
                </c:pt>
                <c:pt idx="2352">
                  <c:v>23.949999999999932</c:v>
                </c:pt>
                <c:pt idx="2353">
                  <c:v>22.53</c:v>
                </c:pt>
                <c:pt idx="2354">
                  <c:v>81.830000000000155</c:v>
                </c:pt>
                <c:pt idx="2355">
                  <c:v>127.53999999999996</c:v>
                </c:pt>
                <c:pt idx="2356">
                  <c:v>60.330000000000041</c:v>
                </c:pt>
                <c:pt idx="2357">
                  <c:v>37.769999999999982</c:v>
                </c:pt>
                <c:pt idx="2358">
                  <c:v>35.28</c:v>
                </c:pt>
                <c:pt idx="2359">
                  <c:v>7.7300000000000182</c:v>
                </c:pt>
                <c:pt idx="2360">
                  <c:v>26.710000000000036</c:v>
                </c:pt>
                <c:pt idx="2361">
                  <c:v>11.770000000000095</c:v>
                </c:pt>
                <c:pt idx="2362">
                  <c:v>43.44</c:v>
                </c:pt>
                <c:pt idx="2363">
                  <c:v>66.130000000000109</c:v>
                </c:pt>
                <c:pt idx="2364">
                  <c:v>68.589999999999918</c:v>
                </c:pt>
                <c:pt idx="2365">
                  <c:v>41.379999999999995</c:v>
                </c:pt>
                <c:pt idx="2366">
                  <c:v>62.409999999999968</c:v>
                </c:pt>
                <c:pt idx="2367">
                  <c:v>4.5600000000001728</c:v>
                </c:pt>
                <c:pt idx="2368">
                  <c:v>77.769999999999982</c:v>
                </c:pt>
                <c:pt idx="2369">
                  <c:v>22.299999999999997</c:v>
                </c:pt>
                <c:pt idx="2370">
                  <c:v>61.240000000000009</c:v>
                </c:pt>
                <c:pt idx="2371">
                  <c:v>89.57000000000005</c:v>
                </c:pt>
                <c:pt idx="2372">
                  <c:v>12.610000000000014</c:v>
                </c:pt>
                <c:pt idx="2373">
                  <c:v>48.67999999999995</c:v>
                </c:pt>
                <c:pt idx="2374">
                  <c:v>32.209999999999809</c:v>
                </c:pt>
                <c:pt idx="2375">
                  <c:v>16.849999999999966</c:v>
                </c:pt>
                <c:pt idx="2376">
                  <c:v>49.3</c:v>
                </c:pt>
                <c:pt idx="2377">
                  <c:v>29.299999999999955</c:v>
                </c:pt>
                <c:pt idx="2378">
                  <c:v>48</c:v>
                </c:pt>
                <c:pt idx="2379">
                  <c:v>1.1200000000000045</c:v>
                </c:pt>
                <c:pt idx="2380">
                  <c:v>15.569999999999993</c:v>
                </c:pt>
                <c:pt idx="2381">
                  <c:v>47.199999999999989</c:v>
                </c:pt>
                <c:pt idx="2382">
                  <c:v>46.54000000000002</c:v>
                </c:pt>
                <c:pt idx="2383">
                  <c:v>37.840000000000003</c:v>
                </c:pt>
                <c:pt idx="2384">
                  <c:v>26.990000000000009</c:v>
                </c:pt>
                <c:pt idx="2385">
                  <c:v>13.799999999999955</c:v>
                </c:pt>
                <c:pt idx="2386">
                  <c:v>27.519999999999982</c:v>
                </c:pt>
                <c:pt idx="2387">
                  <c:v>109.21000000000004</c:v>
                </c:pt>
                <c:pt idx="2388">
                  <c:v>96.509999999999991</c:v>
                </c:pt>
                <c:pt idx="2389">
                  <c:v>16.819999999999993</c:v>
                </c:pt>
                <c:pt idx="2390">
                  <c:v>67.110000000000014</c:v>
                </c:pt>
                <c:pt idx="2391">
                  <c:v>92.63</c:v>
                </c:pt>
                <c:pt idx="2392">
                  <c:v>15.5</c:v>
                </c:pt>
                <c:pt idx="2393">
                  <c:v>17.429999999999993</c:v>
                </c:pt>
                <c:pt idx="2394">
                  <c:v>4.0500000000000007</c:v>
                </c:pt>
                <c:pt idx="2395">
                  <c:v>121.99000000000001</c:v>
                </c:pt>
                <c:pt idx="2396">
                  <c:v>98.090000000000032</c:v>
                </c:pt>
                <c:pt idx="2397">
                  <c:v>30.520000000000095</c:v>
                </c:pt>
                <c:pt idx="2398">
                  <c:v>48.550000000000068</c:v>
                </c:pt>
                <c:pt idx="2399">
                  <c:v>25.260000000000019</c:v>
                </c:pt>
                <c:pt idx="2400">
                  <c:v>50.240000000000009</c:v>
                </c:pt>
                <c:pt idx="2401">
                  <c:v>27.970000000000006</c:v>
                </c:pt>
                <c:pt idx="2402">
                  <c:v>41.110000000000014</c:v>
                </c:pt>
                <c:pt idx="2403">
                  <c:v>23.659999999999997</c:v>
                </c:pt>
                <c:pt idx="2404">
                  <c:v>53.450000000000045</c:v>
                </c:pt>
                <c:pt idx="2405">
                  <c:v>89.089999999999975</c:v>
                </c:pt>
                <c:pt idx="2406">
                  <c:v>174.52999999999997</c:v>
                </c:pt>
                <c:pt idx="2407">
                  <c:v>19.920000000000002</c:v>
                </c:pt>
                <c:pt idx="2408">
                  <c:v>114.04999999999995</c:v>
                </c:pt>
                <c:pt idx="2409">
                  <c:v>24.83</c:v>
                </c:pt>
                <c:pt idx="2410">
                  <c:v>20.559999999999945</c:v>
                </c:pt>
                <c:pt idx="2411">
                  <c:v>87.890000000000043</c:v>
                </c:pt>
                <c:pt idx="2412">
                  <c:v>10.019999999999982</c:v>
                </c:pt>
                <c:pt idx="2413">
                  <c:v>65.8900000000001</c:v>
                </c:pt>
                <c:pt idx="2414">
                  <c:v>20.990000000000009</c:v>
                </c:pt>
                <c:pt idx="2415">
                  <c:v>70.519999999999982</c:v>
                </c:pt>
                <c:pt idx="2416">
                  <c:v>61.220000000000027</c:v>
                </c:pt>
                <c:pt idx="2417">
                  <c:v>4.26</c:v>
                </c:pt>
                <c:pt idx="2418">
                  <c:v>0.74000000000000021</c:v>
                </c:pt>
                <c:pt idx="2419">
                  <c:v>44.569999999999993</c:v>
                </c:pt>
                <c:pt idx="2420">
                  <c:v>96</c:v>
                </c:pt>
                <c:pt idx="2421">
                  <c:v>18.210000000000008</c:v>
                </c:pt>
                <c:pt idx="2422">
                  <c:v>3.42999999999995</c:v>
                </c:pt>
                <c:pt idx="2423">
                  <c:v>76.340000000000032</c:v>
                </c:pt>
                <c:pt idx="2424">
                  <c:v>34.429999999999978</c:v>
                </c:pt>
                <c:pt idx="2425">
                  <c:v>158.98000000000002</c:v>
                </c:pt>
                <c:pt idx="2426">
                  <c:v>34.72</c:v>
                </c:pt>
                <c:pt idx="2427">
                  <c:v>34.980000000000018</c:v>
                </c:pt>
                <c:pt idx="2428">
                  <c:v>17.789999999999992</c:v>
                </c:pt>
                <c:pt idx="2429">
                  <c:v>0.88999999999998636</c:v>
                </c:pt>
                <c:pt idx="2430">
                  <c:v>59.620000000000005</c:v>
                </c:pt>
                <c:pt idx="2431">
                  <c:v>26.960000000000036</c:v>
                </c:pt>
                <c:pt idx="2432">
                  <c:v>22.480000000000004</c:v>
                </c:pt>
                <c:pt idx="2433">
                  <c:v>57.519999999999996</c:v>
                </c:pt>
                <c:pt idx="2434">
                  <c:v>1.4899999999999949</c:v>
                </c:pt>
                <c:pt idx="2435">
                  <c:v>17.32</c:v>
                </c:pt>
                <c:pt idx="2436">
                  <c:v>11.659999999999968</c:v>
                </c:pt>
                <c:pt idx="2437">
                  <c:v>0.98999999999995225</c:v>
                </c:pt>
                <c:pt idx="2438">
                  <c:v>24.869999999999891</c:v>
                </c:pt>
                <c:pt idx="2439">
                  <c:v>42.350000000000023</c:v>
                </c:pt>
                <c:pt idx="2440">
                  <c:v>43.029999999999987</c:v>
                </c:pt>
                <c:pt idx="2441">
                  <c:v>14.25</c:v>
                </c:pt>
                <c:pt idx="2442">
                  <c:v>49.819999999999993</c:v>
                </c:pt>
                <c:pt idx="2443">
                  <c:v>28.990000000000009</c:v>
                </c:pt>
                <c:pt idx="2444">
                  <c:v>31.560000000000002</c:v>
                </c:pt>
                <c:pt idx="2445">
                  <c:v>17.970000000000027</c:v>
                </c:pt>
                <c:pt idx="2446">
                  <c:v>83.449999999999989</c:v>
                </c:pt>
                <c:pt idx="2447">
                  <c:v>22.069999999999993</c:v>
                </c:pt>
                <c:pt idx="2448">
                  <c:v>11.560000000000002</c:v>
                </c:pt>
                <c:pt idx="2449">
                  <c:v>131.39999999999998</c:v>
                </c:pt>
                <c:pt idx="2450">
                  <c:v>34.800000000000182</c:v>
                </c:pt>
                <c:pt idx="2451">
                  <c:v>5.3600000000000136</c:v>
                </c:pt>
                <c:pt idx="2452">
                  <c:v>52.869999999999891</c:v>
                </c:pt>
                <c:pt idx="2453">
                  <c:v>3.8000000000000682</c:v>
                </c:pt>
                <c:pt idx="2454">
                  <c:v>50.090000000000032</c:v>
                </c:pt>
                <c:pt idx="2455">
                  <c:v>35.850000000000023</c:v>
                </c:pt>
                <c:pt idx="2456">
                  <c:v>16.790000000000006</c:v>
                </c:pt>
                <c:pt idx="2457">
                  <c:v>49.900000000000006</c:v>
                </c:pt>
                <c:pt idx="2458">
                  <c:v>57.950000000000045</c:v>
                </c:pt>
                <c:pt idx="2459">
                  <c:v>69.42999999999995</c:v>
                </c:pt>
                <c:pt idx="2460">
                  <c:v>21.820000000000007</c:v>
                </c:pt>
                <c:pt idx="2461">
                  <c:v>12.800000000000011</c:v>
                </c:pt>
                <c:pt idx="2462">
                  <c:v>58.049999999999955</c:v>
                </c:pt>
                <c:pt idx="2463">
                  <c:v>60.659999999999968</c:v>
                </c:pt>
                <c:pt idx="2464">
                  <c:v>55.139999999999986</c:v>
                </c:pt>
                <c:pt idx="2465">
                  <c:v>120.48000000000002</c:v>
                </c:pt>
                <c:pt idx="2466">
                  <c:v>44.060000000000059</c:v>
                </c:pt>
                <c:pt idx="2467">
                  <c:v>1.4600000000000364</c:v>
                </c:pt>
                <c:pt idx="2468">
                  <c:v>43.69</c:v>
                </c:pt>
                <c:pt idx="2469">
                  <c:v>1.2299999999999045</c:v>
                </c:pt>
                <c:pt idx="2470">
                  <c:v>42.28</c:v>
                </c:pt>
                <c:pt idx="2471">
                  <c:v>36.31</c:v>
                </c:pt>
                <c:pt idx="2472">
                  <c:v>37.150000000000006</c:v>
                </c:pt>
                <c:pt idx="2473">
                  <c:v>9.379999999999999</c:v>
                </c:pt>
                <c:pt idx="2474">
                  <c:v>49.199999999999989</c:v>
                </c:pt>
                <c:pt idx="2475">
                  <c:v>7.7799999999999976</c:v>
                </c:pt>
                <c:pt idx="2476">
                  <c:v>39.149999999999977</c:v>
                </c:pt>
                <c:pt idx="2477">
                  <c:v>77.039999999999964</c:v>
                </c:pt>
                <c:pt idx="2478">
                  <c:v>8.5499999999999545</c:v>
                </c:pt>
                <c:pt idx="2479">
                  <c:v>13.97</c:v>
                </c:pt>
                <c:pt idx="2480">
                  <c:v>9.7999999999999972</c:v>
                </c:pt>
                <c:pt idx="2481">
                  <c:v>85.56</c:v>
                </c:pt>
                <c:pt idx="2482">
                  <c:v>61.139999999999986</c:v>
                </c:pt>
                <c:pt idx="2483">
                  <c:v>35.069999999999936</c:v>
                </c:pt>
                <c:pt idx="2484">
                  <c:v>16.610000000000014</c:v>
                </c:pt>
                <c:pt idx="2485">
                  <c:v>116.68999999999994</c:v>
                </c:pt>
                <c:pt idx="2486">
                  <c:v>74</c:v>
                </c:pt>
                <c:pt idx="2487">
                  <c:v>99.220000000000027</c:v>
                </c:pt>
                <c:pt idx="2488">
                  <c:v>28.36</c:v>
                </c:pt>
                <c:pt idx="2489">
                  <c:v>94.909999999999968</c:v>
                </c:pt>
                <c:pt idx="2490">
                  <c:v>94.1400000000001</c:v>
                </c:pt>
                <c:pt idx="2491">
                  <c:v>26.509999999999991</c:v>
                </c:pt>
                <c:pt idx="2492">
                  <c:v>71.69</c:v>
                </c:pt>
                <c:pt idx="2493">
                  <c:v>11.340000000000032</c:v>
                </c:pt>
                <c:pt idx="2494">
                  <c:v>3.8299999999999841</c:v>
                </c:pt>
                <c:pt idx="2495">
                  <c:v>109.18999999999994</c:v>
                </c:pt>
                <c:pt idx="2496">
                  <c:v>32.089999999999975</c:v>
                </c:pt>
                <c:pt idx="2497">
                  <c:v>0.49000000000000199</c:v>
                </c:pt>
                <c:pt idx="2498">
                  <c:v>15.239999999999995</c:v>
                </c:pt>
                <c:pt idx="2499">
                  <c:v>11.77000000000001</c:v>
                </c:pt>
                <c:pt idx="2500">
                  <c:v>72.279999999999973</c:v>
                </c:pt>
                <c:pt idx="2501">
                  <c:v>74.41</c:v>
                </c:pt>
                <c:pt idx="2502">
                  <c:v>53.670000000000073</c:v>
                </c:pt>
                <c:pt idx="2503">
                  <c:v>88.889999999999986</c:v>
                </c:pt>
                <c:pt idx="2504">
                  <c:v>33.170000000000016</c:v>
                </c:pt>
                <c:pt idx="2505">
                  <c:v>3.0600000000000023</c:v>
                </c:pt>
                <c:pt idx="2506">
                  <c:v>24.18</c:v>
                </c:pt>
                <c:pt idx="2507">
                  <c:v>14.74</c:v>
                </c:pt>
                <c:pt idx="2508">
                  <c:v>52.590000000000032</c:v>
                </c:pt>
                <c:pt idx="2509">
                  <c:v>0.24000000000000021</c:v>
                </c:pt>
                <c:pt idx="2510">
                  <c:v>10.069999999999993</c:v>
                </c:pt>
                <c:pt idx="2511">
                  <c:v>38.339999999999975</c:v>
                </c:pt>
                <c:pt idx="2512">
                  <c:v>46.819999999999993</c:v>
                </c:pt>
                <c:pt idx="2513">
                  <c:v>6.9099999999999966</c:v>
                </c:pt>
                <c:pt idx="2514">
                  <c:v>122.73000000000002</c:v>
                </c:pt>
                <c:pt idx="2515">
                  <c:v>15.089999999999918</c:v>
                </c:pt>
                <c:pt idx="2516">
                  <c:v>79.5</c:v>
                </c:pt>
                <c:pt idx="2517">
                  <c:v>28.590000000000003</c:v>
                </c:pt>
                <c:pt idx="2518">
                  <c:v>21.959999999999923</c:v>
                </c:pt>
                <c:pt idx="2519">
                  <c:v>80.200000000000045</c:v>
                </c:pt>
                <c:pt idx="2520">
                  <c:v>149.49999999999989</c:v>
                </c:pt>
                <c:pt idx="2521">
                  <c:v>50.920000000000016</c:v>
                </c:pt>
                <c:pt idx="2522">
                  <c:v>29.810000000000002</c:v>
                </c:pt>
                <c:pt idx="2523">
                  <c:v>23.279999999999973</c:v>
                </c:pt>
                <c:pt idx="2524">
                  <c:v>8.5699999999999932</c:v>
                </c:pt>
                <c:pt idx="2525">
                  <c:v>0.23999999999999977</c:v>
                </c:pt>
                <c:pt idx="2526">
                  <c:v>48.300000000000068</c:v>
                </c:pt>
                <c:pt idx="2527">
                  <c:v>99.19</c:v>
                </c:pt>
                <c:pt idx="2528">
                  <c:v>69.34</c:v>
                </c:pt>
                <c:pt idx="2529">
                  <c:v>84.279999999999973</c:v>
                </c:pt>
                <c:pt idx="2530">
                  <c:v>16.090000000000146</c:v>
                </c:pt>
                <c:pt idx="2531">
                  <c:v>22.069999999999993</c:v>
                </c:pt>
                <c:pt idx="2532">
                  <c:v>23.399999999999864</c:v>
                </c:pt>
                <c:pt idx="2533">
                  <c:v>77.07000000000005</c:v>
                </c:pt>
                <c:pt idx="2534">
                  <c:v>3.5500000000000114</c:v>
                </c:pt>
                <c:pt idx="2535">
                  <c:v>19.510000000000002</c:v>
                </c:pt>
                <c:pt idx="2536">
                  <c:v>14.75</c:v>
                </c:pt>
                <c:pt idx="2537">
                  <c:v>27.909999999999968</c:v>
                </c:pt>
                <c:pt idx="2538">
                  <c:v>88.12</c:v>
                </c:pt>
                <c:pt idx="2539">
                  <c:v>18.689999999999998</c:v>
                </c:pt>
                <c:pt idx="2540">
                  <c:v>25.8900000000001</c:v>
                </c:pt>
                <c:pt idx="2541">
                  <c:v>49.290000000000077</c:v>
                </c:pt>
                <c:pt idx="2542">
                  <c:v>1.0300000000000011</c:v>
                </c:pt>
                <c:pt idx="2543">
                  <c:v>4.2100000000000364</c:v>
                </c:pt>
                <c:pt idx="2544">
                  <c:v>17.150000000000006</c:v>
                </c:pt>
                <c:pt idx="2545">
                  <c:v>8.8999999999999986</c:v>
                </c:pt>
                <c:pt idx="2546">
                  <c:v>42.759999999999991</c:v>
                </c:pt>
                <c:pt idx="2547">
                  <c:v>61.58</c:v>
                </c:pt>
                <c:pt idx="2548">
                  <c:v>62.210000000000036</c:v>
                </c:pt>
                <c:pt idx="2549">
                  <c:v>12.780000000000001</c:v>
                </c:pt>
                <c:pt idx="2550">
                  <c:v>18.519999999999982</c:v>
                </c:pt>
                <c:pt idx="2551">
                  <c:v>33.300000000000004</c:v>
                </c:pt>
                <c:pt idx="2552">
                  <c:v>83.949999999999989</c:v>
                </c:pt>
                <c:pt idx="2553">
                  <c:v>16.829999999999998</c:v>
                </c:pt>
                <c:pt idx="2554">
                  <c:v>41.940000000000055</c:v>
                </c:pt>
                <c:pt idx="2555">
                  <c:v>23.210000000000008</c:v>
                </c:pt>
                <c:pt idx="2556">
                  <c:v>60.049999999999983</c:v>
                </c:pt>
                <c:pt idx="2557">
                  <c:v>26.699999999999989</c:v>
                </c:pt>
                <c:pt idx="2558">
                  <c:v>2.6599999999999966</c:v>
                </c:pt>
                <c:pt idx="2559">
                  <c:v>8.2600000000000051</c:v>
                </c:pt>
                <c:pt idx="2560">
                  <c:v>43.090000000000032</c:v>
                </c:pt>
                <c:pt idx="2561">
                  <c:v>9.3299999999999841</c:v>
                </c:pt>
                <c:pt idx="2562">
                  <c:v>2.5099999999999909</c:v>
                </c:pt>
                <c:pt idx="2563">
                  <c:v>46.550000000000011</c:v>
                </c:pt>
                <c:pt idx="2564">
                  <c:v>37.45999999999998</c:v>
                </c:pt>
                <c:pt idx="2565">
                  <c:v>32.75</c:v>
                </c:pt>
                <c:pt idx="2566">
                  <c:v>48.610000000000014</c:v>
                </c:pt>
                <c:pt idx="2567">
                  <c:v>58.490000000000009</c:v>
                </c:pt>
                <c:pt idx="2568">
                  <c:v>10.439999999999998</c:v>
                </c:pt>
                <c:pt idx="2569">
                  <c:v>142.08000000000004</c:v>
                </c:pt>
                <c:pt idx="2570">
                  <c:v>24.440000000000055</c:v>
                </c:pt>
                <c:pt idx="2571">
                  <c:v>74.470000000000027</c:v>
                </c:pt>
                <c:pt idx="2572">
                  <c:v>23.870000000000005</c:v>
                </c:pt>
                <c:pt idx="2573">
                  <c:v>29.880000000000003</c:v>
                </c:pt>
                <c:pt idx="2574">
                  <c:v>21.460000000000036</c:v>
                </c:pt>
                <c:pt idx="2575">
                  <c:v>14.719999999999999</c:v>
                </c:pt>
                <c:pt idx="2576">
                  <c:v>9.1999999999999886</c:v>
                </c:pt>
                <c:pt idx="2577">
                  <c:v>10.83</c:v>
                </c:pt>
                <c:pt idx="2578">
                  <c:v>38.919999999999987</c:v>
                </c:pt>
                <c:pt idx="2579">
                  <c:v>57.350000000000023</c:v>
                </c:pt>
                <c:pt idx="2580">
                  <c:v>2.2599999999999909</c:v>
                </c:pt>
                <c:pt idx="2581">
                  <c:v>59.129999999999995</c:v>
                </c:pt>
                <c:pt idx="2582">
                  <c:v>42.54000000000002</c:v>
                </c:pt>
                <c:pt idx="2583">
                  <c:v>7.68</c:v>
                </c:pt>
                <c:pt idx="2584">
                  <c:v>7.339999999999975</c:v>
                </c:pt>
                <c:pt idx="2585">
                  <c:v>0.66000000000008185</c:v>
                </c:pt>
                <c:pt idx="2586">
                  <c:v>42.180000000000007</c:v>
                </c:pt>
                <c:pt idx="2587">
                  <c:v>9.2800000000000011</c:v>
                </c:pt>
                <c:pt idx="2588">
                  <c:v>76.450000000000045</c:v>
                </c:pt>
                <c:pt idx="2589">
                  <c:v>31.509999999999991</c:v>
                </c:pt>
                <c:pt idx="2590">
                  <c:v>17.380000000000003</c:v>
                </c:pt>
                <c:pt idx="2591">
                  <c:v>55.580000000000041</c:v>
                </c:pt>
                <c:pt idx="2592">
                  <c:v>63.45999999999998</c:v>
                </c:pt>
                <c:pt idx="2593">
                  <c:v>53.539999999999964</c:v>
                </c:pt>
                <c:pt idx="2594">
                  <c:v>11.130000000000024</c:v>
                </c:pt>
                <c:pt idx="2595">
                  <c:v>3.9899999999999998</c:v>
                </c:pt>
                <c:pt idx="2596">
                  <c:v>50.919999999999987</c:v>
                </c:pt>
                <c:pt idx="2597">
                  <c:v>33.25</c:v>
                </c:pt>
                <c:pt idx="2598">
                  <c:v>80.31</c:v>
                </c:pt>
                <c:pt idx="2599">
                  <c:v>28.769999999999996</c:v>
                </c:pt>
                <c:pt idx="2600">
                  <c:v>161.76999999999998</c:v>
                </c:pt>
                <c:pt idx="2601">
                  <c:v>0.50999999999999091</c:v>
                </c:pt>
                <c:pt idx="2602">
                  <c:v>83.479999999999961</c:v>
                </c:pt>
                <c:pt idx="2603">
                  <c:v>42.029999999999973</c:v>
                </c:pt>
                <c:pt idx="2604">
                  <c:v>113</c:v>
                </c:pt>
                <c:pt idx="2605">
                  <c:v>112.69</c:v>
                </c:pt>
                <c:pt idx="2606">
                  <c:v>15.269999999999982</c:v>
                </c:pt>
                <c:pt idx="2607">
                  <c:v>92.420000000000016</c:v>
                </c:pt>
                <c:pt idx="2608">
                  <c:v>89.470000000000027</c:v>
                </c:pt>
                <c:pt idx="2609">
                  <c:v>2.8100000000000023</c:v>
                </c:pt>
                <c:pt idx="2610">
                  <c:v>37.949999999999996</c:v>
                </c:pt>
                <c:pt idx="2611">
                  <c:v>64.339999999999918</c:v>
                </c:pt>
                <c:pt idx="2612">
                  <c:v>44.670000000000016</c:v>
                </c:pt>
                <c:pt idx="2613">
                  <c:v>82.19</c:v>
                </c:pt>
                <c:pt idx="2614">
                  <c:v>75.360000000000014</c:v>
                </c:pt>
                <c:pt idx="2615">
                  <c:v>83.539999999999964</c:v>
                </c:pt>
                <c:pt idx="2616">
                  <c:v>42.82</c:v>
                </c:pt>
                <c:pt idx="2617">
                  <c:v>20.419999999999987</c:v>
                </c:pt>
                <c:pt idx="2618">
                  <c:v>56.240000000000009</c:v>
                </c:pt>
                <c:pt idx="2619">
                  <c:v>0.77999999999997272</c:v>
                </c:pt>
                <c:pt idx="2620">
                  <c:v>128.68</c:v>
                </c:pt>
                <c:pt idx="2621">
                  <c:v>22.75</c:v>
                </c:pt>
                <c:pt idx="2622">
                  <c:v>76.110000000000014</c:v>
                </c:pt>
                <c:pt idx="2623">
                  <c:v>32.789999999999992</c:v>
                </c:pt>
                <c:pt idx="2624">
                  <c:v>26.529999999999973</c:v>
                </c:pt>
                <c:pt idx="2625">
                  <c:v>34.29000000000002</c:v>
                </c:pt>
                <c:pt idx="2626">
                  <c:v>96.889999999999986</c:v>
                </c:pt>
                <c:pt idx="2627">
                  <c:v>58.029999999999973</c:v>
                </c:pt>
                <c:pt idx="2628">
                  <c:v>121.61000000000001</c:v>
                </c:pt>
                <c:pt idx="2629">
                  <c:v>0.61000000000001364</c:v>
                </c:pt>
                <c:pt idx="2630">
                  <c:v>1.87</c:v>
                </c:pt>
                <c:pt idx="2631">
                  <c:v>19.070000000000007</c:v>
                </c:pt>
                <c:pt idx="2632">
                  <c:v>95.95999999999998</c:v>
                </c:pt>
                <c:pt idx="2633">
                  <c:v>16.21999999999997</c:v>
                </c:pt>
                <c:pt idx="2634">
                  <c:v>22.850000000000023</c:v>
                </c:pt>
                <c:pt idx="2635">
                  <c:v>78.769999999999982</c:v>
                </c:pt>
                <c:pt idx="2636">
                  <c:v>27.25</c:v>
                </c:pt>
                <c:pt idx="2637">
                  <c:v>38.28</c:v>
                </c:pt>
                <c:pt idx="2638">
                  <c:v>138.05000000000007</c:v>
                </c:pt>
                <c:pt idx="2639">
                  <c:v>11.080000000000041</c:v>
                </c:pt>
                <c:pt idx="2640">
                  <c:v>11.070000000000004</c:v>
                </c:pt>
                <c:pt idx="2641">
                  <c:v>31.780000000000086</c:v>
                </c:pt>
                <c:pt idx="2642">
                  <c:v>46.349999999999994</c:v>
                </c:pt>
                <c:pt idx="2643">
                  <c:v>44.679999999999978</c:v>
                </c:pt>
                <c:pt idx="2644">
                  <c:v>18.52</c:v>
                </c:pt>
                <c:pt idx="2645">
                  <c:v>19.800000000000011</c:v>
                </c:pt>
                <c:pt idx="2646">
                  <c:v>47.629999999999995</c:v>
                </c:pt>
                <c:pt idx="2647">
                  <c:v>51.25</c:v>
                </c:pt>
                <c:pt idx="2648">
                  <c:v>110.07999999999993</c:v>
                </c:pt>
                <c:pt idx="2649">
                  <c:v>19.149999999999999</c:v>
                </c:pt>
                <c:pt idx="2650">
                  <c:v>28.060000000000002</c:v>
                </c:pt>
                <c:pt idx="2651">
                  <c:v>93.779999999999973</c:v>
                </c:pt>
                <c:pt idx="2652">
                  <c:v>48.820000000000022</c:v>
                </c:pt>
                <c:pt idx="2653">
                  <c:v>53.92999999999995</c:v>
                </c:pt>
                <c:pt idx="2654">
                  <c:v>9.57</c:v>
                </c:pt>
                <c:pt idx="2655">
                  <c:v>54.17999999999995</c:v>
                </c:pt>
                <c:pt idx="2656">
                  <c:v>35.850000000000009</c:v>
                </c:pt>
                <c:pt idx="2657">
                  <c:v>8.4400000000000546</c:v>
                </c:pt>
                <c:pt idx="2658">
                  <c:v>62.700000000000045</c:v>
                </c:pt>
                <c:pt idx="2659">
                  <c:v>33.94</c:v>
                </c:pt>
                <c:pt idx="2660">
                  <c:v>3.94</c:v>
                </c:pt>
                <c:pt idx="2661">
                  <c:v>69.080000000000041</c:v>
                </c:pt>
                <c:pt idx="2662">
                  <c:v>9.5400000000000205</c:v>
                </c:pt>
                <c:pt idx="2663">
                  <c:v>17.129999999999995</c:v>
                </c:pt>
                <c:pt idx="2664">
                  <c:v>86.069999999999936</c:v>
                </c:pt>
                <c:pt idx="2665">
                  <c:v>33.020000000000039</c:v>
                </c:pt>
                <c:pt idx="2666">
                  <c:v>58.02000000000001</c:v>
                </c:pt>
                <c:pt idx="2667">
                  <c:v>31.639999999999986</c:v>
                </c:pt>
                <c:pt idx="2668">
                  <c:v>32.549999999999955</c:v>
                </c:pt>
                <c:pt idx="2669">
                  <c:v>79.28000000000003</c:v>
                </c:pt>
                <c:pt idx="2670">
                  <c:v>67.529999999999973</c:v>
                </c:pt>
                <c:pt idx="2671">
                  <c:v>85.579999999999984</c:v>
                </c:pt>
                <c:pt idx="2672">
                  <c:v>5.1399999999999864</c:v>
                </c:pt>
                <c:pt idx="2673">
                  <c:v>58.279999999999973</c:v>
                </c:pt>
                <c:pt idx="2674">
                  <c:v>50.210000000000036</c:v>
                </c:pt>
                <c:pt idx="2675">
                  <c:v>21.069999999999936</c:v>
                </c:pt>
                <c:pt idx="2676">
                  <c:v>2.8400000000000034</c:v>
                </c:pt>
                <c:pt idx="2677">
                  <c:v>40.450000000000045</c:v>
                </c:pt>
                <c:pt idx="2678">
                  <c:v>40.319999999999936</c:v>
                </c:pt>
                <c:pt idx="2679">
                  <c:v>12.64</c:v>
                </c:pt>
                <c:pt idx="2680">
                  <c:v>91.410000000000025</c:v>
                </c:pt>
                <c:pt idx="2681">
                  <c:v>2.83</c:v>
                </c:pt>
                <c:pt idx="2682">
                  <c:v>22.419999999999987</c:v>
                </c:pt>
                <c:pt idx="2683">
                  <c:v>8.7399999999999984</c:v>
                </c:pt>
                <c:pt idx="2684">
                  <c:v>57.519999999999982</c:v>
                </c:pt>
                <c:pt idx="2685">
                  <c:v>22.310000000000059</c:v>
                </c:pt>
                <c:pt idx="2686">
                  <c:v>31.410000000000025</c:v>
                </c:pt>
                <c:pt idx="2687">
                  <c:v>31.329999999999984</c:v>
                </c:pt>
                <c:pt idx="2688">
                  <c:v>57.3</c:v>
                </c:pt>
                <c:pt idx="2689">
                  <c:v>53.389999999999986</c:v>
                </c:pt>
                <c:pt idx="2690">
                  <c:v>54.760000000000019</c:v>
                </c:pt>
                <c:pt idx="2691">
                  <c:v>61.429999999999978</c:v>
                </c:pt>
                <c:pt idx="2692">
                  <c:v>12.649999999999977</c:v>
                </c:pt>
                <c:pt idx="2693">
                  <c:v>1.6499999999999773</c:v>
                </c:pt>
                <c:pt idx="2694">
                  <c:v>69.110000000000014</c:v>
                </c:pt>
                <c:pt idx="2695">
                  <c:v>32.909999999999997</c:v>
                </c:pt>
                <c:pt idx="2696">
                  <c:v>46.78</c:v>
                </c:pt>
                <c:pt idx="2697">
                  <c:v>51.46999999999997</c:v>
                </c:pt>
                <c:pt idx="2698">
                  <c:v>13.260000000000048</c:v>
                </c:pt>
                <c:pt idx="2699">
                  <c:v>62.56</c:v>
                </c:pt>
                <c:pt idx="2700">
                  <c:v>1.9100000000000001</c:v>
                </c:pt>
                <c:pt idx="2701">
                  <c:v>76.209999999999923</c:v>
                </c:pt>
                <c:pt idx="2702">
                  <c:v>39.650000000000006</c:v>
                </c:pt>
                <c:pt idx="2703">
                  <c:v>1.86</c:v>
                </c:pt>
                <c:pt idx="2704">
                  <c:v>99.5</c:v>
                </c:pt>
                <c:pt idx="2705">
                  <c:v>6</c:v>
                </c:pt>
                <c:pt idx="2706">
                  <c:v>27.020000000000209</c:v>
                </c:pt>
                <c:pt idx="2707">
                  <c:v>10.920000000000002</c:v>
                </c:pt>
                <c:pt idx="2708">
                  <c:v>5.8399999999999963</c:v>
                </c:pt>
                <c:pt idx="2709">
                  <c:v>25.090000000000032</c:v>
                </c:pt>
                <c:pt idx="2710">
                  <c:v>29.95999999999998</c:v>
                </c:pt>
                <c:pt idx="2711">
                  <c:v>92.460000000000036</c:v>
                </c:pt>
                <c:pt idx="2712">
                  <c:v>84.980000000000018</c:v>
                </c:pt>
                <c:pt idx="2713">
                  <c:v>20.590000000000003</c:v>
                </c:pt>
                <c:pt idx="2714">
                  <c:v>23.300000000000011</c:v>
                </c:pt>
                <c:pt idx="2715">
                  <c:v>5.07000000000005</c:v>
                </c:pt>
                <c:pt idx="2716">
                  <c:v>6.0200000000000387</c:v>
                </c:pt>
                <c:pt idx="2717">
                  <c:v>89.009999999999991</c:v>
                </c:pt>
                <c:pt idx="2718">
                  <c:v>73.919999999999845</c:v>
                </c:pt>
                <c:pt idx="2719">
                  <c:v>7.3899999999999864</c:v>
                </c:pt>
                <c:pt idx="2720">
                  <c:v>3.6900000000000546</c:v>
                </c:pt>
                <c:pt idx="2721">
                  <c:v>44.479999999999961</c:v>
                </c:pt>
                <c:pt idx="2722">
                  <c:v>33.69</c:v>
                </c:pt>
                <c:pt idx="2723">
                  <c:v>33.970000000000027</c:v>
                </c:pt>
                <c:pt idx="2724">
                  <c:v>107.58999999999997</c:v>
                </c:pt>
                <c:pt idx="2725">
                  <c:v>61.419999999999959</c:v>
                </c:pt>
                <c:pt idx="2726">
                  <c:v>168.40000000000009</c:v>
                </c:pt>
                <c:pt idx="2727">
                  <c:v>25.520000000000039</c:v>
                </c:pt>
                <c:pt idx="2728">
                  <c:v>34.730000000000018</c:v>
                </c:pt>
                <c:pt idx="2729">
                  <c:v>19.839999999999918</c:v>
                </c:pt>
                <c:pt idx="2730">
                  <c:v>23.080000000000013</c:v>
                </c:pt>
                <c:pt idx="2731">
                  <c:v>68.089999999999975</c:v>
                </c:pt>
                <c:pt idx="2732">
                  <c:v>34.720000000000027</c:v>
                </c:pt>
                <c:pt idx="2733">
                  <c:v>31.18</c:v>
                </c:pt>
                <c:pt idx="2734">
                  <c:v>31.789999999999964</c:v>
                </c:pt>
                <c:pt idx="2735">
                  <c:v>56.71999999999997</c:v>
                </c:pt>
                <c:pt idx="2736">
                  <c:v>23.430000000000007</c:v>
                </c:pt>
                <c:pt idx="2737">
                  <c:v>18.810000000000002</c:v>
                </c:pt>
                <c:pt idx="2738">
                  <c:v>92.75</c:v>
                </c:pt>
                <c:pt idx="2739">
                  <c:v>19.599999999999966</c:v>
                </c:pt>
                <c:pt idx="2740">
                  <c:v>130.4799999999999</c:v>
                </c:pt>
                <c:pt idx="2741">
                  <c:v>24.690000000000055</c:v>
                </c:pt>
                <c:pt idx="2742">
                  <c:v>27.200000000000045</c:v>
                </c:pt>
                <c:pt idx="2743">
                  <c:v>31.620000000000005</c:v>
                </c:pt>
                <c:pt idx="2744">
                  <c:v>40.53</c:v>
                </c:pt>
                <c:pt idx="2745">
                  <c:v>4.6100000000000136</c:v>
                </c:pt>
                <c:pt idx="2746">
                  <c:v>2.4700000000000273</c:v>
                </c:pt>
                <c:pt idx="2747">
                  <c:v>14.13</c:v>
                </c:pt>
                <c:pt idx="2748">
                  <c:v>59.70999999999998</c:v>
                </c:pt>
                <c:pt idx="2749">
                  <c:v>37.879999999999995</c:v>
                </c:pt>
                <c:pt idx="2750">
                  <c:v>45.510000000000005</c:v>
                </c:pt>
                <c:pt idx="2751">
                  <c:v>2.5500000000000114</c:v>
                </c:pt>
                <c:pt idx="2752">
                  <c:v>1.8900000000000006</c:v>
                </c:pt>
                <c:pt idx="2753">
                  <c:v>25.579999999999927</c:v>
                </c:pt>
                <c:pt idx="2754">
                  <c:v>25.639999999999986</c:v>
                </c:pt>
                <c:pt idx="2755">
                  <c:v>26.860000000000014</c:v>
                </c:pt>
                <c:pt idx="2756">
                  <c:v>30.010000000000048</c:v>
                </c:pt>
                <c:pt idx="2757">
                  <c:v>14.349999999999966</c:v>
                </c:pt>
                <c:pt idx="2758">
                  <c:v>29.339999999999996</c:v>
                </c:pt>
                <c:pt idx="2759">
                  <c:v>51.160000000000025</c:v>
                </c:pt>
                <c:pt idx="2760">
                  <c:v>28.599999999999994</c:v>
                </c:pt>
                <c:pt idx="2761">
                  <c:v>37.490000000000009</c:v>
                </c:pt>
                <c:pt idx="2762">
                  <c:v>5.0500000000000043</c:v>
                </c:pt>
                <c:pt idx="2763">
                  <c:v>26.269999999999982</c:v>
                </c:pt>
                <c:pt idx="2764">
                  <c:v>13.110000000000014</c:v>
                </c:pt>
                <c:pt idx="2765">
                  <c:v>58.609999999999957</c:v>
                </c:pt>
                <c:pt idx="2766">
                  <c:v>16.17999999999995</c:v>
                </c:pt>
                <c:pt idx="2767">
                  <c:v>72.25</c:v>
                </c:pt>
                <c:pt idx="2768">
                  <c:v>24.770000000000003</c:v>
                </c:pt>
                <c:pt idx="2769">
                  <c:v>20.620000000000005</c:v>
                </c:pt>
                <c:pt idx="2770">
                  <c:v>10.220000000000027</c:v>
                </c:pt>
                <c:pt idx="2771">
                  <c:v>122.36000000000001</c:v>
                </c:pt>
                <c:pt idx="2772">
                  <c:v>22.480000000000018</c:v>
                </c:pt>
                <c:pt idx="2773">
                  <c:v>73.12</c:v>
                </c:pt>
                <c:pt idx="2774">
                  <c:v>19.809999999999945</c:v>
                </c:pt>
                <c:pt idx="2775">
                  <c:v>6.1500000000000909</c:v>
                </c:pt>
                <c:pt idx="2776">
                  <c:v>42.27000000000001</c:v>
                </c:pt>
                <c:pt idx="2777">
                  <c:v>6.48</c:v>
                </c:pt>
                <c:pt idx="2778">
                  <c:v>6.6599999999999966</c:v>
                </c:pt>
                <c:pt idx="2779">
                  <c:v>20.560000000000002</c:v>
                </c:pt>
                <c:pt idx="2780">
                  <c:v>42.719999999999914</c:v>
                </c:pt>
                <c:pt idx="2781">
                  <c:v>27.529999999999973</c:v>
                </c:pt>
                <c:pt idx="2782">
                  <c:v>52.789999999999964</c:v>
                </c:pt>
                <c:pt idx="2783">
                  <c:v>53.16</c:v>
                </c:pt>
                <c:pt idx="2784">
                  <c:v>51.31</c:v>
                </c:pt>
                <c:pt idx="2785">
                  <c:v>6.4699999999999989</c:v>
                </c:pt>
                <c:pt idx="2786">
                  <c:v>23.06</c:v>
                </c:pt>
                <c:pt idx="2787">
                  <c:v>56.010000000000019</c:v>
                </c:pt>
                <c:pt idx="2788">
                  <c:v>41.61</c:v>
                </c:pt>
                <c:pt idx="2789">
                  <c:v>41.840000000000032</c:v>
                </c:pt>
                <c:pt idx="2790">
                  <c:v>65.539999999999964</c:v>
                </c:pt>
                <c:pt idx="2791">
                  <c:v>47.409999999999968</c:v>
                </c:pt>
                <c:pt idx="2792">
                  <c:v>28.45999999999998</c:v>
                </c:pt>
                <c:pt idx="2793">
                  <c:v>12.860000000000014</c:v>
                </c:pt>
                <c:pt idx="2794">
                  <c:v>48.349999999999994</c:v>
                </c:pt>
                <c:pt idx="2795">
                  <c:v>35.669999999999959</c:v>
                </c:pt>
                <c:pt idx="2796">
                  <c:v>120.07</c:v>
                </c:pt>
                <c:pt idx="2797">
                  <c:v>12.810000000000002</c:v>
                </c:pt>
                <c:pt idx="2798">
                  <c:v>5.6499999999999986</c:v>
                </c:pt>
                <c:pt idx="2799">
                  <c:v>52.850000000000023</c:v>
                </c:pt>
                <c:pt idx="2800">
                  <c:v>35.78000000000003</c:v>
                </c:pt>
                <c:pt idx="2801">
                  <c:v>17.310000000000002</c:v>
                </c:pt>
                <c:pt idx="2802">
                  <c:v>41.519999999999982</c:v>
                </c:pt>
                <c:pt idx="2803">
                  <c:v>27.629999999999995</c:v>
                </c:pt>
                <c:pt idx="2804">
                  <c:v>41.539999999999964</c:v>
                </c:pt>
                <c:pt idx="2805">
                  <c:v>33.079999999999984</c:v>
                </c:pt>
                <c:pt idx="2806">
                  <c:v>38.879999999999939</c:v>
                </c:pt>
                <c:pt idx="2807">
                  <c:v>73.319999999999709</c:v>
                </c:pt>
                <c:pt idx="2808">
                  <c:v>17.900000000000006</c:v>
                </c:pt>
                <c:pt idx="2809">
                  <c:v>74.269999999999982</c:v>
                </c:pt>
                <c:pt idx="2810">
                  <c:v>63.080000000000041</c:v>
                </c:pt>
                <c:pt idx="2811">
                  <c:v>93.79000000000002</c:v>
                </c:pt>
                <c:pt idx="2812">
                  <c:v>24.879999999999995</c:v>
                </c:pt>
                <c:pt idx="2813">
                  <c:v>6.1999999999999318</c:v>
                </c:pt>
                <c:pt idx="2814">
                  <c:v>7.789999999999992</c:v>
                </c:pt>
                <c:pt idx="2815">
                  <c:v>19.480000000000018</c:v>
                </c:pt>
                <c:pt idx="2816">
                  <c:v>1.889999999999997</c:v>
                </c:pt>
                <c:pt idx="2817">
                  <c:v>15.549999999999955</c:v>
                </c:pt>
                <c:pt idx="2818">
                  <c:v>31.359999999999957</c:v>
                </c:pt>
                <c:pt idx="2819">
                  <c:v>2.7899999999999991</c:v>
                </c:pt>
                <c:pt idx="2820">
                  <c:v>28.790000000000077</c:v>
                </c:pt>
                <c:pt idx="2821">
                  <c:v>31.410000000000082</c:v>
                </c:pt>
                <c:pt idx="2822">
                  <c:v>35.379999999999995</c:v>
                </c:pt>
                <c:pt idx="2823">
                  <c:v>25.419999999999959</c:v>
                </c:pt>
                <c:pt idx="2824">
                  <c:v>33.990000000000009</c:v>
                </c:pt>
                <c:pt idx="2825">
                  <c:v>36.470000000000027</c:v>
                </c:pt>
                <c:pt idx="2826">
                  <c:v>45.840000000000032</c:v>
                </c:pt>
                <c:pt idx="2827">
                  <c:v>12.559999999999945</c:v>
                </c:pt>
                <c:pt idx="2828">
                  <c:v>43.839999999999975</c:v>
                </c:pt>
                <c:pt idx="2829">
                  <c:v>24.870000000000005</c:v>
                </c:pt>
                <c:pt idx="2830">
                  <c:v>122.79999999999995</c:v>
                </c:pt>
                <c:pt idx="2831">
                  <c:v>22.53</c:v>
                </c:pt>
                <c:pt idx="2832">
                  <c:v>7.5800000000000125</c:v>
                </c:pt>
                <c:pt idx="2833">
                  <c:v>17.16</c:v>
                </c:pt>
                <c:pt idx="2834">
                  <c:v>34.129999999999995</c:v>
                </c:pt>
                <c:pt idx="2835">
                  <c:v>24.52000000000001</c:v>
                </c:pt>
                <c:pt idx="2836">
                  <c:v>5.51</c:v>
                </c:pt>
                <c:pt idx="2837">
                  <c:v>61.75</c:v>
                </c:pt>
                <c:pt idx="2838">
                  <c:v>39.78</c:v>
                </c:pt>
                <c:pt idx="2839">
                  <c:v>92.900000000000091</c:v>
                </c:pt>
                <c:pt idx="2840">
                  <c:v>29.279999999999973</c:v>
                </c:pt>
                <c:pt idx="2841">
                  <c:v>73.270000000000039</c:v>
                </c:pt>
                <c:pt idx="2842">
                  <c:v>43.590000000000032</c:v>
                </c:pt>
                <c:pt idx="2843">
                  <c:v>64.680000000000007</c:v>
                </c:pt>
                <c:pt idx="2844">
                  <c:v>29.020000000000095</c:v>
                </c:pt>
                <c:pt idx="2845">
                  <c:v>4.0499999999999972</c:v>
                </c:pt>
                <c:pt idx="2846">
                  <c:v>3.7399999999999949</c:v>
                </c:pt>
                <c:pt idx="2847">
                  <c:v>24.879999999999995</c:v>
                </c:pt>
                <c:pt idx="2848">
                  <c:v>71.789999999999964</c:v>
                </c:pt>
                <c:pt idx="2849">
                  <c:v>5.1499999999999986</c:v>
                </c:pt>
                <c:pt idx="2850">
                  <c:v>20.96999999999997</c:v>
                </c:pt>
                <c:pt idx="2851">
                  <c:v>44.200000000000045</c:v>
                </c:pt>
                <c:pt idx="2852">
                  <c:v>119.20000000000005</c:v>
                </c:pt>
                <c:pt idx="2853">
                  <c:v>6.2699999999999818</c:v>
                </c:pt>
                <c:pt idx="2854">
                  <c:v>20.409999999999997</c:v>
                </c:pt>
                <c:pt idx="2855">
                  <c:v>33.409999999999968</c:v>
                </c:pt>
                <c:pt idx="2856">
                  <c:v>71.390000000000015</c:v>
                </c:pt>
                <c:pt idx="2857">
                  <c:v>82.94</c:v>
                </c:pt>
                <c:pt idx="2858">
                  <c:v>70.31</c:v>
                </c:pt>
                <c:pt idx="2859">
                  <c:v>6.419999999999999</c:v>
                </c:pt>
                <c:pt idx="2860">
                  <c:v>52.170000000000016</c:v>
                </c:pt>
                <c:pt idx="2861">
                  <c:v>30.850000000000023</c:v>
                </c:pt>
                <c:pt idx="2862">
                  <c:v>10.719999999999999</c:v>
                </c:pt>
                <c:pt idx="2863">
                  <c:v>182.76</c:v>
                </c:pt>
                <c:pt idx="2864">
                  <c:v>52.84</c:v>
                </c:pt>
                <c:pt idx="2865">
                  <c:v>26.96999999999997</c:v>
                </c:pt>
                <c:pt idx="2866">
                  <c:v>1.2400000000000002</c:v>
                </c:pt>
                <c:pt idx="2867">
                  <c:v>50.629999999999995</c:v>
                </c:pt>
                <c:pt idx="2868">
                  <c:v>14.870000000000005</c:v>
                </c:pt>
                <c:pt idx="2869">
                  <c:v>16.520000000000095</c:v>
                </c:pt>
                <c:pt idx="2870">
                  <c:v>44.379999999999995</c:v>
                </c:pt>
                <c:pt idx="2871">
                  <c:v>29.75</c:v>
                </c:pt>
                <c:pt idx="2872">
                  <c:v>18.930000000000064</c:v>
                </c:pt>
                <c:pt idx="2873">
                  <c:v>78.409999999999968</c:v>
                </c:pt>
                <c:pt idx="2874">
                  <c:v>16.850000000000001</c:v>
                </c:pt>
                <c:pt idx="2875">
                  <c:v>30.379999999999995</c:v>
                </c:pt>
                <c:pt idx="2876">
                  <c:v>63.529999999999973</c:v>
                </c:pt>
                <c:pt idx="2877">
                  <c:v>23.25</c:v>
                </c:pt>
                <c:pt idx="2878">
                  <c:v>10.969999999999999</c:v>
                </c:pt>
                <c:pt idx="2879">
                  <c:v>75.509999999999991</c:v>
                </c:pt>
                <c:pt idx="2880">
                  <c:v>6.3100000000000023</c:v>
                </c:pt>
                <c:pt idx="2881">
                  <c:v>8.4300000000000068</c:v>
                </c:pt>
                <c:pt idx="2882">
                  <c:v>15.259999999999991</c:v>
                </c:pt>
                <c:pt idx="2883">
                  <c:v>54.710000000000036</c:v>
                </c:pt>
                <c:pt idx="2884">
                  <c:v>7.8499999999999659</c:v>
                </c:pt>
                <c:pt idx="2885">
                  <c:v>5.99</c:v>
                </c:pt>
                <c:pt idx="2886">
                  <c:v>74.830000000000041</c:v>
                </c:pt>
                <c:pt idx="2887">
                  <c:v>3.6499999999999773</c:v>
                </c:pt>
                <c:pt idx="2888">
                  <c:v>11.399999999999999</c:v>
                </c:pt>
                <c:pt idx="2889">
                  <c:v>35.129999999999995</c:v>
                </c:pt>
                <c:pt idx="2890">
                  <c:v>43.6099999999999</c:v>
                </c:pt>
                <c:pt idx="2891">
                  <c:v>18.710000000000036</c:v>
                </c:pt>
                <c:pt idx="2892">
                  <c:v>32.44</c:v>
                </c:pt>
                <c:pt idx="2893">
                  <c:v>58.61</c:v>
                </c:pt>
                <c:pt idx="2894">
                  <c:v>38.17</c:v>
                </c:pt>
                <c:pt idx="2895">
                  <c:v>30.909999999999968</c:v>
                </c:pt>
                <c:pt idx="2896">
                  <c:v>27.009999999999991</c:v>
                </c:pt>
                <c:pt idx="2897">
                  <c:v>36.86</c:v>
                </c:pt>
                <c:pt idx="2898">
                  <c:v>9.1900000000000546</c:v>
                </c:pt>
                <c:pt idx="2899">
                  <c:v>17.970000000000013</c:v>
                </c:pt>
                <c:pt idx="2900">
                  <c:v>77.660000000000025</c:v>
                </c:pt>
                <c:pt idx="2901">
                  <c:v>9.629999999999999</c:v>
                </c:pt>
                <c:pt idx="2902">
                  <c:v>40.819999999999993</c:v>
                </c:pt>
                <c:pt idx="2903">
                  <c:v>93.990000000000009</c:v>
                </c:pt>
                <c:pt idx="2904">
                  <c:v>88.88</c:v>
                </c:pt>
                <c:pt idx="2905">
                  <c:v>13.5</c:v>
                </c:pt>
                <c:pt idx="2906">
                  <c:v>104.33000000000004</c:v>
                </c:pt>
                <c:pt idx="2907">
                  <c:v>16.680000000000007</c:v>
                </c:pt>
                <c:pt idx="2908">
                  <c:v>75.139999999999873</c:v>
                </c:pt>
                <c:pt idx="2909">
                  <c:v>12.310000000000002</c:v>
                </c:pt>
                <c:pt idx="2910">
                  <c:v>31.850000000000023</c:v>
                </c:pt>
                <c:pt idx="2911">
                  <c:v>6.8999999999999986</c:v>
                </c:pt>
                <c:pt idx="2912">
                  <c:v>0.21999999999999886</c:v>
                </c:pt>
                <c:pt idx="2913">
                  <c:v>75.670000000000016</c:v>
                </c:pt>
                <c:pt idx="2914">
                  <c:v>17.879999999999995</c:v>
                </c:pt>
                <c:pt idx="2915">
                  <c:v>64.779999999999973</c:v>
                </c:pt>
                <c:pt idx="2916">
                  <c:v>0.87000000000000455</c:v>
                </c:pt>
                <c:pt idx="2917">
                  <c:v>15.530000000000001</c:v>
                </c:pt>
                <c:pt idx="2918">
                  <c:v>34.660000000000011</c:v>
                </c:pt>
                <c:pt idx="2919">
                  <c:v>21.590000000000032</c:v>
                </c:pt>
                <c:pt idx="2920">
                  <c:v>35.120000000000005</c:v>
                </c:pt>
                <c:pt idx="2921">
                  <c:v>54.490000000000009</c:v>
                </c:pt>
                <c:pt idx="2922">
                  <c:v>16.089999999999918</c:v>
                </c:pt>
                <c:pt idx="2923">
                  <c:v>62.420000000000073</c:v>
                </c:pt>
                <c:pt idx="2924">
                  <c:v>32.799999999999955</c:v>
                </c:pt>
                <c:pt idx="2925">
                  <c:v>35.139999999999986</c:v>
                </c:pt>
                <c:pt idx="2926">
                  <c:v>4.4899999999999984</c:v>
                </c:pt>
                <c:pt idx="2927">
                  <c:v>9.8499999999999659</c:v>
                </c:pt>
                <c:pt idx="2928">
                  <c:v>11.53000000000003</c:v>
                </c:pt>
                <c:pt idx="2929">
                  <c:v>2.75</c:v>
                </c:pt>
                <c:pt idx="2930">
                  <c:v>39.279999999999973</c:v>
                </c:pt>
                <c:pt idx="2931">
                  <c:v>73.59</c:v>
                </c:pt>
                <c:pt idx="2932">
                  <c:v>7.3000000000000114</c:v>
                </c:pt>
                <c:pt idx="2933">
                  <c:v>7.5600000000000023</c:v>
                </c:pt>
                <c:pt idx="2934">
                  <c:v>50.140000000000043</c:v>
                </c:pt>
                <c:pt idx="2935">
                  <c:v>21.310000000000059</c:v>
                </c:pt>
                <c:pt idx="2936">
                  <c:v>17.449999999999996</c:v>
                </c:pt>
                <c:pt idx="2937">
                  <c:v>10.159999999999968</c:v>
                </c:pt>
                <c:pt idx="2938">
                  <c:v>52.03</c:v>
                </c:pt>
                <c:pt idx="2939">
                  <c:v>6.9500000000000455</c:v>
                </c:pt>
                <c:pt idx="2940">
                  <c:v>27.25</c:v>
                </c:pt>
                <c:pt idx="2941">
                  <c:v>29.669999999999987</c:v>
                </c:pt>
                <c:pt idx="2942">
                  <c:v>12.17999999999995</c:v>
                </c:pt>
                <c:pt idx="2943">
                  <c:v>80.420000000000073</c:v>
                </c:pt>
                <c:pt idx="2944">
                  <c:v>128.11000000000001</c:v>
                </c:pt>
                <c:pt idx="2945">
                  <c:v>19.449999999999989</c:v>
                </c:pt>
                <c:pt idx="2946">
                  <c:v>82.140000000000043</c:v>
                </c:pt>
                <c:pt idx="2947">
                  <c:v>31.840000000000032</c:v>
                </c:pt>
                <c:pt idx="2948">
                  <c:v>44.230000000000018</c:v>
                </c:pt>
                <c:pt idx="2949">
                  <c:v>34.56</c:v>
                </c:pt>
                <c:pt idx="2950">
                  <c:v>10.890000000000015</c:v>
                </c:pt>
                <c:pt idx="2951">
                  <c:v>49.410000000000025</c:v>
                </c:pt>
                <c:pt idx="2952">
                  <c:v>12.309999999999995</c:v>
                </c:pt>
                <c:pt idx="2953">
                  <c:v>11.700000000000045</c:v>
                </c:pt>
                <c:pt idx="2954">
                  <c:v>12.899999999999864</c:v>
                </c:pt>
                <c:pt idx="2955">
                  <c:v>22.419999999999987</c:v>
                </c:pt>
                <c:pt idx="2956">
                  <c:v>54.099999999999966</c:v>
                </c:pt>
                <c:pt idx="2957">
                  <c:v>15.699999999999989</c:v>
                </c:pt>
                <c:pt idx="2958">
                  <c:v>18.039999999999992</c:v>
                </c:pt>
                <c:pt idx="2959">
                  <c:v>35</c:v>
                </c:pt>
                <c:pt idx="2960">
                  <c:v>71.87</c:v>
                </c:pt>
                <c:pt idx="2961">
                  <c:v>51.529999999999973</c:v>
                </c:pt>
                <c:pt idx="2962">
                  <c:v>1.2300000000000182</c:v>
                </c:pt>
                <c:pt idx="2963">
                  <c:v>1.0399999999999636</c:v>
                </c:pt>
                <c:pt idx="2964">
                  <c:v>34.230000000000004</c:v>
                </c:pt>
                <c:pt idx="2965">
                  <c:v>93.409999999999968</c:v>
                </c:pt>
                <c:pt idx="2966">
                  <c:v>12.790000000000006</c:v>
                </c:pt>
                <c:pt idx="2967">
                  <c:v>72.780000000000015</c:v>
                </c:pt>
                <c:pt idx="2968">
                  <c:v>23.960000000000036</c:v>
                </c:pt>
                <c:pt idx="2969">
                  <c:v>64.88</c:v>
                </c:pt>
                <c:pt idx="2970">
                  <c:v>45.050000000000011</c:v>
                </c:pt>
                <c:pt idx="2971">
                  <c:v>48.919999999999845</c:v>
                </c:pt>
                <c:pt idx="2972">
                  <c:v>62.470000000000027</c:v>
                </c:pt>
                <c:pt idx="2973">
                  <c:v>24.829999999999984</c:v>
                </c:pt>
                <c:pt idx="2974">
                  <c:v>84.340000000000032</c:v>
                </c:pt>
                <c:pt idx="2975">
                  <c:v>63.139999999999986</c:v>
                </c:pt>
                <c:pt idx="2976">
                  <c:v>59.5</c:v>
                </c:pt>
                <c:pt idx="2977">
                  <c:v>32.06</c:v>
                </c:pt>
                <c:pt idx="2978">
                  <c:v>99.389999999999986</c:v>
                </c:pt>
                <c:pt idx="2979">
                  <c:v>6.3899999999999864</c:v>
                </c:pt>
                <c:pt idx="2980">
                  <c:v>28.509999999999991</c:v>
                </c:pt>
                <c:pt idx="2981">
                  <c:v>1.42999999999995</c:v>
                </c:pt>
                <c:pt idx="2982">
                  <c:v>4.9799999999999898</c:v>
                </c:pt>
                <c:pt idx="2983">
                  <c:v>24.409999999999968</c:v>
                </c:pt>
                <c:pt idx="2984">
                  <c:v>15.299999999999955</c:v>
                </c:pt>
                <c:pt idx="2985">
                  <c:v>33.550000000000068</c:v>
                </c:pt>
                <c:pt idx="2986">
                  <c:v>10.159999999999968</c:v>
                </c:pt>
                <c:pt idx="2987">
                  <c:v>2.980000000000004</c:v>
                </c:pt>
                <c:pt idx="2988">
                  <c:v>30.360000000000014</c:v>
                </c:pt>
                <c:pt idx="2989">
                  <c:v>10.739999999999998</c:v>
                </c:pt>
                <c:pt idx="2990">
                  <c:v>55.340000000000032</c:v>
                </c:pt>
                <c:pt idx="2991">
                  <c:v>8.269999999999996</c:v>
                </c:pt>
                <c:pt idx="2992">
                  <c:v>25.759999999999991</c:v>
                </c:pt>
                <c:pt idx="2993">
                  <c:v>28.219999999999914</c:v>
                </c:pt>
                <c:pt idx="2994">
                  <c:v>87.63</c:v>
                </c:pt>
                <c:pt idx="2995">
                  <c:v>51.730000000000018</c:v>
                </c:pt>
                <c:pt idx="2996">
                  <c:v>58.620000000000005</c:v>
                </c:pt>
                <c:pt idx="2997">
                  <c:v>22.780000000000086</c:v>
                </c:pt>
                <c:pt idx="2998">
                  <c:v>28.450000000000003</c:v>
                </c:pt>
                <c:pt idx="2999">
                  <c:v>18.47999999999999</c:v>
                </c:pt>
                <c:pt idx="3000">
                  <c:v>60.170000000000016</c:v>
                </c:pt>
                <c:pt idx="3001">
                  <c:v>52.949999999999989</c:v>
                </c:pt>
                <c:pt idx="3002">
                  <c:v>13.639999999999986</c:v>
                </c:pt>
                <c:pt idx="3003">
                  <c:v>15.319999999999999</c:v>
                </c:pt>
                <c:pt idx="3004">
                  <c:v>44.299999999999955</c:v>
                </c:pt>
                <c:pt idx="3005">
                  <c:v>93.20999999999998</c:v>
                </c:pt>
                <c:pt idx="3006">
                  <c:v>6.6500000000000057</c:v>
                </c:pt>
                <c:pt idx="3007">
                  <c:v>60.680000000000064</c:v>
                </c:pt>
                <c:pt idx="3008">
                  <c:v>0.88999999999998636</c:v>
                </c:pt>
                <c:pt idx="3009">
                  <c:v>70.37</c:v>
                </c:pt>
                <c:pt idx="3010">
                  <c:v>17.189999999999827</c:v>
                </c:pt>
                <c:pt idx="3011">
                  <c:v>17.069999999999993</c:v>
                </c:pt>
                <c:pt idx="3012">
                  <c:v>20.850000000000023</c:v>
                </c:pt>
                <c:pt idx="3013">
                  <c:v>10.539999999999992</c:v>
                </c:pt>
                <c:pt idx="3014">
                  <c:v>60.28000000000003</c:v>
                </c:pt>
                <c:pt idx="3015">
                  <c:v>48.319999999999993</c:v>
                </c:pt>
                <c:pt idx="3016">
                  <c:v>3.4500000000000028</c:v>
                </c:pt>
                <c:pt idx="3017">
                  <c:v>16.620000000000005</c:v>
                </c:pt>
                <c:pt idx="3018">
                  <c:v>44.799999999999955</c:v>
                </c:pt>
                <c:pt idx="3019">
                  <c:v>95.029999999999973</c:v>
                </c:pt>
                <c:pt idx="3020">
                  <c:v>7.1800000000000068</c:v>
                </c:pt>
                <c:pt idx="3021">
                  <c:v>27.139999999999986</c:v>
                </c:pt>
                <c:pt idx="3022">
                  <c:v>25.47</c:v>
                </c:pt>
                <c:pt idx="3023">
                  <c:v>15.199999999999989</c:v>
                </c:pt>
                <c:pt idx="3024">
                  <c:v>4.0999999999999943</c:v>
                </c:pt>
                <c:pt idx="3025">
                  <c:v>88.38</c:v>
                </c:pt>
                <c:pt idx="3026">
                  <c:v>47.980000000000018</c:v>
                </c:pt>
                <c:pt idx="3027">
                  <c:v>25.049999999999997</c:v>
                </c:pt>
                <c:pt idx="3028">
                  <c:v>6.3700000000000045</c:v>
                </c:pt>
                <c:pt idx="3029">
                  <c:v>105.61000000000001</c:v>
                </c:pt>
                <c:pt idx="3030">
                  <c:v>58.279999999999973</c:v>
                </c:pt>
                <c:pt idx="3031">
                  <c:v>91.92999999999995</c:v>
                </c:pt>
                <c:pt idx="3032">
                  <c:v>106.88</c:v>
                </c:pt>
                <c:pt idx="3033">
                  <c:v>12.879999999999999</c:v>
                </c:pt>
                <c:pt idx="3034">
                  <c:v>11.800000000000068</c:v>
                </c:pt>
                <c:pt idx="3035">
                  <c:v>5.460000000000008</c:v>
                </c:pt>
                <c:pt idx="3036">
                  <c:v>55.45999999999998</c:v>
                </c:pt>
                <c:pt idx="3037">
                  <c:v>33.830000000000041</c:v>
                </c:pt>
                <c:pt idx="3038">
                  <c:v>120.99000000000001</c:v>
                </c:pt>
                <c:pt idx="3039">
                  <c:v>13.57</c:v>
                </c:pt>
                <c:pt idx="3040">
                  <c:v>13.600000000000023</c:v>
                </c:pt>
                <c:pt idx="3041">
                  <c:v>10.639999999999986</c:v>
                </c:pt>
                <c:pt idx="3042">
                  <c:v>64.949999999999989</c:v>
                </c:pt>
                <c:pt idx="3043">
                  <c:v>112.00999999999999</c:v>
                </c:pt>
                <c:pt idx="3044">
                  <c:v>56.199999999999989</c:v>
                </c:pt>
                <c:pt idx="3045">
                  <c:v>79.95999999999998</c:v>
                </c:pt>
                <c:pt idx="3046">
                  <c:v>19.349999999999966</c:v>
                </c:pt>
                <c:pt idx="3047">
                  <c:v>43.760000000000048</c:v>
                </c:pt>
                <c:pt idx="3048">
                  <c:v>5.8900000000000006</c:v>
                </c:pt>
                <c:pt idx="3049">
                  <c:v>24.009999999999998</c:v>
                </c:pt>
                <c:pt idx="3050">
                  <c:v>11.620000000000005</c:v>
                </c:pt>
                <c:pt idx="3051">
                  <c:v>33.400000000000006</c:v>
                </c:pt>
                <c:pt idx="3052">
                  <c:v>28.700000000000003</c:v>
                </c:pt>
                <c:pt idx="3053">
                  <c:v>62.799999999999955</c:v>
                </c:pt>
                <c:pt idx="3054">
                  <c:v>2.1500000000000004</c:v>
                </c:pt>
                <c:pt idx="3055">
                  <c:v>39.77000000000001</c:v>
                </c:pt>
                <c:pt idx="3056">
                  <c:v>5.9700000000000006</c:v>
                </c:pt>
                <c:pt idx="3057">
                  <c:v>38.810000000000031</c:v>
                </c:pt>
                <c:pt idx="3058">
                  <c:v>84.910000000000082</c:v>
                </c:pt>
                <c:pt idx="3059">
                  <c:v>14.090000000000003</c:v>
                </c:pt>
                <c:pt idx="3060">
                  <c:v>89.5</c:v>
                </c:pt>
                <c:pt idx="3061">
                  <c:v>27.25</c:v>
                </c:pt>
                <c:pt idx="3062">
                  <c:v>33.53</c:v>
                </c:pt>
                <c:pt idx="3063">
                  <c:v>88.019999999999982</c:v>
                </c:pt>
                <c:pt idx="3064">
                  <c:v>23.189999999999998</c:v>
                </c:pt>
                <c:pt idx="3065">
                  <c:v>10.27000000000001</c:v>
                </c:pt>
                <c:pt idx="3066">
                  <c:v>67.75</c:v>
                </c:pt>
                <c:pt idx="3067">
                  <c:v>32.280000000000008</c:v>
                </c:pt>
                <c:pt idx="3068">
                  <c:v>58.420000000000073</c:v>
                </c:pt>
                <c:pt idx="3069">
                  <c:v>55.319999999999993</c:v>
                </c:pt>
                <c:pt idx="3070">
                  <c:v>29.119999999999997</c:v>
                </c:pt>
                <c:pt idx="3071">
                  <c:v>56.799999999999983</c:v>
                </c:pt>
                <c:pt idx="3072">
                  <c:v>41.57000000000005</c:v>
                </c:pt>
                <c:pt idx="3073">
                  <c:v>8.8199999999999932</c:v>
                </c:pt>
                <c:pt idx="3074">
                  <c:v>22.720000000000027</c:v>
                </c:pt>
                <c:pt idx="3075">
                  <c:v>51.650000000000034</c:v>
                </c:pt>
                <c:pt idx="3076">
                  <c:v>24.069999999999993</c:v>
                </c:pt>
                <c:pt idx="3077">
                  <c:v>80.11000000000007</c:v>
                </c:pt>
                <c:pt idx="3078">
                  <c:v>68.980000000000018</c:v>
                </c:pt>
                <c:pt idx="3079">
                  <c:v>101.18999999999983</c:v>
                </c:pt>
                <c:pt idx="3080">
                  <c:v>31.099999999999909</c:v>
                </c:pt>
                <c:pt idx="3081">
                  <c:v>48.77000000000001</c:v>
                </c:pt>
                <c:pt idx="3082">
                  <c:v>6.1000000000000227</c:v>
                </c:pt>
                <c:pt idx="3083">
                  <c:v>30.189999999999998</c:v>
                </c:pt>
                <c:pt idx="3084">
                  <c:v>2.210000000000008</c:v>
                </c:pt>
                <c:pt idx="3085">
                  <c:v>22.340000000000032</c:v>
                </c:pt>
                <c:pt idx="3086">
                  <c:v>62.95999999999998</c:v>
                </c:pt>
                <c:pt idx="3087">
                  <c:v>25.830000000000013</c:v>
                </c:pt>
                <c:pt idx="3088">
                  <c:v>56.819999999999936</c:v>
                </c:pt>
                <c:pt idx="3089">
                  <c:v>13.169999999999987</c:v>
                </c:pt>
                <c:pt idx="3090">
                  <c:v>5.5199999999999818</c:v>
                </c:pt>
                <c:pt idx="3091">
                  <c:v>7.1299999999999955</c:v>
                </c:pt>
                <c:pt idx="3092">
                  <c:v>21.32</c:v>
                </c:pt>
                <c:pt idx="3093">
                  <c:v>14.399999999999991</c:v>
                </c:pt>
                <c:pt idx="3094">
                  <c:v>32.709999999999809</c:v>
                </c:pt>
                <c:pt idx="3095">
                  <c:v>58.909999999999968</c:v>
                </c:pt>
                <c:pt idx="3096">
                  <c:v>6.6999999999999993</c:v>
                </c:pt>
                <c:pt idx="3097">
                  <c:v>20.190000000000055</c:v>
                </c:pt>
                <c:pt idx="3098">
                  <c:v>40.58</c:v>
                </c:pt>
                <c:pt idx="3099">
                  <c:v>32.69</c:v>
                </c:pt>
                <c:pt idx="3100">
                  <c:v>108.67000000000002</c:v>
                </c:pt>
                <c:pt idx="3101">
                  <c:v>8.9200000000000017</c:v>
                </c:pt>
                <c:pt idx="3102">
                  <c:v>24.509999999999991</c:v>
                </c:pt>
                <c:pt idx="3103">
                  <c:v>53.170000000000016</c:v>
                </c:pt>
                <c:pt idx="3104">
                  <c:v>6.6500000000000057</c:v>
                </c:pt>
                <c:pt idx="3105">
                  <c:v>74.289999999999992</c:v>
                </c:pt>
                <c:pt idx="3106">
                  <c:v>4</c:v>
                </c:pt>
                <c:pt idx="3107">
                  <c:v>45.659999999999968</c:v>
                </c:pt>
                <c:pt idx="3108">
                  <c:v>37.769999999999996</c:v>
                </c:pt>
                <c:pt idx="3109">
                  <c:v>55.800000000000011</c:v>
                </c:pt>
                <c:pt idx="3110">
                  <c:v>9.0499999999999989</c:v>
                </c:pt>
                <c:pt idx="3111">
                  <c:v>14.360000000000001</c:v>
                </c:pt>
                <c:pt idx="3112">
                  <c:v>72.669999999999959</c:v>
                </c:pt>
                <c:pt idx="3113">
                  <c:v>75.060000000000059</c:v>
                </c:pt>
                <c:pt idx="3114">
                  <c:v>65.059999999999945</c:v>
                </c:pt>
                <c:pt idx="3115">
                  <c:v>3.4700000000000024</c:v>
                </c:pt>
                <c:pt idx="3116">
                  <c:v>10.110000000000014</c:v>
                </c:pt>
                <c:pt idx="3117">
                  <c:v>0.16999999999998749</c:v>
                </c:pt>
                <c:pt idx="3118">
                  <c:v>5.8599999999999994</c:v>
                </c:pt>
                <c:pt idx="3119">
                  <c:v>34.889999999999986</c:v>
                </c:pt>
                <c:pt idx="3120">
                  <c:v>59.430000000000007</c:v>
                </c:pt>
                <c:pt idx="3121">
                  <c:v>134.33999999999992</c:v>
                </c:pt>
                <c:pt idx="3122">
                  <c:v>68.819999999999993</c:v>
                </c:pt>
                <c:pt idx="3123">
                  <c:v>11.900000000000006</c:v>
                </c:pt>
                <c:pt idx="3124">
                  <c:v>5.7400000000000091</c:v>
                </c:pt>
                <c:pt idx="3125">
                  <c:v>71.07000000000005</c:v>
                </c:pt>
                <c:pt idx="3126">
                  <c:v>8.8799999999999955</c:v>
                </c:pt>
                <c:pt idx="3127">
                  <c:v>62.210000000000036</c:v>
                </c:pt>
                <c:pt idx="3128">
                  <c:v>63.20999999999998</c:v>
                </c:pt>
                <c:pt idx="3129">
                  <c:v>68.44</c:v>
                </c:pt>
                <c:pt idx="3130">
                  <c:v>36.110000000000014</c:v>
                </c:pt>
                <c:pt idx="3131">
                  <c:v>14.099999999999994</c:v>
                </c:pt>
                <c:pt idx="3132">
                  <c:v>4.2399999999999949</c:v>
                </c:pt>
                <c:pt idx="3133">
                  <c:v>20.390000000000043</c:v>
                </c:pt>
              </c:numCache>
            </c:numRef>
          </c:yVal>
        </c:ser>
        <c:axId val="82194816"/>
        <c:axId val="82146432"/>
      </c:scatterChart>
      <c:valAx>
        <c:axId val="82194816"/>
        <c:scaling>
          <c:orientation val="minMax"/>
        </c:scaling>
        <c:axPos val="b"/>
        <c:numFmt formatCode="0.00" sourceLinked="1"/>
        <c:tickLblPos val="nextTo"/>
        <c:crossAx val="82146432"/>
        <c:crosses val="autoZero"/>
        <c:crossBetween val="midCat"/>
      </c:valAx>
      <c:valAx>
        <c:axId val="82146432"/>
        <c:scaling>
          <c:orientation val="minMax"/>
        </c:scaling>
        <c:axPos val="l"/>
        <c:majorGridlines/>
        <c:numFmt formatCode="General" sourceLinked="1"/>
        <c:tickLblPos val="nextTo"/>
        <c:crossAx val="8219481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24</xdr:row>
      <xdr:rowOff>9525</xdr:rowOff>
    </xdr:from>
    <xdr:to>
      <xdr:col>13</xdr:col>
      <xdr:colOff>419100</xdr:colOff>
      <xdr:row>52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161925</xdr:colOff>
      <xdr:row>12</xdr:row>
      <xdr:rowOff>0</xdr:rowOff>
    </xdr:from>
    <xdr:to>
      <xdr:col>11</xdr:col>
      <xdr:colOff>466725</xdr:colOff>
      <xdr:row>28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152400</xdr:colOff>
      <xdr:row>33</xdr:row>
      <xdr:rowOff>66675</xdr:rowOff>
    </xdr:from>
    <xdr:to>
      <xdr:col>11</xdr:col>
      <xdr:colOff>457200</xdr:colOff>
      <xdr:row>50</xdr:row>
      <xdr:rowOff>57150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931"/>
  <sheetViews>
    <sheetView topLeftCell="A1676" workbookViewId="0">
      <selection activeCell="Z52" sqref="Z52"/>
    </sheetView>
  </sheetViews>
  <sheetFormatPr defaultRowHeight="12.75"/>
  <cols>
    <col min="1" max="1" width="9.140625" style="1"/>
    <col min="2" max="2" width="5.85546875" style="1" customWidth="1"/>
    <col min="3" max="3" width="5.42578125" style="1" customWidth="1"/>
    <col min="4" max="4" width="6.5703125" style="2" customWidth="1"/>
    <col min="5" max="5" width="10.42578125" style="5" customWidth="1"/>
    <col min="6" max="6" width="10.140625" style="5" customWidth="1"/>
    <col min="7" max="7" width="9.140625" style="5"/>
    <col min="8" max="8" width="12.28515625" style="5" customWidth="1"/>
    <col min="9" max="9" width="10.28515625" style="5" customWidth="1"/>
    <col min="10" max="10" width="9.140625" style="5"/>
    <col min="11" max="11" width="12" style="6" customWidth="1"/>
    <col min="12" max="12" width="12.140625" style="6" customWidth="1"/>
    <col min="13" max="13" width="12.28515625" style="6" customWidth="1"/>
    <col min="14" max="14" width="12.28515625" style="5" customWidth="1"/>
    <col min="15" max="15" width="12.28515625" style="1" customWidth="1"/>
    <col min="16" max="16" width="12.42578125" style="6" customWidth="1"/>
    <col min="17" max="17" width="12" style="6" customWidth="1"/>
  </cols>
  <sheetData>
    <row r="1" spans="1:22">
      <c r="A1" s="3" t="s">
        <v>53</v>
      </c>
    </row>
    <row r="2" spans="1:22">
      <c r="A2" s="3"/>
    </row>
    <row r="3" spans="1:22">
      <c r="A3" s="3"/>
    </row>
    <row r="4" spans="1:22">
      <c r="A4" s="3" t="s">
        <v>27</v>
      </c>
    </row>
    <row r="5" spans="1:22" ht="14.25">
      <c r="A5" s="1" t="s">
        <v>12</v>
      </c>
      <c r="B5" s="4" t="s">
        <v>0</v>
      </c>
      <c r="C5" s="4" t="s">
        <v>1</v>
      </c>
      <c r="D5" s="4" t="s">
        <v>2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18</v>
      </c>
      <c r="L5" s="6" t="s">
        <v>19</v>
      </c>
      <c r="M5" s="6" t="s">
        <v>20</v>
      </c>
      <c r="N5" s="6" t="s">
        <v>22</v>
      </c>
      <c r="O5" s="1" t="s">
        <v>21</v>
      </c>
      <c r="P5" s="6" t="s">
        <v>23</v>
      </c>
      <c r="Q5" s="6" t="s">
        <v>24</v>
      </c>
      <c r="R5" s="6" t="s">
        <v>30</v>
      </c>
      <c r="S5" s="6" t="s">
        <v>31</v>
      </c>
      <c r="T5" s="1" t="s">
        <v>12</v>
      </c>
      <c r="V5" s="6" t="s">
        <v>40</v>
      </c>
    </row>
    <row r="6" spans="1:22">
      <c r="A6" s="3" t="s">
        <v>16</v>
      </c>
      <c r="B6" s="1">
        <f t="shared" ref="B6:R6" si="0">COUNT(B58:B3191)</f>
        <v>3134</v>
      </c>
      <c r="C6" s="1">
        <f t="shared" si="0"/>
        <v>3134</v>
      </c>
      <c r="D6" s="1">
        <f t="shared" si="0"/>
        <v>3134</v>
      </c>
      <c r="E6" s="1">
        <f t="shared" si="0"/>
        <v>3134</v>
      </c>
      <c r="F6" s="1">
        <f t="shared" si="0"/>
        <v>3134</v>
      </c>
      <c r="G6" s="1">
        <f t="shared" si="0"/>
        <v>3134</v>
      </c>
      <c r="H6" s="1">
        <f t="shared" si="0"/>
        <v>3134</v>
      </c>
      <c r="I6" s="1">
        <f t="shared" si="0"/>
        <v>3134</v>
      </c>
      <c r="J6" s="1">
        <f t="shared" si="0"/>
        <v>3134</v>
      </c>
      <c r="K6" s="1">
        <f t="shared" si="0"/>
        <v>3134</v>
      </c>
      <c r="L6" s="1">
        <f t="shared" si="0"/>
        <v>3134</v>
      </c>
      <c r="M6" s="1">
        <f t="shared" si="0"/>
        <v>3134</v>
      </c>
      <c r="N6" s="1">
        <f t="shared" si="0"/>
        <v>3134</v>
      </c>
      <c r="O6" s="1">
        <f t="shared" si="0"/>
        <v>3134</v>
      </c>
      <c r="P6" s="1">
        <f t="shared" si="0"/>
        <v>3134</v>
      </c>
      <c r="Q6" s="1">
        <f t="shared" si="0"/>
        <v>3134</v>
      </c>
      <c r="R6" s="1">
        <f t="shared" si="0"/>
        <v>3134</v>
      </c>
      <c r="T6" s="3" t="s">
        <v>16</v>
      </c>
      <c r="V6" s="1">
        <f>COUNT(V58:V3191)</f>
        <v>3134</v>
      </c>
    </row>
    <row r="7" spans="1:22">
      <c r="A7" s="3" t="s">
        <v>13</v>
      </c>
      <c r="E7" s="5">
        <f t="shared" ref="E7:R7" si="1">AVERAGE(E58:E3191)</f>
        <v>1421.7261550733881</v>
      </c>
      <c r="F7" s="5">
        <f t="shared" si="1"/>
        <v>1435.0482992980242</v>
      </c>
      <c r="G7" s="5">
        <f t="shared" si="1"/>
        <v>62.233305679642633</v>
      </c>
      <c r="H7" s="5">
        <f t="shared" si="1"/>
        <v>1417.8526005105286</v>
      </c>
      <c r="I7" s="5">
        <f t="shared" si="1"/>
        <v>1431.6043586470926</v>
      </c>
      <c r="J7" s="5">
        <f t="shared" si="1"/>
        <v>63.393787492022788</v>
      </c>
      <c r="K7" s="5">
        <f t="shared" si="1"/>
        <v>1419.7893777919589</v>
      </c>
      <c r="L7" s="5">
        <f t="shared" si="1"/>
        <v>3.8735545628589518</v>
      </c>
      <c r="M7" s="5">
        <f t="shared" si="1"/>
        <v>1433.3263289725548</v>
      </c>
      <c r="N7" s="5">
        <f t="shared" si="1"/>
        <v>44.872619243123886</v>
      </c>
      <c r="O7" s="5">
        <f t="shared" si="1"/>
        <v>3.4439406509253203</v>
      </c>
      <c r="P7" s="5">
        <f t="shared" si="1"/>
        <v>89.745238486247771</v>
      </c>
      <c r="Q7" s="5">
        <f t="shared" si="1"/>
        <v>-2.7073269161715811E-2</v>
      </c>
      <c r="R7" s="5">
        <f t="shared" si="1"/>
        <v>0.49554866982139678</v>
      </c>
      <c r="T7" s="3" t="s">
        <v>13</v>
      </c>
      <c r="V7" s="5">
        <f>AVERAGE(V58:V3191)</f>
        <v>1.1853931540755929</v>
      </c>
    </row>
    <row r="8" spans="1:22">
      <c r="A8" s="3" t="s">
        <v>14</v>
      </c>
      <c r="B8" s="1">
        <f t="shared" ref="B8:R8" si="2">MIN(B58:B3191)</f>
        <v>-9</v>
      </c>
      <c r="C8" s="1">
        <f t="shared" si="2"/>
        <v>-10</v>
      </c>
      <c r="D8" s="1">
        <f t="shared" si="2"/>
        <v>0</v>
      </c>
      <c r="E8" s="6">
        <f t="shared" si="2"/>
        <v>0.45</v>
      </c>
      <c r="F8" s="6">
        <f t="shared" si="2"/>
        <v>-0.44</v>
      </c>
      <c r="G8" s="6">
        <f t="shared" si="2"/>
        <v>5.13</v>
      </c>
      <c r="H8" s="6">
        <f t="shared" si="2"/>
        <v>0.93</v>
      </c>
      <c r="I8" s="6">
        <f t="shared" si="2"/>
        <v>0.87</v>
      </c>
      <c r="J8" s="6">
        <f t="shared" si="2"/>
        <v>4.08</v>
      </c>
      <c r="K8" s="6">
        <f t="shared" si="2"/>
        <v>1.3800000000000001</v>
      </c>
      <c r="L8" s="6">
        <f t="shared" si="2"/>
        <v>-1161.1599999999999</v>
      </c>
      <c r="M8" s="6">
        <f t="shared" si="2"/>
        <v>2.9649999999999999</v>
      </c>
      <c r="N8" s="6">
        <f t="shared" si="2"/>
        <v>3.7550632484686592</v>
      </c>
      <c r="O8" s="6">
        <f t="shared" si="2"/>
        <v>-1823.4599999999991</v>
      </c>
      <c r="P8" s="6">
        <f t="shared" si="2"/>
        <v>7.5101264969373185</v>
      </c>
      <c r="Q8" s="6">
        <f t="shared" si="2"/>
        <v>-0.72382883845097679</v>
      </c>
      <c r="R8" s="6">
        <f t="shared" si="2"/>
        <v>1.0606600391963601E-3</v>
      </c>
      <c r="T8" s="3" t="s">
        <v>14</v>
      </c>
      <c r="V8" s="6">
        <f>MIN(V58:V3191)</f>
        <v>1.8585055647112622E-15</v>
      </c>
    </row>
    <row r="9" spans="1:22">
      <c r="A9" s="3" t="s">
        <v>15</v>
      </c>
      <c r="B9" s="1">
        <f t="shared" ref="B9:R9" si="3">MAX(B58:B3191)</f>
        <v>9</v>
      </c>
      <c r="C9" s="1">
        <f t="shared" si="3"/>
        <v>10</v>
      </c>
      <c r="D9" s="1">
        <f t="shared" si="3"/>
        <v>19</v>
      </c>
      <c r="E9" s="6">
        <f t="shared" si="3"/>
        <v>41556.050000000003</v>
      </c>
      <c r="F9" s="6">
        <f t="shared" si="3"/>
        <v>46281.09</v>
      </c>
      <c r="G9" s="6">
        <f t="shared" si="3"/>
        <v>2858.04</v>
      </c>
      <c r="H9" s="6">
        <f t="shared" si="3"/>
        <v>41332.230000000003</v>
      </c>
      <c r="I9" s="6">
        <f t="shared" si="3"/>
        <v>42946.99</v>
      </c>
      <c r="J9" s="6">
        <f t="shared" si="3"/>
        <v>2830.68</v>
      </c>
      <c r="K9" s="6">
        <f t="shared" si="3"/>
        <v>41444.14</v>
      </c>
      <c r="L9" s="6">
        <f t="shared" si="3"/>
        <v>1598.75</v>
      </c>
      <c r="M9" s="6">
        <f t="shared" si="3"/>
        <v>44614.039999999994</v>
      </c>
      <c r="N9" s="6">
        <f t="shared" si="3"/>
        <v>2011.2895057648961</v>
      </c>
      <c r="O9" s="6">
        <f t="shared" si="3"/>
        <v>3653.239999999998</v>
      </c>
      <c r="P9" s="6">
        <f t="shared" si="3"/>
        <v>4022.5790115297923</v>
      </c>
      <c r="Q9" s="6">
        <f t="shared" si="3"/>
        <v>0.8091394189073966</v>
      </c>
      <c r="R9" s="6">
        <f t="shared" si="3"/>
        <v>2.5200345206913997</v>
      </c>
      <c r="T9" s="3" t="s">
        <v>15</v>
      </c>
      <c r="V9" s="6">
        <f>MAX(V58:V3191)</f>
        <v>7.9759509850889447</v>
      </c>
    </row>
    <row r="10" spans="1:22">
      <c r="A10" s="3" t="s">
        <v>17</v>
      </c>
      <c r="E10" s="5">
        <f t="shared" ref="E10:R10" si="4">STDEV(E58:E3191)</f>
        <v>2322.8312559311744</v>
      </c>
      <c r="F10" s="5">
        <f t="shared" si="4"/>
        <v>2420.0178918488909</v>
      </c>
      <c r="G10" s="5">
        <f t="shared" si="4"/>
        <v>110.12327001575872</v>
      </c>
      <c r="H10" s="5">
        <f t="shared" si="4"/>
        <v>2311.7499452705451</v>
      </c>
      <c r="I10" s="5">
        <f t="shared" si="4"/>
        <v>2388.8176441676142</v>
      </c>
      <c r="J10" s="5">
        <f t="shared" si="4"/>
        <v>105.55605399470099</v>
      </c>
      <c r="K10" s="5">
        <f t="shared" si="4"/>
        <v>2316.0198051731968</v>
      </c>
      <c r="L10" s="5">
        <f t="shared" si="4"/>
        <v>153.86602666093015</v>
      </c>
      <c r="M10" s="5">
        <f t="shared" si="4"/>
        <v>2402.3063134142058</v>
      </c>
      <c r="N10" s="5">
        <f t="shared" si="4"/>
        <v>76.004460526500111</v>
      </c>
      <c r="O10" s="5">
        <f t="shared" si="4"/>
        <v>203.88765051275104</v>
      </c>
      <c r="P10" s="5">
        <f t="shared" si="4"/>
        <v>152.00892105300022</v>
      </c>
      <c r="Q10" s="5">
        <f t="shared" si="4"/>
        <v>0.25544499904913676</v>
      </c>
      <c r="R10" s="5">
        <f t="shared" si="4"/>
        <v>0.40182723841001833</v>
      </c>
      <c r="T10" s="3" t="s">
        <v>17</v>
      </c>
      <c r="V10" s="5">
        <f>STDEV(V58:V3191)</f>
        <v>1.0460129325897709</v>
      </c>
    </row>
    <row r="11" spans="1:22">
      <c r="A11" s="3" t="s">
        <v>25</v>
      </c>
      <c r="L11" s="6">
        <f>SQRT(SUMSQ(L58:L3191)/L6)</f>
        <v>153.89023497297788</v>
      </c>
      <c r="O11" s="6">
        <f>SQRT(SUMSQ(O58:O3191)/O6)</f>
        <v>203.88420856991362</v>
      </c>
      <c r="R11" s="6">
        <f>SQRT(SUMSQ(R58:R3191)/R6)</f>
        <v>0.63795148187574613</v>
      </c>
      <c r="S11" s="6">
        <f>SQRT((SUMSQ(O58:O3191)-SUMSQ(P58:P3191))/M6)</f>
        <v>102.05500236344541</v>
      </c>
      <c r="T11" s="3" t="s">
        <v>25</v>
      </c>
      <c r="V11" s="6">
        <f>SQRT(SUMSQ(V58:V3191)/V6)</f>
        <v>1.5808070295147298</v>
      </c>
    </row>
    <row r="12" spans="1:22" ht="14.25">
      <c r="A12" s="3" t="s">
        <v>26</v>
      </c>
      <c r="B12" s="3" t="s">
        <v>44</v>
      </c>
      <c r="L12" s="1">
        <f>10000*L11/K7</f>
        <v>1083.8948183448611</v>
      </c>
      <c r="O12" s="1">
        <f>10000*O11/M7</f>
        <v>1422.4549179673763</v>
      </c>
      <c r="S12" s="1">
        <f>10000*S11/M7</f>
        <v>712.01512384553109</v>
      </c>
      <c r="T12" s="3" t="s">
        <v>26</v>
      </c>
    </row>
    <row r="13" spans="1:22">
      <c r="A13" s="3"/>
      <c r="B13" s="3"/>
      <c r="L13" s="1"/>
      <c r="S13" s="1"/>
    </row>
    <row r="14" spans="1:22" ht="15.75">
      <c r="A14" s="3"/>
      <c r="B14" s="3" t="s">
        <v>32</v>
      </c>
      <c r="E14" s="5" t="s">
        <v>33</v>
      </c>
      <c r="F14" s="7">
        <f>SUM(W58:W3191)/SUM(X58:X3191)</f>
        <v>4.3911707811216671E-2</v>
      </c>
      <c r="H14" s="5" t="s">
        <v>34</v>
      </c>
      <c r="I14" s="8">
        <f>SQRT(SUMSQ(V58:V3191)/SUMSQ(Y58:Y3191))</f>
        <v>5.3108836777168586E-2</v>
      </c>
      <c r="K14" s="1"/>
      <c r="L14" s="1"/>
      <c r="N14"/>
      <c r="P14"/>
      <c r="Q14"/>
      <c r="S14" s="1"/>
    </row>
    <row r="15" spans="1:22" ht="15.75">
      <c r="A15" s="3"/>
      <c r="B15" s="3"/>
      <c r="E15" s="5" t="s">
        <v>35</v>
      </c>
      <c r="F15" s="7">
        <f>SUM(S58:S3191)/SUM(T58:T3191)</f>
        <v>0.45817472210233023</v>
      </c>
      <c r="H15" s="5" t="s">
        <v>36</v>
      </c>
      <c r="I15" s="8">
        <f>SQRT(SUMSQ(R58:R3191)/SUMSQ(U58:U3191))</f>
        <v>0.34883665325272512</v>
      </c>
      <c r="K15" s="1"/>
      <c r="L15" s="1"/>
      <c r="N15"/>
      <c r="P15"/>
      <c r="Q15"/>
      <c r="S15" s="1"/>
    </row>
    <row r="16" spans="1:22">
      <c r="A16" s="3"/>
      <c r="B16" s="3"/>
      <c r="F16" s="7"/>
      <c r="I16" s="8"/>
      <c r="K16" s="1"/>
      <c r="L16" s="1"/>
      <c r="N16"/>
      <c r="P16"/>
      <c r="Q16"/>
      <c r="S16" s="1"/>
    </row>
    <row r="17" spans="1:26">
      <c r="A17" s="3"/>
      <c r="B17" s="3"/>
      <c r="F17" s="7"/>
      <c r="I17" s="8"/>
      <c r="J17" s="5" t="s">
        <v>29</v>
      </c>
      <c r="K17" s="1"/>
      <c r="L17" s="1"/>
      <c r="N17"/>
      <c r="P17"/>
      <c r="Q17"/>
      <c r="S17" s="1"/>
    </row>
    <row r="18" spans="1:26">
      <c r="A18" s="3" t="s">
        <v>50</v>
      </c>
    </row>
    <row r="19" spans="1:26">
      <c r="A19" s="1" t="s">
        <v>12</v>
      </c>
      <c r="B19" s="4"/>
      <c r="C19" s="4"/>
      <c r="D19" s="4"/>
      <c r="E19" s="6"/>
      <c r="F19" s="6"/>
      <c r="G19" s="6"/>
      <c r="H19" s="6"/>
      <c r="I19" s="6"/>
      <c r="J19" s="6"/>
      <c r="K19" s="6" t="s">
        <v>18</v>
      </c>
      <c r="L19" s="6" t="s">
        <v>19</v>
      </c>
      <c r="M19" s="6" t="s">
        <v>20</v>
      </c>
      <c r="N19" s="6"/>
      <c r="O19" s="1" t="s">
        <v>21</v>
      </c>
      <c r="R19" s="6"/>
      <c r="S19" s="6"/>
      <c r="T19" s="1"/>
      <c r="V19" s="6"/>
      <c r="Z19" s="6" t="s">
        <v>51</v>
      </c>
    </row>
    <row r="20" spans="1:26">
      <c r="A20" s="3" t="s">
        <v>16</v>
      </c>
      <c r="D20" s="1"/>
      <c r="E20" s="1"/>
      <c r="F20" s="1"/>
      <c r="G20" s="1"/>
      <c r="H20" s="1"/>
      <c r="I20" s="1"/>
      <c r="J20" s="3" t="s">
        <v>16</v>
      </c>
      <c r="K20" s="1">
        <f>COUNT(K58:K2757)</f>
        <v>2700</v>
      </c>
      <c r="L20" s="1">
        <f>COUNT(L58:L2757)</f>
        <v>2700</v>
      </c>
      <c r="M20" s="1">
        <f>COUNT(M58:M2757)</f>
        <v>2700</v>
      </c>
      <c r="N20" s="1"/>
      <c r="O20" s="1">
        <f>COUNT(O58:O2757)</f>
        <v>2700</v>
      </c>
      <c r="P20" s="1"/>
      <c r="Q20" s="1"/>
      <c r="R20" s="1"/>
      <c r="T20" s="3"/>
      <c r="V20" s="1"/>
      <c r="Y20" s="3" t="s">
        <v>16</v>
      </c>
      <c r="Z20" s="1">
        <f>COUNT(Z58:Z2757)</f>
        <v>2700</v>
      </c>
    </row>
    <row r="21" spans="1:26">
      <c r="A21" s="3" t="s">
        <v>13</v>
      </c>
      <c r="D21" s="1"/>
      <c r="J21" s="3" t="s">
        <v>13</v>
      </c>
      <c r="K21" s="5">
        <f>AVERAGE(K58:K2757)</f>
        <v>1579.8873407407395</v>
      </c>
      <c r="L21" s="5">
        <f>AVERAGE(L58:L2757)</f>
        <v>4.1927629629629442</v>
      </c>
      <c r="M21" s="5">
        <f>AVERAGE(M58:M2757)</f>
        <v>1596.0119333333298</v>
      </c>
      <c r="O21" s="5">
        <f>AVERAGE(O58:O2757)</f>
        <v>3.8606592592592408</v>
      </c>
      <c r="P21" s="5"/>
      <c r="Q21" s="5"/>
      <c r="R21" s="5"/>
      <c r="T21" s="3"/>
      <c r="V21" s="5"/>
      <c r="Y21" s="3" t="s">
        <v>13</v>
      </c>
      <c r="Z21" s="5">
        <f>AVERAGE(Z58:Z2757)</f>
        <v>0.4202681093149277</v>
      </c>
    </row>
    <row r="22" spans="1:26">
      <c r="A22" s="3" t="s">
        <v>14</v>
      </c>
      <c r="D22" s="1"/>
      <c r="E22" s="6"/>
      <c r="F22" s="6"/>
      <c r="G22" s="6"/>
      <c r="H22" s="6"/>
      <c r="I22" s="6"/>
      <c r="J22" s="3" t="s">
        <v>14</v>
      </c>
      <c r="K22" s="6">
        <f>MIN(K58:K2757)</f>
        <v>1.79</v>
      </c>
      <c r="L22" s="6">
        <f>MIN(L58:L2757)</f>
        <v>-1161.1599999999999</v>
      </c>
      <c r="M22" s="6">
        <f>MIN(M58:M2757)</f>
        <v>2.9649999999999999</v>
      </c>
      <c r="N22" s="6"/>
      <c r="O22" s="6">
        <f>MIN(O58:O2757)</f>
        <v>-1823.4599999999991</v>
      </c>
      <c r="P22" s="6" t="s">
        <v>29</v>
      </c>
      <c r="R22" s="6"/>
      <c r="T22" s="3"/>
      <c r="V22" s="6"/>
      <c r="Y22" s="3" t="s">
        <v>14</v>
      </c>
      <c r="Z22" s="6">
        <f>MIN(Z58:Z2757)</f>
        <v>3.0854497241083027E-2</v>
      </c>
    </row>
    <row r="23" spans="1:26">
      <c r="A23" s="3" t="s">
        <v>15</v>
      </c>
      <c r="D23" s="1"/>
      <c r="E23" s="6"/>
      <c r="F23" s="6"/>
      <c r="G23" s="6"/>
      <c r="H23" s="6"/>
      <c r="I23" s="6"/>
      <c r="J23" s="3" t="s">
        <v>15</v>
      </c>
      <c r="K23" s="6">
        <f>MAX(K58:K2757)</f>
        <v>41444.14</v>
      </c>
      <c r="L23" s="6">
        <f>MAX(L58:L2757)</f>
        <v>1598.75</v>
      </c>
      <c r="M23" s="6">
        <f>MAX(M58:M2757)</f>
        <v>44614.039999999994</v>
      </c>
      <c r="N23" s="6"/>
      <c r="O23" s="6">
        <f>MAX(O58:O2757)</f>
        <v>3653.239999999998</v>
      </c>
      <c r="R23" s="6"/>
      <c r="T23" s="3"/>
      <c r="V23" s="6"/>
      <c r="Y23" s="3" t="s">
        <v>15</v>
      </c>
      <c r="Z23" s="6">
        <f>MAX(Z58:Z2757)</f>
        <v>0.56328056952108696</v>
      </c>
    </row>
    <row r="24" spans="1:26">
      <c r="A24" s="3" t="s">
        <v>17</v>
      </c>
      <c r="J24" s="3" t="s">
        <v>17</v>
      </c>
      <c r="K24" s="5">
        <f>STDEV(K58:K2757)</f>
        <v>2453.6961734965903</v>
      </c>
      <c r="L24" s="5">
        <f>STDEV(L58:L2757)</f>
        <v>164.65635196262781</v>
      </c>
      <c r="M24" s="5">
        <f>STDEV(M58:M2757)</f>
        <v>2546.9918095765943</v>
      </c>
      <c r="O24" s="5">
        <f>STDEV(O58:O2757)</f>
        <v>218.78187707205336</v>
      </c>
      <c r="P24" s="5"/>
      <c r="Q24" s="5"/>
      <c r="R24" s="5"/>
      <c r="T24" s="3"/>
      <c r="V24" s="5"/>
      <c r="Y24" s="3" t="s">
        <v>17</v>
      </c>
      <c r="Z24" s="5">
        <f>STDEV(Z58:Z2757)</f>
        <v>0.10721950660920665</v>
      </c>
    </row>
    <row r="25" spans="1:26">
      <c r="A25" s="3" t="s">
        <v>25</v>
      </c>
      <c r="L25" s="6">
        <f>SQRT(SUMSQ(L58:L2757)/L20)</f>
        <v>164.67924012230353</v>
      </c>
      <c r="O25" s="6">
        <f>SQRT(SUMSQ(O58:O2757)/O20)</f>
        <v>218.77542471337725</v>
      </c>
      <c r="R25" s="6"/>
      <c r="S25" s="6"/>
      <c r="T25" s="3"/>
      <c r="V25" s="6"/>
    </row>
    <row r="26" spans="1:26" ht="14.25">
      <c r="A26" s="3" t="s">
        <v>26</v>
      </c>
      <c r="B26" s="3" t="s">
        <v>44</v>
      </c>
      <c r="L26" s="1">
        <f>10000*L25/K21</f>
        <v>1042.3479945417671</v>
      </c>
      <c r="O26" s="1">
        <f>10000*O25/M21</f>
        <v>1370.7630885720052</v>
      </c>
      <c r="S26" s="1"/>
      <c r="T26" s="3"/>
      <c r="U26" t="s">
        <v>29</v>
      </c>
    </row>
    <row r="27" spans="1:26">
      <c r="A27" s="3"/>
      <c r="B27" s="3"/>
      <c r="L27" s="1"/>
    </row>
    <row r="28" spans="1:26">
      <c r="A28" s="3"/>
      <c r="B28" s="3"/>
      <c r="H28" s="5" t="s">
        <v>29</v>
      </c>
      <c r="L28" s="1" t="s">
        <v>29</v>
      </c>
    </row>
    <row r="29" spans="1:26">
      <c r="A29" s="3" t="s">
        <v>54</v>
      </c>
      <c r="B29" s="3"/>
      <c r="I29" s="5" t="s">
        <v>29</v>
      </c>
      <c r="L29" s="1"/>
    </row>
    <row r="30" spans="1:26">
      <c r="A30" s="1" t="s">
        <v>12</v>
      </c>
      <c r="B30" s="4" t="s">
        <v>0</v>
      </c>
      <c r="C30" s="4" t="s">
        <v>1</v>
      </c>
      <c r="D30" s="4" t="s">
        <v>2</v>
      </c>
      <c r="E30" s="6" t="s">
        <v>3</v>
      </c>
      <c r="F30" s="6" t="s">
        <v>4</v>
      </c>
      <c r="G30" s="6" t="s">
        <v>5</v>
      </c>
      <c r="I30" s="5" t="s">
        <v>29</v>
      </c>
      <c r="L30" s="1"/>
    </row>
    <row r="31" spans="1:26">
      <c r="A31" s="3" t="s">
        <v>16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L31" s="1"/>
    </row>
    <row r="32" spans="1:26">
      <c r="A32" s="3" t="s">
        <v>13</v>
      </c>
      <c r="L32" s="1"/>
    </row>
    <row r="33" spans="1:12">
      <c r="A33" s="3" t="s">
        <v>14</v>
      </c>
      <c r="D33" s="1"/>
      <c r="E33" s="6"/>
      <c r="F33" s="6"/>
      <c r="G33" s="6"/>
      <c r="L33" s="1"/>
    </row>
    <row r="34" spans="1:12">
      <c r="A34" s="3" t="s">
        <v>15</v>
      </c>
      <c r="D34" s="1"/>
      <c r="E34" s="6"/>
      <c r="F34" s="6"/>
      <c r="G34" s="6"/>
      <c r="L34" s="1"/>
    </row>
    <row r="35" spans="1:12">
      <c r="A35" s="3" t="s">
        <v>17</v>
      </c>
      <c r="L35" s="1"/>
    </row>
    <row r="36" spans="1:12">
      <c r="A36" s="3"/>
      <c r="B36" s="3"/>
      <c r="L36" s="1"/>
    </row>
    <row r="37" spans="1:12">
      <c r="A37" s="3"/>
      <c r="B37" s="3"/>
      <c r="L37" s="1"/>
    </row>
    <row r="38" spans="1:12">
      <c r="A38" s="3" t="s">
        <v>55</v>
      </c>
      <c r="B38" s="3"/>
      <c r="L38" s="1"/>
    </row>
    <row r="39" spans="1:12">
      <c r="A39" s="1" t="s">
        <v>12</v>
      </c>
      <c r="B39" s="4" t="s">
        <v>0</v>
      </c>
      <c r="C39" s="4" t="s">
        <v>1</v>
      </c>
      <c r="D39" s="4" t="s">
        <v>2</v>
      </c>
      <c r="E39" s="6" t="s">
        <v>3</v>
      </c>
      <c r="F39" s="6" t="s">
        <v>4</v>
      </c>
      <c r="G39" s="6" t="s">
        <v>5</v>
      </c>
      <c r="L39" s="1"/>
    </row>
    <row r="40" spans="1:12">
      <c r="A40" s="3" t="s">
        <v>16</v>
      </c>
      <c r="B40" s="1">
        <f t="shared" ref="B40:G40" si="5">COUNT(B3197:B3931)</f>
        <v>735</v>
      </c>
      <c r="C40" s="1">
        <f t="shared" si="5"/>
        <v>735</v>
      </c>
      <c r="D40" s="1">
        <f t="shared" si="5"/>
        <v>735</v>
      </c>
      <c r="E40" s="1">
        <f t="shared" si="5"/>
        <v>735</v>
      </c>
      <c r="F40" s="1">
        <f t="shared" si="5"/>
        <v>735</v>
      </c>
      <c r="G40" s="1">
        <f t="shared" si="5"/>
        <v>735</v>
      </c>
      <c r="H40" s="5" t="s">
        <v>29</v>
      </c>
      <c r="L40" s="1"/>
    </row>
    <row r="41" spans="1:12">
      <c r="A41" s="3" t="s">
        <v>13</v>
      </c>
      <c r="E41" s="5">
        <f>AVERAGE(E3197:E3931)</f>
        <v>1206.2306530612254</v>
      </c>
      <c r="F41" s="5">
        <f>AVERAGE(F3197:F3931)</f>
        <v>1243.1069659863942</v>
      </c>
      <c r="G41" s="5">
        <f>AVERAGE(G3197:G3931)</f>
        <v>64.177931972789096</v>
      </c>
      <c r="L41" s="1"/>
    </row>
    <row r="42" spans="1:12">
      <c r="A42" s="3" t="s">
        <v>14</v>
      </c>
      <c r="B42" s="1">
        <f t="shared" ref="B42:G42" si="6">MIN(B3197:B3931)</f>
        <v>-9</v>
      </c>
      <c r="C42" s="1">
        <f t="shared" si="6"/>
        <v>-10</v>
      </c>
      <c r="D42" s="1">
        <f t="shared" si="6"/>
        <v>-19</v>
      </c>
      <c r="E42" s="6">
        <f t="shared" si="6"/>
        <v>1.59</v>
      </c>
      <c r="F42" s="6">
        <f t="shared" si="6"/>
        <v>-0.88</v>
      </c>
      <c r="G42" s="6">
        <f t="shared" si="6"/>
        <v>6.2</v>
      </c>
      <c r="L42" s="1"/>
    </row>
    <row r="43" spans="1:12">
      <c r="A43" s="3" t="s">
        <v>15</v>
      </c>
      <c r="B43" s="1">
        <f t="shared" ref="B43:G43" si="7">MAX(B3197:B3931)</f>
        <v>9</v>
      </c>
      <c r="C43" s="1">
        <f t="shared" si="7"/>
        <v>10</v>
      </c>
      <c r="D43" s="1">
        <f t="shared" si="7"/>
        <v>19</v>
      </c>
      <c r="E43" s="6">
        <f t="shared" si="7"/>
        <v>26867.07</v>
      </c>
      <c r="F43" s="6">
        <f t="shared" si="7"/>
        <v>26245.52</v>
      </c>
      <c r="G43" s="6">
        <f t="shared" si="7"/>
        <v>1349.34</v>
      </c>
      <c r="L43" s="1"/>
    </row>
    <row r="44" spans="1:12">
      <c r="A44" s="3" t="s">
        <v>17</v>
      </c>
      <c r="E44" s="5">
        <f>STDEV(E3197:E3931)</f>
        <v>2189.1330769725264</v>
      </c>
      <c r="F44" s="5">
        <f>STDEV(F3197:F3931)</f>
        <v>2306.6520831236498</v>
      </c>
      <c r="G44" s="5">
        <f>STDEV(G3197:G3931)</f>
        <v>102.73498311776713</v>
      </c>
      <c r="L44" s="1"/>
    </row>
    <row r="45" spans="1:12">
      <c r="A45" s="3"/>
      <c r="L45" s="1"/>
    </row>
    <row r="46" spans="1:12">
      <c r="A46" s="3" t="s">
        <v>28</v>
      </c>
      <c r="E46" s="2">
        <f>2*B6+B31+B40</f>
        <v>7003</v>
      </c>
      <c r="L46" s="1"/>
    </row>
    <row r="47" spans="1:12">
      <c r="A47" s="3"/>
      <c r="E47" s="2"/>
      <c r="L47" s="1"/>
    </row>
    <row r="48" spans="1:12">
      <c r="A48" s="3"/>
      <c r="E48" s="2"/>
      <c r="L48" s="1"/>
    </row>
    <row r="49" spans="1:27">
      <c r="A49" s="3"/>
      <c r="E49" s="2"/>
      <c r="L49" s="1"/>
    </row>
    <row r="50" spans="1:27">
      <c r="A50" s="3"/>
      <c r="E50" s="2"/>
      <c r="L50" s="1"/>
    </row>
    <row r="51" spans="1:27">
      <c r="A51" s="3" t="s">
        <v>54</v>
      </c>
      <c r="B51" s="3"/>
      <c r="L51" s="1"/>
    </row>
    <row r="52" spans="1:27">
      <c r="A52" s="1" t="s">
        <v>12</v>
      </c>
      <c r="B52" s="4" t="s">
        <v>0</v>
      </c>
      <c r="C52" s="4" t="s">
        <v>1</v>
      </c>
      <c r="D52" s="4" t="s">
        <v>2</v>
      </c>
      <c r="E52" s="6" t="s">
        <v>3</v>
      </c>
      <c r="F52" s="6" t="s">
        <v>4</v>
      </c>
      <c r="G52" s="6" t="s">
        <v>5</v>
      </c>
      <c r="Z52" t="s">
        <v>29</v>
      </c>
    </row>
    <row r="53" spans="1:27">
      <c r="I53" s="1" t="s">
        <v>29</v>
      </c>
    </row>
    <row r="54" spans="1:27">
      <c r="I54" s="1"/>
      <c r="L54" s="6" t="s">
        <v>29</v>
      </c>
    </row>
    <row r="55" spans="1:27">
      <c r="A55" s="3" t="s">
        <v>27</v>
      </c>
    </row>
    <row r="56" spans="1:27" ht="14.25">
      <c r="A56" s="1" t="s">
        <v>12</v>
      </c>
      <c r="B56" s="4" t="s">
        <v>0</v>
      </c>
      <c r="C56" s="4" t="s">
        <v>1</v>
      </c>
      <c r="D56" s="4" t="s">
        <v>2</v>
      </c>
      <c r="E56" s="6" t="s">
        <v>6</v>
      </c>
      <c r="F56" s="6" t="s">
        <v>7</v>
      </c>
      <c r="G56" s="6" t="s">
        <v>8</v>
      </c>
      <c r="H56" s="6" t="s">
        <v>9</v>
      </c>
      <c r="I56" s="6" t="s">
        <v>10</v>
      </c>
      <c r="J56" s="6" t="s">
        <v>11</v>
      </c>
      <c r="K56" s="6" t="s">
        <v>18</v>
      </c>
      <c r="L56" s="6" t="s">
        <v>19</v>
      </c>
      <c r="M56" s="6" t="s">
        <v>20</v>
      </c>
      <c r="N56" s="6" t="s">
        <v>22</v>
      </c>
      <c r="O56" s="1" t="s">
        <v>21</v>
      </c>
      <c r="P56" s="6" t="s">
        <v>23</v>
      </c>
      <c r="Q56" s="6" t="s">
        <v>24</v>
      </c>
      <c r="R56" s="6" t="s">
        <v>30</v>
      </c>
      <c r="S56" s="6" t="s">
        <v>37</v>
      </c>
      <c r="T56" s="6" t="s">
        <v>38</v>
      </c>
      <c r="U56" s="6" t="s">
        <v>39</v>
      </c>
      <c r="V56" s="6" t="s">
        <v>40</v>
      </c>
      <c r="W56" s="6" t="s">
        <v>41</v>
      </c>
      <c r="X56" s="6" t="s">
        <v>42</v>
      </c>
      <c r="Y56" s="6" t="s">
        <v>43</v>
      </c>
      <c r="Z56" s="6" t="s">
        <v>51</v>
      </c>
      <c r="AA56" s="6" t="s">
        <v>56</v>
      </c>
    </row>
    <row r="58" spans="1:27">
      <c r="A58" s="1">
        <f t="shared" ref="A58:A121" si="8">10000*D58+300*C58+B58</f>
        <v>10000</v>
      </c>
      <c r="B58" s="1">
        <v>0</v>
      </c>
      <c r="C58" s="1">
        <v>0</v>
      </c>
      <c r="D58" s="2">
        <v>1</v>
      </c>
      <c r="E58" s="5">
        <v>159.38</v>
      </c>
      <c r="F58" s="5">
        <v>202.92</v>
      </c>
      <c r="G58" s="5">
        <v>11.59</v>
      </c>
      <c r="H58" s="5">
        <v>209.19</v>
      </c>
      <c r="I58" s="5">
        <v>266.83999999999997</v>
      </c>
      <c r="J58" s="5">
        <v>11.83</v>
      </c>
      <c r="K58" s="6">
        <f t="shared" ref="K58:K121" si="9" xml:space="preserve"> 0.5*(E58+H58)</f>
        <v>184.285</v>
      </c>
      <c r="L58" s="6">
        <f t="shared" ref="L58:L121" si="10">E58-H58</f>
        <v>-49.81</v>
      </c>
      <c r="M58" s="6">
        <f t="shared" ref="M58:M121" si="11">0.5*(F58+I58)</f>
        <v>234.88</v>
      </c>
      <c r="N58" s="5">
        <f t="shared" ref="N58:N121" si="12">0.5*P58</f>
        <v>8.280655167316171</v>
      </c>
      <c r="O58" s="6">
        <f t="shared" ref="O58:O121" si="13">F58-I58</f>
        <v>-63.919999999999987</v>
      </c>
      <c r="P58" s="6">
        <f t="shared" ref="P58:P121" si="14">SQRT(G58*G58+J58*J58)</f>
        <v>16.561310334632342</v>
      </c>
      <c r="Q58" s="6">
        <f t="shared" ref="Q58:Q121" si="15">(G58*G58-J58*J58)/(G58*G58+J58*J58)</f>
        <v>-2.0493151084487588E-2</v>
      </c>
      <c r="R58" s="5">
        <f t="shared" ref="R58:R121" si="16">ABS(O58-L58)/P58</f>
        <v>0.85198572545879558</v>
      </c>
      <c r="S58" s="5">
        <f t="shared" ref="S58:S121" si="17">ABS(O58-L58)</f>
        <v>14.109999999999985</v>
      </c>
      <c r="T58" s="5">
        <f t="shared" ref="T58:T121" si="18">ABS(O58)</f>
        <v>63.919999999999987</v>
      </c>
      <c r="U58" s="5">
        <f t="shared" ref="U58:U121" si="19">ABS(O58)/P58</f>
        <v>3.8595979852109328</v>
      </c>
      <c r="V58" s="5">
        <f t="shared" ref="V58:V121" si="20">ABS(M58-K58)/N58</f>
        <v>6.11002378165667</v>
      </c>
      <c r="W58" s="5">
        <f t="shared" ref="W58:W121" si="21">ABS(M58-K58)</f>
        <v>50.594999999999999</v>
      </c>
      <c r="X58" s="5">
        <f t="shared" ref="X58:X121" si="22">ABS(M58)</f>
        <v>234.88</v>
      </c>
      <c r="Y58" s="5">
        <f t="shared" ref="Y58:Y121" si="23">ABS(M58)/N58</f>
        <v>28.364905343127162</v>
      </c>
      <c r="Z58" s="9">
        <f t="shared" ref="Z58:Z121" si="24">SQRT(0.003662*B58*B58+0.002985*C58*C58+0.000952*D58*D58-0.000732*B58*C58-0.000007*C58*D58-0.000083*D58*B58)</f>
        <v>3.0854497241083027E-2</v>
      </c>
      <c r="AA58">
        <f>ABS(L58)</f>
        <v>49.81</v>
      </c>
    </row>
    <row r="59" spans="1:27">
      <c r="A59" s="1">
        <f t="shared" si="8"/>
        <v>300</v>
      </c>
      <c r="B59" s="1">
        <v>0</v>
      </c>
      <c r="C59" s="1">
        <v>1</v>
      </c>
      <c r="D59" s="2">
        <v>0</v>
      </c>
      <c r="E59" s="5">
        <v>8516.11</v>
      </c>
      <c r="F59" s="5">
        <v>8685.2900000000009</v>
      </c>
      <c r="G59" s="5">
        <v>565.16</v>
      </c>
      <c r="H59" s="5">
        <v>8394.85</v>
      </c>
      <c r="I59" s="5">
        <v>8829.99</v>
      </c>
      <c r="J59" s="5">
        <v>399.36</v>
      </c>
      <c r="K59" s="6">
        <f t="shared" si="9"/>
        <v>8455.48</v>
      </c>
      <c r="L59" s="6">
        <f t="shared" si="10"/>
        <v>121.26000000000022</v>
      </c>
      <c r="M59" s="6">
        <f t="shared" si="11"/>
        <v>8757.64</v>
      </c>
      <c r="N59" s="5">
        <f t="shared" si="12"/>
        <v>346.01092294897279</v>
      </c>
      <c r="O59" s="6">
        <f t="shared" si="13"/>
        <v>-144.69999999999891</v>
      </c>
      <c r="P59" s="6">
        <f t="shared" si="14"/>
        <v>692.02184589794558</v>
      </c>
      <c r="Q59" s="6">
        <f t="shared" si="15"/>
        <v>0.33393055135277178</v>
      </c>
      <c r="R59" s="5">
        <f t="shared" si="16"/>
        <v>0.38432312733552199</v>
      </c>
      <c r="S59" s="5">
        <f t="shared" si="17"/>
        <v>265.95999999999913</v>
      </c>
      <c r="T59" s="5">
        <f t="shared" si="18"/>
        <v>144.69999999999891</v>
      </c>
      <c r="U59" s="5">
        <f t="shared" si="19"/>
        <v>0.20909744520021731</v>
      </c>
      <c r="V59" s="5">
        <f t="shared" si="20"/>
        <v>0.87326722932547496</v>
      </c>
      <c r="W59" s="5">
        <f t="shared" si="21"/>
        <v>302.15999999999985</v>
      </c>
      <c r="X59" s="5">
        <f t="shared" si="22"/>
        <v>8757.64</v>
      </c>
      <c r="Y59" s="5">
        <f t="shared" si="23"/>
        <v>25.310299239574913</v>
      </c>
      <c r="Z59" s="9">
        <f t="shared" si="24"/>
        <v>5.463515351859094E-2</v>
      </c>
      <c r="AA59">
        <f t="shared" ref="AA59:AA122" si="25">ABS(L59)</f>
        <v>121.26000000000022</v>
      </c>
    </row>
    <row r="60" spans="1:27">
      <c r="A60" s="1">
        <f t="shared" si="8"/>
        <v>1</v>
      </c>
      <c r="B60" s="1">
        <v>1</v>
      </c>
      <c r="C60" s="1">
        <v>0</v>
      </c>
      <c r="D60" s="2">
        <v>0</v>
      </c>
      <c r="E60" s="5">
        <v>9528.4</v>
      </c>
      <c r="F60" s="5">
        <v>9620.31</v>
      </c>
      <c r="G60" s="5">
        <v>374.52</v>
      </c>
      <c r="H60" s="5">
        <v>9463.49</v>
      </c>
      <c r="I60" s="5">
        <v>9614.77</v>
      </c>
      <c r="J60" s="5">
        <v>604.36</v>
      </c>
      <c r="K60" s="6">
        <f t="shared" si="9"/>
        <v>9495.9449999999997</v>
      </c>
      <c r="L60" s="6">
        <f t="shared" si="10"/>
        <v>64.909999999999854</v>
      </c>
      <c r="M60" s="6">
        <f t="shared" si="11"/>
        <v>9617.5400000000009</v>
      </c>
      <c r="N60" s="5">
        <f t="shared" si="12"/>
        <v>355.49832629704463</v>
      </c>
      <c r="O60" s="6">
        <f t="shared" si="13"/>
        <v>5.5399999999990541</v>
      </c>
      <c r="P60" s="6">
        <f t="shared" si="14"/>
        <v>710.99665259408926</v>
      </c>
      <c r="Q60" s="6">
        <f t="shared" si="15"/>
        <v>-0.44506142710667412</v>
      </c>
      <c r="R60" s="5">
        <f t="shared" si="16"/>
        <v>8.3502502836529338E-2</v>
      </c>
      <c r="S60" s="5">
        <f t="shared" si="17"/>
        <v>59.3700000000008</v>
      </c>
      <c r="T60" s="5">
        <f t="shared" si="18"/>
        <v>5.5399999999990541</v>
      </c>
      <c r="U60" s="5">
        <f t="shared" si="19"/>
        <v>7.7918791597488173E-3</v>
      </c>
      <c r="V60" s="5">
        <f t="shared" si="20"/>
        <v>0.34204099149091277</v>
      </c>
      <c r="W60" s="5">
        <f t="shared" si="21"/>
        <v>121.59500000000116</v>
      </c>
      <c r="X60" s="5">
        <f t="shared" si="22"/>
        <v>9617.5400000000009</v>
      </c>
      <c r="Y60" s="5">
        <f t="shared" si="23"/>
        <v>27.05368573792904</v>
      </c>
      <c r="Z60" s="9">
        <f t="shared" si="24"/>
        <v>6.0514461081629077E-2</v>
      </c>
      <c r="AA60">
        <f t="shared" si="25"/>
        <v>64.909999999999854</v>
      </c>
    </row>
    <row r="61" spans="1:27">
      <c r="A61" s="1">
        <f t="shared" si="8"/>
        <v>20000</v>
      </c>
      <c r="B61" s="1">
        <v>0</v>
      </c>
      <c r="C61" s="1">
        <v>0</v>
      </c>
      <c r="D61" s="2">
        <v>2</v>
      </c>
      <c r="E61" s="5">
        <v>9270.09</v>
      </c>
      <c r="F61" s="5">
        <v>8576.2000000000007</v>
      </c>
      <c r="G61" s="5">
        <v>319.24</v>
      </c>
      <c r="H61" s="5">
        <v>9443.26</v>
      </c>
      <c r="I61" s="5">
        <v>8940.2900000000009</v>
      </c>
      <c r="J61" s="5">
        <v>314.88</v>
      </c>
      <c r="K61" s="6">
        <f t="shared" si="9"/>
        <v>9356.6749999999993</v>
      </c>
      <c r="L61" s="6">
        <f t="shared" si="10"/>
        <v>-173.17000000000007</v>
      </c>
      <c r="M61" s="6">
        <f t="shared" si="11"/>
        <v>8758.2450000000008</v>
      </c>
      <c r="N61" s="5">
        <f t="shared" si="12"/>
        <v>224.20057537838747</v>
      </c>
      <c r="O61" s="6">
        <f t="shared" si="13"/>
        <v>-364.09000000000015</v>
      </c>
      <c r="P61" s="6">
        <f t="shared" si="14"/>
        <v>448.40115075677494</v>
      </c>
      <c r="Q61" s="6">
        <f t="shared" si="15"/>
        <v>1.3750690378594329E-2</v>
      </c>
      <c r="R61" s="5">
        <f t="shared" si="16"/>
        <v>0.42577946037333053</v>
      </c>
      <c r="S61" s="5">
        <f t="shared" si="17"/>
        <v>190.92000000000007</v>
      </c>
      <c r="T61" s="5">
        <f t="shared" si="18"/>
        <v>364.09000000000015</v>
      </c>
      <c r="U61" s="5">
        <f t="shared" si="19"/>
        <v>0.81197383054329519</v>
      </c>
      <c r="V61" s="5">
        <f t="shared" si="20"/>
        <v>2.6691724541295985</v>
      </c>
      <c r="W61" s="5">
        <f t="shared" si="21"/>
        <v>598.42999999999847</v>
      </c>
      <c r="X61" s="5">
        <f t="shared" si="22"/>
        <v>8758.2450000000008</v>
      </c>
      <c r="Y61" s="5">
        <f t="shared" si="23"/>
        <v>39.064328827963749</v>
      </c>
      <c r="Z61" s="9">
        <f t="shared" si="24"/>
        <v>6.1708994482166053E-2</v>
      </c>
      <c r="AA61">
        <f t="shared" si="25"/>
        <v>173.17000000000007</v>
      </c>
    </row>
    <row r="62" spans="1:27">
      <c r="A62" s="1">
        <f t="shared" si="8"/>
        <v>10300</v>
      </c>
      <c r="B62" s="1">
        <v>0</v>
      </c>
      <c r="C62" s="1">
        <v>1</v>
      </c>
      <c r="D62" s="2">
        <v>1</v>
      </c>
      <c r="E62" s="5">
        <v>8913.67</v>
      </c>
      <c r="F62" s="5">
        <v>7363.13</v>
      </c>
      <c r="G62" s="5">
        <v>481.61</v>
      </c>
      <c r="H62" s="5">
        <v>9131.48</v>
      </c>
      <c r="I62" s="5">
        <v>8196.9</v>
      </c>
      <c r="J62" s="5">
        <v>362.33</v>
      </c>
      <c r="K62" s="6">
        <f t="shared" si="9"/>
        <v>9022.5750000000007</v>
      </c>
      <c r="L62" s="6">
        <f t="shared" si="10"/>
        <v>-217.80999999999949</v>
      </c>
      <c r="M62" s="6">
        <f t="shared" si="11"/>
        <v>7780.0149999999994</v>
      </c>
      <c r="N62" s="5">
        <f t="shared" si="12"/>
        <v>301.34333450401721</v>
      </c>
      <c r="O62" s="6">
        <f t="shared" si="13"/>
        <v>-833.76999999999953</v>
      </c>
      <c r="P62" s="6">
        <f t="shared" si="14"/>
        <v>602.68666900803441</v>
      </c>
      <c r="Q62" s="6">
        <f t="shared" si="15"/>
        <v>0.27713796992136874</v>
      </c>
      <c r="R62" s="5">
        <f t="shared" si="16"/>
        <v>1.0220236014408819</v>
      </c>
      <c r="S62" s="5">
        <f t="shared" si="17"/>
        <v>615.96</v>
      </c>
      <c r="T62" s="5">
        <f t="shared" si="18"/>
        <v>833.76999999999953</v>
      </c>
      <c r="U62" s="5">
        <f t="shared" si="19"/>
        <v>1.3834220049570809</v>
      </c>
      <c r="V62" s="5">
        <f t="shared" si="20"/>
        <v>4.1234029683952969</v>
      </c>
      <c r="W62" s="5">
        <f t="shared" si="21"/>
        <v>1242.5600000000013</v>
      </c>
      <c r="X62" s="5">
        <f t="shared" si="22"/>
        <v>7780.0149999999994</v>
      </c>
      <c r="Y62" s="5">
        <f t="shared" si="23"/>
        <v>25.817776964621345</v>
      </c>
      <c r="Z62" s="9">
        <f t="shared" si="24"/>
        <v>6.2689712074629908E-2</v>
      </c>
      <c r="AA62">
        <f t="shared" si="25"/>
        <v>217.80999999999949</v>
      </c>
    </row>
    <row r="63" spans="1:27">
      <c r="A63" s="1">
        <f t="shared" si="8"/>
        <v>9700</v>
      </c>
      <c r="B63" s="1">
        <v>0</v>
      </c>
      <c r="C63" s="1">
        <v>-1</v>
      </c>
      <c r="D63" s="2">
        <v>1</v>
      </c>
      <c r="E63" s="5">
        <v>1356.67</v>
      </c>
      <c r="F63" s="5">
        <v>1593.95</v>
      </c>
      <c r="G63" s="5">
        <v>63.11</v>
      </c>
      <c r="H63" s="5">
        <v>1837.61</v>
      </c>
      <c r="I63" s="5">
        <v>2052.75</v>
      </c>
      <c r="J63" s="5">
        <v>104.24</v>
      </c>
      <c r="K63" s="6">
        <f t="shared" si="9"/>
        <v>1597.1399999999999</v>
      </c>
      <c r="L63" s="6">
        <f t="shared" si="10"/>
        <v>-480.93999999999983</v>
      </c>
      <c r="M63" s="6">
        <f t="shared" si="11"/>
        <v>1823.35</v>
      </c>
      <c r="N63" s="5">
        <f t="shared" si="12"/>
        <v>60.927928120033755</v>
      </c>
      <c r="O63" s="6">
        <f t="shared" si="13"/>
        <v>-458.79999999999995</v>
      </c>
      <c r="P63" s="6">
        <f t="shared" si="14"/>
        <v>121.85585624006751</v>
      </c>
      <c r="Q63" s="6">
        <f t="shared" si="15"/>
        <v>-0.46354469464392239</v>
      </c>
      <c r="R63" s="5">
        <f t="shared" si="16"/>
        <v>0.18169007779471827</v>
      </c>
      <c r="S63" s="5">
        <f t="shared" si="17"/>
        <v>22.139999999999873</v>
      </c>
      <c r="T63" s="5">
        <f t="shared" si="18"/>
        <v>458.79999999999995</v>
      </c>
      <c r="U63" s="5">
        <f t="shared" si="19"/>
        <v>3.7651042318074626</v>
      </c>
      <c r="V63" s="5">
        <f t="shared" si="20"/>
        <v>3.7127472897871243</v>
      </c>
      <c r="W63" s="5">
        <f t="shared" si="21"/>
        <v>226.21000000000004</v>
      </c>
      <c r="X63" s="5">
        <f t="shared" si="22"/>
        <v>1823.35</v>
      </c>
      <c r="Y63" s="5">
        <f t="shared" si="23"/>
        <v>29.926341765763457</v>
      </c>
      <c r="Z63" s="9">
        <f t="shared" si="24"/>
        <v>6.2801273872430327E-2</v>
      </c>
      <c r="AA63">
        <f t="shared" si="25"/>
        <v>480.93999999999983</v>
      </c>
    </row>
    <row r="64" spans="1:27">
      <c r="A64" s="1">
        <f t="shared" si="8"/>
        <v>10001</v>
      </c>
      <c r="B64" s="1">
        <v>1</v>
      </c>
      <c r="C64" s="1">
        <v>0</v>
      </c>
      <c r="D64" s="2">
        <v>1</v>
      </c>
      <c r="E64" s="5">
        <v>6813.37</v>
      </c>
      <c r="F64" s="5">
        <v>7061.08</v>
      </c>
      <c r="G64" s="5">
        <v>319.89999999999998</v>
      </c>
      <c r="H64" s="5">
        <v>6787.54</v>
      </c>
      <c r="I64" s="5">
        <v>6943.07</v>
      </c>
      <c r="J64" s="5">
        <v>251.29</v>
      </c>
      <c r="K64" s="6">
        <f t="shared" si="9"/>
        <v>6800.4549999999999</v>
      </c>
      <c r="L64" s="6">
        <f t="shared" si="10"/>
        <v>25.829999999999927</v>
      </c>
      <c r="M64" s="6">
        <f t="shared" si="11"/>
        <v>7002.0749999999998</v>
      </c>
      <c r="N64" s="5">
        <f t="shared" si="12"/>
        <v>203.39780855505794</v>
      </c>
      <c r="O64" s="6">
        <f t="shared" si="13"/>
        <v>118.01000000000022</v>
      </c>
      <c r="P64" s="6">
        <f t="shared" si="14"/>
        <v>406.79561711011587</v>
      </c>
      <c r="Q64" s="6">
        <f t="shared" si="15"/>
        <v>0.23681842291428135</v>
      </c>
      <c r="R64" s="5">
        <f t="shared" si="16"/>
        <v>0.22660027818108966</v>
      </c>
      <c r="S64" s="5">
        <f t="shared" si="17"/>
        <v>92.180000000000291</v>
      </c>
      <c r="T64" s="5">
        <f t="shared" si="18"/>
        <v>118.01000000000022</v>
      </c>
      <c r="U64" s="5">
        <f t="shared" si="19"/>
        <v>0.29009653751519154</v>
      </c>
      <c r="V64" s="5">
        <f t="shared" si="20"/>
        <v>0.99125945078913269</v>
      </c>
      <c r="W64" s="5">
        <f t="shared" si="21"/>
        <v>201.61999999999989</v>
      </c>
      <c r="X64" s="5">
        <f t="shared" si="22"/>
        <v>7002.0749999999998</v>
      </c>
      <c r="Y64" s="5">
        <f t="shared" si="23"/>
        <v>34.425518395418706</v>
      </c>
      <c r="Z64" s="9">
        <f t="shared" si="24"/>
        <v>6.7312703110185682E-2</v>
      </c>
      <c r="AA64">
        <f t="shared" si="25"/>
        <v>25.829999999999927</v>
      </c>
    </row>
    <row r="65" spans="1:27">
      <c r="A65" s="1">
        <f t="shared" si="8"/>
        <v>9999</v>
      </c>
      <c r="B65" s="1">
        <v>-1</v>
      </c>
      <c r="C65" s="1">
        <v>0</v>
      </c>
      <c r="D65" s="2">
        <v>1</v>
      </c>
      <c r="E65" s="5">
        <v>2769.22</v>
      </c>
      <c r="F65" s="5">
        <v>2739.31</v>
      </c>
      <c r="G65" s="5">
        <v>96.03</v>
      </c>
      <c r="H65" s="5">
        <v>2159.4</v>
      </c>
      <c r="I65" s="5">
        <v>2284.5500000000002</v>
      </c>
      <c r="J65" s="5">
        <v>165.1</v>
      </c>
      <c r="K65" s="6">
        <f t="shared" si="9"/>
        <v>2464.31</v>
      </c>
      <c r="L65" s="6">
        <f t="shared" si="10"/>
        <v>609.81999999999971</v>
      </c>
      <c r="M65" s="6">
        <f t="shared" si="11"/>
        <v>2511.9300000000003</v>
      </c>
      <c r="N65" s="5">
        <f t="shared" si="12"/>
        <v>95.49839121681579</v>
      </c>
      <c r="O65" s="6">
        <f t="shared" si="13"/>
        <v>454.75999999999976</v>
      </c>
      <c r="P65" s="6">
        <f t="shared" si="14"/>
        <v>190.99678243363158</v>
      </c>
      <c r="Q65" s="6">
        <f t="shared" si="15"/>
        <v>-0.4944178281558233</v>
      </c>
      <c r="R65" s="5">
        <f t="shared" si="16"/>
        <v>0.81184613700956398</v>
      </c>
      <c r="S65" s="5">
        <f t="shared" si="17"/>
        <v>155.05999999999995</v>
      </c>
      <c r="T65" s="5">
        <f t="shared" si="18"/>
        <v>454.75999999999976</v>
      </c>
      <c r="U65" s="5">
        <f t="shared" si="19"/>
        <v>2.3809825181637381</v>
      </c>
      <c r="V65" s="5">
        <f t="shared" si="20"/>
        <v>0.49864714361402979</v>
      </c>
      <c r="W65" s="5">
        <f t="shared" si="21"/>
        <v>47.620000000000346</v>
      </c>
      <c r="X65" s="5">
        <f t="shared" si="22"/>
        <v>2511.9300000000003</v>
      </c>
      <c r="Y65" s="5">
        <f t="shared" si="23"/>
        <v>26.303375041125179</v>
      </c>
      <c r="Z65" s="9">
        <f t="shared" si="24"/>
        <v>6.8534662762721757E-2</v>
      </c>
      <c r="AA65">
        <f t="shared" si="25"/>
        <v>609.81999999999971</v>
      </c>
    </row>
    <row r="66" spans="1:27">
      <c r="A66" s="1">
        <f t="shared" si="8"/>
        <v>20300</v>
      </c>
      <c r="B66" s="1">
        <v>0</v>
      </c>
      <c r="C66" s="1">
        <v>1</v>
      </c>
      <c r="D66" s="2">
        <v>2</v>
      </c>
      <c r="E66" s="5">
        <v>8517.6299999999992</v>
      </c>
      <c r="F66" s="5">
        <v>8887.7999999999993</v>
      </c>
      <c r="G66" s="5">
        <v>391.65</v>
      </c>
      <c r="H66" s="5">
        <v>8926.43</v>
      </c>
      <c r="I66" s="5">
        <v>8926.6299999999992</v>
      </c>
      <c r="J66" s="5">
        <v>398.83</v>
      </c>
      <c r="K66" s="6">
        <f t="shared" si="9"/>
        <v>8722.0299999999988</v>
      </c>
      <c r="L66" s="6">
        <f t="shared" si="10"/>
        <v>-408.80000000000109</v>
      </c>
      <c r="M66" s="6">
        <f t="shared" si="11"/>
        <v>8907.2150000000001</v>
      </c>
      <c r="N66" s="5">
        <f t="shared" si="12"/>
        <v>279.48841272940098</v>
      </c>
      <c r="O66" s="6">
        <f t="shared" si="13"/>
        <v>-38.829999999999927</v>
      </c>
      <c r="P66" s="6">
        <f t="shared" si="14"/>
        <v>558.97682545880195</v>
      </c>
      <c r="Q66" s="6">
        <f t="shared" si="15"/>
        <v>-1.8164678880953664E-2</v>
      </c>
      <c r="R66" s="5">
        <f t="shared" si="16"/>
        <v>0.66187001526643596</v>
      </c>
      <c r="S66" s="5">
        <f t="shared" si="17"/>
        <v>369.97000000000116</v>
      </c>
      <c r="T66" s="5">
        <f t="shared" si="18"/>
        <v>38.829999999999927</v>
      </c>
      <c r="U66" s="5">
        <f t="shared" si="19"/>
        <v>6.9466207240575131E-2</v>
      </c>
      <c r="V66" s="5">
        <f t="shared" si="20"/>
        <v>0.66258560843914605</v>
      </c>
      <c r="W66" s="5">
        <f t="shared" si="21"/>
        <v>185.18500000000131</v>
      </c>
      <c r="X66" s="5">
        <f t="shared" si="22"/>
        <v>8907.2150000000001</v>
      </c>
      <c r="Y66" s="5">
        <f t="shared" si="23"/>
        <v>31.86971120918674</v>
      </c>
      <c r="Z66" s="9">
        <f t="shared" si="24"/>
        <v>8.2334682849938765E-2</v>
      </c>
      <c r="AA66">
        <f t="shared" si="25"/>
        <v>408.80000000000109</v>
      </c>
    </row>
    <row r="67" spans="1:27">
      <c r="A67" s="1">
        <f t="shared" si="8"/>
        <v>19700</v>
      </c>
      <c r="B67" s="1">
        <v>0</v>
      </c>
      <c r="C67" s="1">
        <v>-1</v>
      </c>
      <c r="D67" s="2">
        <v>2</v>
      </c>
      <c r="E67" s="5">
        <v>5970.95</v>
      </c>
      <c r="F67" s="5">
        <v>6430.62</v>
      </c>
      <c r="G67" s="5">
        <v>230.78</v>
      </c>
      <c r="H67" s="5">
        <v>5569.21</v>
      </c>
      <c r="I67" s="5">
        <v>6258.28</v>
      </c>
      <c r="J67" s="5">
        <v>226.98</v>
      </c>
      <c r="K67" s="6">
        <f t="shared" si="9"/>
        <v>5770.08</v>
      </c>
      <c r="L67" s="6">
        <f t="shared" si="10"/>
        <v>401.73999999999978</v>
      </c>
      <c r="M67" s="6">
        <f t="shared" si="11"/>
        <v>6344.45</v>
      </c>
      <c r="N67" s="5">
        <f t="shared" si="12"/>
        <v>161.8481763876257</v>
      </c>
      <c r="O67" s="6">
        <f t="shared" si="13"/>
        <v>172.34000000000015</v>
      </c>
      <c r="P67" s="6">
        <f t="shared" si="14"/>
        <v>323.6963527752514</v>
      </c>
      <c r="Q67" s="6">
        <f t="shared" si="15"/>
        <v>1.6601442478413785E-2</v>
      </c>
      <c r="R67" s="5">
        <f t="shared" si="16"/>
        <v>0.70868886236502171</v>
      </c>
      <c r="S67" s="5">
        <f t="shared" si="17"/>
        <v>229.39999999999964</v>
      </c>
      <c r="T67" s="5">
        <f t="shared" si="18"/>
        <v>172.34000000000015</v>
      </c>
      <c r="U67" s="5">
        <f t="shared" si="19"/>
        <v>0.53241254812549321</v>
      </c>
      <c r="V67" s="5">
        <f t="shared" si="20"/>
        <v>3.5488197199354667</v>
      </c>
      <c r="W67" s="5">
        <f t="shared" si="21"/>
        <v>574.36999999999989</v>
      </c>
      <c r="X67" s="5">
        <f t="shared" si="22"/>
        <v>6344.45</v>
      </c>
      <c r="Y67" s="5">
        <f t="shared" si="23"/>
        <v>39.200009179004084</v>
      </c>
      <c r="Z67" s="9">
        <f t="shared" si="24"/>
        <v>8.2504545329333226E-2</v>
      </c>
      <c r="AA67">
        <f t="shared" si="25"/>
        <v>401.73999999999978</v>
      </c>
    </row>
    <row r="68" spans="1:27">
      <c r="A68" s="1">
        <f t="shared" si="8"/>
        <v>9699</v>
      </c>
      <c r="B68" s="1">
        <v>-1</v>
      </c>
      <c r="C68" s="1">
        <v>-1</v>
      </c>
      <c r="D68" s="2">
        <v>1</v>
      </c>
      <c r="E68" s="5">
        <v>6961.7</v>
      </c>
      <c r="F68" s="5">
        <v>6757.49</v>
      </c>
      <c r="G68" s="5">
        <v>308.94</v>
      </c>
      <c r="H68" s="5">
        <v>7550.07</v>
      </c>
      <c r="I68" s="5">
        <v>7340.07</v>
      </c>
      <c r="J68" s="5">
        <v>303.12</v>
      </c>
      <c r="K68" s="6">
        <f t="shared" si="9"/>
        <v>7255.8850000000002</v>
      </c>
      <c r="L68" s="6">
        <f t="shared" si="10"/>
        <v>-588.36999999999989</v>
      </c>
      <c r="M68" s="6">
        <f t="shared" si="11"/>
        <v>7048.78</v>
      </c>
      <c r="N68" s="5">
        <f t="shared" si="12"/>
        <v>216.40567113640992</v>
      </c>
      <c r="O68" s="6">
        <f t="shared" si="13"/>
        <v>-582.57999999999993</v>
      </c>
      <c r="P68" s="6">
        <f t="shared" si="14"/>
        <v>432.81134227281984</v>
      </c>
      <c r="Q68" s="6">
        <f t="shared" si="15"/>
        <v>1.9016023955458327E-2</v>
      </c>
      <c r="R68" s="5">
        <f t="shared" si="16"/>
        <v>1.3377653112312095E-2</v>
      </c>
      <c r="S68" s="5">
        <f t="shared" si="17"/>
        <v>5.7899999999999636</v>
      </c>
      <c r="T68" s="5">
        <f t="shared" si="18"/>
        <v>582.57999999999993</v>
      </c>
      <c r="U68" s="5">
        <f t="shared" si="19"/>
        <v>1.3460368135010066</v>
      </c>
      <c r="V68" s="5">
        <f t="shared" si="20"/>
        <v>0.95702205451655276</v>
      </c>
      <c r="W68" s="5">
        <f t="shared" si="21"/>
        <v>207.10500000000047</v>
      </c>
      <c r="X68" s="5">
        <f t="shared" si="22"/>
        <v>7048.78</v>
      </c>
      <c r="Y68" s="5">
        <f t="shared" si="23"/>
        <v>32.57206691019131</v>
      </c>
      <c r="Z68" s="9">
        <f t="shared" si="24"/>
        <v>8.3408632646747055E-2</v>
      </c>
      <c r="AA68">
        <f t="shared" si="25"/>
        <v>588.36999999999989</v>
      </c>
    </row>
    <row r="69" spans="1:27">
      <c r="A69" s="1">
        <f t="shared" si="8"/>
        <v>20001</v>
      </c>
      <c r="B69" s="1">
        <v>1</v>
      </c>
      <c r="C69" s="1">
        <v>0</v>
      </c>
      <c r="D69" s="2">
        <v>2</v>
      </c>
      <c r="E69" s="5">
        <v>5945.31</v>
      </c>
      <c r="F69" s="5">
        <v>7070.99</v>
      </c>
      <c r="G69" s="5">
        <v>262.62</v>
      </c>
      <c r="H69" s="5">
        <v>6062.56</v>
      </c>
      <c r="I69" s="5">
        <v>7049.35</v>
      </c>
      <c r="J69" s="5">
        <v>454.39</v>
      </c>
      <c r="K69" s="6">
        <f t="shared" si="9"/>
        <v>6003.9350000000004</v>
      </c>
      <c r="L69" s="6">
        <f t="shared" si="10"/>
        <v>-117.25</v>
      </c>
      <c r="M69" s="6">
        <f t="shared" si="11"/>
        <v>7060.17</v>
      </c>
      <c r="N69" s="5">
        <f t="shared" si="12"/>
        <v>262.41166918603295</v>
      </c>
      <c r="O69" s="6">
        <f t="shared" si="13"/>
        <v>21.639999999999418</v>
      </c>
      <c r="P69" s="6">
        <f t="shared" si="14"/>
        <v>524.8233383720659</v>
      </c>
      <c r="Q69" s="6">
        <f t="shared" si="15"/>
        <v>-0.49920577650986581</v>
      </c>
      <c r="R69" s="5">
        <f t="shared" si="16"/>
        <v>0.26464143235477716</v>
      </c>
      <c r="S69" s="5">
        <f t="shared" si="17"/>
        <v>138.88999999999942</v>
      </c>
      <c r="T69" s="5">
        <f t="shared" si="18"/>
        <v>21.639999999999418</v>
      </c>
      <c r="U69" s="5">
        <f t="shared" si="19"/>
        <v>4.1232922428952754E-2</v>
      </c>
      <c r="V69" s="5">
        <f t="shared" si="20"/>
        <v>4.025106822712206</v>
      </c>
      <c r="W69" s="5">
        <f t="shared" si="21"/>
        <v>1056.2349999999997</v>
      </c>
      <c r="X69" s="5">
        <f t="shared" si="22"/>
        <v>7060.17</v>
      </c>
      <c r="Y69" s="5">
        <f t="shared" si="23"/>
        <v>26.904939181629132</v>
      </c>
      <c r="Z69" s="9">
        <f t="shared" si="24"/>
        <v>8.546344247688599E-2</v>
      </c>
      <c r="AA69">
        <f t="shared" si="25"/>
        <v>117.25</v>
      </c>
    </row>
    <row r="70" spans="1:27">
      <c r="A70" s="1">
        <f t="shared" si="8"/>
        <v>299</v>
      </c>
      <c r="B70" s="1">
        <v>-1</v>
      </c>
      <c r="C70" s="1">
        <v>1</v>
      </c>
      <c r="D70" s="2">
        <v>0</v>
      </c>
      <c r="E70" s="5">
        <v>1389.41</v>
      </c>
      <c r="F70" s="5">
        <v>1660.53</v>
      </c>
      <c r="G70" s="5">
        <v>63.95</v>
      </c>
      <c r="H70" s="5">
        <v>1670.11</v>
      </c>
      <c r="I70" s="5">
        <v>1952.82</v>
      </c>
      <c r="J70" s="5">
        <v>114.51</v>
      </c>
      <c r="K70" s="6">
        <f t="shared" si="9"/>
        <v>1529.76</v>
      </c>
      <c r="L70" s="6">
        <f t="shared" si="10"/>
        <v>-280.69999999999982</v>
      </c>
      <c r="M70" s="6">
        <f t="shared" si="11"/>
        <v>1806.675</v>
      </c>
      <c r="N70" s="5">
        <f t="shared" si="12"/>
        <v>65.578469408793012</v>
      </c>
      <c r="O70" s="6">
        <f t="shared" si="13"/>
        <v>-292.28999999999996</v>
      </c>
      <c r="P70" s="6">
        <f t="shared" si="14"/>
        <v>131.15693881758602</v>
      </c>
      <c r="Q70" s="6">
        <f t="shared" si="15"/>
        <v>-0.52452405550922476</v>
      </c>
      <c r="R70" s="5">
        <f t="shared" si="16"/>
        <v>8.8367417724803693E-2</v>
      </c>
      <c r="S70" s="5">
        <f t="shared" si="17"/>
        <v>11.590000000000146</v>
      </c>
      <c r="T70" s="5">
        <f t="shared" si="18"/>
        <v>292.28999999999996</v>
      </c>
      <c r="U70" s="5">
        <f t="shared" si="19"/>
        <v>2.2285515553738175</v>
      </c>
      <c r="V70" s="5">
        <f t="shared" si="20"/>
        <v>4.2226511612189315</v>
      </c>
      <c r="W70" s="5">
        <f t="shared" si="21"/>
        <v>276.91499999999996</v>
      </c>
      <c r="X70" s="5">
        <f t="shared" si="22"/>
        <v>1806.675</v>
      </c>
      <c r="Y70" s="5">
        <f t="shared" si="23"/>
        <v>27.549819571692446</v>
      </c>
      <c r="Z70" s="9">
        <f t="shared" si="24"/>
        <v>8.5901105930016985E-2</v>
      </c>
      <c r="AA70">
        <f t="shared" si="25"/>
        <v>280.69999999999982</v>
      </c>
    </row>
    <row r="71" spans="1:27">
      <c r="A71" s="1">
        <f t="shared" si="8"/>
        <v>19999</v>
      </c>
      <c r="B71" s="1">
        <v>-1</v>
      </c>
      <c r="C71" s="1">
        <v>0</v>
      </c>
      <c r="D71" s="2">
        <v>2</v>
      </c>
      <c r="E71" s="5">
        <v>785.86</v>
      </c>
      <c r="F71" s="5">
        <v>814.1</v>
      </c>
      <c r="G71" s="5">
        <v>31.7</v>
      </c>
      <c r="H71" s="5">
        <v>838.08</v>
      </c>
      <c r="I71" s="5">
        <v>860.44</v>
      </c>
      <c r="J71" s="5">
        <v>32.04</v>
      </c>
      <c r="K71" s="6">
        <f t="shared" si="9"/>
        <v>811.97</v>
      </c>
      <c r="L71" s="6">
        <f t="shared" si="10"/>
        <v>-52.220000000000027</v>
      </c>
      <c r="M71" s="6">
        <f t="shared" si="11"/>
        <v>837.27</v>
      </c>
      <c r="N71" s="5">
        <f t="shared" si="12"/>
        <v>22.535813719499902</v>
      </c>
      <c r="O71" s="6">
        <f t="shared" si="13"/>
        <v>-46.340000000000032</v>
      </c>
      <c r="P71" s="6">
        <f t="shared" si="14"/>
        <v>45.071627438999805</v>
      </c>
      <c r="Q71" s="6">
        <f t="shared" si="15"/>
        <v>-1.0668036590189996E-2</v>
      </c>
      <c r="R71" s="5">
        <f t="shared" si="16"/>
        <v>0.13045901233448959</v>
      </c>
      <c r="S71" s="5">
        <f t="shared" si="17"/>
        <v>5.8799999999999955</v>
      </c>
      <c r="T71" s="5">
        <f t="shared" si="18"/>
        <v>46.340000000000032</v>
      </c>
      <c r="U71" s="5">
        <f t="shared" si="19"/>
        <v>1.0281412638741934</v>
      </c>
      <c r="V71" s="5">
        <f t="shared" si="20"/>
        <v>1.1226574870961168</v>
      </c>
      <c r="W71" s="5">
        <f t="shared" si="21"/>
        <v>25.299999999999955</v>
      </c>
      <c r="X71" s="5">
        <f t="shared" si="22"/>
        <v>837.27</v>
      </c>
      <c r="Y71" s="5">
        <f t="shared" si="23"/>
        <v>37.15286301268646</v>
      </c>
      <c r="Z71" s="9">
        <f t="shared" si="24"/>
        <v>8.7384209099813911E-2</v>
      </c>
      <c r="AA71">
        <f t="shared" si="25"/>
        <v>52.220000000000027</v>
      </c>
    </row>
    <row r="72" spans="1:27">
      <c r="A72" s="1">
        <f t="shared" si="8"/>
        <v>9701</v>
      </c>
      <c r="B72" s="1">
        <v>1</v>
      </c>
      <c r="C72" s="1">
        <v>-1</v>
      </c>
      <c r="D72" s="2">
        <v>1</v>
      </c>
      <c r="E72" s="5">
        <v>3882.67</v>
      </c>
      <c r="F72" s="5">
        <v>4295.3</v>
      </c>
      <c r="G72" s="5">
        <v>162.36000000000001</v>
      </c>
      <c r="H72" s="5">
        <v>3738.77</v>
      </c>
      <c r="I72" s="5">
        <v>4419.4399999999996</v>
      </c>
      <c r="J72" s="5">
        <v>157.36000000000001</v>
      </c>
      <c r="K72" s="6">
        <f t="shared" si="9"/>
        <v>3810.7200000000003</v>
      </c>
      <c r="L72" s="6">
        <f t="shared" si="10"/>
        <v>143.90000000000009</v>
      </c>
      <c r="M72" s="6">
        <f t="shared" si="11"/>
        <v>4357.37</v>
      </c>
      <c r="N72" s="5">
        <f t="shared" si="12"/>
        <v>113.05191196967878</v>
      </c>
      <c r="O72" s="6">
        <f t="shared" si="13"/>
        <v>-124.13999999999942</v>
      </c>
      <c r="P72" s="6">
        <f t="shared" si="14"/>
        <v>226.10382393935757</v>
      </c>
      <c r="Q72" s="6">
        <f t="shared" si="15"/>
        <v>3.1269720110302233E-2</v>
      </c>
      <c r="R72" s="5">
        <f t="shared" si="16"/>
        <v>1.1854730951913908</v>
      </c>
      <c r="S72" s="5">
        <f t="shared" si="17"/>
        <v>268.03999999999951</v>
      </c>
      <c r="T72" s="5">
        <f t="shared" si="18"/>
        <v>124.13999999999942</v>
      </c>
      <c r="U72" s="5">
        <f t="shared" si="19"/>
        <v>0.54903980762967786</v>
      </c>
      <c r="V72" s="5">
        <f t="shared" si="20"/>
        <v>4.8353892515025709</v>
      </c>
      <c r="W72" s="5">
        <f t="shared" si="21"/>
        <v>546.64999999999964</v>
      </c>
      <c r="X72" s="5">
        <f t="shared" si="22"/>
        <v>4357.37</v>
      </c>
      <c r="Y72" s="5">
        <f t="shared" si="23"/>
        <v>38.543089843263097</v>
      </c>
      <c r="Z72" s="9">
        <f t="shared" si="24"/>
        <v>9.0857030547998874E-2</v>
      </c>
      <c r="AA72">
        <f t="shared" si="25"/>
        <v>143.90000000000009</v>
      </c>
    </row>
    <row r="73" spans="1:27">
      <c r="A73" s="1">
        <f t="shared" si="8"/>
        <v>10299</v>
      </c>
      <c r="B73" s="1">
        <v>-1</v>
      </c>
      <c r="C73" s="1">
        <v>1</v>
      </c>
      <c r="D73" s="2">
        <v>1</v>
      </c>
      <c r="E73" s="5">
        <v>2030.59</v>
      </c>
      <c r="F73" s="5">
        <v>2257.19</v>
      </c>
      <c r="G73" s="5">
        <v>76.790000000000006</v>
      </c>
      <c r="H73" s="5">
        <v>1787.24</v>
      </c>
      <c r="I73" s="5">
        <v>1914.64</v>
      </c>
      <c r="J73" s="5">
        <v>77.959999999999994</v>
      </c>
      <c r="K73" s="6">
        <f t="shared" si="9"/>
        <v>1908.915</v>
      </c>
      <c r="L73" s="6">
        <f t="shared" si="10"/>
        <v>243.34999999999991</v>
      </c>
      <c r="M73" s="6">
        <f t="shared" si="11"/>
        <v>2085.915</v>
      </c>
      <c r="N73" s="5">
        <f t="shared" si="12"/>
        <v>54.713950917476247</v>
      </c>
      <c r="O73" s="6">
        <f t="shared" si="13"/>
        <v>342.54999999999995</v>
      </c>
      <c r="P73" s="6">
        <f t="shared" si="14"/>
        <v>109.42790183495249</v>
      </c>
      <c r="Q73" s="6">
        <f t="shared" si="15"/>
        <v>-1.512029885391864E-2</v>
      </c>
      <c r="R73" s="5">
        <f t="shared" si="16"/>
        <v>0.90653296222037638</v>
      </c>
      <c r="S73" s="5">
        <f t="shared" si="17"/>
        <v>99.200000000000045</v>
      </c>
      <c r="T73" s="5">
        <f t="shared" si="18"/>
        <v>342.54999999999995</v>
      </c>
      <c r="U73" s="5">
        <f t="shared" si="19"/>
        <v>3.1303716351672355</v>
      </c>
      <c r="V73" s="5">
        <f t="shared" si="20"/>
        <v>3.2350067401815839</v>
      </c>
      <c r="W73" s="5">
        <f t="shared" si="21"/>
        <v>177</v>
      </c>
      <c r="X73" s="5">
        <f t="shared" si="22"/>
        <v>2085.915</v>
      </c>
      <c r="Y73" s="5">
        <f t="shared" si="23"/>
        <v>38.124006126812816</v>
      </c>
      <c r="Z73" s="9">
        <f t="shared" si="24"/>
        <v>9.1689694077360731E-2</v>
      </c>
      <c r="AA73">
        <f t="shared" si="25"/>
        <v>243.34999999999991</v>
      </c>
    </row>
    <row r="74" spans="1:27">
      <c r="A74" s="1">
        <f t="shared" si="8"/>
        <v>30000</v>
      </c>
      <c r="B74" s="1">
        <v>0</v>
      </c>
      <c r="C74" s="1">
        <v>0</v>
      </c>
      <c r="D74" s="2">
        <v>3</v>
      </c>
      <c r="E74" s="5">
        <v>2577.15</v>
      </c>
      <c r="F74" s="5">
        <v>2564.0100000000002</v>
      </c>
      <c r="G74" s="5">
        <v>95.1</v>
      </c>
      <c r="H74" s="5">
        <v>2631.23</v>
      </c>
      <c r="I74" s="5">
        <v>2626.62</v>
      </c>
      <c r="J74" s="5">
        <v>113.11</v>
      </c>
      <c r="K74" s="6">
        <f t="shared" si="9"/>
        <v>2604.19</v>
      </c>
      <c r="L74" s="6">
        <f t="shared" si="10"/>
        <v>-54.079999999999927</v>
      </c>
      <c r="M74" s="6">
        <f t="shared" si="11"/>
        <v>2595.3150000000001</v>
      </c>
      <c r="N74" s="5">
        <f t="shared" si="12"/>
        <v>73.888229949025032</v>
      </c>
      <c r="O74" s="6">
        <f t="shared" si="13"/>
        <v>-62.609999999999673</v>
      </c>
      <c r="P74" s="6">
        <f t="shared" si="14"/>
        <v>147.77645989805006</v>
      </c>
      <c r="Q74" s="6">
        <f t="shared" si="15"/>
        <v>-0.1717136342630956</v>
      </c>
      <c r="R74" s="5">
        <f t="shared" si="16"/>
        <v>5.7722319277945432E-2</v>
      </c>
      <c r="S74" s="5">
        <f t="shared" si="17"/>
        <v>8.5299999999997453</v>
      </c>
      <c r="T74" s="5">
        <f t="shared" si="18"/>
        <v>62.609999999999673</v>
      </c>
      <c r="U74" s="5">
        <f t="shared" si="19"/>
        <v>0.42368047010460169</v>
      </c>
      <c r="V74" s="5">
        <f t="shared" si="20"/>
        <v>0.12011385312820187</v>
      </c>
      <c r="W74" s="5">
        <f t="shared" si="21"/>
        <v>8.875</v>
      </c>
      <c r="X74" s="5">
        <f t="shared" si="22"/>
        <v>2595.3150000000001</v>
      </c>
      <c r="Y74" s="5">
        <f t="shared" si="23"/>
        <v>35.124877152835971</v>
      </c>
      <c r="Z74" s="9">
        <f t="shared" si="24"/>
        <v>9.2563491723249069E-2</v>
      </c>
      <c r="AA74">
        <f t="shared" si="25"/>
        <v>54.079999999999927</v>
      </c>
    </row>
    <row r="75" spans="1:27">
      <c r="A75" s="1">
        <f t="shared" si="8"/>
        <v>19699</v>
      </c>
      <c r="B75" s="1">
        <v>-1</v>
      </c>
      <c r="C75" s="1">
        <v>-1</v>
      </c>
      <c r="D75" s="2">
        <v>2</v>
      </c>
      <c r="E75" s="5">
        <v>3519.92</v>
      </c>
      <c r="F75" s="5">
        <v>3929.71</v>
      </c>
      <c r="G75" s="5">
        <v>145.82</v>
      </c>
      <c r="H75" s="5">
        <v>3629.52</v>
      </c>
      <c r="I75" s="5">
        <v>4173.83</v>
      </c>
      <c r="J75" s="5">
        <v>174</v>
      </c>
      <c r="K75" s="6">
        <f t="shared" si="9"/>
        <v>3574.7200000000003</v>
      </c>
      <c r="L75" s="6">
        <f t="shared" si="10"/>
        <v>-109.59999999999991</v>
      </c>
      <c r="M75" s="6">
        <f t="shared" si="11"/>
        <v>4051.77</v>
      </c>
      <c r="N75" s="5">
        <f t="shared" si="12"/>
        <v>113.51153289423942</v>
      </c>
      <c r="O75" s="6">
        <f t="shared" si="13"/>
        <v>-244.11999999999989</v>
      </c>
      <c r="P75" s="6">
        <f t="shared" si="14"/>
        <v>227.02306578847885</v>
      </c>
      <c r="Q75" s="6">
        <f t="shared" si="15"/>
        <v>-0.17486650872273968</v>
      </c>
      <c r="R75" s="5">
        <f t="shared" si="16"/>
        <v>0.59253891023273597</v>
      </c>
      <c r="S75" s="5">
        <f t="shared" si="17"/>
        <v>134.51999999999998</v>
      </c>
      <c r="T75" s="5">
        <f t="shared" si="18"/>
        <v>244.11999999999989</v>
      </c>
      <c r="U75" s="5">
        <f t="shared" si="19"/>
        <v>1.0753092385222678</v>
      </c>
      <c r="V75" s="5">
        <f t="shared" si="20"/>
        <v>4.2026566626007522</v>
      </c>
      <c r="W75" s="5">
        <f t="shared" si="21"/>
        <v>477.04999999999973</v>
      </c>
      <c r="X75" s="5">
        <f t="shared" si="22"/>
        <v>4051.77</v>
      </c>
      <c r="Y75" s="5">
        <f t="shared" si="23"/>
        <v>35.694787099519672</v>
      </c>
      <c r="Z75" s="9">
        <f t="shared" si="24"/>
        <v>9.9513818135975471E-2</v>
      </c>
      <c r="AA75">
        <f t="shared" si="25"/>
        <v>109.59999999999991</v>
      </c>
    </row>
    <row r="76" spans="1:27">
      <c r="A76" s="1">
        <f t="shared" si="8"/>
        <v>19701</v>
      </c>
      <c r="B76" s="1">
        <v>1</v>
      </c>
      <c r="C76" s="1">
        <v>-1</v>
      </c>
      <c r="D76" s="2">
        <v>2</v>
      </c>
      <c r="E76" s="5">
        <v>3059.78</v>
      </c>
      <c r="F76" s="5">
        <v>2642.12</v>
      </c>
      <c r="G76" s="5">
        <v>106.4</v>
      </c>
      <c r="H76" s="5">
        <v>3277.47</v>
      </c>
      <c r="I76" s="5">
        <v>3031.25</v>
      </c>
      <c r="J76" s="5">
        <v>103.5</v>
      </c>
      <c r="K76" s="6">
        <f t="shared" si="9"/>
        <v>3168.625</v>
      </c>
      <c r="L76" s="6">
        <f t="shared" si="10"/>
        <v>-217.6899999999996</v>
      </c>
      <c r="M76" s="6">
        <f t="shared" si="11"/>
        <v>2836.6849999999999</v>
      </c>
      <c r="N76" s="5">
        <f t="shared" si="12"/>
        <v>74.217939206097597</v>
      </c>
      <c r="O76" s="6">
        <f t="shared" si="13"/>
        <v>-389.13000000000011</v>
      </c>
      <c r="P76" s="6">
        <f t="shared" si="14"/>
        <v>148.43587841219519</v>
      </c>
      <c r="Q76" s="6">
        <f t="shared" si="15"/>
        <v>2.7626932253629905E-2</v>
      </c>
      <c r="R76" s="5">
        <f t="shared" si="16"/>
        <v>1.1549768279332346</v>
      </c>
      <c r="S76" s="5">
        <f t="shared" si="17"/>
        <v>171.44000000000051</v>
      </c>
      <c r="T76" s="5">
        <f t="shared" si="18"/>
        <v>389.13000000000011</v>
      </c>
      <c r="U76" s="5">
        <f t="shared" si="19"/>
        <v>2.621536007079202</v>
      </c>
      <c r="V76" s="5">
        <f t="shared" si="20"/>
        <v>4.472503596175418</v>
      </c>
      <c r="W76" s="5">
        <f t="shared" si="21"/>
        <v>331.94000000000005</v>
      </c>
      <c r="X76" s="5">
        <f t="shared" si="22"/>
        <v>2836.6849999999999</v>
      </c>
      <c r="Y76" s="5">
        <f t="shared" si="23"/>
        <v>38.221015435671696</v>
      </c>
      <c r="Z76" s="9">
        <f t="shared" si="24"/>
        <v>0.10504760825454333</v>
      </c>
      <c r="AA76">
        <f t="shared" si="25"/>
        <v>217.6899999999996</v>
      </c>
    </row>
    <row r="77" spans="1:27">
      <c r="A77" s="1">
        <f t="shared" si="8"/>
        <v>20299</v>
      </c>
      <c r="B77" s="1">
        <v>-1</v>
      </c>
      <c r="C77" s="1">
        <v>1</v>
      </c>
      <c r="D77" s="2">
        <v>2</v>
      </c>
      <c r="E77" s="5">
        <v>4171.71</v>
      </c>
      <c r="F77" s="5">
        <v>4073.84</v>
      </c>
      <c r="G77" s="5">
        <v>142.93</v>
      </c>
      <c r="H77" s="5">
        <v>3888.71</v>
      </c>
      <c r="I77" s="5">
        <v>3802.29</v>
      </c>
      <c r="J77" s="5">
        <v>145.93</v>
      </c>
      <c r="K77" s="6">
        <f t="shared" si="9"/>
        <v>4030.21</v>
      </c>
      <c r="L77" s="6">
        <f t="shared" si="10"/>
        <v>283</v>
      </c>
      <c r="M77" s="6">
        <f t="shared" si="11"/>
        <v>3938.0650000000001</v>
      </c>
      <c r="N77" s="5">
        <f t="shared" si="12"/>
        <v>102.13294008301142</v>
      </c>
      <c r="O77" s="6">
        <f t="shared" si="13"/>
        <v>271.55000000000018</v>
      </c>
      <c r="P77" s="6">
        <f t="shared" si="14"/>
        <v>204.26588016602284</v>
      </c>
      <c r="Q77" s="6">
        <f t="shared" si="15"/>
        <v>-2.0769067710827593E-2</v>
      </c>
      <c r="R77" s="5">
        <f t="shared" si="16"/>
        <v>5.6054393375406152E-2</v>
      </c>
      <c r="S77" s="5">
        <f t="shared" si="17"/>
        <v>11.449999999999818</v>
      </c>
      <c r="T77" s="5">
        <f t="shared" si="18"/>
        <v>271.55000000000018</v>
      </c>
      <c r="U77" s="5">
        <f t="shared" si="19"/>
        <v>1.3293948053355278</v>
      </c>
      <c r="V77" s="5">
        <f t="shared" si="20"/>
        <v>0.90220647643264296</v>
      </c>
      <c r="W77" s="5">
        <f t="shared" si="21"/>
        <v>92.144999999999982</v>
      </c>
      <c r="X77" s="5">
        <f t="shared" si="22"/>
        <v>3938.0650000000001</v>
      </c>
      <c r="Y77" s="5">
        <f t="shared" si="23"/>
        <v>38.55822613937508</v>
      </c>
      <c r="Z77" s="9">
        <f t="shared" si="24"/>
        <v>0.10648474069086143</v>
      </c>
      <c r="AA77">
        <f t="shared" si="25"/>
        <v>283</v>
      </c>
    </row>
    <row r="78" spans="1:27">
      <c r="A78" s="1">
        <f t="shared" si="8"/>
        <v>30300</v>
      </c>
      <c r="B78" s="1">
        <v>0</v>
      </c>
      <c r="C78" s="1">
        <v>1</v>
      </c>
      <c r="D78" s="2">
        <v>3</v>
      </c>
      <c r="E78" s="5">
        <v>3969.79</v>
      </c>
      <c r="F78" s="5">
        <v>3485.56</v>
      </c>
      <c r="G78" s="5">
        <v>137</v>
      </c>
      <c r="H78" s="5">
        <v>3267.89</v>
      </c>
      <c r="I78" s="5">
        <v>2792.1</v>
      </c>
      <c r="J78" s="5">
        <v>111.47</v>
      </c>
      <c r="K78" s="6">
        <f t="shared" si="9"/>
        <v>3618.84</v>
      </c>
      <c r="L78" s="6">
        <f t="shared" si="10"/>
        <v>701.90000000000009</v>
      </c>
      <c r="M78" s="6">
        <f t="shared" si="11"/>
        <v>3138.83</v>
      </c>
      <c r="N78" s="5">
        <f t="shared" si="12"/>
        <v>88.309910117721216</v>
      </c>
      <c r="O78" s="6">
        <f t="shared" si="13"/>
        <v>693.46</v>
      </c>
      <c r="P78" s="6">
        <f t="shared" si="14"/>
        <v>176.61982023544243</v>
      </c>
      <c r="Q78" s="6">
        <f t="shared" si="15"/>
        <v>0.20335080594130112</v>
      </c>
      <c r="R78" s="5">
        <f t="shared" si="16"/>
        <v>4.7786256314546929E-2</v>
      </c>
      <c r="S78" s="5">
        <f t="shared" si="17"/>
        <v>8.4400000000000546</v>
      </c>
      <c r="T78" s="5">
        <f t="shared" si="18"/>
        <v>693.46</v>
      </c>
      <c r="U78" s="5">
        <f t="shared" si="19"/>
        <v>3.926286410412974</v>
      </c>
      <c r="V78" s="5">
        <f t="shared" si="20"/>
        <v>5.4355167994183731</v>
      </c>
      <c r="W78" s="5">
        <f t="shared" si="21"/>
        <v>480.01000000000022</v>
      </c>
      <c r="X78" s="5">
        <f t="shared" si="22"/>
        <v>3138.83</v>
      </c>
      <c r="Y78" s="5">
        <f t="shared" si="23"/>
        <v>35.54334950421525</v>
      </c>
      <c r="Z78" s="9">
        <f t="shared" si="24"/>
        <v>0.10738715006927038</v>
      </c>
      <c r="AA78">
        <f t="shared" si="25"/>
        <v>701.90000000000009</v>
      </c>
    </row>
    <row r="79" spans="1:27">
      <c r="A79" s="1">
        <f t="shared" si="8"/>
        <v>29700</v>
      </c>
      <c r="B79" s="1">
        <v>0</v>
      </c>
      <c r="C79" s="1">
        <v>-1</v>
      </c>
      <c r="D79" s="2">
        <v>3</v>
      </c>
      <c r="E79" s="5">
        <v>10802.65</v>
      </c>
      <c r="F79" s="5">
        <v>11256.16</v>
      </c>
      <c r="G79" s="5">
        <v>383.39</v>
      </c>
      <c r="H79" s="5">
        <v>9535.56</v>
      </c>
      <c r="I79" s="5">
        <v>9902.52</v>
      </c>
      <c r="J79" s="5">
        <v>376.64</v>
      </c>
      <c r="K79" s="6">
        <f t="shared" si="9"/>
        <v>10169.105</v>
      </c>
      <c r="L79" s="6">
        <f t="shared" si="10"/>
        <v>1267.0900000000001</v>
      </c>
      <c r="M79" s="6">
        <f t="shared" si="11"/>
        <v>10579.34</v>
      </c>
      <c r="N79" s="5">
        <f t="shared" si="12"/>
        <v>268.72178070450485</v>
      </c>
      <c r="O79" s="6">
        <f t="shared" si="13"/>
        <v>1353.6399999999994</v>
      </c>
      <c r="P79" s="6">
        <f t="shared" si="14"/>
        <v>537.4435614090097</v>
      </c>
      <c r="Q79" s="6">
        <f t="shared" si="15"/>
        <v>1.77610558202283E-2</v>
      </c>
      <c r="R79" s="5">
        <f t="shared" si="16"/>
        <v>0.16104016535818591</v>
      </c>
      <c r="S79" s="5">
        <f t="shared" si="17"/>
        <v>86.549999999999272</v>
      </c>
      <c r="T79" s="5">
        <f t="shared" si="18"/>
        <v>1353.6399999999994</v>
      </c>
      <c r="U79" s="5">
        <f t="shared" si="19"/>
        <v>2.518664464881069</v>
      </c>
      <c r="V79" s="5">
        <f t="shared" si="20"/>
        <v>1.5266161117438717</v>
      </c>
      <c r="W79" s="5">
        <f t="shared" si="21"/>
        <v>410.23500000000058</v>
      </c>
      <c r="X79" s="5">
        <f t="shared" si="22"/>
        <v>10579.34</v>
      </c>
      <c r="Y79" s="5">
        <f t="shared" si="23"/>
        <v>39.369119884008896</v>
      </c>
      <c r="Z79" s="9">
        <f t="shared" si="24"/>
        <v>0.10758252646224664</v>
      </c>
      <c r="AA79">
        <f t="shared" si="25"/>
        <v>1267.0900000000001</v>
      </c>
    </row>
    <row r="80" spans="1:27">
      <c r="A80" s="1">
        <f t="shared" si="8"/>
        <v>600</v>
      </c>
      <c r="B80" s="1">
        <v>0</v>
      </c>
      <c r="C80" s="1">
        <v>2</v>
      </c>
      <c r="D80" s="2">
        <v>0</v>
      </c>
      <c r="E80" s="5">
        <v>1216.8699999999999</v>
      </c>
      <c r="F80" s="5">
        <v>1356.82</v>
      </c>
      <c r="G80" s="5">
        <v>64.06</v>
      </c>
      <c r="H80" s="5">
        <v>1246.69</v>
      </c>
      <c r="I80" s="5">
        <v>1417.42</v>
      </c>
      <c r="J80" s="5">
        <v>64.510000000000005</v>
      </c>
      <c r="K80" s="6">
        <f t="shared" si="9"/>
        <v>1231.78</v>
      </c>
      <c r="L80" s="6">
        <f t="shared" si="10"/>
        <v>-29.820000000000164</v>
      </c>
      <c r="M80" s="6">
        <f t="shared" si="11"/>
        <v>1387.12</v>
      </c>
      <c r="N80" s="5">
        <f t="shared" si="12"/>
        <v>45.456637854113239</v>
      </c>
      <c r="O80" s="6">
        <f t="shared" si="13"/>
        <v>-60.600000000000136</v>
      </c>
      <c r="P80" s="6">
        <f t="shared" si="14"/>
        <v>90.913275708226479</v>
      </c>
      <c r="Q80" s="6">
        <f t="shared" si="15"/>
        <v>-6.9999920268341634E-3</v>
      </c>
      <c r="R80" s="5">
        <f t="shared" si="16"/>
        <v>0.33856441493521922</v>
      </c>
      <c r="S80" s="5">
        <f t="shared" si="17"/>
        <v>30.779999999999973</v>
      </c>
      <c r="T80" s="5">
        <f t="shared" si="18"/>
        <v>60.600000000000136</v>
      </c>
      <c r="U80" s="5">
        <f t="shared" si="19"/>
        <v>0.66656931595433222</v>
      </c>
      <c r="V80" s="5">
        <f t="shared" si="20"/>
        <v>3.4173226911005177</v>
      </c>
      <c r="W80" s="5">
        <f t="shared" si="21"/>
        <v>155.33999999999992</v>
      </c>
      <c r="X80" s="5">
        <f t="shared" si="22"/>
        <v>1387.12</v>
      </c>
      <c r="Y80" s="5">
        <f t="shared" si="23"/>
        <v>30.515235298566708</v>
      </c>
      <c r="Z80" s="9">
        <f t="shared" si="24"/>
        <v>0.10927030703718188</v>
      </c>
      <c r="AA80">
        <f t="shared" si="25"/>
        <v>29.820000000000164</v>
      </c>
    </row>
    <row r="81" spans="1:27">
      <c r="A81" s="1">
        <f t="shared" si="8"/>
        <v>30001</v>
      </c>
      <c r="B81" s="1">
        <v>1</v>
      </c>
      <c r="C81" s="1">
        <v>0</v>
      </c>
      <c r="D81" s="2">
        <v>3</v>
      </c>
      <c r="E81" s="5">
        <v>2467.4</v>
      </c>
      <c r="F81" s="5">
        <v>2868.44</v>
      </c>
      <c r="G81" s="5">
        <v>122.65</v>
      </c>
      <c r="H81" s="5">
        <v>2357.5700000000002</v>
      </c>
      <c r="I81" s="5">
        <v>2524.5700000000002</v>
      </c>
      <c r="J81" s="5">
        <v>96.24</v>
      </c>
      <c r="K81" s="6">
        <f t="shared" si="9"/>
        <v>2412.4850000000001</v>
      </c>
      <c r="L81" s="6">
        <f t="shared" si="10"/>
        <v>109.82999999999993</v>
      </c>
      <c r="M81" s="6">
        <f t="shared" si="11"/>
        <v>2696.5050000000001</v>
      </c>
      <c r="N81" s="5">
        <f t="shared" si="12"/>
        <v>77.950561415553636</v>
      </c>
      <c r="O81" s="6">
        <f t="shared" si="13"/>
        <v>343.86999999999989</v>
      </c>
      <c r="P81" s="6">
        <f t="shared" si="14"/>
        <v>155.90112283110727</v>
      </c>
      <c r="Q81" s="6">
        <f t="shared" si="15"/>
        <v>0.23784599139505369</v>
      </c>
      <c r="R81" s="5">
        <f t="shared" si="16"/>
        <v>1.5012079178771731</v>
      </c>
      <c r="S81" s="5">
        <f t="shared" si="17"/>
        <v>234.03999999999996</v>
      </c>
      <c r="T81" s="5">
        <f t="shared" si="18"/>
        <v>343.86999999999989</v>
      </c>
      <c r="U81" s="5">
        <f t="shared" si="19"/>
        <v>2.20569290172801</v>
      </c>
      <c r="V81" s="5">
        <f t="shared" si="20"/>
        <v>3.6435914615918197</v>
      </c>
      <c r="W81" s="5">
        <f t="shared" si="21"/>
        <v>284.02</v>
      </c>
      <c r="X81" s="5">
        <f t="shared" si="22"/>
        <v>2696.5050000000001</v>
      </c>
      <c r="Y81" s="5">
        <f t="shared" si="23"/>
        <v>34.592502620025527</v>
      </c>
      <c r="Z81" s="9">
        <f t="shared" si="24"/>
        <v>0.10945775440780794</v>
      </c>
      <c r="AA81">
        <f t="shared" si="25"/>
        <v>109.82999999999993</v>
      </c>
    </row>
    <row r="82" spans="1:27">
      <c r="A82" s="1">
        <f t="shared" si="8"/>
        <v>29999</v>
      </c>
      <c r="B82" s="1">
        <v>-1</v>
      </c>
      <c r="C82" s="1">
        <v>0</v>
      </c>
      <c r="D82" s="2">
        <v>3</v>
      </c>
      <c r="E82" s="5">
        <v>15196.11</v>
      </c>
      <c r="F82" s="5">
        <v>16091.84</v>
      </c>
      <c r="G82" s="5">
        <v>589.59</v>
      </c>
      <c r="H82" s="5">
        <v>16045.38</v>
      </c>
      <c r="I82" s="5">
        <v>16684.21</v>
      </c>
      <c r="J82" s="5">
        <v>584.48</v>
      </c>
      <c r="K82" s="6">
        <f t="shared" si="9"/>
        <v>15620.744999999999</v>
      </c>
      <c r="L82" s="6">
        <f t="shared" si="10"/>
        <v>-849.26999999999862</v>
      </c>
      <c r="M82" s="6">
        <f t="shared" si="11"/>
        <v>16388.025000000001</v>
      </c>
      <c r="N82" s="5">
        <f t="shared" si="12"/>
        <v>415.10036090685344</v>
      </c>
      <c r="O82" s="6">
        <f t="shared" si="13"/>
        <v>-592.36999999999898</v>
      </c>
      <c r="P82" s="6">
        <f t="shared" si="14"/>
        <v>830.20072181370688</v>
      </c>
      <c r="Q82" s="6">
        <f t="shared" si="15"/>
        <v>8.7045971738926916E-3</v>
      </c>
      <c r="R82" s="5">
        <f t="shared" si="16"/>
        <v>0.30944323854448152</v>
      </c>
      <c r="S82" s="5">
        <f t="shared" si="17"/>
        <v>256.89999999999964</v>
      </c>
      <c r="T82" s="5">
        <f t="shared" si="18"/>
        <v>592.36999999999898</v>
      </c>
      <c r="U82" s="5">
        <f t="shared" si="19"/>
        <v>0.71352624062512437</v>
      </c>
      <c r="V82" s="5">
        <f t="shared" si="20"/>
        <v>1.8484204598708516</v>
      </c>
      <c r="W82" s="5">
        <f t="shared" si="21"/>
        <v>767.28000000000247</v>
      </c>
      <c r="X82" s="5">
        <f t="shared" si="22"/>
        <v>16388.025000000001</v>
      </c>
      <c r="Y82" s="5">
        <f t="shared" si="23"/>
        <v>39.479669360435459</v>
      </c>
      <c r="Z82" s="9">
        <f t="shared" si="24"/>
        <v>0.11170944454252738</v>
      </c>
      <c r="AA82">
        <f t="shared" si="25"/>
        <v>849.26999999999862</v>
      </c>
    </row>
    <row r="83" spans="1:27">
      <c r="A83" s="1">
        <f t="shared" si="8"/>
        <v>9400</v>
      </c>
      <c r="B83" s="1">
        <v>0</v>
      </c>
      <c r="C83" s="1">
        <v>-2</v>
      </c>
      <c r="D83" s="2">
        <v>1</v>
      </c>
      <c r="E83" s="5">
        <v>16971.07</v>
      </c>
      <c r="F83" s="5">
        <v>18776.439999999999</v>
      </c>
      <c r="G83" s="5">
        <v>1459.66</v>
      </c>
      <c r="H83" s="5">
        <v>16058.21</v>
      </c>
      <c r="I83" s="5">
        <v>17337.080000000002</v>
      </c>
      <c r="J83" s="5">
        <v>782.21</v>
      </c>
      <c r="K83" s="6">
        <f t="shared" si="9"/>
        <v>16514.64</v>
      </c>
      <c r="L83" s="6">
        <f t="shared" si="10"/>
        <v>912.86000000000058</v>
      </c>
      <c r="M83" s="6">
        <f t="shared" si="11"/>
        <v>18056.760000000002</v>
      </c>
      <c r="N83" s="5">
        <f t="shared" si="12"/>
        <v>828.01868935731159</v>
      </c>
      <c r="O83" s="6">
        <f t="shared" si="13"/>
        <v>1439.3599999999969</v>
      </c>
      <c r="P83" s="6">
        <f t="shared" si="14"/>
        <v>1656.0373787146232</v>
      </c>
      <c r="Q83" s="6">
        <f t="shared" si="15"/>
        <v>0.55379292402613811</v>
      </c>
      <c r="R83" s="5">
        <f t="shared" si="16"/>
        <v>0.31792760644608947</v>
      </c>
      <c r="S83" s="5">
        <f t="shared" si="17"/>
        <v>526.49999999999636</v>
      </c>
      <c r="T83" s="5">
        <f t="shared" si="18"/>
        <v>1439.3599999999969</v>
      </c>
      <c r="U83" s="5">
        <f t="shared" si="19"/>
        <v>0.86915912557311592</v>
      </c>
      <c r="V83" s="5">
        <f t="shared" si="20"/>
        <v>1.8624217301145214</v>
      </c>
      <c r="W83" s="5">
        <f t="shared" si="21"/>
        <v>1542.1200000000026</v>
      </c>
      <c r="X83" s="5">
        <f t="shared" si="22"/>
        <v>18056.760000000002</v>
      </c>
      <c r="Y83" s="5">
        <f t="shared" si="23"/>
        <v>21.807188934364792</v>
      </c>
      <c r="Z83" s="9">
        <f t="shared" si="24"/>
        <v>0.11360457737256892</v>
      </c>
      <c r="AA83">
        <f t="shared" si="25"/>
        <v>912.86000000000058</v>
      </c>
    </row>
    <row r="84" spans="1:27">
      <c r="A84" s="1">
        <f t="shared" si="8"/>
        <v>29699</v>
      </c>
      <c r="B84" s="1">
        <v>-1</v>
      </c>
      <c r="C84" s="1">
        <v>-1</v>
      </c>
      <c r="D84" s="2">
        <v>3</v>
      </c>
      <c r="E84" s="5">
        <v>3435.18</v>
      </c>
      <c r="F84" s="5">
        <v>3694.73</v>
      </c>
      <c r="G84" s="5">
        <v>140.78</v>
      </c>
      <c r="H84" s="5">
        <v>3746.44</v>
      </c>
      <c r="I84" s="5">
        <v>4074.38</v>
      </c>
      <c r="J84" s="5">
        <v>148.07</v>
      </c>
      <c r="K84" s="6">
        <f t="shared" si="9"/>
        <v>3590.81</v>
      </c>
      <c r="L84" s="6">
        <f t="shared" si="10"/>
        <v>-311.26000000000022</v>
      </c>
      <c r="M84" s="6">
        <f t="shared" si="11"/>
        <v>3884.5550000000003</v>
      </c>
      <c r="N84" s="5">
        <f t="shared" si="12"/>
        <v>102.15641597569875</v>
      </c>
      <c r="O84" s="6">
        <f t="shared" si="13"/>
        <v>-379.65000000000009</v>
      </c>
      <c r="P84" s="6">
        <f t="shared" si="14"/>
        <v>204.3128319513975</v>
      </c>
      <c r="Q84" s="6">
        <f t="shared" si="15"/>
        <v>-5.0443895012140638E-2</v>
      </c>
      <c r="R84" s="5">
        <f t="shared" si="16"/>
        <v>0.33473179020037602</v>
      </c>
      <c r="S84" s="5">
        <f t="shared" si="17"/>
        <v>68.389999999999873</v>
      </c>
      <c r="T84" s="5">
        <f t="shared" si="18"/>
        <v>379.65000000000009</v>
      </c>
      <c r="U84" s="5">
        <f t="shared" si="19"/>
        <v>1.8581799115305313</v>
      </c>
      <c r="V84" s="5">
        <f t="shared" si="20"/>
        <v>2.8754434774794491</v>
      </c>
      <c r="W84" s="5">
        <f t="shared" si="21"/>
        <v>293.74500000000035</v>
      </c>
      <c r="X84" s="5">
        <f t="shared" si="22"/>
        <v>3884.5550000000003</v>
      </c>
      <c r="Y84" s="5">
        <f t="shared" si="23"/>
        <v>38.025560733493911</v>
      </c>
      <c r="Z84" s="9">
        <f t="shared" si="24"/>
        <v>0.12146192819151193</v>
      </c>
      <c r="AA84">
        <f t="shared" si="25"/>
        <v>311.26000000000022</v>
      </c>
    </row>
    <row r="85" spans="1:27">
      <c r="A85" s="1">
        <f t="shared" si="8"/>
        <v>40000</v>
      </c>
      <c r="B85" s="1">
        <v>0</v>
      </c>
      <c r="C85" s="1">
        <v>0</v>
      </c>
      <c r="D85" s="2">
        <v>4</v>
      </c>
      <c r="E85" s="5">
        <v>11120.11</v>
      </c>
      <c r="F85" s="5">
        <v>13707.8</v>
      </c>
      <c r="G85" s="5">
        <v>481.29</v>
      </c>
      <c r="H85" s="5">
        <v>10983.33</v>
      </c>
      <c r="I85" s="5">
        <v>12594.17</v>
      </c>
      <c r="J85" s="5">
        <v>568.45000000000005</v>
      </c>
      <c r="K85" s="6">
        <f t="shared" si="9"/>
        <v>11051.720000000001</v>
      </c>
      <c r="L85" s="6">
        <f t="shared" si="10"/>
        <v>136.78000000000065</v>
      </c>
      <c r="M85" s="6">
        <f t="shared" si="11"/>
        <v>13150.985000000001</v>
      </c>
      <c r="N85" s="5">
        <f t="shared" si="12"/>
        <v>372.41625454590462</v>
      </c>
      <c r="O85" s="6">
        <f t="shared" si="13"/>
        <v>1113.6299999999992</v>
      </c>
      <c r="P85" s="6">
        <f t="shared" si="14"/>
        <v>744.83250909180924</v>
      </c>
      <c r="Q85" s="6">
        <f t="shared" si="15"/>
        <v>-0.16492318768300776</v>
      </c>
      <c r="R85" s="5">
        <f t="shared" si="16"/>
        <v>1.3115029057889718</v>
      </c>
      <c r="S85" s="5">
        <f t="shared" si="17"/>
        <v>976.84999999999854</v>
      </c>
      <c r="T85" s="5">
        <f t="shared" si="18"/>
        <v>1113.6299999999992</v>
      </c>
      <c r="U85" s="5">
        <f t="shared" si="19"/>
        <v>1.4951415068575256</v>
      </c>
      <c r="V85" s="5">
        <f t="shared" si="20"/>
        <v>5.6368780212337395</v>
      </c>
      <c r="W85" s="5">
        <f t="shared" si="21"/>
        <v>2099.2649999999994</v>
      </c>
      <c r="X85" s="5">
        <f t="shared" si="22"/>
        <v>13150.985000000001</v>
      </c>
      <c r="Y85" s="5">
        <f t="shared" si="23"/>
        <v>35.312596696498353</v>
      </c>
      <c r="Z85" s="9">
        <f t="shared" si="24"/>
        <v>0.12341798896433211</v>
      </c>
      <c r="AA85">
        <f t="shared" si="25"/>
        <v>136.78000000000065</v>
      </c>
    </row>
    <row r="86" spans="1:27">
      <c r="A86" s="1">
        <f t="shared" si="8"/>
        <v>10002</v>
      </c>
      <c r="B86" s="1">
        <v>2</v>
      </c>
      <c r="C86" s="1">
        <v>0</v>
      </c>
      <c r="D86" s="2">
        <v>1</v>
      </c>
      <c r="E86" s="5">
        <v>21589.61</v>
      </c>
      <c r="F86" s="5">
        <v>24196.880000000001</v>
      </c>
      <c r="G86" s="5">
        <v>1132.94</v>
      </c>
      <c r="H86" s="5">
        <v>22060.53</v>
      </c>
      <c r="I86" s="5">
        <v>25328.81</v>
      </c>
      <c r="J86" s="5">
        <v>890.79</v>
      </c>
      <c r="K86" s="6">
        <f t="shared" si="9"/>
        <v>21825.07</v>
      </c>
      <c r="L86" s="6">
        <f t="shared" si="10"/>
        <v>-470.91999999999825</v>
      </c>
      <c r="M86" s="6">
        <f t="shared" si="11"/>
        <v>24762.845000000001</v>
      </c>
      <c r="N86" s="5">
        <f t="shared" si="12"/>
        <v>720.60042112463418</v>
      </c>
      <c r="O86" s="6">
        <f t="shared" si="13"/>
        <v>-1131.9300000000003</v>
      </c>
      <c r="P86" s="6">
        <f t="shared" si="14"/>
        <v>1441.2008422492684</v>
      </c>
      <c r="Q86" s="6">
        <f t="shared" si="15"/>
        <v>0.23593264071037356</v>
      </c>
      <c r="R86" s="5">
        <f t="shared" si="16"/>
        <v>0.45865224375554076</v>
      </c>
      <c r="S86" s="5">
        <f t="shared" si="17"/>
        <v>661.01000000000204</v>
      </c>
      <c r="T86" s="5">
        <f t="shared" si="18"/>
        <v>1131.9300000000003</v>
      </c>
      <c r="U86" s="5">
        <f t="shared" si="19"/>
        <v>0.78540753434018817</v>
      </c>
      <c r="V86" s="5">
        <f t="shared" si="20"/>
        <v>4.0768433016109595</v>
      </c>
      <c r="W86" s="5">
        <f t="shared" si="21"/>
        <v>2937.7750000000015</v>
      </c>
      <c r="X86" s="5">
        <f t="shared" si="22"/>
        <v>24762.845000000001</v>
      </c>
      <c r="Y86" s="5">
        <f t="shared" si="23"/>
        <v>34.364183358861858</v>
      </c>
      <c r="Z86" s="9">
        <f t="shared" si="24"/>
        <v>0.12423365083583433</v>
      </c>
      <c r="AA86">
        <f t="shared" si="25"/>
        <v>470.91999999999825</v>
      </c>
    </row>
    <row r="87" spans="1:27">
      <c r="A87" s="1">
        <f t="shared" si="8"/>
        <v>29701</v>
      </c>
      <c r="B87" s="1">
        <v>1</v>
      </c>
      <c r="C87" s="1">
        <v>-1</v>
      </c>
      <c r="D87" s="2">
        <v>3</v>
      </c>
      <c r="E87" s="5">
        <v>210.24</v>
      </c>
      <c r="F87" s="5">
        <v>171.65</v>
      </c>
      <c r="G87" s="5">
        <v>9.8699999999999992</v>
      </c>
      <c r="H87" s="5">
        <v>193.77</v>
      </c>
      <c r="I87" s="5">
        <v>134.76</v>
      </c>
      <c r="J87" s="5">
        <v>9.92</v>
      </c>
      <c r="K87" s="6">
        <f t="shared" si="9"/>
        <v>202.005</v>
      </c>
      <c r="L87" s="6">
        <f t="shared" si="10"/>
        <v>16.47</v>
      </c>
      <c r="M87" s="6">
        <f t="shared" si="11"/>
        <v>153.20499999999998</v>
      </c>
      <c r="N87" s="5">
        <f t="shared" si="12"/>
        <v>6.9968439313736299</v>
      </c>
      <c r="O87" s="6">
        <f t="shared" si="13"/>
        <v>36.890000000000015</v>
      </c>
      <c r="P87" s="6">
        <f t="shared" si="14"/>
        <v>13.99368786274726</v>
      </c>
      <c r="Q87" s="6">
        <f t="shared" si="15"/>
        <v>-5.0530248443368128E-3</v>
      </c>
      <c r="R87" s="5">
        <f t="shared" si="16"/>
        <v>1.4592293468514692</v>
      </c>
      <c r="S87" s="5">
        <f t="shared" si="17"/>
        <v>20.420000000000016</v>
      </c>
      <c r="T87" s="5">
        <f t="shared" si="18"/>
        <v>36.890000000000015</v>
      </c>
      <c r="U87" s="5">
        <f t="shared" si="19"/>
        <v>2.6361885702914143</v>
      </c>
      <c r="V87" s="5">
        <f t="shared" si="20"/>
        <v>6.9745731759404173</v>
      </c>
      <c r="W87" s="5">
        <f t="shared" si="21"/>
        <v>48.800000000000011</v>
      </c>
      <c r="X87" s="5">
        <f t="shared" si="22"/>
        <v>153.20499999999998</v>
      </c>
      <c r="Y87" s="5">
        <f t="shared" si="23"/>
        <v>21.8963008897531</v>
      </c>
      <c r="Z87" s="9">
        <f t="shared" si="24"/>
        <v>0.12537543619066696</v>
      </c>
      <c r="AA87">
        <f t="shared" si="25"/>
        <v>16.47</v>
      </c>
    </row>
    <row r="88" spans="1:27">
      <c r="A88" s="1">
        <f t="shared" si="8"/>
        <v>19400</v>
      </c>
      <c r="B88" s="1">
        <v>0</v>
      </c>
      <c r="C88" s="1">
        <v>-2</v>
      </c>
      <c r="D88" s="2">
        <v>2</v>
      </c>
      <c r="E88" s="5">
        <v>6821.74</v>
      </c>
      <c r="F88" s="5">
        <v>6163.46</v>
      </c>
      <c r="G88" s="5">
        <v>234.2</v>
      </c>
      <c r="H88" s="5">
        <v>7096.38</v>
      </c>
      <c r="I88" s="5">
        <v>6802.04</v>
      </c>
      <c r="J88" s="5">
        <v>281.95</v>
      </c>
      <c r="K88" s="6">
        <f t="shared" si="9"/>
        <v>6959.0599999999995</v>
      </c>
      <c r="L88" s="6">
        <f t="shared" si="10"/>
        <v>-274.64000000000033</v>
      </c>
      <c r="M88" s="6">
        <f t="shared" si="11"/>
        <v>6482.75</v>
      </c>
      <c r="N88" s="5">
        <f t="shared" si="12"/>
        <v>183.26581957637379</v>
      </c>
      <c r="O88" s="6">
        <f t="shared" si="13"/>
        <v>-638.57999999999993</v>
      </c>
      <c r="P88" s="6">
        <f t="shared" si="14"/>
        <v>366.53163915274757</v>
      </c>
      <c r="Q88" s="6">
        <f t="shared" si="15"/>
        <v>-0.18345365530356567</v>
      </c>
      <c r="R88" s="5">
        <f t="shared" si="16"/>
        <v>0.99292928938211544</v>
      </c>
      <c r="S88" s="5">
        <f t="shared" si="17"/>
        <v>363.9399999999996</v>
      </c>
      <c r="T88" s="5">
        <f t="shared" si="18"/>
        <v>638.57999999999993</v>
      </c>
      <c r="U88" s="5">
        <f t="shared" si="19"/>
        <v>1.7422234038952351</v>
      </c>
      <c r="V88" s="5">
        <f t="shared" si="20"/>
        <v>2.599011649313598</v>
      </c>
      <c r="W88" s="5">
        <f t="shared" si="21"/>
        <v>476.30999999999949</v>
      </c>
      <c r="X88" s="5">
        <f t="shared" si="22"/>
        <v>6482.75</v>
      </c>
      <c r="Y88" s="5">
        <f t="shared" si="23"/>
        <v>35.373481072385097</v>
      </c>
      <c r="Z88" s="9">
        <f t="shared" si="24"/>
        <v>0.12560254774486065</v>
      </c>
      <c r="AA88">
        <f t="shared" si="25"/>
        <v>274.64000000000033</v>
      </c>
    </row>
    <row r="89" spans="1:27">
      <c r="A89" s="1">
        <f t="shared" si="8"/>
        <v>302</v>
      </c>
      <c r="B89" s="1">
        <v>2</v>
      </c>
      <c r="C89" s="1">
        <v>1</v>
      </c>
      <c r="D89" s="2">
        <v>0</v>
      </c>
      <c r="E89" s="5">
        <v>29741.53</v>
      </c>
      <c r="F89" s="5">
        <v>31415.03</v>
      </c>
      <c r="G89" s="5">
        <v>1307.0999999999999</v>
      </c>
      <c r="H89" s="5">
        <v>28142.78</v>
      </c>
      <c r="I89" s="5">
        <v>27761.79</v>
      </c>
      <c r="J89" s="5">
        <v>1055.3900000000001</v>
      </c>
      <c r="K89" s="6">
        <f t="shared" si="9"/>
        <v>28942.154999999999</v>
      </c>
      <c r="L89" s="6">
        <f t="shared" si="10"/>
        <v>1598.75</v>
      </c>
      <c r="M89" s="6">
        <f t="shared" si="11"/>
        <v>29588.41</v>
      </c>
      <c r="N89" s="5">
        <f t="shared" si="12"/>
        <v>839.99381874213816</v>
      </c>
      <c r="O89" s="6">
        <f t="shared" si="13"/>
        <v>3653.239999999998</v>
      </c>
      <c r="P89" s="6">
        <f t="shared" si="14"/>
        <v>1679.9876374842763</v>
      </c>
      <c r="Q89" s="6">
        <f t="shared" si="15"/>
        <v>0.21069696350956632</v>
      </c>
      <c r="R89" s="5">
        <f t="shared" si="16"/>
        <v>1.2229197133120135</v>
      </c>
      <c r="S89" s="5">
        <f t="shared" si="17"/>
        <v>2054.489999999998</v>
      </c>
      <c r="T89" s="5">
        <f t="shared" si="18"/>
        <v>3653.239999999998</v>
      </c>
      <c r="U89" s="5">
        <f t="shared" si="19"/>
        <v>2.1745636208791388</v>
      </c>
      <c r="V89" s="5">
        <f t="shared" si="20"/>
        <v>0.76935685189653613</v>
      </c>
      <c r="W89" s="5">
        <f t="shared" si="21"/>
        <v>646.25500000000102</v>
      </c>
      <c r="X89" s="5">
        <f t="shared" si="22"/>
        <v>29588.41</v>
      </c>
      <c r="Y89" s="5">
        <f t="shared" si="23"/>
        <v>35.224556823891426</v>
      </c>
      <c r="Z89" s="9">
        <f t="shared" si="24"/>
        <v>0.1271573827978541</v>
      </c>
      <c r="AA89">
        <f t="shared" si="25"/>
        <v>1598.75</v>
      </c>
    </row>
    <row r="90" spans="1:27">
      <c r="A90" s="1">
        <f t="shared" si="8"/>
        <v>30299</v>
      </c>
      <c r="B90" s="1">
        <v>-1</v>
      </c>
      <c r="C90" s="1">
        <v>1</v>
      </c>
      <c r="D90" s="2">
        <v>3</v>
      </c>
      <c r="E90" s="5">
        <v>17247.990000000002</v>
      </c>
      <c r="F90" s="5">
        <v>18591.939999999999</v>
      </c>
      <c r="G90" s="5">
        <v>735.67</v>
      </c>
      <c r="H90" s="5">
        <v>16205.04</v>
      </c>
      <c r="I90" s="5">
        <v>16362.54</v>
      </c>
      <c r="J90" s="5">
        <v>789.18</v>
      </c>
      <c r="K90" s="6">
        <f t="shared" si="9"/>
        <v>16726.514999999999</v>
      </c>
      <c r="L90" s="6">
        <f t="shared" si="10"/>
        <v>1042.9500000000007</v>
      </c>
      <c r="M90" s="6">
        <f t="shared" si="11"/>
        <v>17477.239999999998</v>
      </c>
      <c r="N90" s="5">
        <f t="shared" si="12"/>
        <v>539.4477317822367</v>
      </c>
      <c r="O90" s="6">
        <f t="shared" si="13"/>
        <v>2229.3999999999978</v>
      </c>
      <c r="P90" s="6">
        <f t="shared" si="14"/>
        <v>1078.8954635644734</v>
      </c>
      <c r="Q90" s="6">
        <f t="shared" si="15"/>
        <v>-7.0097631016669035E-2</v>
      </c>
      <c r="R90" s="5">
        <f t="shared" si="16"/>
        <v>1.0996894880623402</v>
      </c>
      <c r="S90" s="5">
        <f t="shared" si="17"/>
        <v>1186.4499999999971</v>
      </c>
      <c r="T90" s="5">
        <f t="shared" si="18"/>
        <v>2229.3999999999978</v>
      </c>
      <c r="U90" s="5">
        <f t="shared" si="19"/>
        <v>2.066372577593818</v>
      </c>
      <c r="V90" s="5">
        <f t="shared" si="20"/>
        <v>1.3916547531300953</v>
      </c>
      <c r="W90" s="5">
        <f t="shared" si="21"/>
        <v>750.72499999999854</v>
      </c>
      <c r="X90" s="5">
        <f t="shared" si="22"/>
        <v>17477.239999999998</v>
      </c>
      <c r="Y90" s="5">
        <f t="shared" si="23"/>
        <v>32.398393709541409</v>
      </c>
      <c r="Z90" s="9">
        <f t="shared" si="24"/>
        <v>0.12718097341976903</v>
      </c>
      <c r="AA90">
        <f t="shared" si="25"/>
        <v>1042.9500000000007</v>
      </c>
    </row>
    <row r="91" spans="1:27">
      <c r="A91" s="1">
        <f t="shared" si="8"/>
        <v>10302</v>
      </c>
      <c r="B91" s="1">
        <v>2</v>
      </c>
      <c r="C91" s="1">
        <v>1</v>
      </c>
      <c r="D91" s="2">
        <v>1</v>
      </c>
      <c r="E91" s="5">
        <v>6703.84</v>
      </c>
      <c r="F91" s="5">
        <v>7911.53</v>
      </c>
      <c r="G91" s="5">
        <v>549</v>
      </c>
      <c r="H91" s="5">
        <v>7308.83</v>
      </c>
      <c r="I91" s="5">
        <v>8788.5</v>
      </c>
      <c r="J91" s="5">
        <v>383.29</v>
      </c>
      <c r="K91" s="6">
        <f t="shared" si="9"/>
        <v>7006.335</v>
      </c>
      <c r="L91" s="6">
        <f t="shared" si="10"/>
        <v>-604.98999999999978</v>
      </c>
      <c r="M91" s="6">
        <f t="shared" si="11"/>
        <v>8350.0149999999994</v>
      </c>
      <c r="N91" s="5">
        <f t="shared" si="12"/>
        <v>334.78060879477471</v>
      </c>
      <c r="O91" s="6">
        <f t="shared" si="13"/>
        <v>-876.97000000000025</v>
      </c>
      <c r="P91" s="6">
        <f t="shared" si="14"/>
        <v>669.56121758954941</v>
      </c>
      <c r="Q91" s="6">
        <f t="shared" si="15"/>
        <v>0.34460308596345496</v>
      </c>
      <c r="R91" s="5">
        <f t="shared" si="16"/>
        <v>0.40620632267074958</v>
      </c>
      <c r="S91" s="5">
        <f t="shared" si="17"/>
        <v>271.98000000000047</v>
      </c>
      <c r="T91" s="5">
        <f t="shared" si="18"/>
        <v>876.97000000000025</v>
      </c>
      <c r="U91" s="5">
        <f t="shared" si="19"/>
        <v>1.3097682138119227</v>
      </c>
      <c r="V91" s="5">
        <f t="shared" si="20"/>
        <v>4.0136135866330731</v>
      </c>
      <c r="W91" s="5">
        <f t="shared" si="21"/>
        <v>1343.6799999999994</v>
      </c>
      <c r="X91" s="5">
        <f t="shared" si="22"/>
        <v>8350.0149999999994</v>
      </c>
      <c r="Y91" s="5">
        <f t="shared" si="23"/>
        <v>24.941752242044217</v>
      </c>
      <c r="Z91" s="9">
        <f t="shared" si="24"/>
        <v>0.13018448448259878</v>
      </c>
      <c r="AA91">
        <f t="shared" si="25"/>
        <v>604.98999999999978</v>
      </c>
    </row>
    <row r="92" spans="1:27">
      <c r="A92" s="1">
        <f t="shared" si="8"/>
        <v>599</v>
      </c>
      <c r="B92" s="1">
        <v>-1</v>
      </c>
      <c r="C92" s="1">
        <v>2</v>
      </c>
      <c r="D92" s="2">
        <v>0</v>
      </c>
      <c r="E92" s="5">
        <v>41556.050000000003</v>
      </c>
      <c r="F92" s="5">
        <v>46281.09</v>
      </c>
      <c r="G92" s="5">
        <v>2858.04</v>
      </c>
      <c r="H92" s="5">
        <v>41332.230000000003</v>
      </c>
      <c r="I92" s="5">
        <v>42946.99</v>
      </c>
      <c r="J92" s="5">
        <v>2830.68</v>
      </c>
      <c r="K92" s="6">
        <f t="shared" si="9"/>
        <v>41444.14</v>
      </c>
      <c r="L92" s="6">
        <f t="shared" si="10"/>
        <v>223.81999999999971</v>
      </c>
      <c r="M92" s="6">
        <f t="shared" si="11"/>
        <v>44614.039999999994</v>
      </c>
      <c r="N92" s="5">
        <f t="shared" si="12"/>
        <v>2011.2895057648961</v>
      </c>
      <c r="O92" s="6">
        <f t="shared" si="13"/>
        <v>3334.0999999999985</v>
      </c>
      <c r="P92" s="6">
        <f t="shared" si="14"/>
        <v>4022.5790115297923</v>
      </c>
      <c r="Q92" s="6">
        <f t="shared" si="15"/>
        <v>9.6188130679161193E-3</v>
      </c>
      <c r="R92" s="5">
        <f t="shared" si="16"/>
        <v>0.7732054463281145</v>
      </c>
      <c r="S92" s="5">
        <f t="shared" si="17"/>
        <v>3110.2799999999988</v>
      </c>
      <c r="T92" s="5">
        <f t="shared" si="18"/>
        <v>3334.0999999999985</v>
      </c>
      <c r="U92" s="5">
        <f t="shared" si="19"/>
        <v>0.82884636708031645</v>
      </c>
      <c r="V92" s="5">
        <f t="shared" si="20"/>
        <v>1.5760535670843054</v>
      </c>
      <c r="W92" s="5">
        <f t="shared" si="21"/>
        <v>3169.8999999999942</v>
      </c>
      <c r="X92" s="5">
        <f t="shared" si="22"/>
        <v>44614.039999999994</v>
      </c>
      <c r="Y92" s="5">
        <f t="shared" si="23"/>
        <v>22.181809168756743</v>
      </c>
      <c r="Z92" s="9">
        <f t="shared" si="24"/>
        <v>0.13063690137170278</v>
      </c>
      <c r="AA92">
        <f t="shared" si="25"/>
        <v>223.81999999999971</v>
      </c>
    </row>
    <row r="93" spans="1:27">
      <c r="A93" s="1">
        <f t="shared" si="8"/>
        <v>9698</v>
      </c>
      <c r="B93" s="1">
        <v>-2</v>
      </c>
      <c r="C93" s="1">
        <v>-1</v>
      </c>
      <c r="D93" s="2">
        <v>1</v>
      </c>
      <c r="E93" s="5">
        <v>14327.71</v>
      </c>
      <c r="F93" s="5">
        <v>14810.96</v>
      </c>
      <c r="G93" s="5">
        <v>540.86</v>
      </c>
      <c r="H93" s="5">
        <v>14388.51</v>
      </c>
      <c r="I93" s="5">
        <v>15249.5</v>
      </c>
      <c r="J93" s="5">
        <v>669.32</v>
      </c>
      <c r="K93" s="6">
        <f t="shared" si="9"/>
        <v>14358.11</v>
      </c>
      <c r="L93" s="6">
        <f t="shared" si="10"/>
        <v>-60.800000000001091</v>
      </c>
      <c r="M93" s="6">
        <f t="shared" si="11"/>
        <v>15030.23</v>
      </c>
      <c r="N93" s="5">
        <f t="shared" si="12"/>
        <v>430.2670107038187</v>
      </c>
      <c r="O93" s="6">
        <f t="shared" si="13"/>
        <v>-438.54000000000087</v>
      </c>
      <c r="P93" s="6">
        <f t="shared" si="14"/>
        <v>860.5340214076374</v>
      </c>
      <c r="Q93" s="6">
        <f t="shared" si="15"/>
        <v>-0.20993352549608865</v>
      </c>
      <c r="R93" s="5">
        <f t="shared" si="16"/>
        <v>0.43895998368792355</v>
      </c>
      <c r="S93" s="5">
        <f t="shared" si="17"/>
        <v>377.73999999999978</v>
      </c>
      <c r="T93" s="5">
        <f t="shared" si="18"/>
        <v>438.54000000000087</v>
      </c>
      <c r="U93" s="5">
        <f t="shared" si="19"/>
        <v>0.50961378526632739</v>
      </c>
      <c r="V93" s="5">
        <f t="shared" si="20"/>
        <v>1.5620997735814417</v>
      </c>
      <c r="W93" s="5">
        <f t="shared" si="21"/>
        <v>672.11999999999898</v>
      </c>
      <c r="X93" s="5">
        <f t="shared" si="22"/>
        <v>15030.23</v>
      </c>
      <c r="Y93" s="5">
        <f t="shared" si="23"/>
        <v>34.932331845320817</v>
      </c>
      <c r="Z93" s="9">
        <f t="shared" si="24"/>
        <v>0.1315066538240556</v>
      </c>
      <c r="AA93">
        <f t="shared" si="25"/>
        <v>60.800000000001091</v>
      </c>
    </row>
    <row r="94" spans="1:27">
      <c r="A94" s="1">
        <f t="shared" si="8"/>
        <v>9401</v>
      </c>
      <c r="B94" s="1">
        <v>1</v>
      </c>
      <c r="C94" s="1">
        <v>-2</v>
      </c>
      <c r="D94" s="2">
        <v>1</v>
      </c>
      <c r="E94" s="5">
        <v>16259.34</v>
      </c>
      <c r="F94" s="5">
        <v>17078.669999999998</v>
      </c>
      <c r="G94" s="5">
        <v>639.13</v>
      </c>
      <c r="H94" s="5">
        <v>16113.34</v>
      </c>
      <c r="I94" s="5">
        <v>17585.91</v>
      </c>
      <c r="J94" s="5">
        <v>776.76</v>
      </c>
      <c r="K94" s="6">
        <f t="shared" si="9"/>
        <v>16186.34</v>
      </c>
      <c r="L94" s="6">
        <f t="shared" si="10"/>
        <v>146</v>
      </c>
      <c r="M94" s="6">
        <f t="shared" si="11"/>
        <v>17332.29</v>
      </c>
      <c r="N94" s="5">
        <f t="shared" si="12"/>
        <v>502.95209873804089</v>
      </c>
      <c r="O94" s="6">
        <f t="shared" si="13"/>
        <v>-507.2400000000016</v>
      </c>
      <c r="P94" s="6">
        <f t="shared" si="14"/>
        <v>1005.9041974760818</v>
      </c>
      <c r="Q94" s="6">
        <f t="shared" si="15"/>
        <v>-0.19258807115959281</v>
      </c>
      <c r="R94" s="5">
        <f t="shared" si="16"/>
        <v>0.64940578003258032</v>
      </c>
      <c r="S94" s="5">
        <f t="shared" si="17"/>
        <v>653.2400000000016</v>
      </c>
      <c r="T94" s="5">
        <f t="shared" si="18"/>
        <v>507.2400000000016</v>
      </c>
      <c r="U94" s="5">
        <f t="shared" si="19"/>
        <v>0.50426273324310555</v>
      </c>
      <c r="V94" s="5">
        <f t="shared" si="20"/>
        <v>2.2784475954575165</v>
      </c>
      <c r="W94" s="5">
        <f t="shared" si="21"/>
        <v>1145.9500000000007</v>
      </c>
      <c r="X94" s="5">
        <f t="shared" si="22"/>
        <v>17332.29</v>
      </c>
      <c r="Y94" s="5">
        <f t="shared" si="23"/>
        <v>34.461114773133502</v>
      </c>
      <c r="Z94" s="9">
        <f t="shared" si="24"/>
        <v>0.1339738780509096</v>
      </c>
      <c r="AA94">
        <f t="shared" si="25"/>
        <v>146</v>
      </c>
    </row>
    <row r="95" spans="1:27">
      <c r="A95" s="1">
        <f t="shared" si="8"/>
        <v>10599</v>
      </c>
      <c r="B95" s="1">
        <v>-1</v>
      </c>
      <c r="C95" s="1">
        <v>2</v>
      </c>
      <c r="D95" s="2">
        <v>1</v>
      </c>
      <c r="E95" s="5">
        <v>3485.54</v>
      </c>
      <c r="F95" s="5">
        <v>3655.22</v>
      </c>
      <c r="G95" s="5">
        <v>173.07</v>
      </c>
      <c r="H95" s="5">
        <v>3667.26</v>
      </c>
      <c r="I95" s="5">
        <v>3937.62</v>
      </c>
      <c r="J95" s="5">
        <v>175.43</v>
      </c>
      <c r="K95" s="6">
        <f t="shared" si="9"/>
        <v>3576.4</v>
      </c>
      <c r="L95" s="6">
        <f t="shared" si="10"/>
        <v>-181.72000000000025</v>
      </c>
      <c r="M95" s="6">
        <f t="shared" si="11"/>
        <v>3796.42</v>
      </c>
      <c r="N95" s="5">
        <f t="shared" si="12"/>
        <v>123.21618177009057</v>
      </c>
      <c r="O95" s="6">
        <f t="shared" si="13"/>
        <v>-282.40000000000009</v>
      </c>
      <c r="P95" s="6">
        <f t="shared" si="14"/>
        <v>246.43236354018114</v>
      </c>
      <c r="Q95" s="6">
        <f t="shared" si="15"/>
        <v>-1.3543137901020024E-2</v>
      </c>
      <c r="R95" s="5">
        <f t="shared" si="16"/>
        <v>0.408550234854132</v>
      </c>
      <c r="S95" s="5">
        <f t="shared" si="17"/>
        <v>100.67999999999984</v>
      </c>
      <c r="T95" s="5">
        <f t="shared" si="18"/>
        <v>282.40000000000009</v>
      </c>
      <c r="U95" s="5">
        <f t="shared" si="19"/>
        <v>1.1459533802424224</v>
      </c>
      <c r="V95" s="5">
        <f t="shared" si="20"/>
        <v>1.7856420872587655</v>
      </c>
      <c r="W95" s="5">
        <f t="shared" si="21"/>
        <v>220.01999999999998</v>
      </c>
      <c r="X95" s="5">
        <f t="shared" si="22"/>
        <v>3796.42</v>
      </c>
      <c r="Y95" s="5">
        <f t="shared" si="23"/>
        <v>30.811050508639774</v>
      </c>
      <c r="Z95" s="9">
        <f t="shared" si="24"/>
        <v>0.13448791767292703</v>
      </c>
      <c r="AA95">
        <f t="shared" si="25"/>
        <v>181.72000000000025</v>
      </c>
    </row>
    <row r="96" spans="1:27">
      <c r="A96" s="1">
        <f t="shared" si="8"/>
        <v>20002</v>
      </c>
      <c r="B96" s="1">
        <v>2</v>
      </c>
      <c r="C96" s="1">
        <v>0</v>
      </c>
      <c r="D96" s="2">
        <v>2</v>
      </c>
      <c r="E96" s="5">
        <v>2611.02</v>
      </c>
      <c r="F96" s="5">
        <v>3339.63</v>
      </c>
      <c r="G96" s="5">
        <v>141.97999999999999</v>
      </c>
      <c r="H96" s="5">
        <v>2132.13</v>
      </c>
      <c r="I96" s="5">
        <v>2840.26</v>
      </c>
      <c r="J96" s="5">
        <v>110.86</v>
      </c>
      <c r="K96" s="6">
        <f t="shared" si="9"/>
        <v>2371.5749999999998</v>
      </c>
      <c r="L96" s="6">
        <f t="shared" si="10"/>
        <v>478.88999999999987</v>
      </c>
      <c r="M96" s="6">
        <f t="shared" si="11"/>
        <v>3089.9450000000002</v>
      </c>
      <c r="N96" s="5">
        <f t="shared" si="12"/>
        <v>90.067002836777007</v>
      </c>
      <c r="O96" s="6">
        <f t="shared" si="13"/>
        <v>499.36999999999989</v>
      </c>
      <c r="P96" s="6">
        <f t="shared" si="14"/>
        <v>180.13400567355401</v>
      </c>
      <c r="Q96" s="6">
        <f t="shared" si="15"/>
        <v>0.24249006880492199</v>
      </c>
      <c r="R96" s="5">
        <f t="shared" si="16"/>
        <v>0.11369313597075438</v>
      </c>
      <c r="S96" s="5">
        <f t="shared" si="17"/>
        <v>20.480000000000018</v>
      </c>
      <c r="T96" s="5">
        <f t="shared" si="18"/>
        <v>499.36999999999989</v>
      </c>
      <c r="U96" s="5">
        <f t="shared" si="19"/>
        <v>2.7722139311384546</v>
      </c>
      <c r="V96" s="5">
        <f t="shared" si="20"/>
        <v>7.9759509850889447</v>
      </c>
      <c r="W96" s="5">
        <f t="shared" si="21"/>
        <v>718.37000000000035</v>
      </c>
      <c r="X96" s="5">
        <f t="shared" si="22"/>
        <v>3089.9450000000002</v>
      </c>
      <c r="Y96" s="5">
        <f t="shared" si="23"/>
        <v>34.30718135030785</v>
      </c>
      <c r="Z96" s="9">
        <f t="shared" si="24"/>
        <v>0.13462540622037136</v>
      </c>
      <c r="AA96">
        <f t="shared" si="25"/>
        <v>478.88999999999987</v>
      </c>
    </row>
    <row r="97" spans="1:27">
      <c r="A97" s="1">
        <f t="shared" si="8"/>
        <v>40300</v>
      </c>
      <c r="B97" s="1">
        <v>0</v>
      </c>
      <c r="C97" s="1">
        <v>1</v>
      </c>
      <c r="D97" s="2">
        <v>4</v>
      </c>
      <c r="E97" s="5">
        <v>508.46</v>
      </c>
      <c r="F97" s="5">
        <v>433.97</v>
      </c>
      <c r="G97" s="5">
        <v>25.59</v>
      </c>
      <c r="H97" s="5">
        <v>609.22</v>
      </c>
      <c r="I97" s="5">
        <v>565.83000000000004</v>
      </c>
      <c r="J97" s="5">
        <v>21.92</v>
      </c>
      <c r="K97" s="6">
        <f t="shared" si="9"/>
        <v>558.84</v>
      </c>
      <c r="L97" s="6">
        <f t="shared" si="10"/>
        <v>-100.76000000000005</v>
      </c>
      <c r="M97" s="6">
        <f t="shared" si="11"/>
        <v>499.90000000000003</v>
      </c>
      <c r="N97" s="5">
        <f t="shared" si="12"/>
        <v>16.847362553230699</v>
      </c>
      <c r="O97" s="6">
        <f t="shared" si="13"/>
        <v>-131.86000000000001</v>
      </c>
      <c r="P97" s="6">
        <f t="shared" si="14"/>
        <v>33.694725106461398</v>
      </c>
      <c r="Q97" s="6">
        <f t="shared" si="15"/>
        <v>0.1535773818200715</v>
      </c>
      <c r="R97" s="5">
        <f t="shared" si="16"/>
        <v>0.92299313621751855</v>
      </c>
      <c r="S97" s="5">
        <f t="shared" si="17"/>
        <v>31.099999999999966</v>
      </c>
      <c r="T97" s="5">
        <f t="shared" si="18"/>
        <v>131.86000000000001</v>
      </c>
      <c r="U97" s="5">
        <f t="shared" si="19"/>
        <v>3.9133721846187184</v>
      </c>
      <c r="V97" s="5">
        <f t="shared" si="20"/>
        <v>3.4984704468592023</v>
      </c>
      <c r="W97" s="5">
        <f t="shared" si="21"/>
        <v>58.94</v>
      </c>
      <c r="X97" s="5">
        <f t="shared" si="22"/>
        <v>499.90000000000003</v>
      </c>
      <c r="Y97" s="5">
        <f t="shared" si="23"/>
        <v>29.672300244060324</v>
      </c>
      <c r="Z97" s="9">
        <f t="shared" si="24"/>
        <v>0.13486660075793414</v>
      </c>
      <c r="AA97">
        <f t="shared" si="25"/>
        <v>100.76000000000005</v>
      </c>
    </row>
    <row r="98" spans="1:27">
      <c r="A98" s="1">
        <f t="shared" si="8"/>
        <v>39700</v>
      </c>
      <c r="B98" s="1">
        <v>0</v>
      </c>
      <c r="C98" s="1">
        <v>-1</v>
      </c>
      <c r="D98" s="2">
        <v>4</v>
      </c>
      <c r="E98" s="5">
        <v>1347.55</v>
      </c>
      <c r="F98" s="5">
        <v>1346.7</v>
      </c>
      <c r="G98" s="5">
        <v>48.24</v>
      </c>
      <c r="H98" s="5">
        <v>1177.6400000000001</v>
      </c>
      <c r="I98" s="5">
        <v>1153.02</v>
      </c>
      <c r="J98" s="5">
        <v>47.5</v>
      </c>
      <c r="K98" s="6">
        <f t="shared" si="9"/>
        <v>1262.595</v>
      </c>
      <c r="L98" s="6">
        <f t="shared" si="10"/>
        <v>169.90999999999985</v>
      </c>
      <c r="M98" s="6">
        <f t="shared" si="11"/>
        <v>1249.8600000000001</v>
      </c>
      <c r="N98" s="5">
        <f t="shared" si="12"/>
        <v>33.850212702433645</v>
      </c>
      <c r="O98" s="6">
        <f t="shared" si="13"/>
        <v>193.68000000000006</v>
      </c>
      <c r="P98" s="6">
        <f t="shared" si="14"/>
        <v>67.700425404867289</v>
      </c>
      <c r="Q98" s="6">
        <f t="shared" si="15"/>
        <v>1.5457610066493769E-2</v>
      </c>
      <c r="R98" s="5">
        <f t="shared" si="16"/>
        <v>0.35110562242185372</v>
      </c>
      <c r="S98" s="5">
        <f t="shared" si="17"/>
        <v>23.770000000000209</v>
      </c>
      <c r="T98" s="5">
        <f t="shared" si="18"/>
        <v>193.68000000000006</v>
      </c>
      <c r="U98" s="5">
        <f t="shared" si="19"/>
        <v>2.8608387442433343</v>
      </c>
      <c r="V98" s="5">
        <f t="shared" si="20"/>
        <v>0.37621624750039823</v>
      </c>
      <c r="W98" s="5">
        <f t="shared" si="21"/>
        <v>12.7349999999999</v>
      </c>
      <c r="X98" s="5">
        <f t="shared" si="22"/>
        <v>1249.8600000000001</v>
      </c>
      <c r="Y98" s="5">
        <f t="shared" si="23"/>
        <v>36.923253953737849</v>
      </c>
      <c r="Z98" s="9">
        <f t="shared" si="24"/>
        <v>0.13507405376311174</v>
      </c>
      <c r="AA98">
        <f t="shared" si="25"/>
        <v>169.90999999999985</v>
      </c>
    </row>
    <row r="99" spans="1:27">
      <c r="A99" s="1">
        <f t="shared" si="8"/>
        <v>40001</v>
      </c>
      <c r="B99" s="1">
        <v>1</v>
      </c>
      <c r="C99" s="1">
        <v>0</v>
      </c>
      <c r="D99" s="2">
        <v>4</v>
      </c>
      <c r="E99" s="5">
        <v>13767.75</v>
      </c>
      <c r="F99" s="5">
        <v>14319.06</v>
      </c>
      <c r="G99" s="5">
        <v>665.08</v>
      </c>
      <c r="H99" s="5">
        <v>14928.91</v>
      </c>
      <c r="I99" s="5">
        <v>15035.02</v>
      </c>
      <c r="J99" s="5">
        <v>524.27</v>
      </c>
      <c r="K99" s="6">
        <f t="shared" si="9"/>
        <v>14348.33</v>
      </c>
      <c r="L99" s="6">
        <f t="shared" si="10"/>
        <v>-1161.1599999999999</v>
      </c>
      <c r="M99" s="6">
        <f t="shared" si="11"/>
        <v>14677.04</v>
      </c>
      <c r="N99" s="5">
        <f t="shared" si="12"/>
        <v>423.4354848439134</v>
      </c>
      <c r="O99" s="6">
        <f t="shared" si="13"/>
        <v>-715.96000000000095</v>
      </c>
      <c r="P99" s="6">
        <f t="shared" si="14"/>
        <v>846.8709696878268</v>
      </c>
      <c r="Q99" s="6">
        <f t="shared" si="15"/>
        <v>0.23351172062954192</v>
      </c>
      <c r="R99" s="5">
        <f t="shared" si="16"/>
        <v>0.52569991880121758</v>
      </c>
      <c r="S99" s="5">
        <f t="shared" si="17"/>
        <v>445.19999999999891</v>
      </c>
      <c r="T99" s="5">
        <f t="shared" si="18"/>
        <v>715.96000000000095</v>
      </c>
      <c r="U99" s="5">
        <f t="shared" si="19"/>
        <v>0.84541804551869082</v>
      </c>
      <c r="V99" s="5">
        <f t="shared" si="20"/>
        <v>0.77629299330255674</v>
      </c>
      <c r="W99" s="5">
        <f t="shared" si="21"/>
        <v>328.71000000000095</v>
      </c>
      <c r="X99" s="5">
        <f t="shared" si="22"/>
        <v>14677.04</v>
      </c>
      <c r="Y99" s="5">
        <f t="shared" si="23"/>
        <v>34.661809237386528</v>
      </c>
      <c r="Z99" s="9">
        <f t="shared" si="24"/>
        <v>0.13624243098242192</v>
      </c>
      <c r="AA99">
        <f t="shared" si="25"/>
        <v>1161.1599999999999</v>
      </c>
    </row>
    <row r="100" spans="1:27">
      <c r="A100" s="1">
        <f t="shared" si="8"/>
        <v>19998</v>
      </c>
      <c r="B100" s="1">
        <v>-2</v>
      </c>
      <c r="C100" s="1">
        <v>0</v>
      </c>
      <c r="D100" s="2">
        <v>2</v>
      </c>
      <c r="E100" s="5">
        <v>2351.11</v>
      </c>
      <c r="F100" s="5">
        <v>2743.99</v>
      </c>
      <c r="G100" s="5">
        <v>107.13</v>
      </c>
      <c r="H100" s="5">
        <v>2859.29</v>
      </c>
      <c r="I100" s="5">
        <v>3088.3</v>
      </c>
      <c r="J100" s="5">
        <v>123.99</v>
      </c>
      <c r="K100" s="6">
        <f t="shared" si="9"/>
        <v>2605.1999999999998</v>
      </c>
      <c r="L100" s="6">
        <f t="shared" si="10"/>
        <v>-508.17999999999984</v>
      </c>
      <c r="M100" s="6">
        <f t="shared" si="11"/>
        <v>2916.145</v>
      </c>
      <c r="N100" s="5">
        <f t="shared" si="12"/>
        <v>81.930392712350638</v>
      </c>
      <c r="O100" s="6">
        <f t="shared" si="13"/>
        <v>-344.3100000000004</v>
      </c>
      <c r="P100" s="6">
        <f t="shared" si="14"/>
        <v>163.86078542470128</v>
      </c>
      <c r="Q100" s="6">
        <f t="shared" si="15"/>
        <v>-0.14512593631436632</v>
      </c>
      <c r="R100" s="5">
        <f t="shared" si="16"/>
        <v>1.0000562341702091</v>
      </c>
      <c r="S100" s="5">
        <f t="shared" si="17"/>
        <v>163.86999999999944</v>
      </c>
      <c r="T100" s="5">
        <f t="shared" si="18"/>
        <v>344.3100000000004</v>
      </c>
      <c r="U100" s="5">
        <f t="shared" si="19"/>
        <v>2.1012348934347118</v>
      </c>
      <c r="V100" s="5">
        <f t="shared" si="20"/>
        <v>3.7952338528596679</v>
      </c>
      <c r="W100" s="5">
        <f t="shared" si="21"/>
        <v>310.94500000000016</v>
      </c>
      <c r="X100" s="5">
        <f t="shared" si="22"/>
        <v>2916.145</v>
      </c>
      <c r="Y100" s="5">
        <f t="shared" si="23"/>
        <v>35.592957673696155</v>
      </c>
      <c r="Z100" s="9">
        <f t="shared" si="24"/>
        <v>0.13706932552544351</v>
      </c>
      <c r="AA100">
        <f t="shared" si="25"/>
        <v>508.17999999999984</v>
      </c>
    </row>
    <row r="101" spans="1:27">
      <c r="A101" s="1">
        <f t="shared" si="8"/>
        <v>298</v>
      </c>
      <c r="B101" s="1">
        <v>-2</v>
      </c>
      <c r="C101" s="1">
        <v>1</v>
      </c>
      <c r="D101" s="2">
        <v>0</v>
      </c>
      <c r="E101" s="5">
        <v>16307.93</v>
      </c>
      <c r="F101" s="5">
        <v>17386.060000000001</v>
      </c>
      <c r="G101" s="5">
        <v>647.72</v>
      </c>
      <c r="H101" s="5">
        <v>17094.25</v>
      </c>
      <c r="I101" s="5">
        <v>18530.32</v>
      </c>
      <c r="J101" s="5">
        <v>659.31</v>
      </c>
      <c r="K101" s="6">
        <f t="shared" si="9"/>
        <v>16701.09</v>
      </c>
      <c r="L101" s="6">
        <f t="shared" si="10"/>
        <v>-786.31999999999971</v>
      </c>
      <c r="M101" s="6">
        <f t="shared" si="11"/>
        <v>17958.190000000002</v>
      </c>
      <c r="N101" s="5">
        <f t="shared" si="12"/>
        <v>462.12305571676467</v>
      </c>
      <c r="O101" s="6">
        <f t="shared" si="13"/>
        <v>-1144.2599999999984</v>
      </c>
      <c r="P101" s="6">
        <f t="shared" si="14"/>
        <v>924.24611143352934</v>
      </c>
      <c r="Q101" s="6">
        <f t="shared" si="15"/>
        <v>-1.7733470133430389E-2</v>
      </c>
      <c r="R101" s="5">
        <f t="shared" si="16"/>
        <v>0.38727779924854061</v>
      </c>
      <c r="S101" s="5">
        <f t="shared" si="17"/>
        <v>357.93999999999869</v>
      </c>
      <c r="T101" s="5">
        <f t="shared" si="18"/>
        <v>1144.2599999999984</v>
      </c>
      <c r="U101" s="5">
        <f t="shared" si="19"/>
        <v>1.2380468641899092</v>
      </c>
      <c r="V101" s="5">
        <f t="shared" si="20"/>
        <v>2.7202711149094432</v>
      </c>
      <c r="W101" s="5">
        <f t="shared" si="21"/>
        <v>1257.1000000000022</v>
      </c>
      <c r="X101" s="5">
        <f t="shared" si="22"/>
        <v>17958.190000000002</v>
      </c>
      <c r="Y101" s="5">
        <f t="shared" si="23"/>
        <v>38.860190544153639</v>
      </c>
      <c r="Z101" s="9">
        <f t="shared" si="24"/>
        <v>0.13819189556555045</v>
      </c>
      <c r="AA101">
        <f t="shared" si="25"/>
        <v>786.31999999999971</v>
      </c>
    </row>
    <row r="102" spans="1:27">
      <c r="A102" s="1">
        <f t="shared" si="8"/>
        <v>39999</v>
      </c>
      <c r="B102" s="1">
        <v>-1</v>
      </c>
      <c r="C102" s="1">
        <v>0</v>
      </c>
      <c r="D102" s="2">
        <v>4</v>
      </c>
      <c r="E102" s="5">
        <v>1752.55</v>
      </c>
      <c r="F102" s="5">
        <v>1902.87</v>
      </c>
      <c r="G102" s="5">
        <v>70.81</v>
      </c>
      <c r="H102" s="5">
        <v>1840.1</v>
      </c>
      <c r="I102" s="5">
        <v>1916.68</v>
      </c>
      <c r="J102" s="5">
        <v>71.099999999999994</v>
      </c>
      <c r="K102" s="6">
        <f t="shared" si="9"/>
        <v>1796.3249999999998</v>
      </c>
      <c r="L102" s="6">
        <f t="shared" si="10"/>
        <v>-87.549999999999955</v>
      </c>
      <c r="M102" s="6">
        <f t="shared" si="11"/>
        <v>1909.7750000000001</v>
      </c>
      <c r="N102" s="5">
        <f t="shared" si="12"/>
        <v>50.172866422001448</v>
      </c>
      <c r="O102" s="6">
        <f t="shared" si="13"/>
        <v>-13.810000000000173</v>
      </c>
      <c r="P102" s="6">
        <f t="shared" si="14"/>
        <v>100.3457328440029</v>
      </c>
      <c r="Q102" s="6">
        <f t="shared" si="15"/>
        <v>-4.0870803881127371E-3</v>
      </c>
      <c r="R102" s="5">
        <f t="shared" si="16"/>
        <v>0.73485934987027013</v>
      </c>
      <c r="S102" s="5">
        <f t="shared" si="17"/>
        <v>73.739999999999782</v>
      </c>
      <c r="T102" s="5">
        <f t="shared" si="18"/>
        <v>13.810000000000173</v>
      </c>
      <c r="U102" s="5">
        <f t="shared" si="19"/>
        <v>0.1376241879808596</v>
      </c>
      <c r="V102" s="5">
        <f t="shared" si="20"/>
        <v>2.2611823499534198</v>
      </c>
      <c r="W102" s="5">
        <f t="shared" si="21"/>
        <v>113.45000000000027</v>
      </c>
      <c r="X102" s="5">
        <f t="shared" si="22"/>
        <v>1909.7750000000001</v>
      </c>
      <c r="Y102" s="5">
        <f t="shared" si="23"/>
        <v>38.063900593938143</v>
      </c>
      <c r="Z102" s="9">
        <f t="shared" si="24"/>
        <v>0.1386578522839583</v>
      </c>
      <c r="AA102">
        <f t="shared" si="25"/>
        <v>87.549999999999955</v>
      </c>
    </row>
    <row r="103" spans="1:27">
      <c r="A103" s="1">
        <f t="shared" si="8"/>
        <v>9702</v>
      </c>
      <c r="B103" s="1">
        <v>2</v>
      </c>
      <c r="C103" s="1">
        <v>-1</v>
      </c>
      <c r="D103" s="2">
        <v>1</v>
      </c>
      <c r="E103" s="5">
        <v>23692.720000000001</v>
      </c>
      <c r="F103" s="5">
        <v>24630.63</v>
      </c>
      <c r="G103" s="5">
        <v>915.12</v>
      </c>
      <c r="H103" s="5">
        <v>24430.17</v>
      </c>
      <c r="I103" s="5">
        <v>25358.799999999999</v>
      </c>
      <c r="J103" s="5">
        <v>1120.55</v>
      </c>
      <c r="K103" s="6">
        <f t="shared" si="9"/>
        <v>24061.445</v>
      </c>
      <c r="L103" s="6">
        <f t="shared" si="10"/>
        <v>-737.44999999999709</v>
      </c>
      <c r="M103" s="6">
        <f t="shared" si="11"/>
        <v>24994.715</v>
      </c>
      <c r="N103" s="5">
        <f t="shared" si="12"/>
        <v>723.37350602921583</v>
      </c>
      <c r="O103" s="6">
        <f t="shared" si="13"/>
        <v>-728.16999999999825</v>
      </c>
      <c r="P103" s="6">
        <f t="shared" si="14"/>
        <v>1446.7470120584317</v>
      </c>
      <c r="Q103" s="6">
        <f t="shared" si="15"/>
        <v>-0.19979566193838999</v>
      </c>
      <c r="R103" s="5">
        <f t="shared" si="16"/>
        <v>6.4143902995142544E-3</v>
      </c>
      <c r="S103" s="5">
        <f t="shared" si="17"/>
        <v>9.2799999999988358</v>
      </c>
      <c r="T103" s="5">
        <f t="shared" si="18"/>
        <v>728.16999999999825</v>
      </c>
      <c r="U103" s="5">
        <f t="shared" si="19"/>
        <v>0.50331536469804627</v>
      </c>
      <c r="V103" s="5">
        <f t="shared" si="20"/>
        <v>1.2901633695750909</v>
      </c>
      <c r="W103" s="5">
        <f t="shared" si="21"/>
        <v>933.27000000000044</v>
      </c>
      <c r="X103" s="5">
        <f t="shared" si="22"/>
        <v>24994.715</v>
      </c>
      <c r="Y103" s="5">
        <f t="shared" si="23"/>
        <v>34.552986516194728</v>
      </c>
      <c r="Z103" s="9">
        <f t="shared" si="24"/>
        <v>0.14103191128251791</v>
      </c>
      <c r="AA103">
        <f t="shared" si="25"/>
        <v>737.44999999999709</v>
      </c>
    </row>
    <row r="104" spans="1:27">
      <c r="A104" s="1">
        <f t="shared" si="8"/>
        <v>10298</v>
      </c>
      <c r="B104" s="1">
        <v>-2</v>
      </c>
      <c r="C104" s="1">
        <v>1</v>
      </c>
      <c r="D104" s="2">
        <v>1</v>
      </c>
      <c r="E104" s="5">
        <v>23719.37</v>
      </c>
      <c r="F104" s="5">
        <v>24395.82</v>
      </c>
      <c r="G104" s="5">
        <v>866.91</v>
      </c>
      <c r="H104" s="5">
        <v>23144.560000000001</v>
      </c>
      <c r="I104" s="5">
        <v>23691.26</v>
      </c>
      <c r="J104" s="5">
        <v>881.93</v>
      </c>
      <c r="K104" s="6">
        <f t="shared" si="9"/>
        <v>23431.965</v>
      </c>
      <c r="L104" s="6">
        <f t="shared" si="10"/>
        <v>574.80999999999767</v>
      </c>
      <c r="M104" s="6">
        <f t="shared" si="11"/>
        <v>24043.54</v>
      </c>
      <c r="N104" s="5">
        <f t="shared" si="12"/>
        <v>618.33111538236528</v>
      </c>
      <c r="O104" s="6">
        <f t="shared" si="13"/>
        <v>704.56000000000131</v>
      </c>
      <c r="P104" s="6">
        <f t="shared" si="14"/>
        <v>1236.6622307647306</v>
      </c>
      <c r="Q104" s="6">
        <f t="shared" si="15"/>
        <v>-1.7175833304996942E-2</v>
      </c>
      <c r="R104" s="5">
        <f t="shared" si="16"/>
        <v>0.1049195138107909</v>
      </c>
      <c r="S104" s="5">
        <f t="shared" si="17"/>
        <v>129.75000000000364</v>
      </c>
      <c r="T104" s="5">
        <f t="shared" si="18"/>
        <v>704.56000000000131</v>
      </c>
      <c r="U104" s="5">
        <f t="shared" si="19"/>
        <v>0.56972711098673534</v>
      </c>
      <c r="V104" s="5">
        <f t="shared" si="20"/>
        <v>0.98907362865252757</v>
      </c>
      <c r="W104" s="5">
        <f t="shared" si="21"/>
        <v>611.57500000000073</v>
      </c>
      <c r="X104" s="5">
        <f t="shared" si="22"/>
        <v>24043.54</v>
      </c>
      <c r="Y104" s="5">
        <f t="shared" si="23"/>
        <v>38.884570745128833</v>
      </c>
      <c r="Z104" s="9">
        <f t="shared" si="24"/>
        <v>0.14215484515133489</v>
      </c>
      <c r="AA104">
        <f t="shared" si="25"/>
        <v>574.80999999999767</v>
      </c>
    </row>
    <row r="105" spans="1:27">
      <c r="A105" s="1">
        <f t="shared" si="8"/>
        <v>19698</v>
      </c>
      <c r="B105" s="1">
        <v>-2</v>
      </c>
      <c r="C105" s="1">
        <v>-1</v>
      </c>
      <c r="D105" s="2">
        <v>2</v>
      </c>
      <c r="E105" s="5">
        <v>20006.25</v>
      </c>
      <c r="F105" s="5">
        <v>20308.97</v>
      </c>
      <c r="G105" s="5">
        <v>886.12</v>
      </c>
      <c r="H105" s="5">
        <v>19350.95</v>
      </c>
      <c r="I105" s="5">
        <v>20305.88</v>
      </c>
      <c r="J105" s="5">
        <v>723.51</v>
      </c>
      <c r="K105" s="6">
        <f t="shared" si="9"/>
        <v>19678.599999999999</v>
      </c>
      <c r="L105" s="6">
        <f t="shared" si="10"/>
        <v>655.29999999999927</v>
      </c>
      <c r="M105" s="6">
        <f t="shared" si="11"/>
        <v>20307.425000000003</v>
      </c>
      <c r="N105" s="5">
        <f t="shared" si="12"/>
        <v>571.98675126702017</v>
      </c>
      <c r="O105" s="6">
        <f t="shared" si="13"/>
        <v>3.0900000000001455</v>
      </c>
      <c r="P105" s="6">
        <f t="shared" si="14"/>
        <v>1143.9735025340403</v>
      </c>
      <c r="Q105" s="6">
        <f t="shared" si="15"/>
        <v>0.20000524148320789</v>
      </c>
      <c r="R105" s="5">
        <f t="shared" si="16"/>
        <v>0.57012684171029726</v>
      </c>
      <c r="S105" s="5">
        <f t="shared" si="17"/>
        <v>652.20999999999913</v>
      </c>
      <c r="T105" s="5">
        <f t="shared" si="18"/>
        <v>3.0900000000001455</v>
      </c>
      <c r="U105" s="5">
        <f t="shared" si="19"/>
        <v>2.7011115145197159E-3</v>
      </c>
      <c r="V105" s="5">
        <f t="shared" si="20"/>
        <v>1.0993698693319043</v>
      </c>
      <c r="W105" s="5">
        <f t="shared" si="21"/>
        <v>628.82500000000437</v>
      </c>
      <c r="X105" s="5">
        <f t="shared" si="22"/>
        <v>20307.425000000003</v>
      </c>
      <c r="Y105" s="5">
        <f t="shared" si="23"/>
        <v>35.503313590772144</v>
      </c>
      <c r="Z105" s="9">
        <f t="shared" si="24"/>
        <v>0.14255875981503205</v>
      </c>
      <c r="AA105">
        <f t="shared" si="25"/>
        <v>655.29999999999927</v>
      </c>
    </row>
    <row r="106" spans="1:27">
      <c r="A106" s="1">
        <f t="shared" si="8"/>
        <v>29400</v>
      </c>
      <c r="B106" s="1">
        <v>0</v>
      </c>
      <c r="C106" s="1">
        <v>-2</v>
      </c>
      <c r="D106" s="2">
        <v>3</v>
      </c>
      <c r="E106" s="5">
        <v>23211.37</v>
      </c>
      <c r="F106" s="5">
        <v>24309.91</v>
      </c>
      <c r="G106" s="5">
        <v>896.54</v>
      </c>
      <c r="H106" s="5">
        <v>23350.31</v>
      </c>
      <c r="I106" s="5">
        <v>25395.41</v>
      </c>
      <c r="J106" s="5">
        <v>1077.24</v>
      </c>
      <c r="K106" s="6">
        <f t="shared" si="9"/>
        <v>23280.84</v>
      </c>
      <c r="L106" s="6">
        <f t="shared" si="10"/>
        <v>-138.94000000000233</v>
      </c>
      <c r="M106" s="6">
        <f t="shared" si="11"/>
        <v>24852.66</v>
      </c>
      <c r="N106" s="5">
        <f t="shared" si="12"/>
        <v>700.75494810953705</v>
      </c>
      <c r="O106" s="6">
        <f t="shared" si="13"/>
        <v>-1085.5</v>
      </c>
      <c r="P106" s="6">
        <f t="shared" si="14"/>
        <v>1401.5098962190741</v>
      </c>
      <c r="Q106" s="6">
        <f t="shared" si="15"/>
        <v>-0.1815785564628625</v>
      </c>
      <c r="R106" s="5">
        <f t="shared" si="16"/>
        <v>0.67538588386252685</v>
      </c>
      <c r="S106" s="5">
        <f t="shared" si="17"/>
        <v>946.55999999999767</v>
      </c>
      <c r="T106" s="5">
        <f t="shared" si="18"/>
        <v>1085.5</v>
      </c>
      <c r="U106" s="5">
        <f t="shared" si="19"/>
        <v>0.77452182316258311</v>
      </c>
      <c r="V106" s="5">
        <f t="shared" si="20"/>
        <v>2.2430380323968886</v>
      </c>
      <c r="W106" s="5">
        <f t="shared" si="21"/>
        <v>1571.8199999999997</v>
      </c>
      <c r="X106" s="5">
        <f t="shared" si="22"/>
        <v>24852.66</v>
      </c>
      <c r="Y106" s="5">
        <f t="shared" si="23"/>
        <v>35.46555049956666</v>
      </c>
      <c r="Z106" s="9">
        <f t="shared" si="24"/>
        <v>0.1433527118683145</v>
      </c>
      <c r="AA106">
        <f t="shared" si="25"/>
        <v>138.94000000000233</v>
      </c>
    </row>
    <row r="107" spans="1:27">
      <c r="A107" s="1">
        <f t="shared" si="8"/>
        <v>19401</v>
      </c>
      <c r="B107" s="1">
        <v>1</v>
      </c>
      <c r="C107" s="1">
        <v>-2</v>
      </c>
      <c r="D107" s="2">
        <v>2</v>
      </c>
      <c r="E107" s="5">
        <v>1763.55</v>
      </c>
      <c r="F107" s="5">
        <v>2034.84</v>
      </c>
      <c r="G107" s="5">
        <v>83.32</v>
      </c>
      <c r="H107" s="5">
        <v>1381.83</v>
      </c>
      <c r="I107" s="5">
        <v>1593.91</v>
      </c>
      <c r="J107" s="5">
        <v>65.78</v>
      </c>
      <c r="K107" s="6">
        <f t="shared" si="9"/>
        <v>1572.69</v>
      </c>
      <c r="L107" s="6">
        <f t="shared" si="10"/>
        <v>381.72</v>
      </c>
      <c r="M107" s="6">
        <f t="shared" si="11"/>
        <v>1814.375</v>
      </c>
      <c r="N107" s="5">
        <f t="shared" si="12"/>
        <v>53.078316665094036</v>
      </c>
      <c r="O107" s="6">
        <f t="shared" si="13"/>
        <v>440.92999999999984</v>
      </c>
      <c r="P107" s="6">
        <f t="shared" si="14"/>
        <v>106.15663333018807</v>
      </c>
      <c r="Q107" s="6">
        <f t="shared" si="15"/>
        <v>0.23206677069742856</v>
      </c>
      <c r="R107" s="5">
        <f t="shared" si="16"/>
        <v>0.55776071774840363</v>
      </c>
      <c r="S107" s="5">
        <f t="shared" si="17"/>
        <v>59.209999999999809</v>
      </c>
      <c r="T107" s="5">
        <f t="shared" si="18"/>
        <v>440.92999999999984</v>
      </c>
      <c r="U107" s="5">
        <f t="shared" si="19"/>
        <v>4.1535793493802453</v>
      </c>
      <c r="V107" s="5">
        <f t="shared" si="20"/>
        <v>4.5533659540288243</v>
      </c>
      <c r="W107" s="5">
        <f t="shared" si="21"/>
        <v>241.68499999999995</v>
      </c>
      <c r="X107" s="5">
        <f t="shared" si="22"/>
        <v>1814.375</v>
      </c>
      <c r="Y107" s="5">
        <f t="shared" si="23"/>
        <v>34.182979302981359</v>
      </c>
      <c r="Z107" s="9">
        <f t="shared" si="24"/>
        <v>0.14400000000000002</v>
      </c>
      <c r="AA107">
        <f t="shared" si="25"/>
        <v>381.72</v>
      </c>
    </row>
    <row r="108" spans="1:27">
      <c r="A108" s="1">
        <f t="shared" si="8"/>
        <v>40301</v>
      </c>
      <c r="B108" s="1">
        <v>1</v>
      </c>
      <c r="C108" s="1">
        <v>1</v>
      </c>
      <c r="D108" s="2">
        <v>4</v>
      </c>
      <c r="E108" s="5">
        <v>2395.12</v>
      </c>
      <c r="F108" s="5">
        <v>2192.86</v>
      </c>
      <c r="G108" s="5">
        <v>141.16999999999999</v>
      </c>
      <c r="H108" s="5">
        <v>2255.2800000000002</v>
      </c>
      <c r="I108" s="5">
        <v>2142.15</v>
      </c>
      <c r="J108" s="5">
        <v>95.1</v>
      </c>
      <c r="K108" s="6">
        <f t="shared" si="9"/>
        <v>2325.1999999999998</v>
      </c>
      <c r="L108" s="6">
        <f t="shared" si="10"/>
        <v>139.83999999999969</v>
      </c>
      <c r="M108" s="6">
        <f t="shared" si="11"/>
        <v>2167.5050000000001</v>
      </c>
      <c r="N108" s="5">
        <f t="shared" si="12"/>
        <v>85.107254244276959</v>
      </c>
      <c r="O108" s="6">
        <f t="shared" si="13"/>
        <v>50.710000000000036</v>
      </c>
      <c r="P108" s="6">
        <f t="shared" si="14"/>
        <v>170.21450848855392</v>
      </c>
      <c r="Q108" s="6">
        <f t="shared" si="15"/>
        <v>0.37569346726718528</v>
      </c>
      <c r="R108" s="5">
        <f t="shared" si="16"/>
        <v>0.52363338937111348</v>
      </c>
      <c r="S108" s="5">
        <f t="shared" si="17"/>
        <v>89.129999999999654</v>
      </c>
      <c r="T108" s="5">
        <f t="shared" si="18"/>
        <v>50.710000000000036</v>
      </c>
      <c r="U108" s="5">
        <f t="shared" si="19"/>
        <v>0.29791820010108028</v>
      </c>
      <c r="V108" s="5">
        <f t="shared" si="20"/>
        <v>1.8528972812044857</v>
      </c>
      <c r="W108" s="5">
        <f t="shared" si="21"/>
        <v>157.69499999999971</v>
      </c>
      <c r="X108" s="5">
        <f t="shared" si="22"/>
        <v>2167.5050000000001</v>
      </c>
      <c r="Y108" s="5">
        <f t="shared" si="23"/>
        <v>25.467923025442381</v>
      </c>
      <c r="Z108" s="9">
        <f t="shared" si="24"/>
        <v>0.14417697458332243</v>
      </c>
      <c r="AA108">
        <f t="shared" si="25"/>
        <v>139.83999999999969</v>
      </c>
    </row>
    <row r="109" spans="1:27">
      <c r="A109" s="1">
        <f t="shared" si="8"/>
        <v>20599</v>
      </c>
      <c r="B109" s="1">
        <v>-1</v>
      </c>
      <c r="C109" s="1">
        <v>2</v>
      </c>
      <c r="D109" s="2">
        <v>2</v>
      </c>
      <c r="E109" s="5">
        <v>14030.03</v>
      </c>
      <c r="F109" s="5">
        <v>15241.46</v>
      </c>
      <c r="G109" s="5">
        <v>658.57</v>
      </c>
      <c r="H109" s="5">
        <v>13766.17</v>
      </c>
      <c r="I109" s="5">
        <v>14952.58</v>
      </c>
      <c r="J109" s="5">
        <v>553.47</v>
      </c>
      <c r="K109" s="6">
        <f t="shared" si="9"/>
        <v>13898.1</v>
      </c>
      <c r="L109" s="6">
        <f t="shared" si="10"/>
        <v>263.86000000000058</v>
      </c>
      <c r="M109" s="6">
        <f t="shared" si="11"/>
        <v>15097.02</v>
      </c>
      <c r="N109" s="5">
        <f t="shared" si="12"/>
        <v>430.12890097039519</v>
      </c>
      <c r="O109" s="6">
        <f t="shared" si="13"/>
        <v>288.8799999999992</v>
      </c>
      <c r="P109" s="6">
        <f t="shared" si="14"/>
        <v>860.25780194079039</v>
      </c>
      <c r="Q109" s="6">
        <f t="shared" si="15"/>
        <v>0.17213232255168648</v>
      </c>
      <c r="R109" s="5">
        <f t="shared" si="16"/>
        <v>2.9084304662569848E-2</v>
      </c>
      <c r="S109" s="5">
        <f t="shared" si="17"/>
        <v>25.019999999998618</v>
      </c>
      <c r="T109" s="5">
        <f t="shared" si="18"/>
        <v>288.8799999999992</v>
      </c>
      <c r="U109" s="5">
        <f t="shared" si="19"/>
        <v>0.33580631218719498</v>
      </c>
      <c r="V109" s="5">
        <f t="shared" si="20"/>
        <v>2.7873504832973754</v>
      </c>
      <c r="W109" s="5">
        <f t="shared" si="21"/>
        <v>1198.92</v>
      </c>
      <c r="X109" s="5">
        <f t="shared" si="22"/>
        <v>15097.02</v>
      </c>
      <c r="Y109" s="5">
        <f t="shared" si="23"/>
        <v>35.098827272336891</v>
      </c>
      <c r="Z109" s="9">
        <f t="shared" si="24"/>
        <v>0.14495516548229662</v>
      </c>
      <c r="AA109">
        <f t="shared" si="25"/>
        <v>263.86000000000058</v>
      </c>
    </row>
    <row r="110" spans="1:27">
      <c r="A110" s="1">
        <f t="shared" si="8"/>
        <v>39699</v>
      </c>
      <c r="B110" s="1">
        <v>-1</v>
      </c>
      <c r="C110" s="1">
        <v>-1</v>
      </c>
      <c r="D110" s="2">
        <v>4</v>
      </c>
      <c r="E110" s="5">
        <v>11016.71</v>
      </c>
      <c r="F110" s="5">
        <v>11438.2</v>
      </c>
      <c r="G110" s="5">
        <v>491.67</v>
      </c>
      <c r="H110" s="5">
        <v>10810.36</v>
      </c>
      <c r="I110" s="5">
        <v>11074.42</v>
      </c>
      <c r="J110" s="5">
        <v>399.34</v>
      </c>
      <c r="K110" s="6">
        <f t="shared" si="9"/>
        <v>10913.535</v>
      </c>
      <c r="L110" s="6">
        <f t="shared" si="10"/>
        <v>206.34999999999854</v>
      </c>
      <c r="M110" s="6">
        <f t="shared" si="11"/>
        <v>11256.310000000001</v>
      </c>
      <c r="N110" s="5">
        <f t="shared" si="12"/>
        <v>316.70641945656865</v>
      </c>
      <c r="O110" s="6">
        <f t="shared" si="13"/>
        <v>363.78000000000065</v>
      </c>
      <c r="P110" s="6">
        <f t="shared" si="14"/>
        <v>633.41283891313731</v>
      </c>
      <c r="Q110" s="6">
        <f t="shared" si="15"/>
        <v>0.20504618327867866</v>
      </c>
      <c r="R110" s="5">
        <f t="shared" si="16"/>
        <v>0.24854248339855831</v>
      </c>
      <c r="S110" s="5">
        <f t="shared" si="17"/>
        <v>157.43000000000211</v>
      </c>
      <c r="T110" s="5">
        <f t="shared" si="18"/>
        <v>363.78000000000065</v>
      </c>
      <c r="U110" s="5">
        <f t="shared" si="19"/>
        <v>0.57431737667996241</v>
      </c>
      <c r="V110" s="5">
        <f t="shared" si="20"/>
        <v>1.0823115003104877</v>
      </c>
      <c r="W110" s="5">
        <f t="shared" si="21"/>
        <v>342.77500000000146</v>
      </c>
      <c r="X110" s="5">
        <f t="shared" si="22"/>
        <v>11256.310000000001</v>
      </c>
      <c r="Y110" s="5">
        <f t="shared" si="23"/>
        <v>35.541780363386756</v>
      </c>
      <c r="Z110" s="9">
        <f t="shared" si="24"/>
        <v>0.14665265084545864</v>
      </c>
      <c r="AA110">
        <f t="shared" si="25"/>
        <v>206.34999999999854</v>
      </c>
    </row>
    <row r="111" spans="1:27">
      <c r="A111" s="1">
        <f t="shared" si="8"/>
        <v>39701</v>
      </c>
      <c r="B111" s="1">
        <v>1</v>
      </c>
      <c r="C111" s="1">
        <v>-1</v>
      </c>
      <c r="D111" s="2">
        <v>4</v>
      </c>
      <c r="E111" s="5">
        <v>1062.03</v>
      </c>
      <c r="F111" s="5">
        <v>1104.6199999999999</v>
      </c>
      <c r="G111" s="5">
        <v>42.45</v>
      </c>
      <c r="H111" s="5">
        <v>955.98</v>
      </c>
      <c r="I111" s="5">
        <v>1035.27</v>
      </c>
      <c r="J111" s="5">
        <v>51.03</v>
      </c>
      <c r="K111" s="6">
        <f t="shared" si="9"/>
        <v>1009.005</v>
      </c>
      <c r="L111" s="6">
        <f t="shared" si="10"/>
        <v>106.04999999999995</v>
      </c>
      <c r="M111" s="6">
        <f t="shared" si="11"/>
        <v>1069.9449999999999</v>
      </c>
      <c r="N111" s="5">
        <f t="shared" si="12"/>
        <v>33.189092334681284</v>
      </c>
      <c r="O111" s="6">
        <f t="shared" si="13"/>
        <v>69.349999999999909</v>
      </c>
      <c r="P111" s="6">
        <f t="shared" si="14"/>
        <v>66.378184669362568</v>
      </c>
      <c r="Q111" s="6">
        <f t="shared" si="15"/>
        <v>-0.1820351472927057</v>
      </c>
      <c r="R111" s="5">
        <f t="shared" si="16"/>
        <v>0.55289249295995357</v>
      </c>
      <c r="S111" s="5">
        <f t="shared" si="17"/>
        <v>36.700000000000045</v>
      </c>
      <c r="T111" s="5">
        <f t="shared" si="18"/>
        <v>69.349999999999909</v>
      </c>
      <c r="U111" s="5">
        <f t="shared" si="19"/>
        <v>1.0447709642172394</v>
      </c>
      <c r="V111" s="5">
        <f t="shared" si="20"/>
        <v>1.8361454234866212</v>
      </c>
      <c r="W111" s="5">
        <f t="shared" si="21"/>
        <v>60.939999999999941</v>
      </c>
      <c r="X111" s="5">
        <f t="shared" si="22"/>
        <v>1069.9449999999999</v>
      </c>
      <c r="Y111" s="5">
        <f t="shared" si="23"/>
        <v>32.237850592917539</v>
      </c>
      <c r="Z111" s="9">
        <f t="shared" si="24"/>
        <v>0.14935528112524177</v>
      </c>
      <c r="AA111">
        <f t="shared" si="25"/>
        <v>106.04999999999995</v>
      </c>
    </row>
    <row r="112" spans="1:27">
      <c r="A112" s="1">
        <f t="shared" si="8"/>
        <v>19702</v>
      </c>
      <c r="B112" s="1">
        <v>2</v>
      </c>
      <c r="C112" s="1">
        <v>-1</v>
      </c>
      <c r="D112" s="2">
        <v>2</v>
      </c>
      <c r="E112" s="5">
        <v>18287.310000000001</v>
      </c>
      <c r="F112" s="5">
        <v>19265.14</v>
      </c>
      <c r="G112" s="5">
        <v>695.68</v>
      </c>
      <c r="H112" s="5">
        <v>17547.060000000001</v>
      </c>
      <c r="I112" s="5">
        <v>18301.009999999998</v>
      </c>
      <c r="J112" s="5">
        <v>745.33</v>
      </c>
      <c r="K112" s="6">
        <f t="shared" si="9"/>
        <v>17917.185000000001</v>
      </c>
      <c r="L112" s="6">
        <f t="shared" si="10"/>
        <v>740.25</v>
      </c>
      <c r="M112" s="6">
        <f t="shared" si="11"/>
        <v>18783.074999999997</v>
      </c>
      <c r="N112" s="5">
        <f t="shared" si="12"/>
        <v>509.77629194088655</v>
      </c>
      <c r="O112" s="6">
        <f t="shared" si="13"/>
        <v>964.13000000000102</v>
      </c>
      <c r="P112" s="6">
        <f t="shared" si="14"/>
        <v>1019.5525838817731</v>
      </c>
      <c r="Q112" s="6">
        <f t="shared" si="15"/>
        <v>-6.8828291321802432E-2</v>
      </c>
      <c r="R112" s="5">
        <f t="shared" si="16"/>
        <v>0.21958651622225897</v>
      </c>
      <c r="S112" s="5">
        <f t="shared" si="17"/>
        <v>223.88000000000102</v>
      </c>
      <c r="T112" s="5">
        <f t="shared" si="18"/>
        <v>964.13000000000102</v>
      </c>
      <c r="U112" s="5">
        <f t="shared" si="19"/>
        <v>0.94564028892873775</v>
      </c>
      <c r="V112" s="5">
        <f t="shared" si="20"/>
        <v>1.6985685950660177</v>
      </c>
      <c r="W112" s="5">
        <f t="shared" si="21"/>
        <v>865.88999999999578</v>
      </c>
      <c r="X112" s="5">
        <f t="shared" si="22"/>
        <v>18783.074999999997</v>
      </c>
      <c r="Y112" s="5">
        <f t="shared" si="23"/>
        <v>36.845720950432266</v>
      </c>
      <c r="Z112" s="9">
        <f t="shared" si="24"/>
        <v>0.15028972020733819</v>
      </c>
      <c r="AA112">
        <f t="shared" si="25"/>
        <v>740.25</v>
      </c>
    </row>
    <row r="113" spans="1:27">
      <c r="A113" s="1">
        <f t="shared" si="8"/>
        <v>30002</v>
      </c>
      <c r="B113" s="1">
        <v>2</v>
      </c>
      <c r="C113" s="1">
        <v>0</v>
      </c>
      <c r="D113" s="2">
        <v>3</v>
      </c>
      <c r="E113" s="5">
        <v>176.35</v>
      </c>
      <c r="F113" s="5">
        <v>120.57</v>
      </c>
      <c r="G113" s="5">
        <v>12.76</v>
      </c>
      <c r="H113" s="5">
        <v>130.97999999999999</v>
      </c>
      <c r="I113" s="5">
        <v>93.13</v>
      </c>
      <c r="J113" s="5">
        <v>9.0399999999999991</v>
      </c>
      <c r="K113" s="6">
        <f t="shared" si="9"/>
        <v>153.66499999999999</v>
      </c>
      <c r="L113" s="6">
        <f t="shared" si="10"/>
        <v>45.370000000000005</v>
      </c>
      <c r="M113" s="6">
        <f t="shared" si="11"/>
        <v>106.85</v>
      </c>
      <c r="N113" s="5">
        <f t="shared" si="12"/>
        <v>7.8188745993269393</v>
      </c>
      <c r="O113" s="6">
        <f t="shared" si="13"/>
        <v>27.439999999999998</v>
      </c>
      <c r="P113" s="6">
        <f t="shared" si="14"/>
        <v>15.637749198653879</v>
      </c>
      <c r="Q113" s="6">
        <f t="shared" si="15"/>
        <v>0.33162781263699243</v>
      </c>
      <c r="R113" s="5">
        <f t="shared" si="16"/>
        <v>1.1465844458960532</v>
      </c>
      <c r="S113" s="5">
        <f t="shared" si="17"/>
        <v>17.930000000000007</v>
      </c>
      <c r="T113" s="5">
        <f t="shared" si="18"/>
        <v>27.439999999999998</v>
      </c>
      <c r="U113" s="5">
        <f t="shared" si="19"/>
        <v>1.7547282317561452</v>
      </c>
      <c r="V113" s="5">
        <f t="shared" si="20"/>
        <v>5.987434560471133</v>
      </c>
      <c r="W113" s="5">
        <f t="shared" si="21"/>
        <v>46.814999999999998</v>
      </c>
      <c r="X113" s="5">
        <f t="shared" si="22"/>
        <v>106.85</v>
      </c>
      <c r="Y113" s="5">
        <f t="shared" si="23"/>
        <v>13.665649530841408</v>
      </c>
      <c r="Z113" s="9">
        <f t="shared" si="24"/>
        <v>0.15072491499417076</v>
      </c>
      <c r="AA113">
        <f t="shared" si="25"/>
        <v>45.370000000000005</v>
      </c>
    </row>
    <row r="114" spans="1:27">
      <c r="A114" s="1">
        <f t="shared" si="8"/>
        <v>40299</v>
      </c>
      <c r="B114" s="1">
        <v>-1</v>
      </c>
      <c r="C114" s="1">
        <v>1</v>
      </c>
      <c r="D114" s="2">
        <v>4</v>
      </c>
      <c r="E114" s="5">
        <v>2542.44</v>
      </c>
      <c r="F114" s="5">
        <v>2422.81</v>
      </c>
      <c r="G114" s="5">
        <v>90.17</v>
      </c>
      <c r="H114" s="5">
        <v>2668.34</v>
      </c>
      <c r="I114" s="5">
        <v>2476.09</v>
      </c>
      <c r="J114" s="5">
        <v>90.4</v>
      </c>
      <c r="K114" s="6">
        <f t="shared" si="9"/>
        <v>2605.3900000000003</v>
      </c>
      <c r="L114" s="6">
        <f t="shared" si="10"/>
        <v>-125.90000000000009</v>
      </c>
      <c r="M114" s="6">
        <f t="shared" si="11"/>
        <v>2449.4499999999998</v>
      </c>
      <c r="N114" s="5">
        <f t="shared" si="12"/>
        <v>63.841187528115427</v>
      </c>
      <c r="O114" s="6">
        <f t="shared" si="13"/>
        <v>-53.2800000000002</v>
      </c>
      <c r="P114" s="6">
        <f t="shared" si="14"/>
        <v>127.68237505623085</v>
      </c>
      <c r="Q114" s="6">
        <f t="shared" si="15"/>
        <v>-2.5474843755107536E-3</v>
      </c>
      <c r="R114" s="5">
        <f t="shared" si="16"/>
        <v>0.56875508438825884</v>
      </c>
      <c r="S114" s="5">
        <f t="shared" si="17"/>
        <v>72.619999999999891</v>
      </c>
      <c r="T114" s="5">
        <f t="shared" si="18"/>
        <v>53.2800000000002</v>
      </c>
      <c r="U114" s="5">
        <f t="shared" si="19"/>
        <v>0.41728547089240692</v>
      </c>
      <c r="V114" s="5">
        <f t="shared" si="20"/>
        <v>2.4426237361472185</v>
      </c>
      <c r="W114" s="5">
        <f t="shared" si="21"/>
        <v>155.94000000000051</v>
      </c>
      <c r="X114" s="5">
        <f t="shared" si="22"/>
        <v>2449.4499999999998</v>
      </c>
      <c r="Y114" s="5">
        <f t="shared" si="23"/>
        <v>38.367863989391971</v>
      </c>
      <c r="Z114" s="9">
        <f t="shared" si="24"/>
        <v>0.15137701278595769</v>
      </c>
      <c r="AA114">
        <f t="shared" si="25"/>
        <v>125.90000000000009</v>
      </c>
    </row>
    <row r="115" spans="1:27">
      <c r="A115" s="1">
        <f t="shared" si="8"/>
        <v>29399</v>
      </c>
      <c r="B115" s="1">
        <v>-1</v>
      </c>
      <c r="C115" s="1">
        <v>-2</v>
      </c>
      <c r="D115" s="2">
        <v>3</v>
      </c>
      <c r="E115" s="5">
        <v>147.12</v>
      </c>
      <c r="F115" s="5">
        <v>176.2</v>
      </c>
      <c r="G115" s="5">
        <v>12.67</v>
      </c>
      <c r="H115" s="5">
        <v>147.24</v>
      </c>
      <c r="I115" s="5">
        <v>164.39</v>
      </c>
      <c r="J115" s="5">
        <v>10.27</v>
      </c>
      <c r="K115" s="6">
        <f t="shared" si="9"/>
        <v>147.18</v>
      </c>
      <c r="L115" s="6">
        <f t="shared" si="10"/>
        <v>-0.12000000000000455</v>
      </c>
      <c r="M115" s="6">
        <f t="shared" si="11"/>
        <v>170.29499999999999</v>
      </c>
      <c r="N115" s="5">
        <f t="shared" si="12"/>
        <v>8.1547808063736458</v>
      </c>
      <c r="O115" s="6">
        <f t="shared" si="13"/>
        <v>11.810000000000002</v>
      </c>
      <c r="P115" s="6">
        <f t="shared" si="14"/>
        <v>16.309561612747292</v>
      </c>
      <c r="Q115" s="6">
        <f t="shared" si="15"/>
        <v>0.20697604301925776</v>
      </c>
      <c r="R115" s="5">
        <f t="shared" si="16"/>
        <v>0.73147275710192661</v>
      </c>
      <c r="S115" s="5">
        <f t="shared" si="17"/>
        <v>11.930000000000007</v>
      </c>
      <c r="T115" s="5">
        <f t="shared" si="18"/>
        <v>11.810000000000002</v>
      </c>
      <c r="U115" s="5">
        <f t="shared" si="19"/>
        <v>0.72411510992235961</v>
      </c>
      <c r="V115" s="5">
        <f t="shared" si="20"/>
        <v>2.8345335759280821</v>
      </c>
      <c r="W115" s="5">
        <f t="shared" si="21"/>
        <v>23.114999999999981</v>
      </c>
      <c r="X115" s="5">
        <f t="shared" si="22"/>
        <v>170.29499999999999</v>
      </c>
      <c r="Y115" s="5">
        <f t="shared" si="23"/>
        <v>20.882842107405285</v>
      </c>
      <c r="Z115" s="9">
        <f t="shared" si="24"/>
        <v>0.15164761785138597</v>
      </c>
      <c r="AA115">
        <f t="shared" si="25"/>
        <v>0.12000000000000455</v>
      </c>
    </row>
    <row r="116" spans="1:27">
      <c r="A116" s="1">
        <f t="shared" si="8"/>
        <v>20298</v>
      </c>
      <c r="B116" s="1">
        <v>-2</v>
      </c>
      <c r="C116" s="1">
        <v>1</v>
      </c>
      <c r="D116" s="2">
        <v>2</v>
      </c>
      <c r="E116" s="5">
        <v>6049.5</v>
      </c>
      <c r="F116" s="5">
        <v>6364.2</v>
      </c>
      <c r="G116" s="5">
        <v>236.48</v>
      </c>
      <c r="H116" s="5">
        <v>6447.17</v>
      </c>
      <c r="I116" s="5">
        <v>6640.08</v>
      </c>
      <c r="J116" s="5">
        <v>241.02</v>
      </c>
      <c r="K116" s="6">
        <f t="shared" si="9"/>
        <v>6248.335</v>
      </c>
      <c r="L116" s="6">
        <f t="shared" si="10"/>
        <v>-397.67000000000007</v>
      </c>
      <c r="M116" s="6">
        <f t="shared" si="11"/>
        <v>6502.1399999999994</v>
      </c>
      <c r="N116" s="5">
        <f t="shared" si="12"/>
        <v>168.82937451758804</v>
      </c>
      <c r="O116" s="6">
        <f t="shared" si="13"/>
        <v>-275.88000000000011</v>
      </c>
      <c r="P116" s="6">
        <f t="shared" si="14"/>
        <v>337.65874903517607</v>
      </c>
      <c r="Q116" s="6">
        <f t="shared" si="15"/>
        <v>-1.9013987955531338E-2</v>
      </c>
      <c r="R116" s="5">
        <f t="shared" si="16"/>
        <v>0.36068960258841781</v>
      </c>
      <c r="S116" s="5">
        <f t="shared" si="17"/>
        <v>121.78999999999996</v>
      </c>
      <c r="T116" s="5">
        <f t="shared" si="18"/>
        <v>275.88000000000011</v>
      </c>
      <c r="U116" s="5">
        <f t="shared" si="19"/>
        <v>0.81703791413164284</v>
      </c>
      <c r="V116" s="5">
        <f t="shared" si="20"/>
        <v>1.503322515558801</v>
      </c>
      <c r="W116" s="5">
        <f t="shared" si="21"/>
        <v>253.80499999999938</v>
      </c>
      <c r="X116" s="5">
        <f t="shared" si="22"/>
        <v>6502.1399999999994</v>
      </c>
      <c r="Y116" s="5">
        <f t="shared" si="23"/>
        <v>38.513084696186148</v>
      </c>
      <c r="Z116" s="9">
        <f t="shared" si="24"/>
        <v>0.15239094461286076</v>
      </c>
      <c r="AA116">
        <f t="shared" si="25"/>
        <v>397.67000000000007</v>
      </c>
    </row>
    <row r="117" spans="1:27">
      <c r="A117" s="1">
        <f t="shared" si="8"/>
        <v>29998</v>
      </c>
      <c r="B117" s="1">
        <v>-2</v>
      </c>
      <c r="C117" s="1">
        <v>0</v>
      </c>
      <c r="D117" s="2">
        <v>3</v>
      </c>
      <c r="E117" s="5">
        <v>3784</v>
      </c>
      <c r="F117" s="5">
        <v>4062.57</v>
      </c>
      <c r="G117" s="5">
        <v>143.54</v>
      </c>
      <c r="H117" s="5">
        <v>3540.78</v>
      </c>
      <c r="I117" s="5">
        <v>3787.74</v>
      </c>
      <c r="J117" s="5">
        <v>142.56</v>
      </c>
      <c r="K117" s="6">
        <f t="shared" si="9"/>
        <v>3662.3900000000003</v>
      </c>
      <c r="L117" s="6">
        <f t="shared" si="10"/>
        <v>243.2199999999998</v>
      </c>
      <c r="M117" s="6">
        <f t="shared" si="11"/>
        <v>3925.1549999999997</v>
      </c>
      <c r="N117" s="5">
        <f t="shared" si="12"/>
        <v>101.15221846306684</v>
      </c>
      <c r="O117" s="6">
        <f t="shared" si="13"/>
        <v>274.83000000000038</v>
      </c>
      <c r="P117" s="6">
        <f t="shared" si="14"/>
        <v>202.30443692613369</v>
      </c>
      <c r="Q117" s="6">
        <f t="shared" si="15"/>
        <v>6.8506711052072908E-3</v>
      </c>
      <c r="R117" s="5">
        <f t="shared" si="16"/>
        <v>0.15624966253974037</v>
      </c>
      <c r="S117" s="5">
        <f t="shared" si="17"/>
        <v>31.610000000000582</v>
      </c>
      <c r="T117" s="5">
        <f t="shared" si="18"/>
        <v>274.83000000000038</v>
      </c>
      <c r="U117" s="5">
        <f t="shared" si="19"/>
        <v>1.3584971450742207</v>
      </c>
      <c r="V117" s="5">
        <f t="shared" si="20"/>
        <v>2.5977186065962692</v>
      </c>
      <c r="W117" s="5">
        <f t="shared" si="21"/>
        <v>262.76499999999942</v>
      </c>
      <c r="X117" s="5">
        <f t="shared" si="22"/>
        <v>3925.1549999999997</v>
      </c>
      <c r="Y117" s="5">
        <f t="shared" si="23"/>
        <v>38.804438099725616</v>
      </c>
      <c r="Z117" s="9">
        <f t="shared" si="24"/>
        <v>0.15399350635659934</v>
      </c>
      <c r="AA117">
        <f t="shared" si="25"/>
        <v>243.2199999999998</v>
      </c>
    </row>
    <row r="118" spans="1:27">
      <c r="A118" s="1">
        <f t="shared" si="8"/>
        <v>50000</v>
      </c>
      <c r="B118" s="1">
        <v>0</v>
      </c>
      <c r="C118" s="1">
        <v>0</v>
      </c>
      <c r="D118" s="2">
        <v>5</v>
      </c>
      <c r="E118" s="5">
        <v>6072.66</v>
      </c>
      <c r="F118" s="5">
        <v>5946.46</v>
      </c>
      <c r="G118" s="5">
        <v>209.14</v>
      </c>
      <c r="H118" s="5">
        <v>5779.31</v>
      </c>
      <c r="I118" s="5">
        <v>5532.77</v>
      </c>
      <c r="J118" s="5">
        <v>205.92</v>
      </c>
      <c r="K118" s="6">
        <f t="shared" si="9"/>
        <v>5925.9850000000006</v>
      </c>
      <c r="L118" s="6">
        <f t="shared" si="10"/>
        <v>293.34999999999945</v>
      </c>
      <c r="M118" s="6">
        <f t="shared" si="11"/>
        <v>5739.6149999999998</v>
      </c>
      <c r="N118" s="5">
        <f t="shared" si="12"/>
        <v>146.75028620074303</v>
      </c>
      <c r="O118" s="6">
        <f t="shared" si="13"/>
        <v>413.6899999999996</v>
      </c>
      <c r="P118" s="6">
        <f t="shared" si="14"/>
        <v>293.50057240148607</v>
      </c>
      <c r="Q118" s="6">
        <f t="shared" si="15"/>
        <v>1.5514895269106557E-2</v>
      </c>
      <c r="R118" s="5">
        <f t="shared" si="16"/>
        <v>0.41001623613661758</v>
      </c>
      <c r="S118" s="5">
        <f t="shared" si="17"/>
        <v>120.34000000000015</v>
      </c>
      <c r="T118" s="5">
        <f t="shared" si="18"/>
        <v>413.6899999999996</v>
      </c>
      <c r="U118" s="5">
        <f t="shared" si="19"/>
        <v>1.4095032136227104</v>
      </c>
      <c r="V118" s="5">
        <f t="shared" si="20"/>
        <v>1.2699804874319705</v>
      </c>
      <c r="W118" s="5">
        <f t="shared" si="21"/>
        <v>186.3700000000008</v>
      </c>
      <c r="X118" s="5">
        <f t="shared" si="22"/>
        <v>5739.6149999999998</v>
      </c>
      <c r="Y118" s="5">
        <f t="shared" si="23"/>
        <v>39.111439906486112</v>
      </c>
      <c r="Z118" s="9">
        <f t="shared" si="24"/>
        <v>0.15427248620541514</v>
      </c>
      <c r="AA118">
        <f t="shared" si="25"/>
        <v>293.34999999999945</v>
      </c>
    </row>
    <row r="119" spans="1:27">
      <c r="A119" s="1">
        <f t="shared" si="8"/>
        <v>29698</v>
      </c>
      <c r="B119" s="1">
        <v>-2</v>
      </c>
      <c r="C119" s="1">
        <v>-1</v>
      </c>
      <c r="D119" s="2">
        <v>3</v>
      </c>
      <c r="E119" s="5">
        <v>3263.26</v>
      </c>
      <c r="F119" s="5">
        <v>3361.37</v>
      </c>
      <c r="G119" s="5">
        <v>134.53</v>
      </c>
      <c r="H119" s="5">
        <v>3643.32</v>
      </c>
      <c r="I119" s="5">
        <v>4005.44</v>
      </c>
      <c r="J119" s="5">
        <v>134.08000000000001</v>
      </c>
      <c r="K119" s="6">
        <f t="shared" si="9"/>
        <v>3453.29</v>
      </c>
      <c r="L119" s="6">
        <f t="shared" si="10"/>
        <v>-380.05999999999995</v>
      </c>
      <c r="M119" s="6">
        <f t="shared" si="11"/>
        <v>3683.4049999999997</v>
      </c>
      <c r="N119" s="5">
        <f t="shared" si="12"/>
        <v>94.968109515773776</v>
      </c>
      <c r="O119" s="6">
        <f t="shared" si="13"/>
        <v>-644.07000000000016</v>
      </c>
      <c r="P119" s="6">
        <f t="shared" si="14"/>
        <v>189.93621903154755</v>
      </c>
      <c r="Q119" s="6">
        <f t="shared" si="15"/>
        <v>3.3505732253682214E-3</v>
      </c>
      <c r="R119" s="5">
        <f t="shared" si="16"/>
        <v>1.389992921550941</v>
      </c>
      <c r="S119" s="5">
        <f t="shared" si="17"/>
        <v>264.01000000000022</v>
      </c>
      <c r="T119" s="5">
        <f t="shared" si="18"/>
        <v>644.07000000000016</v>
      </c>
      <c r="U119" s="5">
        <f t="shared" si="19"/>
        <v>3.3909804211329648</v>
      </c>
      <c r="V119" s="5">
        <f t="shared" si="20"/>
        <v>2.4230765587871232</v>
      </c>
      <c r="W119" s="5">
        <f t="shared" si="21"/>
        <v>230.11499999999978</v>
      </c>
      <c r="X119" s="5">
        <f t="shared" si="22"/>
        <v>3683.4049999999997</v>
      </c>
      <c r="Y119" s="5">
        <f t="shared" si="23"/>
        <v>38.785704156701179</v>
      </c>
      <c r="Z119" s="9">
        <f t="shared" si="24"/>
        <v>0.15892136420255143</v>
      </c>
      <c r="AA119">
        <f t="shared" si="25"/>
        <v>380.05999999999995</v>
      </c>
    </row>
    <row r="120" spans="1:27">
      <c r="A120" s="1">
        <f t="shared" si="8"/>
        <v>29401</v>
      </c>
      <c r="B120" s="1">
        <v>1</v>
      </c>
      <c r="C120" s="1">
        <v>-2</v>
      </c>
      <c r="D120" s="2">
        <v>3</v>
      </c>
      <c r="E120" s="5">
        <v>3692.55</v>
      </c>
      <c r="F120" s="5">
        <v>3657.16</v>
      </c>
      <c r="G120" s="5">
        <v>131.21</v>
      </c>
      <c r="H120" s="5">
        <v>3399.62</v>
      </c>
      <c r="I120" s="5">
        <v>3309.2</v>
      </c>
      <c r="J120" s="5">
        <v>127.06</v>
      </c>
      <c r="K120" s="6">
        <f t="shared" si="9"/>
        <v>3546.085</v>
      </c>
      <c r="L120" s="6">
        <f t="shared" si="10"/>
        <v>292.93000000000029</v>
      </c>
      <c r="M120" s="6">
        <f t="shared" si="11"/>
        <v>3483.18</v>
      </c>
      <c r="N120" s="5">
        <f t="shared" si="12"/>
        <v>91.32402162082002</v>
      </c>
      <c r="O120" s="6">
        <f t="shared" si="13"/>
        <v>347.96000000000004</v>
      </c>
      <c r="P120" s="6">
        <f t="shared" si="14"/>
        <v>182.64804324164004</v>
      </c>
      <c r="Q120" s="6">
        <f t="shared" si="15"/>
        <v>3.2128615528327492E-2</v>
      </c>
      <c r="R120" s="5">
        <f t="shared" si="16"/>
        <v>0.30128984150788879</v>
      </c>
      <c r="S120" s="5">
        <f t="shared" si="17"/>
        <v>55.029999999999745</v>
      </c>
      <c r="T120" s="5">
        <f t="shared" si="18"/>
        <v>347.96000000000004</v>
      </c>
      <c r="U120" s="5">
        <f t="shared" si="19"/>
        <v>1.9050847401614661</v>
      </c>
      <c r="V120" s="5">
        <f t="shared" si="20"/>
        <v>0.6888111023097907</v>
      </c>
      <c r="W120" s="5">
        <f t="shared" si="21"/>
        <v>62.9050000000002</v>
      </c>
      <c r="X120" s="5">
        <f t="shared" si="22"/>
        <v>3483.18</v>
      </c>
      <c r="Y120" s="5">
        <f t="shared" si="23"/>
        <v>38.140895880190911</v>
      </c>
      <c r="Z120" s="9">
        <f t="shared" si="24"/>
        <v>0.15945845854014767</v>
      </c>
      <c r="AA120">
        <f t="shared" si="25"/>
        <v>292.93000000000029</v>
      </c>
    </row>
    <row r="121" spans="1:27">
      <c r="A121" s="1">
        <f t="shared" si="8"/>
        <v>30599</v>
      </c>
      <c r="B121" s="1">
        <v>-1</v>
      </c>
      <c r="C121" s="1">
        <v>2</v>
      </c>
      <c r="D121" s="2">
        <v>3</v>
      </c>
      <c r="E121" s="5">
        <v>1368.15</v>
      </c>
      <c r="F121" s="5">
        <v>1284.6099999999999</v>
      </c>
      <c r="G121" s="5">
        <v>58.75</v>
      </c>
      <c r="H121" s="5">
        <v>1346.61</v>
      </c>
      <c r="I121" s="5">
        <v>1253.1400000000001</v>
      </c>
      <c r="J121" s="5">
        <v>49.49</v>
      </c>
      <c r="K121" s="6">
        <f t="shared" si="9"/>
        <v>1357.38</v>
      </c>
      <c r="L121" s="6">
        <f t="shared" si="10"/>
        <v>21.540000000000191</v>
      </c>
      <c r="M121" s="6">
        <f t="shared" si="11"/>
        <v>1268.875</v>
      </c>
      <c r="N121" s="5">
        <f t="shared" si="12"/>
        <v>38.408405980982863</v>
      </c>
      <c r="O121" s="6">
        <f t="shared" si="13"/>
        <v>31.4699999999998</v>
      </c>
      <c r="P121" s="6">
        <f t="shared" si="14"/>
        <v>76.816811961965726</v>
      </c>
      <c r="Q121" s="6">
        <f t="shared" si="15"/>
        <v>0.16985808046491679</v>
      </c>
      <c r="R121" s="5">
        <f t="shared" si="16"/>
        <v>0.12926857736449993</v>
      </c>
      <c r="S121" s="5">
        <f t="shared" si="17"/>
        <v>9.9299999999996089</v>
      </c>
      <c r="T121" s="5">
        <f t="shared" si="18"/>
        <v>31.4699999999998</v>
      </c>
      <c r="U121" s="5">
        <f t="shared" si="19"/>
        <v>0.40967594457814166</v>
      </c>
      <c r="V121" s="5">
        <f t="shared" si="20"/>
        <v>2.3043132808953737</v>
      </c>
      <c r="W121" s="5">
        <f t="shared" si="21"/>
        <v>88.505000000000109</v>
      </c>
      <c r="X121" s="5">
        <f t="shared" si="22"/>
        <v>1268.875</v>
      </c>
      <c r="Y121" s="5">
        <f t="shared" si="23"/>
        <v>33.036387936230874</v>
      </c>
      <c r="Z121" s="9">
        <f t="shared" si="24"/>
        <v>0.16075136080294933</v>
      </c>
      <c r="AA121">
        <f t="shared" si="25"/>
        <v>21.540000000000191</v>
      </c>
    </row>
    <row r="122" spans="1:27">
      <c r="A122" s="1">
        <f t="shared" ref="A122:A185" si="26">10000*D122+300*C122+B122</f>
        <v>50300</v>
      </c>
      <c r="B122" s="1">
        <v>0</v>
      </c>
      <c r="C122" s="1">
        <v>1</v>
      </c>
      <c r="D122" s="2">
        <v>5</v>
      </c>
      <c r="E122" s="5">
        <v>4273.91</v>
      </c>
      <c r="F122" s="5">
        <v>4807.72</v>
      </c>
      <c r="G122" s="5">
        <v>202.86</v>
      </c>
      <c r="H122" s="5">
        <v>4087.95</v>
      </c>
      <c r="I122" s="5">
        <v>4412.1400000000003</v>
      </c>
      <c r="J122" s="5">
        <v>165.08</v>
      </c>
      <c r="K122" s="6">
        <f t="shared" ref="K122:K185" si="27" xml:space="preserve"> 0.5*(E122+H122)</f>
        <v>4180.93</v>
      </c>
      <c r="L122" s="6">
        <f t="shared" ref="L122:L185" si="28">E122-H122</f>
        <v>185.96000000000004</v>
      </c>
      <c r="M122" s="6">
        <f t="shared" ref="M122:M185" si="29">0.5*(F122+I122)</f>
        <v>4609.93</v>
      </c>
      <c r="N122" s="5">
        <f t="shared" ref="N122:N185" si="30">0.5*P122</f>
        <v>130.77039611471704</v>
      </c>
      <c r="O122" s="6">
        <f t="shared" ref="O122:O185" si="31">F122-I122</f>
        <v>395.57999999999993</v>
      </c>
      <c r="P122" s="6">
        <f t="shared" ref="P122:P185" si="32">SQRT(G122*G122+J122*J122)</f>
        <v>261.54079222943409</v>
      </c>
      <c r="Q122" s="6">
        <f t="shared" ref="Q122:Q185" si="33">(G122*G122-J122*J122)/(G122*G122+J122*J122)</f>
        <v>0.2032170243238417</v>
      </c>
      <c r="R122" s="5">
        <f t="shared" ref="R122:R185" si="34">ABS(O122-L122)/P122</f>
        <v>0.80148109292302216</v>
      </c>
      <c r="S122" s="5">
        <f t="shared" ref="S122:S185" si="35">ABS(O122-L122)</f>
        <v>209.61999999999989</v>
      </c>
      <c r="T122" s="5">
        <f t="shared" ref="T122:T185" si="36">ABS(O122)</f>
        <v>395.57999999999993</v>
      </c>
      <c r="U122" s="5">
        <f t="shared" ref="U122:U185" si="37">ABS(O122)/P122</f>
        <v>1.5124982861296117</v>
      </c>
      <c r="V122" s="5">
        <f t="shared" ref="V122:V185" si="38">ABS(M122-K122)/N122</f>
        <v>3.280559000705817</v>
      </c>
      <c r="W122" s="5">
        <f t="shared" ref="W122:W185" si="39">ABS(M122-K122)</f>
        <v>429</v>
      </c>
      <c r="X122" s="5">
        <f t="shared" ref="X122:X185" si="40">ABS(M122)</f>
        <v>4609.93</v>
      </c>
      <c r="Y122" s="5">
        <f t="shared" ref="Y122:Y185" si="41">ABS(M122)/N122</f>
        <v>35.252091734554234</v>
      </c>
      <c r="Z122" s="9">
        <f t="shared" ref="Z122:Z185" si="42">SQRT(0.003662*B122*B122+0.002985*C122*C122+0.000952*D122*D122-0.000732*B122*C122-0.000007*C122*D122-0.000083*D122*B122)</f>
        <v>0.16355427233796127</v>
      </c>
      <c r="AA122">
        <f t="shared" si="25"/>
        <v>185.96000000000004</v>
      </c>
    </row>
    <row r="123" spans="1:27">
      <c r="A123" s="1">
        <f t="shared" si="26"/>
        <v>49700</v>
      </c>
      <c r="B123" s="1">
        <v>0</v>
      </c>
      <c r="C123" s="1">
        <v>-1</v>
      </c>
      <c r="D123" s="2">
        <v>5</v>
      </c>
      <c r="E123" s="5">
        <v>4489.25</v>
      </c>
      <c r="F123" s="5">
        <v>4825.1099999999997</v>
      </c>
      <c r="G123" s="5">
        <v>183</v>
      </c>
      <c r="H123" s="5">
        <v>5078.7</v>
      </c>
      <c r="I123" s="5">
        <v>5178.5200000000004</v>
      </c>
      <c r="J123" s="5">
        <v>180.5</v>
      </c>
      <c r="K123" s="6">
        <f t="shared" si="27"/>
        <v>4783.9750000000004</v>
      </c>
      <c r="L123" s="6">
        <f t="shared" si="28"/>
        <v>-589.44999999999982</v>
      </c>
      <c r="M123" s="6">
        <f t="shared" si="29"/>
        <v>5001.8150000000005</v>
      </c>
      <c r="N123" s="5">
        <f t="shared" si="30"/>
        <v>128.51969693397194</v>
      </c>
      <c r="O123" s="6">
        <f t="shared" si="31"/>
        <v>-353.41000000000076</v>
      </c>
      <c r="P123" s="6">
        <f t="shared" si="32"/>
        <v>257.03939386794389</v>
      </c>
      <c r="Q123" s="6">
        <f t="shared" si="33"/>
        <v>1.375450758106078E-2</v>
      </c>
      <c r="R123" s="5">
        <f t="shared" si="34"/>
        <v>0.9183028190661956</v>
      </c>
      <c r="S123" s="5">
        <f t="shared" si="35"/>
        <v>236.03999999999905</v>
      </c>
      <c r="T123" s="5">
        <f t="shared" si="36"/>
        <v>353.41000000000076</v>
      </c>
      <c r="U123" s="5">
        <f t="shared" si="37"/>
        <v>1.3749254333425953</v>
      </c>
      <c r="V123" s="5">
        <f t="shared" si="38"/>
        <v>1.6949931037568291</v>
      </c>
      <c r="W123" s="5">
        <f t="shared" si="39"/>
        <v>217.84000000000015</v>
      </c>
      <c r="X123" s="5">
        <f t="shared" si="40"/>
        <v>5001.8150000000005</v>
      </c>
      <c r="Y123" s="5">
        <f t="shared" si="41"/>
        <v>38.918664759766159</v>
      </c>
      <c r="Z123" s="9">
        <f t="shared" si="42"/>
        <v>0.16376812876747418</v>
      </c>
      <c r="AA123">
        <f t="shared" ref="AA123:AA186" si="43">ABS(L123)</f>
        <v>589.44999999999982</v>
      </c>
    </row>
    <row r="124" spans="1:27">
      <c r="A124" s="1">
        <f t="shared" si="26"/>
        <v>50001</v>
      </c>
      <c r="B124" s="1">
        <v>1</v>
      </c>
      <c r="C124" s="1">
        <v>0</v>
      </c>
      <c r="D124" s="2">
        <v>5</v>
      </c>
      <c r="E124" s="5">
        <v>6779.32</v>
      </c>
      <c r="F124" s="5">
        <v>7029.35</v>
      </c>
      <c r="G124" s="5">
        <v>301.26</v>
      </c>
      <c r="H124" s="5">
        <v>6293.13</v>
      </c>
      <c r="I124" s="5">
        <v>6346.87</v>
      </c>
      <c r="J124" s="5">
        <v>237.22</v>
      </c>
      <c r="K124" s="6">
        <f t="shared" si="27"/>
        <v>6536.2250000000004</v>
      </c>
      <c r="L124" s="6">
        <f t="shared" si="28"/>
        <v>486.1899999999996</v>
      </c>
      <c r="M124" s="6">
        <f t="shared" si="29"/>
        <v>6688.1100000000006</v>
      </c>
      <c r="N124" s="5">
        <f t="shared" si="30"/>
        <v>191.72305286532446</v>
      </c>
      <c r="O124" s="6">
        <f t="shared" si="31"/>
        <v>682.48000000000047</v>
      </c>
      <c r="P124" s="6">
        <f t="shared" si="32"/>
        <v>383.44610573064892</v>
      </c>
      <c r="Q124" s="6">
        <f t="shared" si="33"/>
        <v>0.23453747101731992</v>
      </c>
      <c r="R124" s="5">
        <f t="shared" si="34"/>
        <v>0.51191027126478228</v>
      </c>
      <c r="S124" s="5">
        <f t="shared" si="35"/>
        <v>196.29000000000087</v>
      </c>
      <c r="T124" s="5">
        <f t="shared" si="36"/>
        <v>682.48000000000047</v>
      </c>
      <c r="U124" s="5">
        <f t="shared" si="37"/>
        <v>1.7798589940026863</v>
      </c>
      <c r="V124" s="5">
        <f t="shared" si="38"/>
        <v>0.79221041877886011</v>
      </c>
      <c r="W124" s="5">
        <f t="shared" si="39"/>
        <v>151.88500000000022</v>
      </c>
      <c r="X124" s="5">
        <f t="shared" si="40"/>
        <v>6688.1100000000006</v>
      </c>
      <c r="Y124" s="5">
        <f t="shared" si="41"/>
        <v>34.884224406222302</v>
      </c>
      <c r="Z124" s="9">
        <f t="shared" si="42"/>
        <v>0.16445972151259408</v>
      </c>
      <c r="AA124">
        <f t="shared" si="43"/>
        <v>486.1899999999996</v>
      </c>
    </row>
    <row r="125" spans="1:27">
      <c r="A125" s="1">
        <f t="shared" si="26"/>
        <v>40600</v>
      </c>
      <c r="B125" s="1">
        <v>0</v>
      </c>
      <c r="C125" s="1">
        <v>2</v>
      </c>
      <c r="D125" s="2">
        <v>4</v>
      </c>
      <c r="E125" s="5">
        <v>6155.31</v>
      </c>
      <c r="F125" s="5">
        <v>6296.14</v>
      </c>
      <c r="G125" s="5">
        <v>402.92</v>
      </c>
      <c r="H125" s="5">
        <v>6329.25</v>
      </c>
      <c r="I125" s="5">
        <v>6759.79</v>
      </c>
      <c r="J125" s="5">
        <v>297.76</v>
      </c>
      <c r="K125" s="6">
        <f t="shared" si="27"/>
        <v>6242.2800000000007</v>
      </c>
      <c r="L125" s="6">
        <f t="shared" si="28"/>
        <v>-173.9399999999996</v>
      </c>
      <c r="M125" s="6">
        <f t="shared" si="29"/>
        <v>6527.9650000000001</v>
      </c>
      <c r="N125" s="5">
        <f t="shared" si="30"/>
        <v>250.50226745480768</v>
      </c>
      <c r="O125" s="6">
        <f t="shared" si="31"/>
        <v>-463.64999999999964</v>
      </c>
      <c r="P125" s="6">
        <f t="shared" si="32"/>
        <v>501.00453490961536</v>
      </c>
      <c r="Q125" s="6">
        <f t="shared" si="33"/>
        <v>0.29355331211329744</v>
      </c>
      <c r="R125" s="5">
        <f t="shared" si="34"/>
        <v>0.57825823882465599</v>
      </c>
      <c r="S125" s="5">
        <f t="shared" si="35"/>
        <v>289.71000000000004</v>
      </c>
      <c r="T125" s="5">
        <f t="shared" si="36"/>
        <v>463.64999999999964</v>
      </c>
      <c r="U125" s="5">
        <f t="shared" si="37"/>
        <v>0.92544072496997509</v>
      </c>
      <c r="V125" s="5">
        <f t="shared" si="38"/>
        <v>1.140448758818277</v>
      </c>
      <c r="W125" s="5">
        <f t="shared" si="39"/>
        <v>285.68499999999949</v>
      </c>
      <c r="X125" s="5">
        <f t="shared" si="40"/>
        <v>6527.9650000000001</v>
      </c>
      <c r="Y125" s="5">
        <f t="shared" si="41"/>
        <v>26.05950463573225</v>
      </c>
      <c r="Z125" s="9">
        <f t="shared" si="42"/>
        <v>0.16466936569987753</v>
      </c>
      <c r="AA125">
        <f t="shared" si="43"/>
        <v>173.9399999999996</v>
      </c>
    </row>
    <row r="126" spans="1:27">
      <c r="A126" s="1">
        <f t="shared" si="26"/>
        <v>29702</v>
      </c>
      <c r="B126" s="1">
        <v>2</v>
      </c>
      <c r="C126" s="1">
        <v>-1</v>
      </c>
      <c r="D126" s="2">
        <v>3</v>
      </c>
      <c r="E126" s="5">
        <v>20531.07</v>
      </c>
      <c r="F126" s="5">
        <v>21556.67</v>
      </c>
      <c r="G126" s="5">
        <v>799.27</v>
      </c>
      <c r="H126" s="5">
        <v>21272.28</v>
      </c>
      <c r="I126" s="5">
        <v>21661.74</v>
      </c>
      <c r="J126" s="5">
        <v>773.04</v>
      </c>
      <c r="K126" s="6">
        <f t="shared" si="27"/>
        <v>20901.674999999999</v>
      </c>
      <c r="L126" s="6">
        <f t="shared" si="28"/>
        <v>-741.20999999999913</v>
      </c>
      <c r="M126" s="6">
        <f t="shared" si="29"/>
        <v>21609.205000000002</v>
      </c>
      <c r="N126" s="5">
        <f t="shared" si="30"/>
        <v>555.97288029633239</v>
      </c>
      <c r="O126" s="6">
        <f t="shared" si="31"/>
        <v>-105.07000000000335</v>
      </c>
      <c r="P126" s="6">
        <f t="shared" si="32"/>
        <v>1111.9457605926648</v>
      </c>
      <c r="Q126" s="6">
        <f t="shared" si="33"/>
        <v>3.3355638651427051E-2</v>
      </c>
      <c r="R126" s="5">
        <f t="shared" si="34"/>
        <v>0.57209625014527188</v>
      </c>
      <c r="S126" s="5">
        <f t="shared" si="35"/>
        <v>636.13999999999578</v>
      </c>
      <c r="T126" s="5">
        <f t="shared" si="36"/>
        <v>105.07000000000335</v>
      </c>
      <c r="U126" s="5">
        <f t="shared" si="37"/>
        <v>9.4492019056757998E-2</v>
      </c>
      <c r="V126" s="5">
        <f t="shared" si="38"/>
        <v>1.2725980440320945</v>
      </c>
      <c r="W126" s="5">
        <f t="shared" si="39"/>
        <v>707.53000000000247</v>
      </c>
      <c r="X126" s="5">
        <f t="shared" si="40"/>
        <v>21609.205000000002</v>
      </c>
      <c r="Y126" s="5">
        <f t="shared" si="41"/>
        <v>38.867372430976019</v>
      </c>
      <c r="Z126" s="9">
        <f t="shared" si="42"/>
        <v>0.16488784066752771</v>
      </c>
      <c r="AA126">
        <f t="shared" si="43"/>
        <v>741.20999999999913</v>
      </c>
    </row>
    <row r="127" spans="1:27">
      <c r="A127" s="1">
        <f t="shared" si="26"/>
        <v>39400</v>
      </c>
      <c r="B127" s="1">
        <v>0</v>
      </c>
      <c r="C127" s="1">
        <v>-2</v>
      </c>
      <c r="D127" s="2">
        <v>4</v>
      </c>
      <c r="E127" s="5">
        <v>2129.4699999999998</v>
      </c>
      <c r="F127" s="5">
        <v>2188.16</v>
      </c>
      <c r="G127" s="5">
        <v>84.23</v>
      </c>
      <c r="H127" s="5">
        <v>2308.92</v>
      </c>
      <c r="I127" s="5">
        <v>2356.69</v>
      </c>
      <c r="J127" s="5">
        <v>102.44</v>
      </c>
      <c r="K127" s="6">
        <f t="shared" si="27"/>
        <v>2219.1949999999997</v>
      </c>
      <c r="L127" s="6">
        <f t="shared" si="28"/>
        <v>-179.45000000000027</v>
      </c>
      <c r="M127" s="6">
        <f t="shared" si="29"/>
        <v>2272.4250000000002</v>
      </c>
      <c r="N127" s="5">
        <f t="shared" si="30"/>
        <v>66.311097299019266</v>
      </c>
      <c r="O127" s="6">
        <f t="shared" si="31"/>
        <v>-168.5300000000002</v>
      </c>
      <c r="P127" s="6">
        <f t="shared" si="32"/>
        <v>132.62219459803853</v>
      </c>
      <c r="Q127" s="6">
        <f t="shared" si="33"/>
        <v>-0.19326448456394857</v>
      </c>
      <c r="R127" s="5">
        <f t="shared" si="34"/>
        <v>8.2339159241763729E-2</v>
      </c>
      <c r="S127" s="5">
        <f t="shared" si="35"/>
        <v>10.920000000000073</v>
      </c>
      <c r="T127" s="5">
        <f t="shared" si="36"/>
        <v>168.5300000000002</v>
      </c>
      <c r="U127" s="5">
        <f t="shared" si="37"/>
        <v>1.2707526105324511</v>
      </c>
      <c r="V127" s="5">
        <f t="shared" si="38"/>
        <v>0.80273140044672042</v>
      </c>
      <c r="W127" s="5">
        <f t="shared" si="39"/>
        <v>53.230000000000473</v>
      </c>
      <c r="X127" s="5">
        <f t="shared" si="40"/>
        <v>2272.4250000000002</v>
      </c>
      <c r="Y127" s="5">
        <f t="shared" si="41"/>
        <v>34.269150904755257</v>
      </c>
      <c r="Z127" s="9">
        <f t="shared" si="42"/>
        <v>0.16500909065866645</v>
      </c>
      <c r="AA127">
        <f t="shared" si="43"/>
        <v>179.45000000000027</v>
      </c>
    </row>
    <row r="128" spans="1:27">
      <c r="A128" s="1">
        <f t="shared" si="26"/>
        <v>9100</v>
      </c>
      <c r="B128" s="1">
        <v>0</v>
      </c>
      <c r="C128" s="1">
        <v>-3</v>
      </c>
      <c r="D128" s="2">
        <v>1</v>
      </c>
      <c r="E128" s="5">
        <v>215.92</v>
      </c>
      <c r="F128" s="5">
        <v>206.16</v>
      </c>
      <c r="G128" s="5">
        <v>20.64</v>
      </c>
      <c r="H128" s="5">
        <v>152.77000000000001</v>
      </c>
      <c r="I128" s="5">
        <v>148.81</v>
      </c>
      <c r="J128" s="5">
        <v>18.510000000000002</v>
      </c>
      <c r="K128" s="6">
        <f t="shared" si="27"/>
        <v>184.345</v>
      </c>
      <c r="L128" s="6">
        <f t="shared" si="28"/>
        <v>63.149999999999977</v>
      </c>
      <c r="M128" s="6">
        <f t="shared" si="29"/>
        <v>177.48500000000001</v>
      </c>
      <c r="N128" s="5">
        <f t="shared" si="30"/>
        <v>13.862085882002031</v>
      </c>
      <c r="O128" s="6">
        <f t="shared" si="31"/>
        <v>57.349999999999994</v>
      </c>
      <c r="P128" s="6">
        <f t="shared" si="32"/>
        <v>27.724171764004062</v>
      </c>
      <c r="Q128" s="6">
        <f t="shared" si="33"/>
        <v>0.10849112387928803</v>
      </c>
      <c r="R128" s="5">
        <f t="shared" si="34"/>
        <v>0.20920372479911076</v>
      </c>
      <c r="S128" s="5">
        <f t="shared" si="35"/>
        <v>5.7999999999999829</v>
      </c>
      <c r="T128" s="5">
        <f t="shared" si="36"/>
        <v>57.349999999999994</v>
      </c>
      <c r="U128" s="5">
        <f t="shared" si="37"/>
        <v>2.0685920029705236</v>
      </c>
      <c r="V128" s="5">
        <f t="shared" si="38"/>
        <v>0.49487501797306932</v>
      </c>
      <c r="W128" s="5">
        <f t="shared" si="39"/>
        <v>6.8599999999999852</v>
      </c>
      <c r="X128" s="5">
        <f t="shared" si="40"/>
        <v>177.48500000000001</v>
      </c>
      <c r="Y128" s="5">
        <f t="shared" si="41"/>
        <v>12.803628653782857</v>
      </c>
      <c r="Z128" s="9">
        <f t="shared" si="42"/>
        <v>0.16684723551800312</v>
      </c>
      <c r="AA128">
        <f t="shared" si="43"/>
        <v>63.149999999999977</v>
      </c>
    </row>
    <row r="129" spans="1:27">
      <c r="A129" s="1">
        <f t="shared" si="26"/>
        <v>49999</v>
      </c>
      <c r="B129" s="1">
        <v>-1</v>
      </c>
      <c r="C129" s="1">
        <v>0</v>
      </c>
      <c r="D129" s="2">
        <v>5</v>
      </c>
      <c r="E129" s="5">
        <v>13808.86</v>
      </c>
      <c r="F129" s="5">
        <v>15094.06</v>
      </c>
      <c r="G129" s="5">
        <v>654.55999999999995</v>
      </c>
      <c r="H129" s="5">
        <v>13761.36</v>
      </c>
      <c r="I129" s="5">
        <v>14740.49</v>
      </c>
      <c r="J129" s="5">
        <v>650.98</v>
      </c>
      <c r="K129" s="6">
        <f t="shared" si="27"/>
        <v>13785.11</v>
      </c>
      <c r="L129" s="6">
        <f t="shared" si="28"/>
        <v>47.5</v>
      </c>
      <c r="M129" s="6">
        <f t="shared" si="29"/>
        <v>14917.275</v>
      </c>
      <c r="N129" s="5">
        <f t="shared" si="30"/>
        <v>461.57982895702884</v>
      </c>
      <c r="O129" s="6">
        <f t="shared" si="31"/>
        <v>353.56999999999971</v>
      </c>
      <c r="P129" s="6">
        <f t="shared" si="32"/>
        <v>923.15965791405768</v>
      </c>
      <c r="Q129" s="6">
        <f t="shared" si="33"/>
        <v>5.4842794255179576E-3</v>
      </c>
      <c r="R129" s="5">
        <f t="shared" si="34"/>
        <v>0.33154611705150311</v>
      </c>
      <c r="S129" s="5">
        <f t="shared" si="35"/>
        <v>306.06999999999971</v>
      </c>
      <c r="T129" s="5">
        <f t="shared" si="36"/>
        <v>353.56999999999971</v>
      </c>
      <c r="U129" s="5">
        <f t="shared" si="37"/>
        <v>0.38299983861828979</v>
      </c>
      <c r="V129" s="5">
        <f t="shared" si="38"/>
        <v>2.4528043232699384</v>
      </c>
      <c r="W129" s="5">
        <f t="shared" si="39"/>
        <v>1132.1649999999991</v>
      </c>
      <c r="X129" s="5">
        <f t="shared" si="40"/>
        <v>14917.275</v>
      </c>
      <c r="Y129" s="5">
        <f t="shared" si="41"/>
        <v>32.317865868850035</v>
      </c>
      <c r="Z129" s="9">
        <f t="shared" si="42"/>
        <v>0.16696406799069075</v>
      </c>
      <c r="AA129">
        <f t="shared" si="43"/>
        <v>47.5</v>
      </c>
    </row>
    <row r="130" spans="1:27">
      <c r="A130" s="1">
        <f t="shared" si="26"/>
        <v>40002</v>
      </c>
      <c r="B130" s="1">
        <v>2</v>
      </c>
      <c r="C130" s="1">
        <v>0</v>
      </c>
      <c r="D130" s="2">
        <v>4</v>
      </c>
      <c r="E130" s="5">
        <v>1779.41</v>
      </c>
      <c r="F130" s="5">
        <v>1677.38</v>
      </c>
      <c r="G130" s="5">
        <v>61.99</v>
      </c>
      <c r="H130" s="5">
        <v>1625.16</v>
      </c>
      <c r="I130" s="5">
        <v>1463.05</v>
      </c>
      <c r="J130" s="5">
        <v>72.790000000000006</v>
      </c>
      <c r="K130" s="6">
        <f t="shared" si="27"/>
        <v>1702.2850000000001</v>
      </c>
      <c r="L130" s="6">
        <f t="shared" si="28"/>
        <v>154.25</v>
      </c>
      <c r="M130" s="6">
        <f t="shared" si="29"/>
        <v>1570.2150000000001</v>
      </c>
      <c r="N130" s="5">
        <f t="shared" si="30"/>
        <v>47.804665567285383</v>
      </c>
      <c r="O130" s="6">
        <f t="shared" si="31"/>
        <v>214.33000000000015</v>
      </c>
      <c r="P130" s="6">
        <f t="shared" si="32"/>
        <v>95.609331134570766</v>
      </c>
      <c r="Q130" s="6">
        <f t="shared" si="33"/>
        <v>-0.15923870886972774</v>
      </c>
      <c r="R130" s="5">
        <f t="shared" si="34"/>
        <v>0.62839054815096607</v>
      </c>
      <c r="S130" s="5">
        <f t="shared" si="35"/>
        <v>60.080000000000155</v>
      </c>
      <c r="T130" s="5">
        <f t="shared" si="36"/>
        <v>214.33000000000015</v>
      </c>
      <c r="U130" s="5">
        <f t="shared" si="37"/>
        <v>2.241726800685691</v>
      </c>
      <c r="V130" s="5">
        <f t="shared" si="38"/>
        <v>2.7627010550698348</v>
      </c>
      <c r="W130" s="5">
        <f t="shared" si="39"/>
        <v>132.06999999999994</v>
      </c>
      <c r="X130" s="5">
        <f t="shared" si="40"/>
        <v>1570.2150000000001</v>
      </c>
      <c r="Y130" s="5">
        <f t="shared" si="41"/>
        <v>32.846480178590774</v>
      </c>
      <c r="Z130" s="9">
        <f t="shared" si="42"/>
        <v>0.17092688495377198</v>
      </c>
      <c r="AA130">
        <f t="shared" si="43"/>
        <v>154.25</v>
      </c>
    </row>
    <row r="131" spans="1:27">
      <c r="A131" s="1">
        <f t="shared" si="26"/>
        <v>50301</v>
      </c>
      <c r="B131" s="1">
        <v>1</v>
      </c>
      <c r="C131" s="1">
        <v>1</v>
      </c>
      <c r="D131" s="2">
        <v>5</v>
      </c>
      <c r="E131" s="5">
        <v>4905.68</v>
      </c>
      <c r="F131" s="5">
        <v>4504.41</v>
      </c>
      <c r="G131" s="5">
        <v>332.1</v>
      </c>
      <c r="H131" s="5">
        <v>5126.8500000000004</v>
      </c>
      <c r="I131" s="5">
        <v>4853.8500000000004</v>
      </c>
      <c r="J131" s="5">
        <v>202.72</v>
      </c>
      <c r="K131" s="6">
        <f t="shared" si="27"/>
        <v>5016.2650000000003</v>
      </c>
      <c r="L131" s="6">
        <f t="shared" si="28"/>
        <v>-221.17000000000007</v>
      </c>
      <c r="M131" s="6">
        <f t="shared" si="29"/>
        <v>4679.13</v>
      </c>
      <c r="N131" s="5">
        <f t="shared" si="30"/>
        <v>194.54164618404977</v>
      </c>
      <c r="O131" s="6">
        <f t="shared" si="31"/>
        <v>-349.44000000000051</v>
      </c>
      <c r="P131" s="6">
        <f t="shared" si="32"/>
        <v>389.08329236809953</v>
      </c>
      <c r="Q131" s="6">
        <f t="shared" si="33"/>
        <v>0.4570772672242111</v>
      </c>
      <c r="R131" s="5">
        <f t="shared" si="34"/>
        <v>0.32967234141384871</v>
      </c>
      <c r="S131" s="5">
        <f t="shared" si="35"/>
        <v>128.27000000000044</v>
      </c>
      <c r="T131" s="5">
        <f t="shared" si="36"/>
        <v>349.44000000000051</v>
      </c>
      <c r="U131" s="5">
        <f t="shared" si="37"/>
        <v>0.89811103908673173</v>
      </c>
      <c r="V131" s="5">
        <f t="shared" si="38"/>
        <v>1.7329708399868651</v>
      </c>
      <c r="W131" s="5">
        <f t="shared" si="39"/>
        <v>337.13500000000022</v>
      </c>
      <c r="X131" s="5">
        <f t="shared" si="40"/>
        <v>4679.13</v>
      </c>
      <c r="Y131" s="5">
        <f t="shared" si="41"/>
        <v>24.052073639662851</v>
      </c>
      <c r="Z131" s="9">
        <f t="shared" si="42"/>
        <v>0.17107016104511039</v>
      </c>
      <c r="AA131">
        <f t="shared" si="43"/>
        <v>221.17000000000007</v>
      </c>
    </row>
    <row r="132" spans="1:27">
      <c r="A132" s="1">
        <f t="shared" si="26"/>
        <v>39399</v>
      </c>
      <c r="B132" s="1">
        <v>-1</v>
      </c>
      <c r="C132" s="1">
        <v>-2</v>
      </c>
      <c r="D132" s="2">
        <v>4</v>
      </c>
      <c r="E132" s="5">
        <v>2473.17</v>
      </c>
      <c r="F132" s="5">
        <v>2412.85</v>
      </c>
      <c r="G132" s="5">
        <v>94.13</v>
      </c>
      <c r="H132" s="5">
        <v>2526.3000000000002</v>
      </c>
      <c r="I132" s="5">
        <v>2639.98</v>
      </c>
      <c r="J132" s="5">
        <v>93.02</v>
      </c>
      <c r="K132" s="6">
        <f t="shared" si="27"/>
        <v>2499.7350000000001</v>
      </c>
      <c r="L132" s="6">
        <f t="shared" si="28"/>
        <v>-53.130000000000109</v>
      </c>
      <c r="M132" s="6">
        <f t="shared" si="29"/>
        <v>2526.415</v>
      </c>
      <c r="N132" s="5">
        <f t="shared" si="30"/>
        <v>66.168680846757098</v>
      </c>
      <c r="O132" s="6">
        <f t="shared" si="31"/>
        <v>-227.13000000000011</v>
      </c>
      <c r="P132" s="6">
        <f t="shared" si="32"/>
        <v>132.3373616935142</v>
      </c>
      <c r="Q132" s="6">
        <f t="shared" si="33"/>
        <v>1.1861725399194074E-2</v>
      </c>
      <c r="R132" s="5">
        <f t="shared" si="34"/>
        <v>1.3148214364660986</v>
      </c>
      <c r="S132" s="5">
        <f t="shared" si="35"/>
        <v>174</v>
      </c>
      <c r="T132" s="5">
        <f t="shared" si="36"/>
        <v>227.13000000000011</v>
      </c>
      <c r="U132" s="5">
        <f t="shared" si="37"/>
        <v>1.7162953612904892</v>
      </c>
      <c r="V132" s="5">
        <f t="shared" si="38"/>
        <v>0.40321190718293448</v>
      </c>
      <c r="W132" s="5">
        <f t="shared" si="39"/>
        <v>26.679999999999836</v>
      </c>
      <c r="X132" s="5">
        <f t="shared" si="40"/>
        <v>2526.415</v>
      </c>
      <c r="Y132" s="5">
        <f t="shared" si="41"/>
        <v>38.181432177120676</v>
      </c>
      <c r="Z132" s="9">
        <f t="shared" si="42"/>
        <v>0.17250507238919091</v>
      </c>
      <c r="AA132">
        <f t="shared" si="43"/>
        <v>53.130000000000109</v>
      </c>
    </row>
    <row r="133" spans="1:27">
      <c r="A133" s="1">
        <f t="shared" si="26"/>
        <v>49699</v>
      </c>
      <c r="B133" s="1">
        <v>-1</v>
      </c>
      <c r="C133" s="1">
        <v>-1</v>
      </c>
      <c r="D133" s="2">
        <v>5</v>
      </c>
      <c r="E133" s="5">
        <v>2558.0500000000002</v>
      </c>
      <c r="F133" s="5">
        <v>2588.58</v>
      </c>
      <c r="G133" s="5">
        <v>99.84</v>
      </c>
      <c r="H133" s="5">
        <v>2765.27</v>
      </c>
      <c r="I133" s="5">
        <v>2790.12</v>
      </c>
      <c r="J133" s="5">
        <v>98.96</v>
      </c>
      <c r="K133" s="6">
        <f t="shared" si="27"/>
        <v>2661.66</v>
      </c>
      <c r="L133" s="6">
        <f t="shared" si="28"/>
        <v>-207.2199999999998</v>
      </c>
      <c r="M133" s="6">
        <f t="shared" si="29"/>
        <v>2689.35</v>
      </c>
      <c r="N133" s="5">
        <f t="shared" si="30"/>
        <v>70.287102657599988</v>
      </c>
      <c r="O133" s="6">
        <f t="shared" si="31"/>
        <v>-201.53999999999996</v>
      </c>
      <c r="P133" s="6">
        <f t="shared" si="32"/>
        <v>140.57420531519998</v>
      </c>
      <c r="Q133" s="6">
        <f t="shared" si="33"/>
        <v>8.8529452438778997E-3</v>
      </c>
      <c r="R133" s="5">
        <f t="shared" si="34"/>
        <v>4.0405705920684092E-2</v>
      </c>
      <c r="S133" s="5">
        <f t="shared" si="35"/>
        <v>5.6799999999998363</v>
      </c>
      <c r="T133" s="5">
        <f t="shared" si="36"/>
        <v>201.53999999999996</v>
      </c>
      <c r="U133" s="5">
        <f t="shared" si="37"/>
        <v>1.4336911921223423</v>
      </c>
      <c r="V133" s="5">
        <f t="shared" si="38"/>
        <v>0.39395563272668199</v>
      </c>
      <c r="W133" s="5">
        <f t="shared" si="39"/>
        <v>27.690000000000055</v>
      </c>
      <c r="X133" s="5">
        <f t="shared" si="40"/>
        <v>2689.35</v>
      </c>
      <c r="Y133" s="5">
        <f t="shared" si="41"/>
        <v>38.262353949927778</v>
      </c>
      <c r="Z133" s="9">
        <f t="shared" si="42"/>
        <v>0.17368074159215235</v>
      </c>
      <c r="AA133">
        <f t="shared" si="43"/>
        <v>207.2199999999998</v>
      </c>
    </row>
    <row r="134" spans="1:27">
      <c r="A134" s="1">
        <f t="shared" si="26"/>
        <v>9402</v>
      </c>
      <c r="B134" s="1">
        <v>2</v>
      </c>
      <c r="C134" s="1">
        <v>-2</v>
      </c>
      <c r="D134" s="2">
        <v>1</v>
      </c>
      <c r="E134" s="5">
        <v>70.61</v>
      </c>
      <c r="F134" s="5">
        <v>65.599999999999994</v>
      </c>
      <c r="G134" s="5">
        <v>8.8000000000000007</v>
      </c>
      <c r="H134" s="5">
        <v>52.89</v>
      </c>
      <c r="I134" s="5">
        <v>42.6</v>
      </c>
      <c r="J134" s="5">
        <v>5.66</v>
      </c>
      <c r="K134" s="6">
        <f t="shared" si="27"/>
        <v>61.75</v>
      </c>
      <c r="L134" s="6">
        <f t="shared" si="28"/>
        <v>17.72</v>
      </c>
      <c r="M134" s="6">
        <f t="shared" si="29"/>
        <v>54.099999999999994</v>
      </c>
      <c r="N134" s="5">
        <f t="shared" si="30"/>
        <v>5.2315294130875349</v>
      </c>
      <c r="O134" s="6">
        <f t="shared" si="31"/>
        <v>22.999999999999993</v>
      </c>
      <c r="P134" s="6">
        <f t="shared" si="32"/>
        <v>10.46305882617507</v>
      </c>
      <c r="Q134" s="6">
        <f t="shared" si="33"/>
        <v>0.41474447274095783</v>
      </c>
      <c r="R134" s="5">
        <f t="shared" si="34"/>
        <v>0.50463254462368135</v>
      </c>
      <c r="S134" s="5">
        <f t="shared" si="35"/>
        <v>5.279999999999994</v>
      </c>
      <c r="T134" s="5">
        <f t="shared" si="36"/>
        <v>22.999999999999993</v>
      </c>
      <c r="U134" s="5">
        <f t="shared" si="37"/>
        <v>2.1982099481713409</v>
      </c>
      <c r="V134" s="5">
        <f t="shared" si="38"/>
        <v>1.4622874872618066</v>
      </c>
      <c r="W134" s="5">
        <f t="shared" si="39"/>
        <v>7.6500000000000057</v>
      </c>
      <c r="X134" s="5">
        <f t="shared" si="40"/>
        <v>54.099999999999994</v>
      </c>
      <c r="Y134" s="5">
        <f t="shared" si="41"/>
        <v>10.341144190962572</v>
      </c>
      <c r="Z134" s="9">
        <f t="shared" si="42"/>
        <v>0.17411490458889498</v>
      </c>
      <c r="AA134">
        <f t="shared" si="43"/>
        <v>17.72</v>
      </c>
    </row>
    <row r="135" spans="1:27">
      <c r="A135" s="1">
        <f t="shared" si="26"/>
        <v>39998</v>
      </c>
      <c r="B135" s="1">
        <v>-2</v>
      </c>
      <c r="C135" s="1">
        <v>0</v>
      </c>
      <c r="D135" s="2">
        <v>4</v>
      </c>
      <c r="E135" s="5">
        <v>1007.16</v>
      </c>
      <c r="F135" s="5">
        <v>1120.02</v>
      </c>
      <c r="G135" s="5">
        <v>42.13</v>
      </c>
      <c r="H135" s="5">
        <v>914.55</v>
      </c>
      <c r="I135" s="5">
        <v>1032</v>
      </c>
      <c r="J135" s="5">
        <v>42.4</v>
      </c>
      <c r="K135" s="6">
        <f t="shared" si="27"/>
        <v>960.85500000000002</v>
      </c>
      <c r="L135" s="6">
        <f t="shared" si="28"/>
        <v>92.610000000000014</v>
      </c>
      <c r="M135" s="6">
        <f t="shared" si="29"/>
        <v>1076.01</v>
      </c>
      <c r="N135" s="5">
        <f t="shared" si="30"/>
        <v>29.886020561459834</v>
      </c>
      <c r="O135" s="6">
        <f t="shared" si="31"/>
        <v>88.019999999999982</v>
      </c>
      <c r="P135" s="6">
        <f t="shared" si="32"/>
        <v>59.772041122919667</v>
      </c>
      <c r="Q135" s="6">
        <f t="shared" si="33"/>
        <v>-6.3881993459898156E-3</v>
      </c>
      <c r="R135" s="5">
        <f t="shared" si="34"/>
        <v>7.6791756041270448E-2</v>
      </c>
      <c r="S135" s="5">
        <f t="shared" si="35"/>
        <v>4.5900000000000318</v>
      </c>
      <c r="T135" s="5">
        <f t="shared" si="36"/>
        <v>88.019999999999982</v>
      </c>
      <c r="U135" s="5">
        <f t="shared" si="37"/>
        <v>1.4725948511443521</v>
      </c>
      <c r="V135" s="5">
        <f t="shared" si="38"/>
        <v>3.8531392884237188</v>
      </c>
      <c r="W135" s="5">
        <f t="shared" si="39"/>
        <v>115.15499999999997</v>
      </c>
      <c r="X135" s="5">
        <f t="shared" si="40"/>
        <v>1076.01</v>
      </c>
      <c r="Y135" s="5">
        <f t="shared" si="41"/>
        <v>36.003789724604289</v>
      </c>
      <c r="Z135" s="9">
        <f t="shared" si="42"/>
        <v>0.17476841819962782</v>
      </c>
      <c r="AA135">
        <f t="shared" si="43"/>
        <v>92.610000000000014</v>
      </c>
    </row>
    <row r="136" spans="1:27">
      <c r="A136" s="1">
        <f t="shared" si="26"/>
        <v>19100</v>
      </c>
      <c r="B136" s="1">
        <v>0</v>
      </c>
      <c r="C136" s="1">
        <v>-3</v>
      </c>
      <c r="D136" s="2">
        <v>2</v>
      </c>
      <c r="E136" s="5">
        <v>6282.34</v>
      </c>
      <c r="F136" s="5">
        <v>6654.51</v>
      </c>
      <c r="G136" s="5">
        <v>291.91000000000003</v>
      </c>
      <c r="H136" s="5">
        <v>6067.33</v>
      </c>
      <c r="I136" s="5">
        <v>6157.21</v>
      </c>
      <c r="J136" s="5">
        <v>281.04000000000002</v>
      </c>
      <c r="K136" s="6">
        <f t="shared" si="27"/>
        <v>6174.835</v>
      </c>
      <c r="L136" s="6">
        <f t="shared" si="28"/>
        <v>215.01000000000022</v>
      </c>
      <c r="M136" s="6">
        <f t="shared" si="29"/>
        <v>6405.8600000000006</v>
      </c>
      <c r="N136" s="5">
        <f t="shared" si="30"/>
        <v>202.60486772286595</v>
      </c>
      <c r="O136" s="6">
        <f t="shared" si="31"/>
        <v>497.30000000000018</v>
      </c>
      <c r="P136" s="6">
        <f t="shared" si="32"/>
        <v>405.20973544573189</v>
      </c>
      <c r="Q136" s="6">
        <f t="shared" si="33"/>
        <v>3.7930321669366343E-2</v>
      </c>
      <c r="R136" s="5">
        <f t="shared" si="34"/>
        <v>0.69665157400396649</v>
      </c>
      <c r="S136" s="5">
        <f t="shared" si="35"/>
        <v>282.28999999999996</v>
      </c>
      <c r="T136" s="5">
        <f t="shared" si="36"/>
        <v>497.30000000000018</v>
      </c>
      <c r="U136" s="5">
        <f t="shared" si="37"/>
        <v>1.2272656762626117</v>
      </c>
      <c r="V136" s="5">
        <f t="shared" si="38"/>
        <v>1.1402736893568086</v>
      </c>
      <c r="W136" s="5">
        <f t="shared" si="39"/>
        <v>231.02500000000055</v>
      </c>
      <c r="X136" s="5">
        <f t="shared" si="40"/>
        <v>6405.8600000000006</v>
      </c>
      <c r="Y136" s="5">
        <f t="shared" si="41"/>
        <v>31.617502935626835</v>
      </c>
      <c r="Z136" s="9">
        <f t="shared" si="42"/>
        <v>0.17525695421294984</v>
      </c>
      <c r="AA136">
        <f t="shared" si="43"/>
        <v>215.01000000000022</v>
      </c>
    </row>
    <row r="137" spans="1:27">
      <c r="A137" s="1">
        <f t="shared" si="26"/>
        <v>49701</v>
      </c>
      <c r="B137" s="1">
        <v>1</v>
      </c>
      <c r="C137" s="1">
        <v>-1</v>
      </c>
      <c r="D137" s="2">
        <v>5</v>
      </c>
      <c r="E137" s="5">
        <v>782.61</v>
      </c>
      <c r="F137" s="5">
        <v>825.87</v>
      </c>
      <c r="G137" s="5">
        <v>32.229999999999997</v>
      </c>
      <c r="H137" s="5">
        <v>656.27</v>
      </c>
      <c r="I137" s="5">
        <v>746.81</v>
      </c>
      <c r="J137" s="5">
        <v>31.58</v>
      </c>
      <c r="K137" s="6">
        <f t="shared" si="27"/>
        <v>719.44</v>
      </c>
      <c r="L137" s="6">
        <f t="shared" si="28"/>
        <v>126.34000000000003</v>
      </c>
      <c r="M137" s="6">
        <f t="shared" si="29"/>
        <v>786.33999999999992</v>
      </c>
      <c r="N137" s="5">
        <f t="shared" si="30"/>
        <v>22.561412300651746</v>
      </c>
      <c r="O137" s="6">
        <f t="shared" si="31"/>
        <v>79.060000000000059</v>
      </c>
      <c r="P137" s="6">
        <f t="shared" si="32"/>
        <v>45.122824601303492</v>
      </c>
      <c r="Q137" s="6">
        <f t="shared" si="33"/>
        <v>2.0370868516115716E-2</v>
      </c>
      <c r="R137" s="5">
        <f t="shared" si="34"/>
        <v>1.0478067456493885</v>
      </c>
      <c r="S137" s="5">
        <f t="shared" si="35"/>
        <v>47.279999999999973</v>
      </c>
      <c r="T137" s="5">
        <f t="shared" si="36"/>
        <v>79.060000000000059</v>
      </c>
      <c r="U137" s="5">
        <f t="shared" si="37"/>
        <v>1.7521066267140599</v>
      </c>
      <c r="V137" s="5">
        <f t="shared" si="38"/>
        <v>2.9652399020280873</v>
      </c>
      <c r="W137" s="5">
        <f t="shared" si="39"/>
        <v>66.899999999999864</v>
      </c>
      <c r="X137" s="5">
        <f t="shared" si="40"/>
        <v>786.33999999999992</v>
      </c>
      <c r="Y137" s="5">
        <f t="shared" si="41"/>
        <v>34.853314567425571</v>
      </c>
      <c r="Z137" s="9">
        <f t="shared" si="42"/>
        <v>0.17549643871030546</v>
      </c>
      <c r="AA137">
        <f t="shared" si="43"/>
        <v>126.34000000000003</v>
      </c>
    </row>
    <row r="138" spans="1:27">
      <c r="A138" s="1">
        <f t="shared" si="26"/>
        <v>50299</v>
      </c>
      <c r="B138" s="1">
        <v>-1</v>
      </c>
      <c r="C138" s="1">
        <v>1</v>
      </c>
      <c r="D138" s="2">
        <v>5</v>
      </c>
      <c r="E138" s="5">
        <v>10211.67</v>
      </c>
      <c r="F138" s="5">
        <v>10927.12</v>
      </c>
      <c r="G138" s="5">
        <v>472.64</v>
      </c>
      <c r="H138" s="5">
        <v>10882.56</v>
      </c>
      <c r="I138" s="5">
        <v>10707.56</v>
      </c>
      <c r="J138" s="5">
        <v>440.12</v>
      </c>
      <c r="K138" s="6">
        <f t="shared" si="27"/>
        <v>10547.115</v>
      </c>
      <c r="L138" s="6">
        <f t="shared" si="28"/>
        <v>-670.88999999999942</v>
      </c>
      <c r="M138" s="6">
        <f t="shared" si="29"/>
        <v>10817.34</v>
      </c>
      <c r="N138" s="5">
        <f t="shared" si="30"/>
        <v>322.91414648478934</v>
      </c>
      <c r="O138" s="6">
        <f t="shared" si="31"/>
        <v>219.56000000000131</v>
      </c>
      <c r="P138" s="6">
        <f t="shared" si="32"/>
        <v>645.82829296957868</v>
      </c>
      <c r="Q138" s="6">
        <f t="shared" si="33"/>
        <v>7.1166073128461543E-2</v>
      </c>
      <c r="R138" s="5">
        <f t="shared" si="34"/>
        <v>1.3787720508583305</v>
      </c>
      <c r="S138" s="5">
        <f t="shared" si="35"/>
        <v>890.45000000000073</v>
      </c>
      <c r="T138" s="5">
        <f t="shared" si="36"/>
        <v>219.56000000000131</v>
      </c>
      <c r="U138" s="5">
        <f t="shared" si="37"/>
        <v>0.33996652421411266</v>
      </c>
      <c r="V138" s="5">
        <f t="shared" si="38"/>
        <v>0.83683233745452879</v>
      </c>
      <c r="W138" s="5">
        <f t="shared" si="39"/>
        <v>270.22500000000036</v>
      </c>
      <c r="X138" s="5">
        <f t="shared" si="40"/>
        <v>10817.34</v>
      </c>
      <c r="Y138" s="5">
        <f t="shared" si="41"/>
        <v>33.499120796522746</v>
      </c>
      <c r="Z138" s="9">
        <f t="shared" si="42"/>
        <v>0.17764852940567791</v>
      </c>
      <c r="AA138">
        <f t="shared" si="43"/>
        <v>670.88999999999942</v>
      </c>
    </row>
    <row r="139" spans="1:27">
      <c r="A139" s="1">
        <f t="shared" si="26"/>
        <v>39401</v>
      </c>
      <c r="B139" s="1">
        <v>1</v>
      </c>
      <c r="C139" s="1">
        <v>-2</v>
      </c>
      <c r="D139" s="2">
        <v>4</v>
      </c>
      <c r="E139" s="5">
        <v>1192.18</v>
      </c>
      <c r="F139" s="5">
        <v>1215.57</v>
      </c>
      <c r="G139" s="5">
        <v>49.08</v>
      </c>
      <c r="H139" s="5">
        <v>1228.3800000000001</v>
      </c>
      <c r="I139" s="5">
        <v>1271.01</v>
      </c>
      <c r="J139" s="5">
        <v>48.2</v>
      </c>
      <c r="K139" s="6">
        <f t="shared" si="27"/>
        <v>1210.2800000000002</v>
      </c>
      <c r="L139" s="6">
        <f t="shared" si="28"/>
        <v>-36.200000000000045</v>
      </c>
      <c r="M139" s="6">
        <f t="shared" si="29"/>
        <v>1243.29</v>
      </c>
      <c r="N139" s="5">
        <f t="shared" si="30"/>
        <v>34.39508104366088</v>
      </c>
      <c r="O139" s="6">
        <f t="shared" si="31"/>
        <v>-55.440000000000055</v>
      </c>
      <c r="P139" s="6">
        <f t="shared" si="32"/>
        <v>68.790162087321761</v>
      </c>
      <c r="Q139" s="6">
        <f t="shared" si="33"/>
        <v>1.8090624887998594E-2</v>
      </c>
      <c r="R139" s="5">
        <f t="shared" si="34"/>
        <v>0.27969115664499938</v>
      </c>
      <c r="S139" s="5">
        <f t="shared" si="35"/>
        <v>19.240000000000009</v>
      </c>
      <c r="T139" s="5">
        <f t="shared" si="36"/>
        <v>55.440000000000055</v>
      </c>
      <c r="U139" s="5">
        <f t="shared" si="37"/>
        <v>0.80592919565482191</v>
      </c>
      <c r="V139" s="5">
        <f t="shared" si="38"/>
        <v>0.95973025788475674</v>
      </c>
      <c r="W139" s="5">
        <f t="shared" si="39"/>
        <v>33.009999999999764</v>
      </c>
      <c r="X139" s="5">
        <f t="shared" si="40"/>
        <v>1243.29</v>
      </c>
      <c r="Y139" s="5">
        <f t="shared" si="41"/>
        <v>36.147319973509475</v>
      </c>
      <c r="Z139" s="9">
        <f t="shared" si="42"/>
        <v>0.17894691950408087</v>
      </c>
      <c r="AA139">
        <f t="shared" si="43"/>
        <v>36.200000000000045</v>
      </c>
    </row>
    <row r="140" spans="1:27">
      <c r="A140" s="1">
        <f t="shared" si="26"/>
        <v>39698</v>
      </c>
      <c r="B140" s="1">
        <v>-2</v>
      </c>
      <c r="C140" s="1">
        <v>-1</v>
      </c>
      <c r="D140" s="2">
        <v>4</v>
      </c>
      <c r="E140" s="5">
        <v>6952.77</v>
      </c>
      <c r="F140" s="5">
        <v>6877.73</v>
      </c>
      <c r="G140" s="5">
        <v>239.87</v>
      </c>
      <c r="H140" s="5">
        <v>6426.43</v>
      </c>
      <c r="I140" s="5">
        <v>6345.24</v>
      </c>
      <c r="J140" s="5">
        <v>237.97</v>
      </c>
      <c r="K140" s="6">
        <f t="shared" si="27"/>
        <v>6689.6</v>
      </c>
      <c r="L140" s="6">
        <f t="shared" si="28"/>
        <v>526.34000000000015</v>
      </c>
      <c r="M140" s="6">
        <f t="shared" si="29"/>
        <v>6611.4849999999997</v>
      </c>
      <c r="N140" s="5">
        <f t="shared" si="30"/>
        <v>168.94328767370428</v>
      </c>
      <c r="O140" s="6">
        <f t="shared" si="31"/>
        <v>532.48999999999978</v>
      </c>
      <c r="P140" s="6">
        <f t="shared" si="32"/>
        <v>337.88657534740855</v>
      </c>
      <c r="Q140" s="6">
        <f t="shared" si="33"/>
        <v>7.9523269745543686E-3</v>
      </c>
      <c r="R140" s="5">
        <f t="shared" si="34"/>
        <v>1.8201374214634965E-2</v>
      </c>
      <c r="S140" s="5">
        <f t="shared" si="35"/>
        <v>6.1499999999996362</v>
      </c>
      <c r="T140" s="5">
        <f t="shared" si="36"/>
        <v>532.48999999999978</v>
      </c>
      <c r="U140" s="5">
        <f t="shared" si="37"/>
        <v>1.5759430496831774</v>
      </c>
      <c r="V140" s="5">
        <f t="shared" si="38"/>
        <v>0.46237409651262013</v>
      </c>
      <c r="W140" s="5">
        <f t="shared" si="39"/>
        <v>78.115000000000691</v>
      </c>
      <c r="X140" s="5">
        <f t="shared" si="40"/>
        <v>6611.4849999999997</v>
      </c>
      <c r="Y140" s="5">
        <f t="shared" si="41"/>
        <v>39.134345560797712</v>
      </c>
      <c r="Z140" s="9">
        <f t="shared" si="42"/>
        <v>0.17914519251154912</v>
      </c>
      <c r="AA140">
        <f t="shared" si="43"/>
        <v>526.34000000000015</v>
      </c>
    </row>
    <row r="141" spans="1:27">
      <c r="A141" s="1">
        <f t="shared" si="26"/>
        <v>19099</v>
      </c>
      <c r="B141" s="1">
        <v>-1</v>
      </c>
      <c r="C141" s="1">
        <v>-3</v>
      </c>
      <c r="D141" s="2">
        <v>2</v>
      </c>
      <c r="E141" s="5">
        <v>2763.2</v>
      </c>
      <c r="F141" s="5">
        <v>3031.24</v>
      </c>
      <c r="G141" s="5">
        <v>107.13</v>
      </c>
      <c r="H141" s="5">
        <v>2370.17</v>
      </c>
      <c r="I141" s="5">
        <v>2432.02</v>
      </c>
      <c r="J141" s="5">
        <v>175.05</v>
      </c>
      <c r="K141" s="6">
        <f t="shared" si="27"/>
        <v>2566.6849999999999</v>
      </c>
      <c r="L141" s="6">
        <f t="shared" si="28"/>
        <v>393.02999999999975</v>
      </c>
      <c r="M141" s="6">
        <f t="shared" si="29"/>
        <v>2731.63</v>
      </c>
      <c r="N141" s="5">
        <f t="shared" si="30"/>
        <v>102.6149835550345</v>
      </c>
      <c r="O141" s="6">
        <f t="shared" si="31"/>
        <v>599.2199999999998</v>
      </c>
      <c r="P141" s="6">
        <f t="shared" si="32"/>
        <v>205.229967110069</v>
      </c>
      <c r="Q141" s="6">
        <f t="shared" si="33"/>
        <v>-0.45503243576512514</v>
      </c>
      <c r="R141" s="5">
        <f t="shared" si="34"/>
        <v>1.004677839710495</v>
      </c>
      <c r="S141" s="5">
        <f t="shared" si="35"/>
        <v>206.19000000000005</v>
      </c>
      <c r="T141" s="5">
        <f t="shared" si="36"/>
        <v>599.2199999999998</v>
      </c>
      <c r="U141" s="5">
        <f t="shared" si="37"/>
        <v>2.919749042685496</v>
      </c>
      <c r="V141" s="5">
        <f t="shared" si="38"/>
        <v>1.6074163273781241</v>
      </c>
      <c r="W141" s="5">
        <f t="shared" si="39"/>
        <v>164.94500000000016</v>
      </c>
      <c r="X141" s="5">
        <f t="shared" si="40"/>
        <v>2731.63</v>
      </c>
      <c r="Y141" s="5">
        <f t="shared" si="41"/>
        <v>26.62018650068751</v>
      </c>
      <c r="Z141" s="9">
        <f t="shared" si="42"/>
        <v>0.17985271752186566</v>
      </c>
      <c r="AA141">
        <f t="shared" si="43"/>
        <v>393.02999999999975</v>
      </c>
    </row>
    <row r="142" spans="1:27">
      <c r="A142" s="1">
        <f t="shared" si="26"/>
        <v>40599</v>
      </c>
      <c r="B142" s="1">
        <v>-1</v>
      </c>
      <c r="C142" s="1">
        <v>2</v>
      </c>
      <c r="D142" s="2">
        <v>4</v>
      </c>
      <c r="E142" s="5">
        <v>13735.85</v>
      </c>
      <c r="F142" s="5">
        <v>14235.63</v>
      </c>
      <c r="G142" s="5">
        <v>623.29</v>
      </c>
      <c r="H142" s="5">
        <v>13468.14</v>
      </c>
      <c r="I142" s="5">
        <v>14243.63</v>
      </c>
      <c r="J142" s="5">
        <v>638.47</v>
      </c>
      <c r="K142" s="6">
        <f t="shared" si="27"/>
        <v>13601.994999999999</v>
      </c>
      <c r="L142" s="6">
        <f t="shared" si="28"/>
        <v>267.71000000000095</v>
      </c>
      <c r="M142" s="6">
        <f t="shared" si="29"/>
        <v>14239.63</v>
      </c>
      <c r="N142" s="5">
        <f t="shared" si="30"/>
        <v>446.13180927837908</v>
      </c>
      <c r="O142" s="6">
        <f t="shared" si="31"/>
        <v>-8</v>
      </c>
      <c r="P142" s="6">
        <f t="shared" si="32"/>
        <v>892.26361855675816</v>
      </c>
      <c r="Q142" s="6">
        <f t="shared" si="33"/>
        <v>-2.4058146014084066E-2</v>
      </c>
      <c r="R142" s="5">
        <f t="shared" si="34"/>
        <v>0.30900060729357492</v>
      </c>
      <c r="S142" s="5">
        <f t="shared" si="35"/>
        <v>275.71000000000095</v>
      </c>
      <c r="T142" s="5">
        <f t="shared" si="36"/>
        <v>8</v>
      </c>
      <c r="U142" s="5">
        <f t="shared" si="37"/>
        <v>8.965960097017122E-3</v>
      </c>
      <c r="V142" s="5">
        <f t="shared" si="38"/>
        <v>1.4292524916153786</v>
      </c>
      <c r="W142" s="5">
        <f t="shared" si="39"/>
        <v>637.63500000000022</v>
      </c>
      <c r="X142" s="5">
        <f t="shared" si="40"/>
        <v>14239.63</v>
      </c>
      <c r="Y142" s="5">
        <f t="shared" si="41"/>
        <v>31.917988594071979</v>
      </c>
      <c r="Z142" s="9">
        <f t="shared" si="42"/>
        <v>0.18048268615022328</v>
      </c>
      <c r="AA142">
        <f t="shared" si="43"/>
        <v>267.71000000000095</v>
      </c>
    </row>
    <row r="143" spans="1:27">
      <c r="A143" s="1">
        <f t="shared" si="26"/>
        <v>899</v>
      </c>
      <c r="B143" s="1">
        <v>-1</v>
      </c>
      <c r="C143" s="1">
        <v>3</v>
      </c>
      <c r="D143" s="2">
        <v>0</v>
      </c>
      <c r="E143" s="5">
        <v>16913.439999999999</v>
      </c>
      <c r="F143" s="5">
        <v>17596.75</v>
      </c>
      <c r="G143" s="5">
        <v>772.26</v>
      </c>
      <c r="H143" s="5">
        <v>16300.71</v>
      </c>
      <c r="I143" s="5">
        <v>16938.98</v>
      </c>
      <c r="J143" s="5">
        <v>635.66</v>
      </c>
      <c r="K143" s="6">
        <f t="shared" si="27"/>
        <v>16607.074999999997</v>
      </c>
      <c r="L143" s="6">
        <f t="shared" si="28"/>
        <v>612.72999999999956</v>
      </c>
      <c r="M143" s="6">
        <f t="shared" si="29"/>
        <v>17267.864999999998</v>
      </c>
      <c r="N143" s="5">
        <f t="shared" si="30"/>
        <v>500.11227319472977</v>
      </c>
      <c r="O143" s="6">
        <f t="shared" si="31"/>
        <v>657.77000000000044</v>
      </c>
      <c r="P143" s="6">
        <f t="shared" si="32"/>
        <v>1000.2245463894595</v>
      </c>
      <c r="Q143" s="6">
        <f t="shared" si="33"/>
        <v>0.19223553071857938</v>
      </c>
      <c r="R143" s="5">
        <f t="shared" si="34"/>
        <v>4.5029888701075285E-2</v>
      </c>
      <c r="S143" s="5">
        <f t="shared" si="35"/>
        <v>45.040000000000873</v>
      </c>
      <c r="T143" s="5">
        <f t="shared" si="36"/>
        <v>657.77000000000044</v>
      </c>
      <c r="U143" s="5">
        <f t="shared" si="37"/>
        <v>0.65762233327943453</v>
      </c>
      <c r="V143" s="5">
        <f t="shared" si="38"/>
        <v>1.3212833106031527</v>
      </c>
      <c r="W143" s="5">
        <f t="shared" si="39"/>
        <v>660.79000000000087</v>
      </c>
      <c r="X143" s="5">
        <f t="shared" si="40"/>
        <v>17267.864999999998</v>
      </c>
      <c r="Y143" s="5">
        <f t="shared" si="41"/>
        <v>34.527976867459067</v>
      </c>
      <c r="Z143" s="9">
        <f t="shared" si="42"/>
        <v>0.18089499716686475</v>
      </c>
      <c r="AA143">
        <f t="shared" si="43"/>
        <v>612.72999999999956</v>
      </c>
    </row>
    <row r="144" spans="1:27">
      <c r="A144" s="1">
        <f t="shared" si="26"/>
        <v>29398</v>
      </c>
      <c r="B144" s="1">
        <v>-2</v>
      </c>
      <c r="C144" s="1">
        <v>-2</v>
      </c>
      <c r="D144" s="2">
        <v>3</v>
      </c>
      <c r="E144" s="5">
        <v>4447.0600000000004</v>
      </c>
      <c r="F144" s="5">
        <v>4668.3900000000003</v>
      </c>
      <c r="G144" s="5">
        <v>166.63</v>
      </c>
      <c r="H144" s="5">
        <v>4288.53</v>
      </c>
      <c r="I144" s="5">
        <v>4407.04</v>
      </c>
      <c r="J144" s="5">
        <v>198.35</v>
      </c>
      <c r="K144" s="6">
        <f t="shared" si="27"/>
        <v>4367.7950000000001</v>
      </c>
      <c r="L144" s="6">
        <f t="shared" si="28"/>
        <v>158.53000000000065</v>
      </c>
      <c r="M144" s="6">
        <f t="shared" si="29"/>
        <v>4537.7150000000001</v>
      </c>
      <c r="N144" s="5">
        <f t="shared" si="30"/>
        <v>129.52632879071342</v>
      </c>
      <c r="O144" s="6">
        <f t="shared" si="31"/>
        <v>261.35000000000036</v>
      </c>
      <c r="P144" s="6">
        <f t="shared" si="32"/>
        <v>259.05265758142684</v>
      </c>
      <c r="Q144" s="6">
        <f t="shared" si="33"/>
        <v>-0.17251471358689011</v>
      </c>
      <c r="R144" s="5">
        <f t="shared" si="34"/>
        <v>0.39690772123301132</v>
      </c>
      <c r="S144" s="5">
        <f t="shared" si="35"/>
        <v>102.81999999999971</v>
      </c>
      <c r="T144" s="5">
        <f t="shared" si="36"/>
        <v>261.35000000000036</v>
      </c>
      <c r="U144" s="5">
        <f t="shared" si="37"/>
        <v>1.0088682449353039</v>
      </c>
      <c r="V144" s="5">
        <f t="shared" si="38"/>
        <v>1.3118568370339139</v>
      </c>
      <c r="W144" s="5">
        <f t="shared" si="39"/>
        <v>169.92000000000007</v>
      </c>
      <c r="X144" s="5">
        <f t="shared" si="40"/>
        <v>4537.7150000000001</v>
      </c>
      <c r="Y144" s="5">
        <f t="shared" si="41"/>
        <v>35.033147641603954</v>
      </c>
      <c r="Z144" s="9">
        <f t="shared" si="42"/>
        <v>0.18101933598375616</v>
      </c>
      <c r="AA144">
        <f t="shared" si="43"/>
        <v>158.53000000000065</v>
      </c>
    </row>
    <row r="145" spans="1:27">
      <c r="A145" s="1">
        <f t="shared" si="26"/>
        <v>3</v>
      </c>
      <c r="B145" s="1">
        <v>3</v>
      </c>
      <c r="C145" s="1">
        <v>0</v>
      </c>
      <c r="D145" s="2">
        <v>0</v>
      </c>
      <c r="E145" s="5">
        <v>1420.21</v>
      </c>
      <c r="F145" s="5">
        <v>1548.35</v>
      </c>
      <c r="G145" s="5">
        <v>64.97</v>
      </c>
      <c r="H145" s="5">
        <v>1045.8699999999999</v>
      </c>
      <c r="I145" s="5">
        <v>1170.24</v>
      </c>
      <c r="J145" s="5">
        <v>63.64</v>
      </c>
      <c r="K145" s="6">
        <f t="shared" si="27"/>
        <v>1233.04</v>
      </c>
      <c r="L145" s="6">
        <f t="shared" si="28"/>
        <v>374.34000000000015</v>
      </c>
      <c r="M145" s="6">
        <f t="shared" si="29"/>
        <v>1359.2950000000001</v>
      </c>
      <c r="N145" s="5">
        <f t="shared" si="30"/>
        <v>45.472932883199867</v>
      </c>
      <c r="O145" s="6">
        <f t="shared" si="31"/>
        <v>378.1099999999999</v>
      </c>
      <c r="P145" s="6">
        <f t="shared" si="32"/>
        <v>90.945865766399734</v>
      </c>
      <c r="Q145" s="6">
        <f t="shared" si="33"/>
        <v>2.0680472444552806E-2</v>
      </c>
      <c r="R145" s="5">
        <f t="shared" si="34"/>
        <v>4.1453231196712563E-2</v>
      </c>
      <c r="S145" s="5">
        <f t="shared" si="35"/>
        <v>3.7699999999997544</v>
      </c>
      <c r="T145" s="5">
        <f t="shared" si="36"/>
        <v>378.1099999999999</v>
      </c>
      <c r="U145" s="5">
        <f t="shared" si="37"/>
        <v>4.1575281824376669</v>
      </c>
      <c r="V145" s="5">
        <f t="shared" si="38"/>
        <v>2.7764868460165992</v>
      </c>
      <c r="W145" s="5">
        <f t="shared" si="39"/>
        <v>126.25500000000011</v>
      </c>
      <c r="X145" s="5">
        <f t="shared" si="40"/>
        <v>1359.2950000000001</v>
      </c>
      <c r="Y145" s="5">
        <f t="shared" si="41"/>
        <v>29.892397824689166</v>
      </c>
      <c r="Z145" s="9">
        <f t="shared" si="42"/>
        <v>0.18154338324488722</v>
      </c>
      <c r="AA145">
        <f t="shared" si="43"/>
        <v>374.34000000000015</v>
      </c>
    </row>
    <row r="146" spans="1:27">
      <c r="A146" s="1">
        <f t="shared" si="26"/>
        <v>19402</v>
      </c>
      <c r="B146" s="1">
        <v>2</v>
      </c>
      <c r="C146" s="1">
        <v>-2</v>
      </c>
      <c r="D146" s="2">
        <v>2</v>
      </c>
      <c r="E146" s="5">
        <v>293.95999999999998</v>
      </c>
      <c r="F146" s="5">
        <v>237.53</v>
      </c>
      <c r="G146" s="5">
        <v>14.18</v>
      </c>
      <c r="H146" s="5">
        <v>347.14</v>
      </c>
      <c r="I146" s="5">
        <v>291.69</v>
      </c>
      <c r="J146" s="5">
        <v>18.850000000000001</v>
      </c>
      <c r="K146" s="6">
        <f t="shared" si="27"/>
        <v>320.54999999999995</v>
      </c>
      <c r="L146" s="6">
        <f t="shared" si="28"/>
        <v>-53.180000000000007</v>
      </c>
      <c r="M146" s="6">
        <f t="shared" si="29"/>
        <v>264.61</v>
      </c>
      <c r="N146" s="5">
        <f t="shared" si="30"/>
        <v>11.794012251986175</v>
      </c>
      <c r="O146" s="6">
        <f t="shared" si="31"/>
        <v>-54.16</v>
      </c>
      <c r="P146" s="6">
        <f t="shared" si="32"/>
        <v>23.588024503972349</v>
      </c>
      <c r="Q146" s="6">
        <f t="shared" si="33"/>
        <v>-0.27723133335693778</v>
      </c>
      <c r="R146" s="5">
        <f t="shared" si="34"/>
        <v>4.1546505932913223E-2</v>
      </c>
      <c r="S146" s="5">
        <f t="shared" si="35"/>
        <v>0.97999999999998977</v>
      </c>
      <c r="T146" s="5">
        <f t="shared" si="36"/>
        <v>54.16</v>
      </c>
      <c r="U146" s="5">
        <f t="shared" si="37"/>
        <v>2.2960803687006162</v>
      </c>
      <c r="V146" s="5">
        <f t="shared" si="38"/>
        <v>4.7430847793616078</v>
      </c>
      <c r="W146" s="5">
        <f t="shared" si="39"/>
        <v>55.939999999999941</v>
      </c>
      <c r="X146" s="5">
        <f t="shared" si="40"/>
        <v>264.61</v>
      </c>
      <c r="Y146" s="5">
        <f t="shared" si="41"/>
        <v>22.43596109164956</v>
      </c>
      <c r="Z146" s="9">
        <f t="shared" si="42"/>
        <v>0.18171406109599775</v>
      </c>
      <c r="AA146">
        <f t="shared" si="43"/>
        <v>53.180000000000007</v>
      </c>
    </row>
    <row r="147" spans="1:27">
      <c r="A147" s="1">
        <f t="shared" si="26"/>
        <v>9101</v>
      </c>
      <c r="B147" s="1">
        <v>1</v>
      </c>
      <c r="C147" s="1">
        <v>-3</v>
      </c>
      <c r="D147" s="2">
        <v>1</v>
      </c>
      <c r="E147" s="5">
        <v>8008.84</v>
      </c>
      <c r="F147" s="5">
        <v>9300.82</v>
      </c>
      <c r="G147" s="5">
        <v>346.43</v>
      </c>
      <c r="H147" s="5">
        <v>7589.77</v>
      </c>
      <c r="I147" s="5">
        <v>9366.5400000000009</v>
      </c>
      <c r="J147" s="5">
        <v>420.8</v>
      </c>
      <c r="K147" s="6">
        <f t="shared" si="27"/>
        <v>7799.3050000000003</v>
      </c>
      <c r="L147" s="6">
        <f t="shared" si="28"/>
        <v>419.06999999999971</v>
      </c>
      <c r="M147" s="6">
        <f t="shared" si="29"/>
        <v>9333.68</v>
      </c>
      <c r="N147" s="5">
        <f t="shared" si="30"/>
        <v>272.5281567563249</v>
      </c>
      <c r="O147" s="6">
        <f t="shared" si="31"/>
        <v>-65.720000000001164</v>
      </c>
      <c r="P147" s="6">
        <f t="shared" si="32"/>
        <v>545.05631351264981</v>
      </c>
      <c r="Q147" s="6">
        <f t="shared" si="33"/>
        <v>-0.19206162920998945</v>
      </c>
      <c r="R147" s="5">
        <f t="shared" si="34"/>
        <v>0.88943103305370619</v>
      </c>
      <c r="S147" s="5">
        <f t="shared" si="35"/>
        <v>484.79000000000087</v>
      </c>
      <c r="T147" s="5">
        <f t="shared" si="36"/>
        <v>65.720000000001164</v>
      </c>
      <c r="U147" s="5">
        <f t="shared" si="37"/>
        <v>0.12057469727570803</v>
      </c>
      <c r="V147" s="5">
        <f t="shared" si="38"/>
        <v>5.6301521951433733</v>
      </c>
      <c r="W147" s="5">
        <f t="shared" si="39"/>
        <v>1534.375</v>
      </c>
      <c r="X147" s="5">
        <f t="shared" si="40"/>
        <v>9333.68</v>
      </c>
      <c r="Y147" s="5">
        <f t="shared" si="41"/>
        <v>34.248497884002155</v>
      </c>
      <c r="Z147" s="9">
        <f t="shared" si="42"/>
        <v>0.18333848477611023</v>
      </c>
      <c r="AA147">
        <f t="shared" si="43"/>
        <v>419.06999999999971</v>
      </c>
    </row>
    <row r="148" spans="1:27">
      <c r="A148" s="1">
        <f t="shared" si="26"/>
        <v>20598</v>
      </c>
      <c r="B148" s="1">
        <v>-2</v>
      </c>
      <c r="C148" s="1">
        <v>2</v>
      </c>
      <c r="D148" s="2">
        <v>2</v>
      </c>
      <c r="E148" s="5">
        <v>726.15</v>
      </c>
      <c r="F148" s="5">
        <v>706.44</v>
      </c>
      <c r="G148" s="5">
        <v>30.06</v>
      </c>
      <c r="H148" s="5">
        <v>785.88</v>
      </c>
      <c r="I148" s="5">
        <v>751.04</v>
      </c>
      <c r="J148" s="5">
        <v>31.12</v>
      </c>
      <c r="K148" s="6">
        <f t="shared" si="27"/>
        <v>756.01499999999999</v>
      </c>
      <c r="L148" s="6">
        <f t="shared" si="28"/>
        <v>-59.730000000000018</v>
      </c>
      <c r="M148" s="6">
        <f t="shared" si="29"/>
        <v>728.74</v>
      </c>
      <c r="N148" s="5">
        <f t="shared" si="30"/>
        <v>21.633642781556691</v>
      </c>
      <c r="O148" s="6">
        <f t="shared" si="31"/>
        <v>-44.599999999999909</v>
      </c>
      <c r="P148" s="6">
        <f t="shared" si="32"/>
        <v>43.267285563113383</v>
      </c>
      <c r="Q148" s="6">
        <f t="shared" si="33"/>
        <v>-3.4641448074792643E-2</v>
      </c>
      <c r="R148" s="5">
        <f t="shared" si="34"/>
        <v>0.34968683158850328</v>
      </c>
      <c r="S148" s="5">
        <f t="shared" si="35"/>
        <v>15.130000000000109</v>
      </c>
      <c r="T148" s="5">
        <f t="shared" si="36"/>
        <v>44.599999999999909</v>
      </c>
      <c r="U148" s="5">
        <f t="shared" si="37"/>
        <v>1.0308018961564509</v>
      </c>
      <c r="V148" s="5">
        <f t="shared" si="38"/>
        <v>1.2607677900299208</v>
      </c>
      <c r="W148" s="5">
        <f t="shared" si="39"/>
        <v>27.274999999999977</v>
      </c>
      <c r="X148" s="5">
        <f t="shared" si="40"/>
        <v>728.74</v>
      </c>
      <c r="Y148" s="5">
        <f t="shared" si="41"/>
        <v>33.685496583186257</v>
      </c>
      <c r="Z148" s="9">
        <f t="shared" si="42"/>
        <v>0.18337938815472146</v>
      </c>
      <c r="AA148">
        <f t="shared" si="43"/>
        <v>59.730000000000018</v>
      </c>
    </row>
    <row r="149" spans="1:27">
      <c r="A149" s="1">
        <f t="shared" si="26"/>
        <v>10003</v>
      </c>
      <c r="B149" s="1">
        <v>3</v>
      </c>
      <c r="C149" s="1">
        <v>0</v>
      </c>
      <c r="D149" s="2">
        <v>1</v>
      </c>
      <c r="E149" s="5">
        <v>1594.04</v>
      </c>
      <c r="F149" s="5">
        <v>1658.74</v>
      </c>
      <c r="G149" s="5">
        <v>59.07</v>
      </c>
      <c r="H149" s="5">
        <v>1275.8900000000001</v>
      </c>
      <c r="I149" s="5">
        <v>1309.3699999999999</v>
      </c>
      <c r="J149" s="5">
        <v>72.27</v>
      </c>
      <c r="K149" s="6">
        <f t="shared" si="27"/>
        <v>1434.9650000000001</v>
      </c>
      <c r="L149" s="6">
        <f t="shared" si="28"/>
        <v>318.14999999999986</v>
      </c>
      <c r="M149" s="6">
        <f t="shared" si="29"/>
        <v>1484.0549999999998</v>
      </c>
      <c r="N149" s="5">
        <f t="shared" si="30"/>
        <v>46.669630917760635</v>
      </c>
      <c r="O149" s="6">
        <f t="shared" si="31"/>
        <v>349.37000000000012</v>
      </c>
      <c r="P149" s="6">
        <f t="shared" si="32"/>
        <v>93.33926183552127</v>
      </c>
      <c r="Q149" s="6">
        <f t="shared" si="33"/>
        <v>-0.19899502512437184</v>
      </c>
      <c r="R149" s="5">
        <f t="shared" si="34"/>
        <v>0.33447875402116312</v>
      </c>
      <c r="S149" s="5">
        <f t="shared" si="35"/>
        <v>31.220000000000255</v>
      </c>
      <c r="T149" s="5">
        <f t="shared" si="36"/>
        <v>349.37000000000012</v>
      </c>
      <c r="U149" s="5">
        <f t="shared" si="37"/>
        <v>3.7430122451112373</v>
      </c>
      <c r="V149" s="5">
        <f t="shared" si="38"/>
        <v>1.0518617575207341</v>
      </c>
      <c r="W149" s="5">
        <f t="shared" si="39"/>
        <v>49.089999999999691</v>
      </c>
      <c r="X149" s="5">
        <f t="shared" si="40"/>
        <v>1484.0549999999998</v>
      </c>
      <c r="Y149" s="5">
        <f t="shared" si="41"/>
        <v>31.799158699479378</v>
      </c>
      <c r="Z149" s="9">
        <f t="shared" si="42"/>
        <v>0.18346934348822422</v>
      </c>
      <c r="AA149">
        <f t="shared" si="43"/>
        <v>318.14999999999986</v>
      </c>
    </row>
    <row r="150" spans="1:27">
      <c r="A150" s="1">
        <f t="shared" si="26"/>
        <v>39702</v>
      </c>
      <c r="B150" s="1">
        <v>2</v>
      </c>
      <c r="C150" s="1">
        <v>-1</v>
      </c>
      <c r="D150" s="2">
        <v>4</v>
      </c>
      <c r="E150" s="5">
        <v>1843.78</v>
      </c>
      <c r="F150" s="5">
        <v>2196.9499999999998</v>
      </c>
      <c r="G150" s="5">
        <v>79.209999999999994</v>
      </c>
      <c r="H150" s="5">
        <v>1486.64</v>
      </c>
      <c r="I150" s="5">
        <v>1829.38</v>
      </c>
      <c r="J150" s="5">
        <v>99.54</v>
      </c>
      <c r="K150" s="6">
        <f t="shared" si="27"/>
        <v>1665.21</v>
      </c>
      <c r="L150" s="6">
        <f t="shared" si="28"/>
        <v>357.13999999999987</v>
      </c>
      <c r="M150" s="6">
        <f t="shared" si="29"/>
        <v>2013.165</v>
      </c>
      <c r="N150" s="5">
        <f t="shared" si="30"/>
        <v>63.605101407041246</v>
      </c>
      <c r="O150" s="6">
        <f t="shared" si="31"/>
        <v>367.56999999999971</v>
      </c>
      <c r="P150" s="6">
        <f t="shared" si="32"/>
        <v>127.21020281408249</v>
      </c>
      <c r="Q150" s="6">
        <f t="shared" si="33"/>
        <v>-0.22456369160793274</v>
      </c>
      <c r="R150" s="5">
        <f t="shared" si="34"/>
        <v>8.1990278839844818E-2</v>
      </c>
      <c r="S150" s="5">
        <f t="shared" si="35"/>
        <v>10.429999999999836</v>
      </c>
      <c r="T150" s="5">
        <f t="shared" si="36"/>
        <v>367.56999999999971</v>
      </c>
      <c r="U150" s="5">
        <f t="shared" si="37"/>
        <v>2.8894694911948431</v>
      </c>
      <c r="V150" s="5">
        <f t="shared" si="38"/>
        <v>5.4705517686900569</v>
      </c>
      <c r="W150" s="5">
        <f t="shared" si="39"/>
        <v>347.95499999999993</v>
      </c>
      <c r="X150" s="5">
        <f t="shared" si="40"/>
        <v>2013.165</v>
      </c>
      <c r="Y150" s="5">
        <f t="shared" si="41"/>
        <v>31.65099898381952</v>
      </c>
      <c r="Z150" s="9">
        <f t="shared" si="42"/>
        <v>0.18355653080182138</v>
      </c>
      <c r="AA150">
        <f t="shared" si="43"/>
        <v>357.13999999999987</v>
      </c>
    </row>
    <row r="151" spans="1:27">
      <c r="A151" s="1">
        <f t="shared" si="26"/>
        <v>10899</v>
      </c>
      <c r="B151" s="1">
        <v>-1</v>
      </c>
      <c r="C151" s="1">
        <v>3</v>
      </c>
      <c r="D151" s="2">
        <v>1</v>
      </c>
      <c r="E151" s="5">
        <v>2421.6</v>
      </c>
      <c r="F151" s="5">
        <v>3208.19</v>
      </c>
      <c r="G151" s="5">
        <v>180.1</v>
      </c>
      <c r="H151" s="5">
        <v>2063.73</v>
      </c>
      <c r="I151" s="5">
        <v>2572.64</v>
      </c>
      <c r="J151" s="5">
        <v>129.81</v>
      </c>
      <c r="K151" s="6">
        <f t="shared" si="27"/>
        <v>2242.665</v>
      </c>
      <c r="L151" s="6">
        <f t="shared" si="28"/>
        <v>357.86999999999989</v>
      </c>
      <c r="M151" s="6">
        <f t="shared" si="29"/>
        <v>2890.415</v>
      </c>
      <c r="N151" s="5">
        <f t="shared" si="30"/>
        <v>111.00297980234585</v>
      </c>
      <c r="O151" s="6">
        <f t="shared" si="31"/>
        <v>635.55000000000018</v>
      </c>
      <c r="P151" s="6">
        <f t="shared" si="32"/>
        <v>222.0059596046917</v>
      </c>
      <c r="Q151" s="6">
        <f t="shared" si="33"/>
        <v>0.31621899912560697</v>
      </c>
      <c r="R151" s="5">
        <f t="shared" si="34"/>
        <v>1.2507772336132008</v>
      </c>
      <c r="S151" s="5">
        <f t="shared" si="35"/>
        <v>277.68000000000029</v>
      </c>
      <c r="T151" s="5">
        <f t="shared" si="36"/>
        <v>635.55000000000018</v>
      </c>
      <c r="U151" s="5">
        <f t="shared" si="37"/>
        <v>2.8627609868296933</v>
      </c>
      <c r="V151" s="5">
        <f t="shared" si="38"/>
        <v>5.8354289331096947</v>
      </c>
      <c r="W151" s="5">
        <f t="shared" si="39"/>
        <v>647.75</v>
      </c>
      <c r="X151" s="5">
        <f t="shared" si="40"/>
        <v>2890.415</v>
      </c>
      <c r="Y151" s="5">
        <f t="shared" si="41"/>
        <v>26.039075754062921</v>
      </c>
      <c r="Z151" s="9">
        <f t="shared" si="42"/>
        <v>0.18367634578246594</v>
      </c>
      <c r="AA151">
        <f t="shared" si="43"/>
        <v>357.86999999999989</v>
      </c>
    </row>
    <row r="152" spans="1:27">
      <c r="A152" s="1">
        <f t="shared" si="26"/>
        <v>303</v>
      </c>
      <c r="B152" s="1">
        <v>3</v>
      </c>
      <c r="C152" s="1">
        <v>1</v>
      </c>
      <c r="D152" s="2">
        <v>0</v>
      </c>
      <c r="E152" s="5">
        <v>6002.42</v>
      </c>
      <c r="F152" s="5">
        <v>6215.77</v>
      </c>
      <c r="G152" s="5">
        <v>271.04000000000002</v>
      </c>
      <c r="H152" s="5">
        <v>5485.77</v>
      </c>
      <c r="I152" s="5">
        <v>5861.02</v>
      </c>
      <c r="J152" s="5">
        <v>219.13</v>
      </c>
      <c r="K152" s="6">
        <f t="shared" si="27"/>
        <v>5744.0950000000003</v>
      </c>
      <c r="L152" s="6">
        <f t="shared" si="28"/>
        <v>516.64999999999964</v>
      </c>
      <c r="M152" s="6">
        <f t="shared" si="29"/>
        <v>6038.3950000000004</v>
      </c>
      <c r="N152" s="5">
        <f t="shared" si="30"/>
        <v>174.27036358773111</v>
      </c>
      <c r="O152" s="6">
        <f t="shared" si="31"/>
        <v>354.75</v>
      </c>
      <c r="P152" s="6">
        <f t="shared" si="32"/>
        <v>348.54072717546222</v>
      </c>
      <c r="Q152" s="6">
        <f t="shared" si="33"/>
        <v>0.2094549799390461</v>
      </c>
      <c r="R152" s="5">
        <f t="shared" si="34"/>
        <v>0.46450812595710228</v>
      </c>
      <c r="S152" s="5">
        <f t="shared" si="35"/>
        <v>161.89999999999964</v>
      </c>
      <c r="T152" s="5">
        <f t="shared" si="36"/>
        <v>354.75</v>
      </c>
      <c r="U152" s="5">
        <f t="shared" si="37"/>
        <v>1.0178150567219419</v>
      </c>
      <c r="V152" s="5">
        <f t="shared" si="38"/>
        <v>1.6887552991868511</v>
      </c>
      <c r="W152" s="5">
        <f t="shared" si="39"/>
        <v>294.30000000000018</v>
      </c>
      <c r="X152" s="5">
        <f t="shared" si="40"/>
        <v>6038.3950000000004</v>
      </c>
      <c r="Y152" s="5">
        <f t="shared" si="41"/>
        <v>34.649580546494668</v>
      </c>
      <c r="Z152" s="9">
        <f t="shared" si="42"/>
        <v>0.18370356556147732</v>
      </c>
      <c r="AA152">
        <f t="shared" si="43"/>
        <v>516.64999999999964</v>
      </c>
    </row>
    <row r="153" spans="1:27">
      <c r="A153" s="1">
        <f t="shared" si="26"/>
        <v>9997</v>
      </c>
      <c r="B153" s="1">
        <v>-3</v>
      </c>
      <c r="C153" s="1">
        <v>0</v>
      </c>
      <c r="D153" s="2">
        <v>1</v>
      </c>
      <c r="E153" s="5">
        <v>3465.7</v>
      </c>
      <c r="F153" s="5">
        <v>3811.8</v>
      </c>
      <c r="G153" s="5">
        <v>134.15</v>
      </c>
      <c r="H153" s="5">
        <v>2964.55</v>
      </c>
      <c r="I153" s="5">
        <v>3375.1</v>
      </c>
      <c r="J153" s="5">
        <v>192.69</v>
      </c>
      <c r="K153" s="6">
        <f t="shared" si="27"/>
        <v>3215.125</v>
      </c>
      <c r="L153" s="6">
        <f t="shared" si="28"/>
        <v>501.14999999999964</v>
      </c>
      <c r="M153" s="6">
        <f t="shared" si="29"/>
        <v>3593.45</v>
      </c>
      <c r="N153" s="5">
        <f t="shared" si="30"/>
        <v>117.39427009015388</v>
      </c>
      <c r="O153" s="6">
        <f t="shared" si="31"/>
        <v>436.70000000000027</v>
      </c>
      <c r="P153" s="6">
        <f t="shared" si="32"/>
        <v>234.78854018030776</v>
      </c>
      <c r="Q153" s="6">
        <f t="shared" si="33"/>
        <v>-0.3470836283124244</v>
      </c>
      <c r="R153" s="5">
        <f t="shared" si="34"/>
        <v>0.27450232430639276</v>
      </c>
      <c r="S153" s="5">
        <f t="shared" si="35"/>
        <v>64.449999999999363</v>
      </c>
      <c r="T153" s="5">
        <f t="shared" si="36"/>
        <v>436.70000000000027</v>
      </c>
      <c r="U153" s="5">
        <f t="shared" si="37"/>
        <v>1.8599715286982617</v>
      </c>
      <c r="V153" s="5">
        <f t="shared" si="38"/>
        <v>3.2226871014186815</v>
      </c>
      <c r="W153" s="5">
        <f t="shared" si="39"/>
        <v>378.32499999999982</v>
      </c>
      <c r="X153" s="5">
        <f t="shared" si="40"/>
        <v>3593.45</v>
      </c>
      <c r="Y153" s="5">
        <f t="shared" si="41"/>
        <v>30.610097045114561</v>
      </c>
      <c r="Z153" s="9">
        <f t="shared" si="42"/>
        <v>0.18482153554172198</v>
      </c>
      <c r="AA153">
        <f t="shared" si="43"/>
        <v>501.14999999999964</v>
      </c>
    </row>
    <row r="154" spans="1:27">
      <c r="A154" s="1">
        <f t="shared" si="26"/>
        <v>60000</v>
      </c>
      <c r="B154" s="1">
        <v>0</v>
      </c>
      <c r="C154" s="1">
        <v>0</v>
      </c>
      <c r="D154" s="2">
        <v>6</v>
      </c>
      <c r="E154" s="5">
        <v>1173.6400000000001</v>
      </c>
      <c r="F154" s="5">
        <v>1249.68</v>
      </c>
      <c r="G154" s="5">
        <v>46.86</v>
      </c>
      <c r="H154" s="5">
        <v>1138.17</v>
      </c>
      <c r="I154" s="5">
        <v>1174.83</v>
      </c>
      <c r="J154" s="5">
        <v>52.83</v>
      </c>
      <c r="K154" s="6">
        <f t="shared" si="27"/>
        <v>1155.9050000000002</v>
      </c>
      <c r="L154" s="6">
        <f t="shared" si="28"/>
        <v>35.470000000000027</v>
      </c>
      <c r="M154" s="6">
        <f t="shared" si="29"/>
        <v>1212.2550000000001</v>
      </c>
      <c r="N154" s="5">
        <f t="shared" si="30"/>
        <v>35.308881673029518</v>
      </c>
      <c r="O154" s="6">
        <f t="shared" si="31"/>
        <v>74.850000000000136</v>
      </c>
      <c r="P154" s="6">
        <f t="shared" si="32"/>
        <v>70.617763346059036</v>
      </c>
      <c r="Q154" s="6">
        <f t="shared" si="33"/>
        <v>-0.11934329128590419</v>
      </c>
      <c r="R154" s="5">
        <f t="shared" si="34"/>
        <v>0.55765006046736809</v>
      </c>
      <c r="S154" s="5">
        <f t="shared" si="35"/>
        <v>39.380000000000109</v>
      </c>
      <c r="T154" s="5">
        <f t="shared" si="36"/>
        <v>74.850000000000136</v>
      </c>
      <c r="U154" s="5">
        <f t="shared" si="37"/>
        <v>1.0599316156927998</v>
      </c>
      <c r="V154" s="5">
        <f t="shared" si="38"/>
        <v>1.5959157393263612</v>
      </c>
      <c r="W154" s="5">
        <f t="shared" si="39"/>
        <v>56.349999999999909</v>
      </c>
      <c r="X154" s="5">
        <f t="shared" si="40"/>
        <v>1212.2550000000001</v>
      </c>
      <c r="Y154" s="5">
        <f t="shared" si="41"/>
        <v>34.332863080338619</v>
      </c>
      <c r="Z154" s="9">
        <f t="shared" si="42"/>
        <v>0.18512698344649814</v>
      </c>
      <c r="AA154">
        <f t="shared" si="43"/>
        <v>35.470000000000027</v>
      </c>
    </row>
    <row r="155" spans="1:27">
      <c r="A155" s="1">
        <f t="shared" si="26"/>
        <v>10303</v>
      </c>
      <c r="B155" s="1">
        <v>3</v>
      </c>
      <c r="C155" s="1">
        <v>1</v>
      </c>
      <c r="D155" s="2">
        <v>1</v>
      </c>
      <c r="E155" s="5">
        <v>11177.51</v>
      </c>
      <c r="F155" s="5">
        <v>11725.84</v>
      </c>
      <c r="G155" s="5">
        <v>803.95</v>
      </c>
      <c r="H155" s="5">
        <v>11736.56</v>
      </c>
      <c r="I155" s="5">
        <v>12794.25</v>
      </c>
      <c r="J155" s="5">
        <v>560.64</v>
      </c>
      <c r="K155" s="6">
        <f t="shared" si="27"/>
        <v>11457.035</v>
      </c>
      <c r="L155" s="6">
        <f t="shared" si="28"/>
        <v>-559.04999999999927</v>
      </c>
      <c r="M155" s="6">
        <f t="shared" si="29"/>
        <v>12260.045</v>
      </c>
      <c r="N155" s="5">
        <f t="shared" si="30"/>
        <v>490.06448863899533</v>
      </c>
      <c r="O155" s="6">
        <f t="shared" si="31"/>
        <v>-1068.4099999999999</v>
      </c>
      <c r="P155" s="6">
        <f t="shared" si="32"/>
        <v>980.12897727799066</v>
      </c>
      <c r="Q155" s="6">
        <f t="shared" si="33"/>
        <v>0.34561746836945528</v>
      </c>
      <c r="R155" s="5">
        <f t="shared" si="34"/>
        <v>0.51968670635021186</v>
      </c>
      <c r="S155" s="5">
        <f t="shared" si="35"/>
        <v>509.36000000000058</v>
      </c>
      <c r="T155" s="5">
        <f t="shared" si="36"/>
        <v>1068.4099999999999</v>
      </c>
      <c r="U155" s="5">
        <f t="shared" si="37"/>
        <v>1.0900708220740323</v>
      </c>
      <c r="V155" s="5">
        <f t="shared" si="38"/>
        <v>1.6385802656913901</v>
      </c>
      <c r="W155" s="5">
        <f t="shared" si="39"/>
        <v>803.01000000000022</v>
      </c>
      <c r="X155" s="5">
        <f t="shared" si="40"/>
        <v>12260.045</v>
      </c>
      <c r="Y155" s="5">
        <f t="shared" si="41"/>
        <v>25.017207498646833</v>
      </c>
      <c r="Z155" s="9">
        <f t="shared" si="42"/>
        <v>0.18558825393865855</v>
      </c>
      <c r="AA155">
        <f t="shared" si="43"/>
        <v>559.04999999999927</v>
      </c>
    </row>
    <row r="156" spans="1:27">
      <c r="A156" s="1">
        <f t="shared" si="26"/>
        <v>9697</v>
      </c>
      <c r="B156" s="1">
        <v>-3</v>
      </c>
      <c r="C156" s="1">
        <v>-1</v>
      </c>
      <c r="D156" s="2">
        <v>1</v>
      </c>
      <c r="E156" s="5">
        <v>4029.9</v>
      </c>
      <c r="F156" s="5">
        <v>4240.6899999999996</v>
      </c>
      <c r="G156" s="5">
        <v>165.92</v>
      </c>
      <c r="H156" s="5">
        <v>4704.5</v>
      </c>
      <c r="I156" s="5">
        <v>4888.8500000000004</v>
      </c>
      <c r="J156" s="5">
        <v>238.19</v>
      </c>
      <c r="K156" s="6">
        <f t="shared" si="27"/>
        <v>4367.2</v>
      </c>
      <c r="L156" s="6">
        <f t="shared" si="28"/>
        <v>-674.59999999999991</v>
      </c>
      <c r="M156" s="6">
        <f t="shared" si="29"/>
        <v>4564.7700000000004</v>
      </c>
      <c r="N156" s="5">
        <f t="shared" si="30"/>
        <v>145.14124370763813</v>
      </c>
      <c r="O156" s="6">
        <f t="shared" si="31"/>
        <v>-648.16000000000076</v>
      </c>
      <c r="P156" s="6">
        <f t="shared" si="32"/>
        <v>290.28248741527625</v>
      </c>
      <c r="Q156" s="6">
        <f t="shared" si="33"/>
        <v>-0.34658996203268372</v>
      </c>
      <c r="R156" s="5">
        <f t="shared" si="34"/>
        <v>9.1083689668726903E-2</v>
      </c>
      <c r="S156" s="5">
        <f t="shared" si="35"/>
        <v>26.439999999999145</v>
      </c>
      <c r="T156" s="5">
        <f t="shared" si="36"/>
        <v>648.16000000000076</v>
      </c>
      <c r="U156" s="5">
        <f t="shared" si="37"/>
        <v>2.2328594665538581</v>
      </c>
      <c r="V156" s="5">
        <f t="shared" si="38"/>
        <v>1.3612257615621037</v>
      </c>
      <c r="W156" s="5">
        <f t="shared" si="39"/>
        <v>197.57000000000062</v>
      </c>
      <c r="X156" s="5">
        <f t="shared" si="40"/>
        <v>4564.7700000000004</v>
      </c>
      <c r="Y156" s="5">
        <f t="shared" si="41"/>
        <v>31.450536617937065</v>
      </c>
      <c r="Z156" s="9">
        <f t="shared" si="42"/>
        <v>0.18696256309753567</v>
      </c>
      <c r="AA156">
        <f t="shared" si="43"/>
        <v>674.59999999999991</v>
      </c>
    </row>
    <row r="157" spans="1:27">
      <c r="A157" s="1">
        <f t="shared" si="26"/>
        <v>40298</v>
      </c>
      <c r="B157" s="1">
        <v>-2</v>
      </c>
      <c r="C157" s="1">
        <v>1</v>
      </c>
      <c r="D157" s="2">
        <v>4</v>
      </c>
      <c r="E157" s="5">
        <v>2274.8200000000002</v>
      </c>
      <c r="F157" s="5">
        <v>2306.59</v>
      </c>
      <c r="G157" s="5">
        <v>85.98</v>
      </c>
      <c r="H157" s="5">
        <v>2425.5500000000002</v>
      </c>
      <c r="I157" s="5">
        <v>2321.17</v>
      </c>
      <c r="J157" s="5">
        <v>86.15</v>
      </c>
      <c r="K157" s="6">
        <f t="shared" si="27"/>
        <v>2350.1850000000004</v>
      </c>
      <c r="L157" s="6">
        <f t="shared" si="28"/>
        <v>-150.73000000000002</v>
      </c>
      <c r="M157" s="6">
        <f t="shared" si="29"/>
        <v>2313.88</v>
      </c>
      <c r="N157" s="5">
        <f t="shared" si="30"/>
        <v>60.857174802976189</v>
      </c>
      <c r="O157" s="6">
        <f t="shared" si="31"/>
        <v>-14.579999999999927</v>
      </c>
      <c r="P157" s="6">
        <f t="shared" si="32"/>
        <v>121.71434960595238</v>
      </c>
      <c r="Q157" s="6">
        <f t="shared" si="33"/>
        <v>-1.9752493369130366E-3</v>
      </c>
      <c r="R157" s="5">
        <f t="shared" si="34"/>
        <v>1.1186026991951468</v>
      </c>
      <c r="S157" s="5">
        <f t="shared" si="35"/>
        <v>136.15000000000009</v>
      </c>
      <c r="T157" s="5">
        <f t="shared" si="36"/>
        <v>14.579999999999927</v>
      </c>
      <c r="U157" s="5">
        <f t="shared" si="37"/>
        <v>0.11978866951351561</v>
      </c>
      <c r="V157" s="5">
        <f t="shared" si="38"/>
        <v>0.5965607197103211</v>
      </c>
      <c r="W157" s="5">
        <f t="shared" si="39"/>
        <v>36.305000000000291</v>
      </c>
      <c r="X157" s="5">
        <f t="shared" si="40"/>
        <v>2313.88</v>
      </c>
      <c r="Y157" s="5">
        <f t="shared" si="41"/>
        <v>38.021482388742783</v>
      </c>
      <c r="Z157" s="9">
        <f t="shared" si="42"/>
        <v>0.18698930450696905</v>
      </c>
      <c r="AA157">
        <f t="shared" si="43"/>
        <v>150.73000000000002</v>
      </c>
    </row>
    <row r="158" spans="1:27">
      <c r="A158" s="1">
        <f t="shared" si="26"/>
        <v>29100</v>
      </c>
      <c r="B158" s="1">
        <v>0</v>
      </c>
      <c r="C158" s="1">
        <v>-3</v>
      </c>
      <c r="D158" s="2">
        <v>3</v>
      </c>
      <c r="E158" s="5">
        <v>1879.03</v>
      </c>
      <c r="F158" s="5">
        <v>2032.92</v>
      </c>
      <c r="G158" s="5">
        <v>79.180000000000007</v>
      </c>
      <c r="H158" s="5">
        <v>2093.66</v>
      </c>
      <c r="I158" s="5">
        <v>2249.3200000000002</v>
      </c>
      <c r="J158" s="5">
        <v>96.74</v>
      </c>
      <c r="K158" s="6">
        <f t="shared" si="27"/>
        <v>1986.3449999999998</v>
      </c>
      <c r="L158" s="6">
        <f t="shared" si="28"/>
        <v>-214.62999999999988</v>
      </c>
      <c r="M158" s="6">
        <f t="shared" si="29"/>
        <v>2141.12</v>
      </c>
      <c r="N158" s="5">
        <f t="shared" si="30"/>
        <v>62.506199692510506</v>
      </c>
      <c r="O158" s="6">
        <f t="shared" si="31"/>
        <v>-216.40000000000009</v>
      </c>
      <c r="P158" s="6">
        <f t="shared" si="32"/>
        <v>125.01239938502101</v>
      </c>
      <c r="Q158" s="6">
        <f t="shared" si="33"/>
        <v>-0.19766671572360031</v>
      </c>
      <c r="R158" s="5">
        <f t="shared" si="34"/>
        <v>1.4158595536982314E-2</v>
      </c>
      <c r="S158" s="5">
        <f t="shared" si="35"/>
        <v>1.7700000000002092</v>
      </c>
      <c r="T158" s="5">
        <f t="shared" si="36"/>
        <v>216.40000000000009</v>
      </c>
      <c r="U158" s="5">
        <f t="shared" si="37"/>
        <v>1.7310282905099503</v>
      </c>
      <c r="V158" s="5">
        <f t="shared" si="38"/>
        <v>2.4761543776680002</v>
      </c>
      <c r="W158" s="5">
        <f t="shared" si="39"/>
        <v>154.77500000000009</v>
      </c>
      <c r="X158" s="5">
        <f t="shared" si="40"/>
        <v>2141.12</v>
      </c>
      <c r="Y158" s="5">
        <f t="shared" si="41"/>
        <v>34.25452211993219</v>
      </c>
      <c r="Z158" s="9">
        <f t="shared" si="42"/>
        <v>0.18840382161729097</v>
      </c>
      <c r="AA158">
        <f t="shared" si="43"/>
        <v>214.62999999999988</v>
      </c>
    </row>
    <row r="159" spans="1:27">
      <c r="A159" s="1">
        <f t="shared" si="26"/>
        <v>50600</v>
      </c>
      <c r="B159" s="1">
        <v>0</v>
      </c>
      <c r="C159" s="1">
        <v>2</v>
      </c>
      <c r="D159" s="2">
        <v>5</v>
      </c>
      <c r="E159" s="5">
        <v>3367.71</v>
      </c>
      <c r="F159" s="5">
        <v>3195.42</v>
      </c>
      <c r="G159" s="5">
        <v>190.79</v>
      </c>
      <c r="H159" s="5">
        <v>3025.85</v>
      </c>
      <c r="I159" s="5">
        <v>3022.97</v>
      </c>
      <c r="J159" s="5">
        <v>112.8</v>
      </c>
      <c r="K159" s="6">
        <f t="shared" si="27"/>
        <v>3196.7799999999997</v>
      </c>
      <c r="L159" s="6">
        <f t="shared" si="28"/>
        <v>341.86000000000013</v>
      </c>
      <c r="M159" s="6">
        <f t="shared" si="29"/>
        <v>3109.1949999999997</v>
      </c>
      <c r="N159" s="5">
        <f t="shared" si="30"/>
        <v>110.82042241843332</v>
      </c>
      <c r="O159" s="6">
        <f t="shared" si="31"/>
        <v>172.45000000000027</v>
      </c>
      <c r="P159" s="6">
        <f t="shared" si="32"/>
        <v>221.64084483686665</v>
      </c>
      <c r="Q159" s="6">
        <f t="shared" si="33"/>
        <v>0.48197752664124577</v>
      </c>
      <c r="R159" s="5">
        <f t="shared" si="34"/>
        <v>0.76434467719471999</v>
      </c>
      <c r="S159" s="5">
        <f t="shared" si="35"/>
        <v>169.40999999999985</v>
      </c>
      <c r="T159" s="5">
        <f t="shared" si="36"/>
        <v>172.45000000000027</v>
      </c>
      <c r="U159" s="5">
        <f t="shared" si="37"/>
        <v>0.77806056066483553</v>
      </c>
      <c r="V159" s="5">
        <f t="shared" si="38"/>
        <v>0.79033266692756787</v>
      </c>
      <c r="W159" s="5">
        <f t="shared" si="39"/>
        <v>87.585000000000036</v>
      </c>
      <c r="X159" s="5">
        <f t="shared" si="40"/>
        <v>3109.1949999999997</v>
      </c>
      <c r="Y159" s="5">
        <f t="shared" si="41"/>
        <v>28.056155464381551</v>
      </c>
      <c r="Z159" s="9">
        <f t="shared" si="42"/>
        <v>0.18886503117305756</v>
      </c>
      <c r="AA159">
        <f t="shared" si="43"/>
        <v>341.86000000000013</v>
      </c>
    </row>
    <row r="160" spans="1:27">
      <c r="A160" s="1">
        <f t="shared" si="26"/>
        <v>49400</v>
      </c>
      <c r="B160" s="1">
        <v>0</v>
      </c>
      <c r="C160" s="1">
        <v>-2</v>
      </c>
      <c r="D160" s="2">
        <v>5</v>
      </c>
      <c r="E160" s="5">
        <v>5543.59</v>
      </c>
      <c r="F160" s="5">
        <v>5425.34</v>
      </c>
      <c r="G160" s="5">
        <v>198.5</v>
      </c>
      <c r="H160" s="5">
        <v>5300.88</v>
      </c>
      <c r="I160" s="5">
        <v>5422.36</v>
      </c>
      <c r="J160" s="5">
        <v>195.86</v>
      </c>
      <c r="K160" s="6">
        <f t="shared" si="27"/>
        <v>5422.2350000000006</v>
      </c>
      <c r="L160" s="6">
        <f t="shared" si="28"/>
        <v>242.71000000000004</v>
      </c>
      <c r="M160" s="6">
        <f t="shared" si="29"/>
        <v>5423.85</v>
      </c>
      <c r="N160" s="5">
        <f t="shared" si="30"/>
        <v>139.43043928783987</v>
      </c>
      <c r="O160" s="6">
        <f t="shared" si="31"/>
        <v>2.9800000000004729</v>
      </c>
      <c r="P160" s="6">
        <f t="shared" si="32"/>
        <v>278.86087857567975</v>
      </c>
      <c r="Q160" s="6">
        <f t="shared" si="33"/>
        <v>1.3388181834090188E-2</v>
      </c>
      <c r="R160" s="5">
        <f t="shared" si="34"/>
        <v>0.85967598332348905</v>
      </c>
      <c r="S160" s="5">
        <f t="shared" si="35"/>
        <v>239.72999999999956</v>
      </c>
      <c r="T160" s="5">
        <f t="shared" si="36"/>
        <v>2.9800000000004729</v>
      </c>
      <c r="U160" s="5">
        <f t="shared" si="37"/>
        <v>1.0686332250049675E-2</v>
      </c>
      <c r="V160" s="5">
        <f t="shared" si="38"/>
        <v>1.1582836633439701E-2</v>
      </c>
      <c r="W160" s="5">
        <f t="shared" si="39"/>
        <v>1.6149999999997817</v>
      </c>
      <c r="X160" s="5">
        <f t="shared" si="40"/>
        <v>5423.85</v>
      </c>
      <c r="Y160" s="5">
        <f t="shared" si="41"/>
        <v>38.90004239894143</v>
      </c>
      <c r="Z160" s="9">
        <f t="shared" si="42"/>
        <v>0.18923530326025323</v>
      </c>
      <c r="AA160">
        <f t="shared" si="43"/>
        <v>242.71000000000004</v>
      </c>
    </row>
    <row r="161" spans="1:27">
      <c r="A161" s="1">
        <f t="shared" si="26"/>
        <v>19101</v>
      </c>
      <c r="B161" s="1">
        <v>1</v>
      </c>
      <c r="C161" s="1">
        <v>-3</v>
      </c>
      <c r="D161" s="2">
        <v>2</v>
      </c>
      <c r="E161" s="5">
        <v>9724.83</v>
      </c>
      <c r="F161" s="5">
        <v>10570.91</v>
      </c>
      <c r="G161" s="5">
        <v>386.56</v>
      </c>
      <c r="H161" s="5">
        <v>8953.66</v>
      </c>
      <c r="I161" s="5">
        <v>10139.94</v>
      </c>
      <c r="J161" s="5">
        <v>468.94</v>
      </c>
      <c r="K161" s="6">
        <f t="shared" si="27"/>
        <v>9339.244999999999</v>
      </c>
      <c r="L161" s="6">
        <f t="shared" si="28"/>
        <v>771.17000000000007</v>
      </c>
      <c r="M161" s="6">
        <f t="shared" si="29"/>
        <v>10355.424999999999</v>
      </c>
      <c r="N161" s="5">
        <f t="shared" si="30"/>
        <v>303.86401448674371</v>
      </c>
      <c r="O161" s="6">
        <f t="shared" si="31"/>
        <v>430.96999999999935</v>
      </c>
      <c r="P161" s="6">
        <f t="shared" si="32"/>
        <v>607.72802897348743</v>
      </c>
      <c r="Q161" s="6">
        <f t="shared" si="33"/>
        <v>-0.19081972593619823</v>
      </c>
      <c r="R161" s="5">
        <f t="shared" si="34"/>
        <v>0.55978987932255164</v>
      </c>
      <c r="S161" s="5">
        <f t="shared" si="35"/>
        <v>340.20000000000073</v>
      </c>
      <c r="T161" s="5">
        <f t="shared" si="36"/>
        <v>430.96999999999935</v>
      </c>
      <c r="U161" s="5">
        <f t="shared" si="37"/>
        <v>0.70914945412004471</v>
      </c>
      <c r="V161" s="5">
        <f t="shared" si="38"/>
        <v>3.3441932955319786</v>
      </c>
      <c r="W161" s="5">
        <f t="shared" si="39"/>
        <v>1016.1800000000003</v>
      </c>
      <c r="X161" s="5">
        <f t="shared" si="40"/>
        <v>10355.424999999999</v>
      </c>
      <c r="Y161" s="5">
        <f t="shared" si="41"/>
        <v>34.079142334413419</v>
      </c>
      <c r="Z161" s="9">
        <f t="shared" si="42"/>
        <v>0.19080618438614613</v>
      </c>
      <c r="AA161">
        <f t="shared" si="43"/>
        <v>771.17000000000007</v>
      </c>
    </row>
    <row r="162" spans="1:27">
      <c r="A162" s="1">
        <f t="shared" si="26"/>
        <v>20899</v>
      </c>
      <c r="B162" s="1">
        <v>-1</v>
      </c>
      <c r="C162" s="1">
        <v>3</v>
      </c>
      <c r="D162" s="2">
        <v>2</v>
      </c>
      <c r="E162" s="5">
        <v>2766.16</v>
      </c>
      <c r="F162" s="5">
        <v>2924.32</v>
      </c>
      <c r="G162" s="5">
        <v>181.16</v>
      </c>
      <c r="H162" s="5">
        <v>2721.08</v>
      </c>
      <c r="I162" s="5">
        <v>2755.87</v>
      </c>
      <c r="J162" s="5">
        <v>105.52</v>
      </c>
      <c r="K162" s="6">
        <f t="shared" si="27"/>
        <v>2743.62</v>
      </c>
      <c r="L162" s="6">
        <f t="shared" si="28"/>
        <v>45.079999999999927</v>
      </c>
      <c r="M162" s="6">
        <f t="shared" si="29"/>
        <v>2840.0950000000003</v>
      </c>
      <c r="N162" s="5">
        <f t="shared" si="30"/>
        <v>104.82534998749109</v>
      </c>
      <c r="O162" s="6">
        <f t="shared" si="31"/>
        <v>168.45000000000027</v>
      </c>
      <c r="P162" s="6">
        <f t="shared" si="32"/>
        <v>209.65069997498219</v>
      </c>
      <c r="Q162" s="6">
        <f t="shared" si="33"/>
        <v>0.49335130630119856</v>
      </c>
      <c r="R162" s="5">
        <f t="shared" si="34"/>
        <v>0.58845498734190826</v>
      </c>
      <c r="S162" s="5">
        <f t="shared" si="35"/>
        <v>123.37000000000035</v>
      </c>
      <c r="T162" s="5">
        <f t="shared" si="36"/>
        <v>168.45000000000027</v>
      </c>
      <c r="U162" s="5">
        <f t="shared" si="37"/>
        <v>0.80347931115947413</v>
      </c>
      <c r="V162" s="5">
        <f t="shared" si="38"/>
        <v>0.92034035671250147</v>
      </c>
      <c r="W162" s="5">
        <f t="shared" si="39"/>
        <v>96.475000000000364</v>
      </c>
      <c r="X162" s="5">
        <f t="shared" si="40"/>
        <v>2840.0950000000003</v>
      </c>
      <c r="Y162" s="5">
        <f t="shared" si="41"/>
        <v>27.09358948325869</v>
      </c>
      <c r="Z162" s="9">
        <f t="shared" si="42"/>
        <v>0.19145495553784966</v>
      </c>
      <c r="AA162">
        <f t="shared" si="43"/>
        <v>45.079999999999927</v>
      </c>
    </row>
    <row r="163" spans="1:27">
      <c r="A163" s="1">
        <f t="shared" si="26"/>
        <v>20303</v>
      </c>
      <c r="B163" s="1">
        <v>3</v>
      </c>
      <c r="C163" s="1">
        <v>1</v>
      </c>
      <c r="D163" s="2">
        <v>2</v>
      </c>
      <c r="E163" s="5">
        <v>16616.13</v>
      </c>
      <c r="F163" s="5">
        <v>18001.89</v>
      </c>
      <c r="G163" s="5">
        <v>1237.74</v>
      </c>
      <c r="H163" s="5">
        <v>16923.98</v>
      </c>
      <c r="I163" s="5">
        <v>19825.349999999999</v>
      </c>
      <c r="J163" s="5">
        <v>864.07</v>
      </c>
      <c r="K163" s="6">
        <f t="shared" si="27"/>
        <v>16770.055</v>
      </c>
      <c r="L163" s="6">
        <f t="shared" si="28"/>
        <v>-307.84999999999854</v>
      </c>
      <c r="M163" s="6">
        <f t="shared" si="29"/>
        <v>18913.62</v>
      </c>
      <c r="N163" s="5">
        <f t="shared" si="30"/>
        <v>754.75447539249478</v>
      </c>
      <c r="O163" s="6">
        <f t="shared" si="31"/>
        <v>-1823.4599999999991</v>
      </c>
      <c r="P163" s="6">
        <f t="shared" si="32"/>
        <v>1509.5089507849896</v>
      </c>
      <c r="Q163" s="6">
        <f t="shared" si="33"/>
        <v>0.34467541002983415</v>
      </c>
      <c r="R163" s="5">
        <f t="shared" si="34"/>
        <v>1.0040417443115115</v>
      </c>
      <c r="S163" s="5">
        <f t="shared" si="35"/>
        <v>1515.6100000000006</v>
      </c>
      <c r="T163" s="5">
        <f t="shared" si="36"/>
        <v>1823.4599999999991</v>
      </c>
      <c r="U163" s="5">
        <f t="shared" si="37"/>
        <v>1.207982237569208</v>
      </c>
      <c r="V163" s="5">
        <f t="shared" si="38"/>
        <v>2.8400825299979586</v>
      </c>
      <c r="W163" s="5">
        <f t="shared" si="39"/>
        <v>2143.5649999999987</v>
      </c>
      <c r="X163" s="5">
        <f t="shared" si="40"/>
        <v>18913.62</v>
      </c>
      <c r="Y163" s="5">
        <f t="shared" si="41"/>
        <v>25.059301556528503</v>
      </c>
      <c r="Z163" s="9">
        <f t="shared" si="42"/>
        <v>0.19246558133858638</v>
      </c>
      <c r="AA163">
        <f t="shared" si="43"/>
        <v>307.84999999999854</v>
      </c>
    </row>
    <row r="164" spans="1:27">
      <c r="A164" s="1">
        <f t="shared" si="26"/>
        <v>29099</v>
      </c>
      <c r="B164" s="1">
        <v>-1</v>
      </c>
      <c r="C164" s="1">
        <v>-3</v>
      </c>
      <c r="D164" s="2">
        <v>3</v>
      </c>
      <c r="E164" s="5">
        <v>1381.77</v>
      </c>
      <c r="F164" s="5">
        <v>1437.16</v>
      </c>
      <c r="G164" s="5">
        <v>51.62</v>
      </c>
      <c r="H164" s="5">
        <v>1173.75</v>
      </c>
      <c r="I164" s="5">
        <v>1165.9100000000001</v>
      </c>
      <c r="J164" s="5">
        <v>61.15</v>
      </c>
      <c r="K164" s="6">
        <f t="shared" si="27"/>
        <v>1277.76</v>
      </c>
      <c r="L164" s="6">
        <f t="shared" si="28"/>
        <v>208.01999999999998</v>
      </c>
      <c r="M164" s="6">
        <f t="shared" si="29"/>
        <v>1301.5350000000001</v>
      </c>
      <c r="N164" s="5">
        <f t="shared" si="30"/>
        <v>40.012332161472415</v>
      </c>
      <c r="O164" s="6">
        <f t="shared" si="31"/>
        <v>271.25</v>
      </c>
      <c r="P164" s="6">
        <f t="shared" si="32"/>
        <v>80.02466432294483</v>
      </c>
      <c r="Q164" s="6">
        <f t="shared" si="33"/>
        <v>-0.16781808418804975</v>
      </c>
      <c r="R164" s="5">
        <f t="shared" si="34"/>
        <v>0.79013139929998544</v>
      </c>
      <c r="S164" s="5">
        <f t="shared" si="35"/>
        <v>63.230000000000018</v>
      </c>
      <c r="T164" s="5">
        <f t="shared" si="36"/>
        <v>271.25</v>
      </c>
      <c r="U164" s="5">
        <f t="shared" si="37"/>
        <v>3.3895799788094414</v>
      </c>
      <c r="V164" s="5">
        <f t="shared" si="38"/>
        <v>0.5941918082668739</v>
      </c>
      <c r="W164" s="5">
        <f t="shared" si="39"/>
        <v>23.775000000000091</v>
      </c>
      <c r="X164" s="5">
        <f t="shared" si="40"/>
        <v>1301.5350000000001</v>
      </c>
      <c r="Y164" s="5">
        <f t="shared" si="41"/>
        <v>32.528346379500434</v>
      </c>
      <c r="Z164" s="9">
        <f t="shared" si="42"/>
        <v>0.19290152928372548</v>
      </c>
      <c r="AA164">
        <f t="shared" si="43"/>
        <v>208.01999999999998</v>
      </c>
    </row>
    <row r="165" spans="1:27">
      <c r="A165" s="1">
        <f t="shared" si="26"/>
        <v>59700</v>
      </c>
      <c r="B165" s="1">
        <v>0</v>
      </c>
      <c r="C165" s="1">
        <v>-1</v>
      </c>
      <c r="D165" s="2">
        <v>6</v>
      </c>
      <c r="E165" s="5">
        <v>1125.55</v>
      </c>
      <c r="F165" s="5">
        <v>1128.8</v>
      </c>
      <c r="G165" s="5">
        <v>44.99</v>
      </c>
      <c r="H165" s="5">
        <v>1187.6600000000001</v>
      </c>
      <c r="I165" s="5">
        <v>1159.3900000000001</v>
      </c>
      <c r="J165" s="5">
        <v>44.91</v>
      </c>
      <c r="K165" s="6">
        <f t="shared" si="27"/>
        <v>1156.605</v>
      </c>
      <c r="L165" s="6">
        <f t="shared" si="28"/>
        <v>-62.110000000000127</v>
      </c>
      <c r="M165" s="6">
        <f t="shared" si="29"/>
        <v>1144.095</v>
      </c>
      <c r="N165" s="5">
        <f t="shared" si="30"/>
        <v>31.784462399103116</v>
      </c>
      <c r="O165" s="6">
        <f t="shared" si="31"/>
        <v>-30.590000000000146</v>
      </c>
      <c r="P165" s="6">
        <f t="shared" si="32"/>
        <v>63.568924798206233</v>
      </c>
      <c r="Q165" s="6">
        <f t="shared" si="33"/>
        <v>1.7797538742931683E-3</v>
      </c>
      <c r="R165" s="5">
        <f t="shared" si="34"/>
        <v>0.49583975346535047</v>
      </c>
      <c r="S165" s="5">
        <f t="shared" si="35"/>
        <v>31.519999999999982</v>
      </c>
      <c r="T165" s="5">
        <f t="shared" si="36"/>
        <v>30.590000000000146</v>
      </c>
      <c r="U165" s="5">
        <f t="shared" si="37"/>
        <v>0.48120996378506192</v>
      </c>
      <c r="V165" s="5">
        <f t="shared" si="38"/>
        <v>0.39358853526976734</v>
      </c>
      <c r="W165" s="5">
        <f t="shared" si="39"/>
        <v>12.509999999999991</v>
      </c>
      <c r="X165" s="5">
        <f t="shared" si="40"/>
        <v>1144.095</v>
      </c>
      <c r="Y165" s="5">
        <f t="shared" si="41"/>
        <v>35.995417686607901</v>
      </c>
      <c r="Z165" s="9">
        <f t="shared" si="42"/>
        <v>0.19312949023906215</v>
      </c>
      <c r="AA165">
        <f t="shared" si="43"/>
        <v>62.110000000000127</v>
      </c>
    </row>
    <row r="166" spans="1:27">
      <c r="A166" s="1">
        <f t="shared" si="26"/>
        <v>60001</v>
      </c>
      <c r="B166" s="1">
        <v>1</v>
      </c>
      <c r="C166" s="1">
        <v>0</v>
      </c>
      <c r="D166" s="2">
        <v>6</v>
      </c>
      <c r="E166" s="5">
        <v>9501.7999999999993</v>
      </c>
      <c r="F166" s="5">
        <v>10132.33</v>
      </c>
      <c r="G166" s="5">
        <v>449.73</v>
      </c>
      <c r="H166" s="5">
        <v>9271.33</v>
      </c>
      <c r="I166" s="5">
        <v>9759.08</v>
      </c>
      <c r="J166" s="5">
        <v>354.57</v>
      </c>
      <c r="K166" s="6">
        <f t="shared" si="27"/>
        <v>9386.5649999999987</v>
      </c>
      <c r="L166" s="6">
        <f t="shared" si="28"/>
        <v>230.46999999999935</v>
      </c>
      <c r="M166" s="6">
        <f t="shared" si="29"/>
        <v>9945.7049999999999</v>
      </c>
      <c r="N166" s="5">
        <f t="shared" si="30"/>
        <v>286.34636273226869</v>
      </c>
      <c r="O166" s="6">
        <f t="shared" si="31"/>
        <v>373.25</v>
      </c>
      <c r="P166" s="6">
        <f t="shared" si="32"/>
        <v>572.69272546453738</v>
      </c>
      <c r="Q166" s="6">
        <f t="shared" si="33"/>
        <v>0.23336147915205777</v>
      </c>
      <c r="R166" s="5">
        <f t="shared" si="34"/>
        <v>0.24931345143974937</v>
      </c>
      <c r="S166" s="5">
        <f t="shared" si="35"/>
        <v>142.78000000000065</v>
      </c>
      <c r="T166" s="5">
        <f t="shared" si="36"/>
        <v>373.25</v>
      </c>
      <c r="U166" s="5">
        <f t="shared" si="37"/>
        <v>0.65174566290717206</v>
      </c>
      <c r="V166" s="5">
        <f t="shared" si="38"/>
        <v>1.9526701672225961</v>
      </c>
      <c r="W166" s="5">
        <f t="shared" si="39"/>
        <v>559.14000000000124</v>
      </c>
      <c r="X166" s="5">
        <f t="shared" si="40"/>
        <v>9945.7049999999999</v>
      </c>
      <c r="Y166" s="5">
        <f t="shared" si="41"/>
        <v>34.733128457088682</v>
      </c>
      <c r="Z166" s="9">
        <f t="shared" si="42"/>
        <v>0.19348384945519354</v>
      </c>
      <c r="AA166">
        <f t="shared" si="43"/>
        <v>230.46999999999935</v>
      </c>
    </row>
    <row r="167" spans="1:27">
      <c r="A167" s="1">
        <f t="shared" si="26"/>
        <v>50002</v>
      </c>
      <c r="B167" s="1">
        <v>2</v>
      </c>
      <c r="C167" s="1">
        <v>0</v>
      </c>
      <c r="D167" s="2">
        <v>5</v>
      </c>
      <c r="E167" s="5">
        <v>2324.85</v>
      </c>
      <c r="F167" s="5">
        <v>2455.11</v>
      </c>
      <c r="G167" s="5">
        <v>121.88</v>
      </c>
      <c r="H167" s="5">
        <v>2625.01</v>
      </c>
      <c r="I167" s="5">
        <v>2742.63</v>
      </c>
      <c r="J167" s="5">
        <v>117.68</v>
      </c>
      <c r="K167" s="6">
        <f t="shared" si="27"/>
        <v>2474.9300000000003</v>
      </c>
      <c r="L167" s="6">
        <f t="shared" si="28"/>
        <v>-300.16000000000031</v>
      </c>
      <c r="M167" s="6">
        <f t="shared" si="29"/>
        <v>2598.87</v>
      </c>
      <c r="N167" s="5">
        <f t="shared" si="30"/>
        <v>84.710266201919111</v>
      </c>
      <c r="O167" s="6">
        <f t="shared" si="31"/>
        <v>-287.52</v>
      </c>
      <c r="P167" s="6">
        <f t="shared" si="32"/>
        <v>169.42053240383822</v>
      </c>
      <c r="Q167" s="6">
        <f t="shared" si="33"/>
        <v>3.5053509913530206E-2</v>
      </c>
      <c r="R167" s="5">
        <f t="shared" si="34"/>
        <v>7.4607249904462991E-2</v>
      </c>
      <c r="S167" s="5">
        <f t="shared" si="35"/>
        <v>12.640000000000327</v>
      </c>
      <c r="T167" s="5">
        <f t="shared" si="36"/>
        <v>287.52</v>
      </c>
      <c r="U167" s="5">
        <f t="shared" si="37"/>
        <v>1.6970788364343861</v>
      </c>
      <c r="V167" s="5">
        <f t="shared" si="38"/>
        <v>1.4631048343605813</v>
      </c>
      <c r="W167" s="5">
        <f t="shared" si="39"/>
        <v>123.9399999999996</v>
      </c>
      <c r="X167" s="5">
        <f t="shared" si="40"/>
        <v>2598.87</v>
      </c>
      <c r="Y167" s="5">
        <f t="shared" si="41"/>
        <v>30.679516385950425</v>
      </c>
      <c r="Z167" s="9">
        <f t="shared" si="42"/>
        <v>0.19395360269920228</v>
      </c>
      <c r="AA167">
        <f t="shared" si="43"/>
        <v>300.16000000000031</v>
      </c>
    </row>
    <row r="168" spans="1:27">
      <c r="A168" s="1">
        <f t="shared" si="26"/>
        <v>29402</v>
      </c>
      <c r="B168" s="1">
        <v>2</v>
      </c>
      <c r="C168" s="1">
        <v>-2</v>
      </c>
      <c r="D168" s="2">
        <v>3</v>
      </c>
      <c r="E168" s="5">
        <v>1295.6099999999999</v>
      </c>
      <c r="F168" s="5">
        <v>1474.63</v>
      </c>
      <c r="G168" s="5">
        <v>54.45</v>
      </c>
      <c r="H168" s="5">
        <v>1092.42</v>
      </c>
      <c r="I168" s="5">
        <v>1264.73</v>
      </c>
      <c r="J168" s="5">
        <v>52.78</v>
      </c>
      <c r="K168" s="6">
        <f t="shared" si="27"/>
        <v>1194.0149999999999</v>
      </c>
      <c r="L168" s="6">
        <f t="shared" si="28"/>
        <v>203.18999999999983</v>
      </c>
      <c r="M168" s="6">
        <f t="shared" si="29"/>
        <v>1369.68</v>
      </c>
      <c r="N168" s="5">
        <f t="shared" si="30"/>
        <v>37.91612750532417</v>
      </c>
      <c r="O168" s="6">
        <f t="shared" si="31"/>
        <v>209.90000000000009</v>
      </c>
      <c r="P168" s="6">
        <f t="shared" si="32"/>
        <v>75.832255010648339</v>
      </c>
      <c r="Q168" s="6">
        <f t="shared" si="33"/>
        <v>3.1140446528163213E-2</v>
      </c>
      <c r="R168" s="5">
        <f t="shared" si="34"/>
        <v>8.8484774705144237E-2</v>
      </c>
      <c r="S168" s="5">
        <f t="shared" si="35"/>
        <v>6.7100000000002638</v>
      </c>
      <c r="T168" s="5">
        <f t="shared" si="36"/>
        <v>209.90000000000009</v>
      </c>
      <c r="U168" s="5">
        <f t="shared" si="37"/>
        <v>2.7679514471846578</v>
      </c>
      <c r="V168" s="5">
        <f t="shared" si="38"/>
        <v>4.6329889563572486</v>
      </c>
      <c r="W168" s="5">
        <f t="shared" si="39"/>
        <v>175.66500000000019</v>
      </c>
      <c r="X168" s="5">
        <f t="shared" si="40"/>
        <v>1369.68</v>
      </c>
      <c r="Y168" s="5">
        <f t="shared" si="41"/>
        <v>36.123942240875472</v>
      </c>
      <c r="Z168" s="9">
        <f t="shared" si="42"/>
        <v>0.19397938034749981</v>
      </c>
      <c r="AA168">
        <f t="shared" si="43"/>
        <v>203.18999999999983</v>
      </c>
    </row>
    <row r="169" spans="1:27">
      <c r="A169" s="1">
        <f t="shared" si="26"/>
        <v>19697</v>
      </c>
      <c r="B169" s="1">
        <v>-3</v>
      </c>
      <c r="C169" s="1">
        <v>-1</v>
      </c>
      <c r="D169" s="2">
        <v>2</v>
      </c>
      <c r="E169" s="5">
        <v>333.47</v>
      </c>
      <c r="F169" s="5">
        <v>356.42</v>
      </c>
      <c r="G169" s="5">
        <v>23.89</v>
      </c>
      <c r="H169" s="5">
        <v>434.02</v>
      </c>
      <c r="I169" s="5">
        <v>484.39</v>
      </c>
      <c r="J169" s="5">
        <v>25.78</v>
      </c>
      <c r="K169" s="6">
        <f t="shared" si="27"/>
        <v>383.745</v>
      </c>
      <c r="L169" s="6">
        <f t="shared" si="28"/>
        <v>-100.54999999999995</v>
      </c>
      <c r="M169" s="6">
        <f t="shared" si="29"/>
        <v>420.40499999999997</v>
      </c>
      <c r="N169" s="5">
        <f t="shared" si="30"/>
        <v>17.573705499979226</v>
      </c>
      <c r="O169" s="6">
        <f t="shared" si="31"/>
        <v>-127.96999999999997</v>
      </c>
      <c r="P169" s="6">
        <f t="shared" si="32"/>
        <v>35.147410999958453</v>
      </c>
      <c r="Q169" s="6">
        <f t="shared" si="33"/>
        <v>-7.5992246672071384E-2</v>
      </c>
      <c r="R169" s="5">
        <f t="shared" si="34"/>
        <v>0.7801428105197401</v>
      </c>
      <c r="S169" s="5">
        <f t="shared" si="35"/>
        <v>27.420000000000016</v>
      </c>
      <c r="T169" s="5">
        <f t="shared" si="36"/>
        <v>127.96999999999997</v>
      </c>
      <c r="U169" s="5">
        <f t="shared" si="37"/>
        <v>3.6409509650696958</v>
      </c>
      <c r="V169" s="5">
        <f t="shared" si="38"/>
        <v>2.0860711476042035</v>
      </c>
      <c r="W169" s="5">
        <f t="shared" si="39"/>
        <v>36.659999999999968</v>
      </c>
      <c r="X169" s="5">
        <f t="shared" si="40"/>
        <v>420.40499999999997</v>
      </c>
      <c r="Y169" s="5">
        <f t="shared" si="41"/>
        <v>23.9223879107623</v>
      </c>
      <c r="Z169" s="9">
        <f t="shared" si="42"/>
        <v>0.19510766258658321</v>
      </c>
      <c r="AA169">
        <f t="shared" si="43"/>
        <v>100.54999999999995</v>
      </c>
    </row>
    <row r="170" spans="1:27">
      <c r="A170" s="1">
        <f t="shared" si="26"/>
        <v>49399</v>
      </c>
      <c r="B170" s="1">
        <v>-1</v>
      </c>
      <c r="C170" s="1">
        <v>-2</v>
      </c>
      <c r="D170" s="2">
        <v>5</v>
      </c>
      <c r="E170" s="5">
        <v>36.47</v>
      </c>
      <c r="F170" s="5">
        <v>63.09</v>
      </c>
      <c r="G170" s="5">
        <v>14.63</v>
      </c>
      <c r="H170" s="5">
        <v>15.16</v>
      </c>
      <c r="I170" s="5">
        <v>32.26</v>
      </c>
      <c r="J170" s="5">
        <v>5.89</v>
      </c>
      <c r="K170" s="6">
        <f t="shared" si="27"/>
        <v>25.814999999999998</v>
      </c>
      <c r="L170" s="6">
        <f t="shared" si="28"/>
        <v>21.31</v>
      </c>
      <c r="M170" s="6">
        <f t="shared" si="29"/>
        <v>47.674999999999997</v>
      </c>
      <c r="N170" s="5">
        <f t="shared" si="30"/>
        <v>7.885572268389911</v>
      </c>
      <c r="O170" s="6">
        <f t="shared" si="31"/>
        <v>30.830000000000005</v>
      </c>
      <c r="P170" s="6">
        <f t="shared" si="32"/>
        <v>15.771144536779822</v>
      </c>
      <c r="Q170" s="6">
        <f t="shared" si="33"/>
        <v>0.72104499274310596</v>
      </c>
      <c r="R170" s="5">
        <f t="shared" si="34"/>
        <v>0.60363405951917148</v>
      </c>
      <c r="S170" s="5">
        <f t="shared" si="35"/>
        <v>9.5200000000000067</v>
      </c>
      <c r="T170" s="5">
        <f t="shared" si="36"/>
        <v>30.830000000000005</v>
      </c>
      <c r="U170" s="5">
        <f t="shared" si="37"/>
        <v>1.9548359301445426</v>
      </c>
      <c r="V170" s="5">
        <f t="shared" si="38"/>
        <v>2.7721513741783776</v>
      </c>
      <c r="W170" s="5">
        <f t="shared" si="39"/>
        <v>21.86</v>
      </c>
      <c r="X170" s="5">
        <f t="shared" si="40"/>
        <v>47.674999999999997</v>
      </c>
      <c r="Y170" s="5">
        <f t="shared" si="41"/>
        <v>6.0458516360454784</v>
      </c>
      <c r="Z170" s="9">
        <f t="shared" si="42"/>
        <v>0.19601785632946811</v>
      </c>
      <c r="AA170">
        <f t="shared" si="43"/>
        <v>21.31</v>
      </c>
    </row>
    <row r="171" spans="1:27">
      <c r="A171" s="1">
        <f t="shared" si="26"/>
        <v>59999</v>
      </c>
      <c r="B171" s="1">
        <v>-1</v>
      </c>
      <c r="C171" s="1">
        <v>0</v>
      </c>
      <c r="D171" s="2">
        <v>6</v>
      </c>
      <c r="E171" s="5">
        <v>467.8</v>
      </c>
      <c r="F171" s="5">
        <v>492.28</v>
      </c>
      <c r="G171" s="5">
        <v>23.55</v>
      </c>
      <c r="H171" s="5">
        <v>550.29</v>
      </c>
      <c r="I171" s="5">
        <v>577.28</v>
      </c>
      <c r="J171" s="5">
        <v>23.88</v>
      </c>
      <c r="K171" s="6">
        <f t="shared" si="27"/>
        <v>509.04499999999996</v>
      </c>
      <c r="L171" s="6">
        <f t="shared" si="28"/>
        <v>-82.489999999999952</v>
      </c>
      <c r="M171" s="6">
        <f t="shared" si="29"/>
        <v>534.78</v>
      </c>
      <c r="N171" s="5">
        <f t="shared" si="30"/>
        <v>16.769443192902976</v>
      </c>
      <c r="O171" s="6">
        <f t="shared" si="31"/>
        <v>-85</v>
      </c>
      <c r="P171" s="6">
        <f t="shared" si="32"/>
        <v>33.538886385805952</v>
      </c>
      <c r="Q171" s="6">
        <f t="shared" si="33"/>
        <v>-1.3914569933295375E-2</v>
      </c>
      <c r="R171" s="5">
        <f t="shared" si="34"/>
        <v>7.4838501527060508E-2</v>
      </c>
      <c r="S171" s="5">
        <f t="shared" si="35"/>
        <v>2.5100000000000477</v>
      </c>
      <c r="T171" s="5">
        <f t="shared" si="36"/>
        <v>85</v>
      </c>
      <c r="U171" s="5">
        <f t="shared" si="37"/>
        <v>2.5343715656573793</v>
      </c>
      <c r="V171" s="5">
        <f t="shared" si="38"/>
        <v>1.5346365233457104</v>
      </c>
      <c r="W171" s="5">
        <f t="shared" si="39"/>
        <v>25.735000000000014</v>
      </c>
      <c r="X171" s="5">
        <f t="shared" si="40"/>
        <v>534.78</v>
      </c>
      <c r="Y171" s="5">
        <f t="shared" si="41"/>
        <v>31.890146491347139</v>
      </c>
      <c r="Z171" s="9">
        <f t="shared" si="42"/>
        <v>0.19604081207748553</v>
      </c>
      <c r="AA171">
        <f t="shared" si="43"/>
        <v>82.489999999999952</v>
      </c>
    </row>
    <row r="172" spans="1:27">
      <c r="A172" s="1">
        <f t="shared" si="26"/>
        <v>30598</v>
      </c>
      <c r="B172" s="1">
        <v>-2</v>
      </c>
      <c r="C172" s="1">
        <v>2</v>
      </c>
      <c r="D172" s="2">
        <v>3</v>
      </c>
      <c r="E172" s="5">
        <v>2857.1</v>
      </c>
      <c r="F172" s="5">
        <v>2862.01</v>
      </c>
      <c r="G172" s="5">
        <v>133.1</v>
      </c>
      <c r="H172" s="5">
        <v>3025.42</v>
      </c>
      <c r="I172" s="5">
        <v>3035.54</v>
      </c>
      <c r="J172" s="5">
        <v>112.52</v>
      </c>
      <c r="K172" s="6">
        <f t="shared" si="27"/>
        <v>2941.26</v>
      </c>
      <c r="L172" s="6">
        <f t="shared" si="28"/>
        <v>-168.32000000000016</v>
      </c>
      <c r="M172" s="6">
        <f t="shared" si="29"/>
        <v>2948.7750000000001</v>
      </c>
      <c r="N172" s="5">
        <f t="shared" si="30"/>
        <v>87.144076677649181</v>
      </c>
      <c r="O172" s="6">
        <f t="shared" si="31"/>
        <v>-173.52999999999975</v>
      </c>
      <c r="P172" s="6">
        <f t="shared" si="32"/>
        <v>174.28815335529836</v>
      </c>
      <c r="Q172" s="6">
        <f t="shared" si="33"/>
        <v>0.16640767799160028</v>
      </c>
      <c r="R172" s="5">
        <f t="shared" si="34"/>
        <v>2.9893024280190972E-2</v>
      </c>
      <c r="S172" s="5">
        <f t="shared" si="35"/>
        <v>5.2099999999995816</v>
      </c>
      <c r="T172" s="5">
        <f t="shared" si="36"/>
        <v>173.52999999999975</v>
      </c>
      <c r="U172" s="5">
        <f t="shared" si="37"/>
        <v>0.99565000064144882</v>
      </c>
      <c r="V172" s="5">
        <f t="shared" si="38"/>
        <v>8.6236498067427794E-2</v>
      </c>
      <c r="W172" s="5">
        <f t="shared" si="39"/>
        <v>7.5149999999998727</v>
      </c>
      <c r="X172" s="5">
        <f t="shared" si="40"/>
        <v>2948.7750000000001</v>
      </c>
      <c r="Y172" s="5">
        <f t="shared" si="41"/>
        <v>33.837928088993174</v>
      </c>
      <c r="Z172" s="9">
        <f t="shared" si="42"/>
        <v>0.19631607168033899</v>
      </c>
      <c r="AA172">
        <f t="shared" si="43"/>
        <v>168.32000000000016</v>
      </c>
    </row>
    <row r="173" spans="1:27">
      <c r="A173" s="1">
        <f t="shared" si="26"/>
        <v>9703</v>
      </c>
      <c r="B173" s="1">
        <v>3</v>
      </c>
      <c r="C173" s="1">
        <v>-1</v>
      </c>
      <c r="D173" s="2">
        <v>1</v>
      </c>
      <c r="E173" s="5">
        <v>4153.12</v>
      </c>
      <c r="F173" s="5">
        <v>4353.78</v>
      </c>
      <c r="G173" s="5">
        <v>169.03</v>
      </c>
      <c r="H173" s="5">
        <v>4476.3500000000004</v>
      </c>
      <c r="I173" s="5">
        <v>4691.6099999999997</v>
      </c>
      <c r="J173" s="5">
        <v>166.65</v>
      </c>
      <c r="K173" s="6">
        <f t="shared" si="27"/>
        <v>4314.7350000000006</v>
      </c>
      <c r="L173" s="6">
        <f t="shared" si="28"/>
        <v>-323.23000000000047</v>
      </c>
      <c r="M173" s="6">
        <f t="shared" si="29"/>
        <v>4522.6949999999997</v>
      </c>
      <c r="N173" s="5">
        <f t="shared" si="30"/>
        <v>118.68378511827132</v>
      </c>
      <c r="O173" s="6">
        <f t="shared" si="31"/>
        <v>-337.82999999999993</v>
      </c>
      <c r="P173" s="6">
        <f t="shared" si="32"/>
        <v>237.36757023654263</v>
      </c>
      <c r="Q173" s="6">
        <f t="shared" si="33"/>
        <v>1.4179458800288777E-2</v>
      </c>
      <c r="R173" s="5">
        <f t="shared" si="34"/>
        <v>6.1507980999469282E-2</v>
      </c>
      <c r="S173" s="5">
        <f t="shared" si="35"/>
        <v>14.599999999999454</v>
      </c>
      <c r="T173" s="5">
        <f t="shared" si="36"/>
        <v>337.82999999999993</v>
      </c>
      <c r="U173" s="5">
        <f t="shared" si="37"/>
        <v>1.423235700072019</v>
      </c>
      <c r="V173" s="5">
        <f t="shared" si="38"/>
        <v>1.7522191409109666</v>
      </c>
      <c r="W173" s="5">
        <f t="shared" si="39"/>
        <v>207.95999999999913</v>
      </c>
      <c r="X173" s="5">
        <f t="shared" si="40"/>
        <v>4522.6949999999997</v>
      </c>
      <c r="Y173" s="5">
        <f t="shared" si="41"/>
        <v>38.107101113206177</v>
      </c>
      <c r="Z173" s="9">
        <f t="shared" si="42"/>
        <v>0.19710149669649898</v>
      </c>
      <c r="AA173">
        <f t="shared" si="43"/>
        <v>323.23000000000047</v>
      </c>
    </row>
    <row r="174" spans="1:27">
      <c r="A174" s="1">
        <f t="shared" si="26"/>
        <v>50302</v>
      </c>
      <c r="B174" s="1">
        <v>2</v>
      </c>
      <c r="C174" s="1">
        <v>1</v>
      </c>
      <c r="D174" s="2">
        <v>5</v>
      </c>
      <c r="E174" s="5">
        <v>8727.89</v>
      </c>
      <c r="F174" s="5">
        <v>8187.25</v>
      </c>
      <c r="G174" s="5">
        <v>589.59</v>
      </c>
      <c r="H174" s="5">
        <v>9133.18</v>
      </c>
      <c r="I174" s="5">
        <v>9572.42</v>
      </c>
      <c r="J174" s="5">
        <v>399.57</v>
      </c>
      <c r="K174" s="6">
        <f t="shared" si="27"/>
        <v>8930.5349999999999</v>
      </c>
      <c r="L174" s="6">
        <f t="shared" si="28"/>
        <v>-405.29000000000087</v>
      </c>
      <c r="M174" s="6">
        <f t="shared" si="29"/>
        <v>8879.8349999999991</v>
      </c>
      <c r="N174" s="5">
        <f t="shared" si="30"/>
        <v>356.11534402493811</v>
      </c>
      <c r="O174" s="6">
        <f t="shared" si="31"/>
        <v>-1385.17</v>
      </c>
      <c r="P174" s="6">
        <f t="shared" si="32"/>
        <v>712.23068804987622</v>
      </c>
      <c r="Q174" s="6">
        <f t="shared" si="33"/>
        <v>0.370530954392086</v>
      </c>
      <c r="R174" s="5">
        <f t="shared" si="34"/>
        <v>1.3757901989353483</v>
      </c>
      <c r="S174" s="5">
        <f t="shared" si="35"/>
        <v>979.8799999999992</v>
      </c>
      <c r="T174" s="5">
        <f t="shared" si="36"/>
        <v>1385.17</v>
      </c>
      <c r="U174" s="5">
        <f t="shared" si="37"/>
        <v>1.9448333570021616</v>
      </c>
      <c r="V174" s="5">
        <f t="shared" si="38"/>
        <v>0.142369602575873</v>
      </c>
      <c r="W174" s="5">
        <f t="shared" si="39"/>
        <v>50.700000000000728</v>
      </c>
      <c r="X174" s="5">
        <f t="shared" si="40"/>
        <v>8879.8349999999991</v>
      </c>
      <c r="Y174" s="5">
        <f t="shared" si="41"/>
        <v>24.935277709848304</v>
      </c>
      <c r="Z174" s="9">
        <f t="shared" si="42"/>
        <v>0.1977473135089324</v>
      </c>
      <c r="AA174">
        <f t="shared" si="43"/>
        <v>405.29000000000087</v>
      </c>
    </row>
    <row r="175" spans="1:27">
      <c r="A175" s="1">
        <f t="shared" si="26"/>
        <v>49998</v>
      </c>
      <c r="B175" s="1">
        <v>-2</v>
      </c>
      <c r="C175" s="1">
        <v>0</v>
      </c>
      <c r="D175" s="2">
        <v>5</v>
      </c>
      <c r="E175" s="5">
        <v>1948.39</v>
      </c>
      <c r="F175" s="5">
        <v>2081.33</v>
      </c>
      <c r="G175" s="5">
        <v>71.22</v>
      </c>
      <c r="H175" s="5">
        <v>1609.21</v>
      </c>
      <c r="I175" s="5">
        <v>1676.79</v>
      </c>
      <c r="J175" s="5">
        <v>70.599999999999994</v>
      </c>
      <c r="K175" s="6">
        <f t="shared" si="27"/>
        <v>1778.8000000000002</v>
      </c>
      <c r="L175" s="6">
        <f t="shared" si="28"/>
        <v>339.18000000000006</v>
      </c>
      <c r="M175" s="6">
        <f t="shared" si="29"/>
        <v>1879.06</v>
      </c>
      <c r="N175" s="5">
        <f t="shared" si="30"/>
        <v>50.141421001004744</v>
      </c>
      <c r="O175" s="6">
        <f t="shared" si="31"/>
        <v>404.53999999999996</v>
      </c>
      <c r="P175" s="6">
        <f t="shared" si="32"/>
        <v>100.28284200200949</v>
      </c>
      <c r="Q175" s="6">
        <f t="shared" si="33"/>
        <v>8.7433105446940666E-3</v>
      </c>
      <c r="R175" s="5">
        <f t="shared" si="34"/>
        <v>0.65175655870114058</v>
      </c>
      <c r="S175" s="5">
        <f t="shared" si="35"/>
        <v>65.3599999999999</v>
      </c>
      <c r="T175" s="5">
        <f t="shared" si="36"/>
        <v>404.53999999999996</v>
      </c>
      <c r="U175" s="5">
        <f t="shared" si="37"/>
        <v>4.033990181410033</v>
      </c>
      <c r="V175" s="5">
        <f t="shared" si="38"/>
        <v>1.999544448450927</v>
      </c>
      <c r="W175" s="5">
        <f t="shared" si="39"/>
        <v>100.25999999999976</v>
      </c>
      <c r="X175" s="5">
        <f t="shared" si="40"/>
        <v>1879.06</v>
      </c>
      <c r="Y175" s="5">
        <f t="shared" si="41"/>
        <v>37.475204381669734</v>
      </c>
      <c r="Z175" s="9">
        <f t="shared" si="42"/>
        <v>0.19818678058841363</v>
      </c>
      <c r="AA175">
        <f t="shared" si="43"/>
        <v>339.18000000000006</v>
      </c>
    </row>
    <row r="176" spans="1:27">
      <c r="A176" s="1">
        <f t="shared" si="26"/>
        <v>10297</v>
      </c>
      <c r="B176" s="1">
        <v>-3</v>
      </c>
      <c r="C176" s="1">
        <v>1</v>
      </c>
      <c r="D176" s="2">
        <v>1</v>
      </c>
      <c r="E176" s="5">
        <v>487.65</v>
      </c>
      <c r="F176" s="5">
        <v>547.47</v>
      </c>
      <c r="G176" s="5">
        <v>26.33</v>
      </c>
      <c r="H176" s="5">
        <v>599.78</v>
      </c>
      <c r="I176" s="5">
        <v>678.01</v>
      </c>
      <c r="J176" s="5">
        <v>27.95</v>
      </c>
      <c r="K176" s="6">
        <f t="shared" si="27"/>
        <v>543.71499999999992</v>
      </c>
      <c r="L176" s="6">
        <f t="shared" si="28"/>
        <v>-112.13</v>
      </c>
      <c r="M176" s="6">
        <f t="shared" si="29"/>
        <v>612.74</v>
      </c>
      <c r="N176" s="5">
        <f t="shared" si="30"/>
        <v>19.199423168418367</v>
      </c>
      <c r="O176" s="6">
        <f t="shared" si="31"/>
        <v>-130.53999999999996</v>
      </c>
      <c r="P176" s="6">
        <f t="shared" si="32"/>
        <v>38.398846336836733</v>
      </c>
      <c r="Q176" s="6">
        <f t="shared" si="33"/>
        <v>-5.9637372416989624E-2</v>
      </c>
      <c r="R176" s="5">
        <f t="shared" si="34"/>
        <v>0.47944148734330361</v>
      </c>
      <c r="S176" s="5">
        <f t="shared" si="35"/>
        <v>18.409999999999968</v>
      </c>
      <c r="T176" s="5">
        <f t="shared" si="36"/>
        <v>130.53999999999996</v>
      </c>
      <c r="U176" s="5">
        <f t="shared" si="37"/>
        <v>3.399581301346819</v>
      </c>
      <c r="V176" s="5">
        <f t="shared" si="38"/>
        <v>3.5951600938480861</v>
      </c>
      <c r="W176" s="5">
        <f t="shared" si="39"/>
        <v>69.025000000000091</v>
      </c>
      <c r="X176" s="5">
        <f t="shared" si="40"/>
        <v>612.74</v>
      </c>
      <c r="Y176" s="5">
        <f t="shared" si="41"/>
        <v>31.914500483947457</v>
      </c>
      <c r="Z176" s="9">
        <f t="shared" si="42"/>
        <v>0.19832549004099295</v>
      </c>
      <c r="AA176">
        <f t="shared" si="43"/>
        <v>112.13</v>
      </c>
    </row>
    <row r="177" spans="1:27">
      <c r="A177" s="1">
        <f t="shared" si="26"/>
        <v>39398</v>
      </c>
      <c r="B177" s="1">
        <v>-2</v>
      </c>
      <c r="C177" s="1">
        <v>-2</v>
      </c>
      <c r="D177" s="2">
        <v>4</v>
      </c>
      <c r="E177" s="5">
        <v>2080.5</v>
      </c>
      <c r="F177" s="5">
        <v>2144.8200000000002</v>
      </c>
      <c r="G177" s="5">
        <v>85.96</v>
      </c>
      <c r="H177" s="5">
        <v>2420.17</v>
      </c>
      <c r="I177" s="5">
        <v>2571.44</v>
      </c>
      <c r="J177" s="5">
        <v>103.77</v>
      </c>
      <c r="K177" s="6">
        <f t="shared" si="27"/>
        <v>2250.335</v>
      </c>
      <c r="L177" s="6">
        <f t="shared" si="28"/>
        <v>-339.67000000000007</v>
      </c>
      <c r="M177" s="6">
        <f t="shared" si="29"/>
        <v>2358.13</v>
      </c>
      <c r="N177" s="5">
        <f t="shared" si="30"/>
        <v>67.374576993106231</v>
      </c>
      <c r="O177" s="6">
        <f t="shared" si="31"/>
        <v>-426.61999999999989</v>
      </c>
      <c r="P177" s="6">
        <f t="shared" si="32"/>
        <v>134.74915398621246</v>
      </c>
      <c r="Q177" s="6">
        <f t="shared" si="33"/>
        <v>-0.18610062506696678</v>
      </c>
      <c r="R177" s="5">
        <f t="shared" si="34"/>
        <v>0.64527306797708384</v>
      </c>
      <c r="S177" s="5">
        <f t="shared" si="35"/>
        <v>86.949999999999818</v>
      </c>
      <c r="T177" s="5">
        <f t="shared" si="36"/>
        <v>426.61999999999989</v>
      </c>
      <c r="U177" s="5">
        <f t="shared" si="37"/>
        <v>3.1660310093201152</v>
      </c>
      <c r="V177" s="5">
        <f t="shared" si="38"/>
        <v>1.5999358335270835</v>
      </c>
      <c r="W177" s="5">
        <f t="shared" si="39"/>
        <v>107.79500000000007</v>
      </c>
      <c r="X177" s="5">
        <f t="shared" si="40"/>
        <v>2358.13</v>
      </c>
      <c r="Y177" s="5">
        <f t="shared" si="41"/>
        <v>35.000293957189285</v>
      </c>
      <c r="Z177" s="9">
        <f t="shared" si="42"/>
        <v>0.19902763627195094</v>
      </c>
      <c r="AA177">
        <f t="shared" si="43"/>
        <v>339.67000000000007</v>
      </c>
    </row>
    <row r="178" spans="1:27">
      <c r="A178" s="1">
        <f t="shared" si="26"/>
        <v>60301</v>
      </c>
      <c r="B178" s="1">
        <v>1</v>
      </c>
      <c r="C178" s="1">
        <v>1</v>
      </c>
      <c r="D178" s="2">
        <v>6</v>
      </c>
      <c r="E178" s="5">
        <v>1392.46</v>
      </c>
      <c r="F178" s="5">
        <v>1260.32</v>
      </c>
      <c r="G178" s="5">
        <v>71.599999999999994</v>
      </c>
      <c r="H178" s="5">
        <v>1272.05</v>
      </c>
      <c r="I178" s="5">
        <v>1228.1500000000001</v>
      </c>
      <c r="J178" s="5">
        <v>48.22</v>
      </c>
      <c r="K178" s="6">
        <f t="shared" si="27"/>
        <v>1332.2550000000001</v>
      </c>
      <c r="L178" s="6">
        <f t="shared" si="28"/>
        <v>120.41000000000008</v>
      </c>
      <c r="M178" s="6">
        <f t="shared" si="29"/>
        <v>1244.2350000000001</v>
      </c>
      <c r="N178" s="5">
        <f t="shared" si="30"/>
        <v>43.161697139941104</v>
      </c>
      <c r="O178" s="6">
        <f t="shared" si="31"/>
        <v>32.169999999999845</v>
      </c>
      <c r="P178" s="6">
        <f t="shared" si="32"/>
        <v>86.323394279882208</v>
      </c>
      <c r="Q178" s="6">
        <f t="shared" si="33"/>
        <v>0.37593850038871512</v>
      </c>
      <c r="R178" s="5">
        <f t="shared" si="34"/>
        <v>1.0222026223146869</v>
      </c>
      <c r="S178" s="5">
        <f t="shared" si="35"/>
        <v>88.240000000000236</v>
      </c>
      <c r="T178" s="5">
        <f t="shared" si="36"/>
        <v>32.169999999999845</v>
      </c>
      <c r="U178" s="5">
        <f t="shared" si="37"/>
        <v>0.37266838576454253</v>
      </c>
      <c r="V178" s="5">
        <f t="shared" si="38"/>
        <v>2.0393081327320597</v>
      </c>
      <c r="W178" s="5">
        <f t="shared" si="39"/>
        <v>88.019999999999982</v>
      </c>
      <c r="X178" s="5">
        <f t="shared" si="40"/>
        <v>1244.2350000000001</v>
      </c>
      <c r="Y178" s="5">
        <f t="shared" si="41"/>
        <v>28.827295552486653</v>
      </c>
      <c r="Z178" s="9">
        <f t="shared" si="42"/>
        <v>0.199115544345488</v>
      </c>
      <c r="AA178">
        <f t="shared" si="43"/>
        <v>120.41000000000008</v>
      </c>
    </row>
    <row r="179" spans="1:27">
      <c r="A179" s="1">
        <f t="shared" si="26"/>
        <v>49401</v>
      </c>
      <c r="B179" s="1">
        <v>1</v>
      </c>
      <c r="C179" s="1">
        <v>-2</v>
      </c>
      <c r="D179" s="2">
        <v>5</v>
      </c>
      <c r="E179" s="5">
        <v>9645.7199999999993</v>
      </c>
      <c r="F179" s="5">
        <v>10201.86</v>
      </c>
      <c r="G179" s="5">
        <v>363.23</v>
      </c>
      <c r="H179" s="5">
        <v>9331.52</v>
      </c>
      <c r="I179" s="5">
        <v>9412.33</v>
      </c>
      <c r="J179" s="5">
        <v>379.47</v>
      </c>
      <c r="K179" s="6">
        <f t="shared" si="27"/>
        <v>9488.619999999999</v>
      </c>
      <c r="L179" s="6">
        <f t="shared" si="28"/>
        <v>314.19999999999891</v>
      </c>
      <c r="M179" s="6">
        <f t="shared" si="29"/>
        <v>9807.0950000000012</v>
      </c>
      <c r="N179" s="5">
        <f t="shared" si="30"/>
        <v>262.64687024596356</v>
      </c>
      <c r="O179" s="6">
        <f t="shared" si="31"/>
        <v>789.53000000000065</v>
      </c>
      <c r="P179" s="6">
        <f t="shared" si="32"/>
        <v>525.29374049192711</v>
      </c>
      <c r="Q179" s="6">
        <f t="shared" si="33"/>
        <v>-4.3711428285374158E-2</v>
      </c>
      <c r="R179" s="5">
        <f t="shared" si="34"/>
        <v>0.9048841883302563</v>
      </c>
      <c r="S179" s="5">
        <f t="shared" si="35"/>
        <v>475.33000000000175</v>
      </c>
      <c r="T179" s="5">
        <f t="shared" si="36"/>
        <v>789.53000000000065</v>
      </c>
      <c r="U179" s="5">
        <f t="shared" si="37"/>
        <v>1.5030257152133997</v>
      </c>
      <c r="V179" s="5">
        <f t="shared" si="38"/>
        <v>1.2125596611973968</v>
      </c>
      <c r="W179" s="5">
        <f t="shared" si="39"/>
        <v>318.47500000000218</v>
      </c>
      <c r="X179" s="5">
        <f t="shared" si="40"/>
        <v>9807.0950000000012</v>
      </c>
      <c r="Y179" s="5">
        <f t="shared" si="41"/>
        <v>37.339470258358126</v>
      </c>
      <c r="Z179" s="9">
        <f t="shared" si="42"/>
        <v>0.20129828613279349</v>
      </c>
      <c r="AA179">
        <f t="shared" si="43"/>
        <v>314.19999999999891</v>
      </c>
    </row>
    <row r="180" spans="1:27">
      <c r="A180" s="1">
        <f t="shared" si="26"/>
        <v>59699</v>
      </c>
      <c r="B180" s="1">
        <v>-1</v>
      </c>
      <c r="C180" s="1">
        <v>-1</v>
      </c>
      <c r="D180" s="2">
        <v>6</v>
      </c>
      <c r="E180" s="5">
        <v>6159</v>
      </c>
      <c r="F180" s="5">
        <v>6030.92</v>
      </c>
      <c r="G180" s="5">
        <v>225.47</v>
      </c>
      <c r="H180" s="5">
        <v>6443.86</v>
      </c>
      <c r="I180" s="5">
        <v>6369.6</v>
      </c>
      <c r="J180" s="5">
        <v>277.97000000000003</v>
      </c>
      <c r="K180" s="6">
        <f t="shared" si="27"/>
        <v>6301.43</v>
      </c>
      <c r="L180" s="6">
        <f t="shared" si="28"/>
        <v>-284.85999999999967</v>
      </c>
      <c r="M180" s="6">
        <f t="shared" si="29"/>
        <v>6200.26</v>
      </c>
      <c r="N180" s="5">
        <f t="shared" si="30"/>
        <v>178.95812485048006</v>
      </c>
      <c r="O180" s="6">
        <f t="shared" si="31"/>
        <v>-338.68000000000029</v>
      </c>
      <c r="P180" s="6">
        <f t="shared" si="32"/>
        <v>357.91624970096012</v>
      </c>
      <c r="Q180" s="6">
        <f t="shared" si="33"/>
        <v>-0.20632135901897841</v>
      </c>
      <c r="R180" s="5">
        <f t="shared" si="34"/>
        <v>0.15037037308299736</v>
      </c>
      <c r="S180" s="5">
        <f t="shared" si="35"/>
        <v>53.820000000000618</v>
      </c>
      <c r="T180" s="5">
        <f t="shared" si="36"/>
        <v>338.68000000000029</v>
      </c>
      <c r="U180" s="5">
        <f t="shared" si="37"/>
        <v>0.94625488583703099</v>
      </c>
      <c r="V180" s="5">
        <f t="shared" si="38"/>
        <v>0.56532778315892529</v>
      </c>
      <c r="W180" s="5">
        <f t="shared" si="39"/>
        <v>101.17000000000007</v>
      </c>
      <c r="X180" s="5">
        <f t="shared" si="40"/>
        <v>6200.26</v>
      </c>
      <c r="Y180" s="5">
        <f t="shared" si="41"/>
        <v>34.646429186606262</v>
      </c>
      <c r="Z180" s="9">
        <f t="shared" si="42"/>
        <v>0.20180931593957699</v>
      </c>
      <c r="AA180">
        <f t="shared" si="43"/>
        <v>284.85999999999967</v>
      </c>
    </row>
    <row r="181" spans="1:27">
      <c r="A181" s="1">
        <f t="shared" si="26"/>
        <v>29101</v>
      </c>
      <c r="B181" s="1">
        <v>1</v>
      </c>
      <c r="C181" s="1">
        <v>-3</v>
      </c>
      <c r="D181" s="2">
        <v>3</v>
      </c>
      <c r="E181" s="5">
        <v>1694.28</v>
      </c>
      <c r="F181" s="5">
        <v>1743.47</v>
      </c>
      <c r="G181" s="5">
        <v>72.599999999999994</v>
      </c>
      <c r="H181" s="5">
        <v>1876.24</v>
      </c>
      <c r="I181" s="5">
        <v>1996.64</v>
      </c>
      <c r="J181" s="5">
        <v>70.77</v>
      </c>
      <c r="K181" s="6">
        <f t="shared" si="27"/>
        <v>1785.26</v>
      </c>
      <c r="L181" s="6">
        <f t="shared" si="28"/>
        <v>-181.96000000000004</v>
      </c>
      <c r="M181" s="6">
        <f t="shared" si="29"/>
        <v>1870.0550000000001</v>
      </c>
      <c r="N181" s="5">
        <f t="shared" si="30"/>
        <v>50.693078669577758</v>
      </c>
      <c r="O181" s="6">
        <f t="shared" si="31"/>
        <v>-253.17000000000007</v>
      </c>
      <c r="P181" s="6">
        <f t="shared" si="32"/>
        <v>101.38615733915552</v>
      </c>
      <c r="Q181" s="6">
        <f t="shared" si="33"/>
        <v>2.5524194702853335E-2</v>
      </c>
      <c r="R181" s="5">
        <f t="shared" si="34"/>
        <v>0.70236412809087312</v>
      </c>
      <c r="S181" s="5">
        <f t="shared" si="35"/>
        <v>71.210000000000036</v>
      </c>
      <c r="T181" s="5">
        <f t="shared" si="36"/>
        <v>253.17000000000007</v>
      </c>
      <c r="U181" s="5">
        <f t="shared" si="37"/>
        <v>2.4970864528685057</v>
      </c>
      <c r="V181" s="5">
        <f t="shared" si="38"/>
        <v>1.6727135582492796</v>
      </c>
      <c r="W181" s="5">
        <f t="shared" si="39"/>
        <v>84.795000000000073</v>
      </c>
      <c r="X181" s="5">
        <f t="shared" si="40"/>
        <v>1870.0550000000001</v>
      </c>
      <c r="Y181" s="5">
        <f t="shared" si="41"/>
        <v>36.889750022664714</v>
      </c>
      <c r="Z181" s="9">
        <f t="shared" si="42"/>
        <v>0.20274368054269903</v>
      </c>
      <c r="AA181">
        <f t="shared" si="43"/>
        <v>181.96000000000004</v>
      </c>
    </row>
    <row r="182" spans="1:27">
      <c r="A182" s="1">
        <f t="shared" si="26"/>
        <v>59701</v>
      </c>
      <c r="B182" s="1">
        <v>1</v>
      </c>
      <c r="C182" s="1">
        <v>-1</v>
      </c>
      <c r="D182" s="2">
        <v>6</v>
      </c>
      <c r="E182" s="5">
        <v>6835.29</v>
      </c>
      <c r="F182" s="5">
        <v>6851.67</v>
      </c>
      <c r="G182" s="5">
        <v>266.60000000000002</v>
      </c>
      <c r="H182" s="5">
        <v>7137.84</v>
      </c>
      <c r="I182" s="5">
        <v>7490.74</v>
      </c>
      <c r="J182" s="5">
        <v>257.64999999999998</v>
      </c>
      <c r="K182" s="6">
        <f t="shared" si="27"/>
        <v>6986.5650000000005</v>
      </c>
      <c r="L182" s="6">
        <f t="shared" si="28"/>
        <v>-302.55000000000018</v>
      </c>
      <c r="M182" s="6">
        <f t="shared" si="29"/>
        <v>7171.2049999999999</v>
      </c>
      <c r="N182" s="5">
        <f t="shared" si="30"/>
        <v>185.37737355189819</v>
      </c>
      <c r="O182" s="6">
        <f t="shared" si="31"/>
        <v>-639.06999999999971</v>
      </c>
      <c r="P182" s="6">
        <f t="shared" si="32"/>
        <v>370.75474710379638</v>
      </c>
      <c r="Q182" s="6">
        <f t="shared" si="33"/>
        <v>3.4134066768560165E-2</v>
      </c>
      <c r="R182" s="5">
        <f t="shared" si="34"/>
        <v>0.90766201276928626</v>
      </c>
      <c r="S182" s="5">
        <f t="shared" si="35"/>
        <v>336.51999999999953</v>
      </c>
      <c r="T182" s="5">
        <f t="shared" si="36"/>
        <v>639.06999999999971</v>
      </c>
      <c r="U182" s="5">
        <f t="shared" si="37"/>
        <v>1.7237001144076676</v>
      </c>
      <c r="V182" s="5">
        <f t="shared" si="38"/>
        <v>0.99602231093379723</v>
      </c>
      <c r="W182" s="5">
        <f t="shared" si="39"/>
        <v>184.63999999999942</v>
      </c>
      <c r="X182" s="5">
        <f t="shared" si="40"/>
        <v>7171.2049999999999</v>
      </c>
      <c r="Y182" s="5">
        <f t="shared" si="41"/>
        <v>38.684359706889211</v>
      </c>
      <c r="Z182" s="9">
        <f t="shared" si="42"/>
        <v>0.20296551431216092</v>
      </c>
      <c r="AA182">
        <f t="shared" si="43"/>
        <v>302.55000000000018</v>
      </c>
    </row>
    <row r="183" spans="1:27">
      <c r="A183" s="1">
        <f t="shared" si="26"/>
        <v>50599</v>
      </c>
      <c r="B183" s="1">
        <v>-1</v>
      </c>
      <c r="C183" s="1">
        <v>2</v>
      </c>
      <c r="D183" s="2">
        <v>5</v>
      </c>
      <c r="E183" s="5">
        <v>602.29</v>
      </c>
      <c r="F183" s="5">
        <v>693.32</v>
      </c>
      <c r="G183" s="5">
        <v>47.3</v>
      </c>
      <c r="H183" s="5">
        <v>572.33000000000004</v>
      </c>
      <c r="I183" s="5">
        <v>655.30999999999995</v>
      </c>
      <c r="J183" s="5">
        <v>29.08</v>
      </c>
      <c r="K183" s="6">
        <f t="shared" si="27"/>
        <v>587.30999999999995</v>
      </c>
      <c r="L183" s="6">
        <f t="shared" si="28"/>
        <v>29.959999999999923</v>
      </c>
      <c r="M183" s="6">
        <f t="shared" si="29"/>
        <v>674.31500000000005</v>
      </c>
      <c r="N183" s="5">
        <f t="shared" si="30"/>
        <v>27.762098263639942</v>
      </c>
      <c r="O183" s="6">
        <f t="shared" si="31"/>
        <v>38.010000000000105</v>
      </c>
      <c r="P183" s="6">
        <f t="shared" si="32"/>
        <v>55.524196527279884</v>
      </c>
      <c r="Q183" s="6">
        <f t="shared" si="33"/>
        <v>0.45140198156536732</v>
      </c>
      <c r="R183" s="5">
        <f t="shared" si="34"/>
        <v>0.14498183681136376</v>
      </c>
      <c r="S183" s="5">
        <f t="shared" si="35"/>
        <v>8.0500000000001819</v>
      </c>
      <c r="T183" s="5">
        <f t="shared" si="36"/>
        <v>38.010000000000105</v>
      </c>
      <c r="U183" s="5">
        <f t="shared" si="37"/>
        <v>0.68456641207451263</v>
      </c>
      <c r="V183" s="5">
        <f t="shared" si="38"/>
        <v>3.1339489967136482</v>
      </c>
      <c r="W183" s="5">
        <f t="shared" si="39"/>
        <v>87.005000000000109</v>
      </c>
      <c r="X183" s="5">
        <f t="shared" si="40"/>
        <v>674.31500000000005</v>
      </c>
      <c r="Y183" s="5">
        <f t="shared" si="41"/>
        <v>24.28905025824908</v>
      </c>
      <c r="Z183" s="9">
        <f t="shared" si="42"/>
        <v>0.20300492604860601</v>
      </c>
      <c r="AA183">
        <f t="shared" si="43"/>
        <v>29.959999999999923</v>
      </c>
    </row>
    <row r="184" spans="1:27">
      <c r="A184" s="1">
        <f t="shared" si="26"/>
        <v>19703</v>
      </c>
      <c r="B184" s="1">
        <v>3</v>
      </c>
      <c r="C184" s="1">
        <v>-1</v>
      </c>
      <c r="D184" s="2">
        <v>2</v>
      </c>
      <c r="E184" s="5">
        <v>1384.32</v>
      </c>
      <c r="F184" s="5">
        <v>1383.51</v>
      </c>
      <c r="G184" s="5">
        <v>53.27</v>
      </c>
      <c r="H184" s="5">
        <v>1234.73</v>
      </c>
      <c r="I184" s="5">
        <v>1290.27</v>
      </c>
      <c r="J184" s="5">
        <v>65.91</v>
      </c>
      <c r="K184" s="6">
        <f t="shared" si="27"/>
        <v>1309.5250000000001</v>
      </c>
      <c r="L184" s="6">
        <f t="shared" si="28"/>
        <v>149.58999999999992</v>
      </c>
      <c r="M184" s="6">
        <f t="shared" si="29"/>
        <v>1336.8899999999999</v>
      </c>
      <c r="N184" s="5">
        <f t="shared" si="30"/>
        <v>42.372812627910363</v>
      </c>
      <c r="O184" s="6">
        <f t="shared" si="31"/>
        <v>93.240000000000009</v>
      </c>
      <c r="P184" s="6">
        <f t="shared" si="32"/>
        <v>84.745625255820727</v>
      </c>
      <c r="Q184" s="6">
        <f t="shared" si="33"/>
        <v>-0.20975671769040186</v>
      </c>
      <c r="R184" s="5">
        <f t="shared" si="34"/>
        <v>0.66493107850578426</v>
      </c>
      <c r="S184" s="5">
        <f t="shared" si="35"/>
        <v>56.349999999999909</v>
      </c>
      <c r="T184" s="5">
        <f t="shared" si="36"/>
        <v>93.240000000000009</v>
      </c>
      <c r="U184" s="5">
        <f t="shared" si="37"/>
        <v>1.1002337845586412</v>
      </c>
      <c r="V184" s="5">
        <f t="shared" si="38"/>
        <v>0.64581504749993512</v>
      </c>
      <c r="W184" s="5">
        <f t="shared" si="39"/>
        <v>27.364999999999782</v>
      </c>
      <c r="X184" s="5">
        <f t="shared" si="40"/>
        <v>1336.8899999999999</v>
      </c>
      <c r="Y184" s="5">
        <f t="shared" si="41"/>
        <v>31.55065517457318</v>
      </c>
      <c r="Z184" s="9">
        <f t="shared" si="42"/>
        <v>0.20362465469583982</v>
      </c>
      <c r="AA184">
        <f t="shared" si="43"/>
        <v>149.58999999999992</v>
      </c>
    </row>
    <row r="185" spans="1:27">
      <c r="A185" s="1">
        <f t="shared" si="26"/>
        <v>30899</v>
      </c>
      <c r="B185" s="1">
        <v>-1</v>
      </c>
      <c r="C185" s="1">
        <v>3</v>
      </c>
      <c r="D185" s="2">
        <v>3</v>
      </c>
      <c r="E185" s="5">
        <v>766.32</v>
      </c>
      <c r="F185" s="5">
        <v>774.56</v>
      </c>
      <c r="G185" s="5">
        <v>45.29</v>
      </c>
      <c r="H185" s="5">
        <v>721.35</v>
      </c>
      <c r="I185" s="5">
        <v>775.54</v>
      </c>
      <c r="J185" s="5">
        <v>32.369999999999997</v>
      </c>
      <c r="K185" s="6">
        <f t="shared" si="27"/>
        <v>743.83500000000004</v>
      </c>
      <c r="L185" s="6">
        <f t="shared" si="28"/>
        <v>44.970000000000027</v>
      </c>
      <c r="M185" s="6">
        <f t="shared" si="29"/>
        <v>775.05</v>
      </c>
      <c r="N185" s="5">
        <f t="shared" si="30"/>
        <v>27.834335810290138</v>
      </c>
      <c r="O185" s="6">
        <f t="shared" si="31"/>
        <v>-0.98000000000001819</v>
      </c>
      <c r="P185" s="6">
        <f t="shared" si="32"/>
        <v>55.668671620580277</v>
      </c>
      <c r="Q185" s="6">
        <f t="shared" si="33"/>
        <v>0.32377117658238902</v>
      </c>
      <c r="R185" s="5">
        <f t="shared" si="34"/>
        <v>0.82541937255446718</v>
      </c>
      <c r="S185" s="5">
        <f t="shared" si="35"/>
        <v>45.950000000000045</v>
      </c>
      <c r="T185" s="5">
        <f t="shared" si="36"/>
        <v>0.98000000000001819</v>
      </c>
      <c r="U185" s="5">
        <f t="shared" si="37"/>
        <v>1.7604156367864898E-2</v>
      </c>
      <c r="V185" s="5">
        <f t="shared" si="38"/>
        <v>1.1214566143324309</v>
      </c>
      <c r="W185" s="5">
        <f t="shared" si="39"/>
        <v>31.214999999999918</v>
      </c>
      <c r="X185" s="5">
        <f t="shared" si="40"/>
        <v>775.05</v>
      </c>
      <c r="Y185" s="5">
        <f t="shared" si="41"/>
        <v>27.845104883496806</v>
      </c>
      <c r="Z185" s="9">
        <f t="shared" si="42"/>
        <v>0.2036590287711301</v>
      </c>
      <c r="AA185">
        <f t="shared" si="43"/>
        <v>44.970000000000027</v>
      </c>
    </row>
    <row r="186" spans="1:27">
      <c r="A186" s="1">
        <f t="shared" ref="A186:A249" si="44">10000*D186+300*C186+B186</f>
        <v>30303</v>
      </c>
      <c r="B186" s="1">
        <v>3</v>
      </c>
      <c r="C186" s="1">
        <v>1</v>
      </c>
      <c r="D186" s="2">
        <v>3</v>
      </c>
      <c r="E186" s="5">
        <v>1169.55</v>
      </c>
      <c r="F186" s="5">
        <v>1131.8800000000001</v>
      </c>
      <c r="G186" s="5">
        <v>75.400000000000006</v>
      </c>
      <c r="H186" s="5">
        <v>1032.8900000000001</v>
      </c>
      <c r="I186" s="5">
        <v>1073.1400000000001</v>
      </c>
      <c r="J186" s="5">
        <v>42.42</v>
      </c>
      <c r="K186" s="6">
        <f t="shared" ref="K186:K249" si="45" xml:space="preserve"> 0.5*(E186+H186)</f>
        <v>1101.22</v>
      </c>
      <c r="L186" s="6">
        <f t="shared" ref="L186:L249" si="46">E186-H186</f>
        <v>136.65999999999985</v>
      </c>
      <c r="M186" s="6">
        <f t="shared" ref="M186:M249" si="47">0.5*(F186+I186)</f>
        <v>1102.5100000000002</v>
      </c>
      <c r="N186" s="5">
        <f t="shared" ref="N186:N249" si="48">0.5*P186</f>
        <v>43.256838765679589</v>
      </c>
      <c r="O186" s="6">
        <f t="shared" ref="O186:O249" si="49">F186-I186</f>
        <v>58.740000000000009</v>
      </c>
      <c r="P186" s="6">
        <f t="shared" ref="P186:P249" si="50">SQRT(G186*G186+J186*J186)</f>
        <v>86.513677531359178</v>
      </c>
      <c r="Q186" s="6">
        <f t="shared" ref="Q186:Q249" si="51">(G186*G186-J186*J186)/(G186*G186+J186*J186)</f>
        <v>0.51915868393736253</v>
      </c>
      <c r="R186" s="5">
        <f t="shared" ref="R186:R249" si="52">ABS(O186-L186)/P186</f>
        <v>0.90066683353919008</v>
      </c>
      <c r="S186" s="5">
        <f t="shared" ref="S186:S249" si="53">ABS(O186-L186)</f>
        <v>77.919999999999845</v>
      </c>
      <c r="T186" s="5">
        <f t="shared" ref="T186:T249" si="54">ABS(O186)</f>
        <v>58.740000000000009</v>
      </c>
      <c r="U186" s="5">
        <f t="shared" ref="U186:U249" si="55">ABS(O186)/P186</f>
        <v>0.67896778493444732</v>
      </c>
      <c r="V186" s="5">
        <f t="shared" ref="V186:V249" si="56">ABS(M186-K186)/N186</f>
        <v>2.9821874108463282E-2</v>
      </c>
      <c r="W186" s="5">
        <f t="shared" ref="W186:W249" si="57">ABS(M186-K186)</f>
        <v>1.290000000000191</v>
      </c>
      <c r="X186" s="5">
        <f t="shared" ref="X186:X249" si="58">ABS(M186)</f>
        <v>1102.5100000000002</v>
      </c>
      <c r="Y186" s="5">
        <f t="shared" ref="Y186:Y249" si="59">ABS(M186)/N186</f>
        <v>25.487530560710848</v>
      </c>
      <c r="Z186" s="9">
        <f t="shared" ref="Z186:Z249" si="60">SQRT(0.003662*B186*B186+0.002985*C186*C186+0.000952*D186*D186-0.000732*B186*C186-0.000007*C186*D186-0.000083*D186*B186)</f>
        <v>0.20383081219482008</v>
      </c>
      <c r="AA186">
        <f t="shared" si="43"/>
        <v>136.65999999999985</v>
      </c>
    </row>
    <row r="187" spans="1:27">
      <c r="A187" s="1">
        <f t="shared" si="44"/>
        <v>9397</v>
      </c>
      <c r="B187" s="1">
        <v>-3</v>
      </c>
      <c r="C187" s="1">
        <v>-2</v>
      </c>
      <c r="D187" s="2">
        <v>1</v>
      </c>
      <c r="E187" s="5">
        <v>2064.9299999999998</v>
      </c>
      <c r="F187" s="5">
        <v>2136.04</v>
      </c>
      <c r="G187" s="5">
        <v>95.2</v>
      </c>
      <c r="H187" s="5">
        <v>1870.4</v>
      </c>
      <c r="I187" s="5">
        <v>1935.51</v>
      </c>
      <c r="J187" s="5">
        <v>133.4</v>
      </c>
      <c r="K187" s="6">
        <f t="shared" si="45"/>
        <v>1967.665</v>
      </c>
      <c r="L187" s="6">
        <f t="shared" si="46"/>
        <v>194.52999999999975</v>
      </c>
      <c r="M187" s="6">
        <f t="shared" si="47"/>
        <v>2035.7750000000001</v>
      </c>
      <c r="N187" s="5">
        <f t="shared" si="48"/>
        <v>81.942967971632569</v>
      </c>
      <c r="O187" s="6">
        <f t="shared" si="49"/>
        <v>200.52999999999997</v>
      </c>
      <c r="P187" s="6">
        <f t="shared" si="50"/>
        <v>163.88593594326514</v>
      </c>
      <c r="Q187" s="6">
        <f t="shared" si="51"/>
        <v>-0.32512938127824981</v>
      </c>
      <c r="R187" s="5">
        <f t="shared" si="52"/>
        <v>3.6610829144468733E-2</v>
      </c>
      <c r="S187" s="5">
        <f t="shared" si="53"/>
        <v>6.0000000000002274</v>
      </c>
      <c r="T187" s="5">
        <f t="shared" si="54"/>
        <v>200.52999999999997</v>
      </c>
      <c r="U187" s="5">
        <f t="shared" si="55"/>
        <v>1.2235949280566727</v>
      </c>
      <c r="V187" s="5">
        <f t="shared" si="56"/>
        <v>0.83118785767655856</v>
      </c>
      <c r="W187" s="5">
        <f t="shared" si="57"/>
        <v>68.110000000000127</v>
      </c>
      <c r="X187" s="5">
        <f t="shared" si="58"/>
        <v>2035.7750000000001</v>
      </c>
      <c r="Y187" s="5">
        <f t="shared" si="59"/>
        <v>24.843803567192673</v>
      </c>
      <c r="Z187" s="9">
        <f t="shared" si="60"/>
        <v>0.20425719081589269</v>
      </c>
      <c r="AA187">
        <f t="shared" ref="AA187:AA250" si="61">ABS(L187)</f>
        <v>194.52999999999975</v>
      </c>
    </row>
    <row r="188" spans="1:27">
      <c r="A188" s="1">
        <f t="shared" si="44"/>
        <v>39100</v>
      </c>
      <c r="B188" s="1">
        <v>0</v>
      </c>
      <c r="C188" s="1">
        <v>-3</v>
      </c>
      <c r="D188" s="2">
        <v>4</v>
      </c>
      <c r="E188" s="5">
        <v>8143.16</v>
      </c>
      <c r="F188" s="5">
        <v>8885.3799999999992</v>
      </c>
      <c r="G188" s="5">
        <v>324</v>
      </c>
      <c r="H188" s="5">
        <v>8108.47</v>
      </c>
      <c r="I188" s="5">
        <v>8898.2900000000009</v>
      </c>
      <c r="J188" s="5">
        <v>389.88</v>
      </c>
      <c r="K188" s="6">
        <f t="shared" si="45"/>
        <v>8125.8150000000005</v>
      </c>
      <c r="L188" s="6">
        <f t="shared" si="46"/>
        <v>34.6899999999996</v>
      </c>
      <c r="M188" s="6">
        <f t="shared" si="47"/>
        <v>8891.8349999999991</v>
      </c>
      <c r="N188" s="5">
        <f t="shared" si="48"/>
        <v>253.46716473736791</v>
      </c>
      <c r="O188" s="6">
        <f t="shared" si="49"/>
        <v>-12.910000000001673</v>
      </c>
      <c r="P188" s="6">
        <f t="shared" si="50"/>
        <v>506.93432947473582</v>
      </c>
      <c r="Q188" s="6">
        <f t="shared" si="51"/>
        <v>-0.18301024414377207</v>
      </c>
      <c r="R188" s="5">
        <f t="shared" si="52"/>
        <v>9.3897763935858136E-2</v>
      </c>
      <c r="S188" s="5">
        <f t="shared" si="53"/>
        <v>47.600000000001273</v>
      </c>
      <c r="T188" s="5">
        <f t="shared" si="54"/>
        <v>12.910000000001673</v>
      </c>
      <c r="U188" s="5">
        <f t="shared" si="55"/>
        <v>2.5466809504454898E-2</v>
      </c>
      <c r="V188" s="5">
        <f t="shared" si="56"/>
        <v>3.0221666021068905</v>
      </c>
      <c r="W188" s="5">
        <f t="shared" si="57"/>
        <v>766.01999999999862</v>
      </c>
      <c r="X188" s="5">
        <f t="shared" si="58"/>
        <v>8891.8349999999991</v>
      </c>
      <c r="Y188" s="5">
        <f t="shared" si="59"/>
        <v>35.0808161254865</v>
      </c>
      <c r="Z188" s="9">
        <f t="shared" si="60"/>
        <v>0.20538013535880242</v>
      </c>
      <c r="AA188">
        <f t="shared" si="61"/>
        <v>34.6899999999996</v>
      </c>
    </row>
    <row r="189" spans="1:27">
      <c r="A189" s="1">
        <f t="shared" si="44"/>
        <v>29997</v>
      </c>
      <c r="B189" s="1">
        <v>-3</v>
      </c>
      <c r="C189" s="1">
        <v>0</v>
      </c>
      <c r="D189" s="2">
        <v>3</v>
      </c>
      <c r="E189" s="5">
        <v>2044.54</v>
      </c>
      <c r="F189" s="5">
        <v>2003.78</v>
      </c>
      <c r="G189" s="5">
        <v>78.150000000000006</v>
      </c>
      <c r="H189" s="5">
        <v>2170</v>
      </c>
      <c r="I189" s="5">
        <v>2126.38</v>
      </c>
      <c r="J189" s="5">
        <v>77.23</v>
      </c>
      <c r="K189" s="6">
        <f t="shared" si="45"/>
        <v>2107.27</v>
      </c>
      <c r="L189" s="6">
        <f t="shared" si="46"/>
        <v>-125.46000000000004</v>
      </c>
      <c r="M189" s="6">
        <f t="shared" si="47"/>
        <v>2065.08</v>
      </c>
      <c r="N189" s="5">
        <f t="shared" si="48"/>
        <v>54.936088775958559</v>
      </c>
      <c r="O189" s="6">
        <f t="shared" si="49"/>
        <v>-122.60000000000014</v>
      </c>
      <c r="P189" s="6">
        <f t="shared" si="50"/>
        <v>109.87217755191712</v>
      </c>
      <c r="Q189" s="6">
        <f t="shared" si="51"/>
        <v>1.1841520760691806E-2</v>
      </c>
      <c r="R189" s="5">
        <f t="shared" si="52"/>
        <v>2.6030247727169005E-2</v>
      </c>
      <c r="S189" s="5">
        <f t="shared" si="53"/>
        <v>2.8599999999999</v>
      </c>
      <c r="T189" s="5">
        <f t="shared" si="54"/>
        <v>122.60000000000014</v>
      </c>
      <c r="U189" s="5">
        <f t="shared" si="55"/>
        <v>1.1158420878849773</v>
      </c>
      <c r="V189" s="5">
        <f t="shared" si="56"/>
        <v>0.7679833228037064</v>
      </c>
      <c r="W189" s="5">
        <f t="shared" si="57"/>
        <v>42.190000000000055</v>
      </c>
      <c r="X189" s="5">
        <f t="shared" si="58"/>
        <v>2065.08</v>
      </c>
      <c r="Y189" s="5">
        <f t="shared" si="59"/>
        <v>37.590590193303527</v>
      </c>
      <c r="Z189" s="9">
        <f t="shared" si="60"/>
        <v>0.20560398828816526</v>
      </c>
      <c r="AA189">
        <f t="shared" si="61"/>
        <v>125.46000000000004</v>
      </c>
    </row>
    <row r="190" spans="1:27">
      <c r="A190" s="1">
        <f t="shared" si="44"/>
        <v>20297</v>
      </c>
      <c r="B190" s="1">
        <v>-3</v>
      </c>
      <c r="C190" s="1">
        <v>1</v>
      </c>
      <c r="D190" s="2">
        <v>2</v>
      </c>
      <c r="E190" s="5">
        <v>8565.75</v>
      </c>
      <c r="F190" s="5">
        <v>9036.85</v>
      </c>
      <c r="G190" s="5">
        <v>312.83999999999997</v>
      </c>
      <c r="H190" s="5">
        <v>7876.44</v>
      </c>
      <c r="I190" s="5">
        <v>8140.82</v>
      </c>
      <c r="J190" s="5">
        <v>317.76</v>
      </c>
      <c r="K190" s="6">
        <f t="shared" si="45"/>
        <v>8221.0949999999993</v>
      </c>
      <c r="L190" s="6">
        <f t="shared" si="46"/>
        <v>689.3100000000004</v>
      </c>
      <c r="M190" s="6">
        <f t="shared" si="47"/>
        <v>8588.8349999999991</v>
      </c>
      <c r="N190" s="5">
        <f t="shared" si="48"/>
        <v>222.95755380789413</v>
      </c>
      <c r="O190" s="6">
        <f t="shared" si="49"/>
        <v>896.03000000000065</v>
      </c>
      <c r="P190" s="6">
        <f t="shared" si="50"/>
        <v>445.91510761578826</v>
      </c>
      <c r="Q190" s="6">
        <f t="shared" si="51"/>
        <v>-1.5603236678552521E-2</v>
      </c>
      <c r="R190" s="5">
        <f t="shared" si="52"/>
        <v>0.4635859975798699</v>
      </c>
      <c r="S190" s="5">
        <f t="shared" si="53"/>
        <v>206.72000000000025</v>
      </c>
      <c r="T190" s="5">
        <f t="shared" si="54"/>
        <v>896.03000000000065</v>
      </c>
      <c r="U190" s="5">
        <f t="shared" si="55"/>
        <v>2.0094183504812819</v>
      </c>
      <c r="V190" s="5">
        <f t="shared" si="56"/>
        <v>1.6493722402285318</v>
      </c>
      <c r="W190" s="5">
        <f t="shared" si="57"/>
        <v>367.73999999999978</v>
      </c>
      <c r="X190" s="5">
        <f t="shared" si="58"/>
        <v>8588.8349999999991</v>
      </c>
      <c r="Y190" s="5">
        <f t="shared" si="59"/>
        <v>38.522287553443277</v>
      </c>
      <c r="Z190" s="9">
        <f t="shared" si="60"/>
        <v>0.20598786372017161</v>
      </c>
      <c r="AA190">
        <f t="shared" si="61"/>
        <v>689.3100000000004</v>
      </c>
    </row>
    <row r="191" spans="1:27">
      <c r="A191" s="1">
        <f t="shared" si="44"/>
        <v>29697</v>
      </c>
      <c r="B191" s="1">
        <v>-3</v>
      </c>
      <c r="C191" s="1">
        <v>-1</v>
      </c>
      <c r="D191" s="2">
        <v>3</v>
      </c>
      <c r="E191" s="5">
        <v>3323.56</v>
      </c>
      <c r="F191" s="5">
        <v>3554.99</v>
      </c>
      <c r="G191" s="5">
        <v>132</v>
      </c>
      <c r="H191" s="5">
        <v>3252.72</v>
      </c>
      <c r="I191" s="5">
        <v>3575.13</v>
      </c>
      <c r="J191" s="5">
        <v>130.22999999999999</v>
      </c>
      <c r="K191" s="6">
        <f t="shared" si="45"/>
        <v>3288.14</v>
      </c>
      <c r="L191" s="6">
        <f t="shared" si="46"/>
        <v>70.840000000000146</v>
      </c>
      <c r="M191" s="6">
        <f t="shared" si="47"/>
        <v>3565.06</v>
      </c>
      <c r="N191" s="5">
        <f t="shared" si="48"/>
        <v>92.714417568143091</v>
      </c>
      <c r="O191" s="6">
        <f t="shared" si="49"/>
        <v>-20.140000000000327</v>
      </c>
      <c r="P191" s="6">
        <f t="shared" si="50"/>
        <v>185.42883513628618</v>
      </c>
      <c r="Q191" s="6">
        <f t="shared" si="51"/>
        <v>1.3498984577147315E-2</v>
      </c>
      <c r="R191" s="5">
        <f t="shared" si="52"/>
        <v>0.49064645168661142</v>
      </c>
      <c r="S191" s="5">
        <f t="shared" si="53"/>
        <v>90.980000000000473</v>
      </c>
      <c r="T191" s="5">
        <f t="shared" si="54"/>
        <v>20.140000000000327</v>
      </c>
      <c r="U191" s="5">
        <f t="shared" si="55"/>
        <v>0.10861309669123394</v>
      </c>
      <c r="V191" s="5">
        <f t="shared" si="56"/>
        <v>2.9868062299638551</v>
      </c>
      <c r="W191" s="5">
        <f t="shared" si="57"/>
        <v>276.92000000000007</v>
      </c>
      <c r="X191" s="5">
        <f t="shared" si="58"/>
        <v>3565.06</v>
      </c>
      <c r="Y191" s="5">
        <f t="shared" si="59"/>
        <v>38.45205625521789</v>
      </c>
      <c r="Z191" s="9">
        <f t="shared" si="60"/>
        <v>0.20756444782283887</v>
      </c>
      <c r="AA191">
        <f t="shared" si="61"/>
        <v>70.840000000000146</v>
      </c>
    </row>
    <row r="192" spans="1:27">
      <c r="A192" s="1">
        <f t="shared" si="44"/>
        <v>50298</v>
      </c>
      <c r="B192" s="1">
        <v>-2</v>
      </c>
      <c r="C192" s="1">
        <v>1</v>
      </c>
      <c r="D192" s="2">
        <v>5</v>
      </c>
      <c r="E192" s="5">
        <v>524.48</v>
      </c>
      <c r="F192" s="5">
        <v>557.87</v>
      </c>
      <c r="G192" s="5">
        <v>26.13</v>
      </c>
      <c r="H192" s="5">
        <v>717.88</v>
      </c>
      <c r="I192" s="5">
        <v>732.78</v>
      </c>
      <c r="J192" s="5">
        <v>33.53</v>
      </c>
      <c r="K192" s="6">
        <f t="shared" si="45"/>
        <v>621.18000000000006</v>
      </c>
      <c r="L192" s="6">
        <f t="shared" si="46"/>
        <v>-193.39999999999998</v>
      </c>
      <c r="M192" s="6">
        <f t="shared" si="47"/>
        <v>645.32500000000005</v>
      </c>
      <c r="N192" s="5">
        <f t="shared" si="48"/>
        <v>21.254633612462012</v>
      </c>
      <c r="O192" s="6">
        <f t="shared" si="49"/>
        <v>-174.90999999999997</v>
      </c>
      <c r="P192" s="6">
        <f t="shared" si="50"/>
        <v>42.509267224924024</v>
      </c>
      <c r="Q192" s="6">
        <f t="shared" si="51"/>
        <v>-0.24431364966466115</v>
      </c>
      <c r="R192" s="5">
        <f t="shared" si="52"/>
        <v>0.43496397861120872</v>
      </c>
      <c r="S192" s="5">
        <f t="shared" si="53"/>
        <v>18.490000000000009</v>
      </c>
      <c r="T192" s="5">
        <f t="shared" si="54"/>
        <v>174.90999999999997</v>
      </c>
      <c r="U192" s="5">
        <f t="shared" si="55"/>
        <v>4.1146322065379373</v>
      </c>
      <c r="V192" s="5">
        <f t="shared" si="56"/>
        <v>1.1359875893529066</v>
      </c>
      <c r="W192" s="5">
        <f t="shared" si="57"/>
        <v>24.144999999999982</v>
      </c>
      <c r="X192" s="5">
        <f t="shared" si="58"/>
        <v>645.32500000000005</v>
      </c>
      <c r="Y192" s="5">
        <f t="shared" si="59"/>
        <v>30.361614872609859</v>
      </c>
      <c r="Z192" s="9">
        <f t="shared" si="60"/>
        <v>0.20902631413293399</v>
      </c>
      <c r="AA192">
        <f t="shared" si="61"/>
        <v>193.39999999999998</v>
      </c>
    </row>
    <row r="193" spans="1:27">
      <c r="A193" s="1">
        <f t="shared" si="44"/>
        <v>39402</v>
      </c>
      <c r="B193" s="1">
        <v>2</v>
      </c>
      <c r="C193" s="1">
        <v>-2</v>
      </c>
      <c r="D193" s="2">
        <v>4</v>
      </c>
      <c r="E193" s="5">
        <v>2139.92</v>
      </c>
      <c r="F193" s="5">
        <v>2304.1</v>
      </c>
      <c r="G193" s="5">
        <v>89.38</v>
      </c>
      <c r="H193" s="5">
        <v>2073.67</v>
      </c>
      <c r="I193" s="5">
        <v>2340.65</v>
      </c>
      <c r="J193" s="5">
        <v>87.11</v>
      </c>
      <c r="K193" s="6">
        <f t="shared" si="45"/>
        <v>2106.7950000000001</v>
      </c>
      <c r="L193" s="6">
        <f t="shared" si="46"/>
        <v>66.25</v>
      </c>
      <c r="M193" s="6">
        <f t="shared" si="47"/>
        <v>2322.375</v>
      </c>
      <c r="N193" s="5">
        <f t="shared" si="48"/>
        <v>62.403798962883663</v>
      </c>
      <c r="O193" s="6">
        <f t="shared" si="49"/>
        <v>-36.550000000000182</v>
      </c>
      <c r="P193" s="6">
        <f t="shared" si="50"/>
        <v>124.80759792576733</v>
      </c>
      <c r="Q193" s="6">
        <f t="shared" si="51"/>
        <v>2.5719582281150039E-2</v>
      </c>
      <c r="R193" s="5">
        <f t="shared" si="52"/>
        <v>0.82366780315043997</v>
      </c>
      <c r="S193" s="5">
        <f t="shared" si="53"/>
        <v>102.80000000000018</v>
      </c>
      <c r="T193" s="5">
        <f t="shared" si="54"/>
        <v>36.550000000000182</v>
      </c>
      <c r="U193" s="5">
        <f t="shared" si="55"/>
        <v>0.2928507607504735</v>
      </c>
      <c r="V193" s="5">
        <f t="shared" si="56"/>
        <v>3.4545973736025579</v>
      </c>
      <c r="W193" s="5">
        <f t="shared" si="57"/>
        <v>215.57999999999993</v>
      </c>
      <c r="X193" s="5">
        <f t="shared" si="58"/>
        <v>2322.375</v>
      </c>
      <c r="Y193" s="5">
        <f t="shared" si="59"/>
        <v>37.215282380184817</v>
      </c>
      <c r="Z193" s="9">
        <f t="shared" si="60"/>
        <v>0.21009521650908666</v>
      </c>
      <c r="AA193">
        <f t="shared" si="61"/>
        <v>66.25</v>
      </c>
    </row>
    <row r="194" spans="1:27">
      <c r="A194" s="1">
        <f t="shared" si="44"/>
        <v>19397</v>
      </c>
      <c r="B194" s="1">
        <v>-3</v>
      </c>
      <c r="C194" s="1">
        <v>-2</v>
      </c>
      <c r="D194" s="2">
        <v>2</v>
      </c>
      <c r="E194" s="5">
        <v>717.88</v>
      </c>
      <c r="F194" s="5">
        <v>740.12</v>
      </c>
      <c r="G194" s="5">
        <v>36.36</v>
      </c>
      <c r="H194" s="5">
        <v>584.89</v>
      </c>
      <c r="I194" s="5">
        <v>638.1</v>
      </c>
      <c r="J194" s="5">
        <v>51.61</v>
      </c>
      <c r="K194" s="6">
        <f t="shared" si="45"/>
        <v>651.38499999999999</v>
      </c>
      <c r="L194" s="6">
        <f t="shared" si="46"/>
        <v>132.99</v>
      </c>
      <c r="M194" s="6">
        <f t="shared" si="47"/>
        <v>689.11</v>
      </c>
      <c r="N194" s="5">
        <f t="shared" si="48"/>
        <v>31.565969413277966</v>
      </c>
      <c r="O194" s="6">
        <f t="shared" si="49"/>
        <v>102.01999999999998</v>
      </c>
      <c r="P194" s="6">
        <f t="shared" si="50"/>
        <v>63.131938826555931</v>
      </c>
      <c r="Q194" s="6">
        <f t="shared" si="51"/>
        <v>-0.33659385388305219</v>
      </c>
      <c r="R194" s="5">
        <f t="shared" si="52"/>
        <v>0.4905599380542508</v>
      </c>
      <c r="S194" s="5">
        <f t="shared" si="53"/>
        <v>30.970000000000027</v>
      </c>
      <c r="T194" s="5">
        <f t="shared" si="54"/>
        <v>102.01999999999998</v>
      </c>
      <c r="U194" s="5">
        <f t="shared" si="55"/>
        <v>1.6159807839940139</v>
      </c>
      <c r="V194" s="5">
        <f t="shared" si="56"/>
        <v>1.1951161551886733</v>
      </c>
      <c r="W194" s="5">
        <f t="shared" si="57"/>
        <v>37.725000000000023</v>
      </c>
      <c r="X194" s="5">
        <f t="shared" si="58"/>
        <v>689.11</v>
      </c>
      <c r="Y194" s="5">
        <f t="shared" si="59"/>
        <v>21.830788434779752</v>
      </c>
      <c r="Z194" s="9">
        <f t="shared" si="60"/>
        <v>0.21175457492106281</v>
      </c>
      <c r="AA194">
        <f t="shared" si="61"/>
        <v>132.99</v>
      </c>
    </row>
    <row r="195" spans="1:27">
      <c r="A195" s="1">
        <f t="shared" si="44"/>
        <v>40598</v>
      </c>
      <c r="B195" s="1">
        <v>-2</v>
      </c>
      <c r="C195" s="1">
        <v>2</v>
      </c>
      <c r="D195" s="2">
        <v>4</v>
      </c>
      <c r="E195" s="5">
        <v>3217</v>
      </c>
      <c r="F195" s="5">
        <v>3572.54</v>
      </c>
      <c r="G195" s="5">
        <v>152.97999999999999</v>
      </c>
      <c r="H195" s="5">
        <v>2839.19</v>
      </c>
      <c r="I195" s="5">
        <v>3231.87</v>
      </c>
      <c r="J195" s="5">
        <v>157.63</v>
      </c>
      <c r="K195" s="6">
        <f t="shared" si="45"/>
        <v>3028.0950000000003</v>
      </c>
      <c r="L195" s="6">
        <f t="shared" si="46"/>
        <v>377.80999999999995</v>
      </c>
      <c r="M195" s="6">
        <f t="shared" si="47"/>
        <v>3402.2049999999999</v>
      </c>
      <c r="N195" s="5">
        <f t="shared" si="48"/>
        <v>109.82952392230423</v>
      </c>
      <c r="O195" s="6">
        <f t="shared" si="49"/>
        <v>340.67000000000007</v>
      </c>
      <c r="P195" s="6">
        <f t="shared" si="50"/>
        <v>219.65904784460847</v>
      </c>
      <c r="Q195" s="6">
        <f t="shared" si="51"/>
        <v>-2.9934374868089673E-2</v>
      </c>
      <c r="R195" s="5">
        <f t="shared" si="52"/>
        <v>0.16908021938742768</v>
      </c>
      <c r="S195" s="5">
        <f t="shared" si="53"/>
        <v>37.139999999999873</v>
      </c>
      <c r="T195" s="5">
        <f t="shared" si="54"/>
        <v>340.67000000000007</v>
      </c>
      <c r="U195" s="5">
        <f t="shared" si="55"/>
        <v>1.5509035632395045</v>
      </c>
      <c r="V195" s="5">
        <f t="shared" si="56"/>
        <v>3.406278991654859</v>
      </c>
      <c r="W195" s="5">
        <f t="shared" si="57"/>
        <v>374.10999999999967</v>
      </c>
      <c r="X195" s="5">
        <f t="shared" si="58"/>
        <v>3402.2049999999999</v>
      </c>
      <c r="Y195" s="5">
        <f t="shared" si="59"/>
        <v>30.977144200377239</v>
      </c>
      <c r="Z195" s="9">
        <f t="shared" si="60"/>
        <v>0.21296948138172286</v>
      </c>
      <c r="AA195">
        <f t="shared" si="61"/>
        <v>377.80999999999995</v>
      </c>
    </row>
    <row r="196" spans="1:27">
      <c r="A196" s="1">
        <f t="shared" si="44"/>
        <v>898</v>
      </c>
      <c r="B196" s="1">
        <v>-2</v>
      </c>
      <c r="C196" s="1">
        <v>3</v>
      </c>
      <c r="D196" s="2">
        <v>0</v>
      </c>
      <c r="E196" s="5">
        <v>5986.96</v>
      </c>
      <c r="F196" s="5">
        <v>6568.51</v>
      </c>
      <c r="G196" s="5">
        <v>284.70999999999998</v>
      </c>
      <c r="H196" s="5">
        <v>5437.85</v>
      </c>
      <c r="I196" s="5">
        <v>5906.4</v>
      </c>
      <c r="J196" s="5">
        <v>287.74</v>
      </c>
      <c r="K196" s="6">
        <f t="shared" si="45"/>
        <v>5712.4050000000007</v>
      </c>
      <c r="L196" s="6">
        <f t="shared" si="46"/>
        <v>549.10999999999967</v>
      </c>
      <c r="M196" s="6">
        <f t="shared" si="47"/>
        <v>6237.4549999999999</v>
      </c>
      <c r="N196" s="5">
        <f t="shared" si="48"/>
        <v>202.39447355350393</v>
      </c>
      <c r="O196" s="6">
        <f t="shared" si="49"/>
        <v>662.11000000000058</v>
      </c>
      <c r="P196" s="6">
        <f t="shared" si="50"/>
        <v>404.78894710700786</v>
      </c>
      <c r="Q196" s="6">
        <f t="shared" si="51"/>
        <v>-1.0585780812698561E-2</v>
      </c>
      <c r="R196" s="5">
        <f t="shared" si="52"/>
        <v>0.27915781991480321</v>
      </c>
      <c r="S196" s="5">
        <f t="shared" si="53"/>
        <v>113.00000000000091</v>
      </c>
      <c r="T196" s="5">
        <f t="shared" si="54"/>
        <v>662.11000000000058</v>
      </c>
      <c r="U196" s="5">
        <f t="shared" si="55"/>
        <v>1.6356918950777792</v>
      </c>
      <c r="V196" s="5">
        <f t="shared" si="56"/>
        <v>2.5941913866595763</v>
      </c>
      <c r="W196" s="5">
        <f t="shared" si="57"/>
        <v>525.04999999999927</v>
      </c>
      <c r="X196" s="5">
        <f t="shared" si="58"/>
        <v>6237.4549999999999</v>
      </c>
      <c r="Y196" s="5">
        <f t="shared" si="59"/>
        <v>30.818306895870354</v>
      </c>
      <c r="Z196" s="9">
        <f t="shared" si="60"/>
        <v>0.21425452153921981</v>
      </c>
      <c r="AA196">
        <f t="shared" si="61"/>
        <v>549.10999999999967</v>
      </c>
    </row>
    <row r="197" spans="1:27">
      <c r="A197" s="1">
        <f t="shared" si="44"/>
        <v>29703</v>
      </c>
      <c r="B197" s="1">
        <v>3</v>
      </c>
      <c r="C197" s="1">
        <v>-1</v>
      </c>
      <c r="D197" s="2">
        <v>3</v>
      </c>
      <c r="E197" s="5">
        <v>6021.24</v>
      </c>
      <c r="F197" s="5">
        <v>6233.17</v>
      </c>
      <c r="G197" s="5">
        <v>292.35000000000002</v>
      </c>
      <c r="H197" s="5">
        <v>6191.61</v>
      </c>
      <c r="I197" s="5">
        <v>6395.85</v>
      </c>
      <c r="J197" s="5">
        <v>229.4</v>
      </c>
      <c r="K197" s="6">
        <f t="shared" si="45"/>
        <v>6106.4249999999993</v>
      </c>
      <c r="L197" s="6">
        <f t="shared" si="46"/>
        <v>-170.36999999999989</v>
      </c>
      <c r="M197" s="6">
        <f t="shared" si="47"/>
        <v>6314.51</v>
      </c>
      <c r="N197" s="5">
        <f t="shared" si="48"/>
        <v>185.80425351697414</v>
      </c>
      <c r="O197" s="6">
        <f t="shared" si="49"/>
        <v>-162.68000000000029</v>
      </c>
      <c r="P197" s="6">
        <f t="shared" si="50"/>
        <v>371.60850703394829</v>
      </c>
      <c r="Q197" s="6">
        <f t="shared" si="51"/>
        <v>0.2378410958291062</v>
      </c>
      <c r="R197" s="5">
        <f t="shared" si="52"/>
        <v>2.069382119741699E-2</v>
      </c>
      <c r="S197" s="5">
        <f t="shared" si="53"/>
        <v>7.6899999999995998</v>
      </c>
      <c r="T197" s="5">
        <f t="shared" si="54"/>
        <v>162.68000000000029</v>
      </c>
      <c r="U197" s="5">
        <f t="shared" si="55"/>
        <v>0.4377725399734691</v>
      </c>
      <c r="V197" s="5">
        <f t="shared" si="56"/>
        <v>1.1199151583523428</v>
      </c>
      <c r="W197" s="5">
        <f t="shared" si="57"/>
        <v>208.08500000000095</v>
      </c>
      <c r="X197" s="5">
        <f t="shared" si="58"/>
        <v>6314.51</v>
      </c>
      <c r="Y197" s="5">
        <f t="shared" si="59"/>
        <v>33.984744054436504</v>
      </c>
      <c r="Z197" s="9">
        <f t="shared" si="60"/>
        <v>0.21443180734210118</v>
      </c>
      <c r="AA197">
        <f t="shared" si="61"/>
        <v>170.36999999999989</v>
      </c>
    </row>
    <row r="198" spans="1:27">
      <c r="A198" s="1">
        <f t="shared" si="44"/>
        <v>60600</v>
      </c>
      <c r="B198" s="1">
        <v>0</v>
      </c>
      <c r="C198" s="1">
        <v>2</v>
      </c>
      <c r="D198" s="2">
        <v>6</v>
      </c>
      <c r="E198" s="5">
        <v>12871.78</v>
      </c>
      <c r="F198" s="5">
        <v>13219.2</v>
      </c>
      <c r="G198" s="5">
        <v>583.13</v>
      </c>
      <c r="H198" s="5">
        <v>13301.49</v>
      </c>
      <c r="I198" s="5">
        <v>13419.72</v>
      </c>
      <c r="J198" s="5">
        <v>480.14</v>
      </c>
      <c r="K198" s="6">
        <f t="shared" si="45"/>
        <v>13086.635</v>
      </c>
      <c r="L198" s="6">
        <f t="shared" si="46"/>
        <v>-429.70999999999913</v>
      </c>
      <c r="M198" s="6">
        <f t="shared" si="47"/>
        <v>13319.46</v>
      </c>
      <c r="N198" s="5">
        <f t="shared" si="48"/>
        <v>377.68208075708333</v>
      </c>
      <c r="O198" s="6">
        <f t="shared" si="49"/>
        <v>-200.51999999999862</v>
      </c>
      <c r="P198" s="6">
        <f t="shared" si="50"/>
        <v>755.36416151416665</v>
      </c>
      <c r="Q198" s="6">
        <f t="shared" si="51"/>
        <v>0.19192248895110886</v>
      </c>
      <c r="R198" s="5">
        <f t="shared" si="52"/>
        <v>0.3034165660448826</v>
      </c>
      <c r="S198" s="5">
        <f t="shared" si="53"/>
        <v>229.19000000000051</v>
      </c>
      <c r="T198" s="5">
        <f t="shared" si="54"/>
        <v>200.51999999999862</v>
      </c>
      <c r="U198" s="5">
        <f t="shared" si="55"/>
        <v>0.26546136316296221</v>
      </c>
      <c r="V198" s="5">
        <f t="shared" si="56"/>
        <v>0.61645762894890088</v>
      </c>
      <c r="W198" s="5">
        <f t="shared" si="57"/>
        <v>232.82499999999891</v>
      </c>
      <c r="X198" s="5">
        <f t="shared" si="58"/>
        <v>13319.46</v>
      </c>
      <c r="Y198" s="5">
        <f t="shared" si="59"/>
        <v>35.266327630107448</v>
      </c>
      <c r="Z198" s="9">
        <f t="shared" si="60"/>
        <v>0.21477430013854076</v>
      </c>
      <c r="AA198">
        <f t="shared" si="61"/>
        <v>429.70999999999913</v>
      </c>
    </row>
    <row r="199" spans="1:27">
      <c r="A199" s="1">
        <f t="shared" si="44"/>
        <v>29098</v>
      </c>
      <c r="B199" s="1">
        <v>-2</v>
      </c>
      <c r="C199" s="1">
        <v>-3</v>
      </c>
      <c r="D199" s="2">
        <v>3</v>
      </c>
      <c r="E199" s="5">
        <v>5964.59</v>
      </c>
      <c r="F199" s="5">
        <v>6546.21</v>
      </c>
      <c r="G199" s="5">
        <v>280.08999999999997</v>
      </c>
      <c r="H199" s="5">
        <v>5704.16</v>
      </c>
      <c r="I199" s="5">
        <v>5805.46</v>
      </c>
      <c r="J199" s="5">
        <v>376.45</v>
      </c>
      <c r="K199" s="6">
        <f t="shared" si="45"/>
        <v>5834.375</v>
      </c>
      <c r="L199" s="6">
        <f t="shared" si="46"/>
        <v>260.43000000000029</v>
      </c>
      <c r="M199" s="6">
        <f t="shared" si="47"/>
        <v>6175.835</v>
      </c>
      <c r="N199" s="5">
        <f t="shared" si="48"/>
        <v>234.60872245080742</v>
      </c>
      <c r="O199" s="6">
        <f t="shared" si="49"/>
        <v>740.75</v>
      </c>
      <c r="P199" s="6">
        <f t="shared" si="50"/>
        <v>469.21744490161484</v>
      </c>
      <c r="Q199" s="6">
        <f t="shared" si="51"/>
        <v>-0.28734899440919609</v>
      </c>
      <c r="R199" s="5">
        <f t="shared" si="52"/>
        <v>1.0236618549012235</v>
      </c>
      <c r="S199" s="5">
        <f t="shared" si="53"/>
        <v>480.31999999999971</v>
      </c>
      <c r="T199" s="5">
        <f t="shared" si="54"/>
        <v>740.75</v>
      </c>
      <c r="U199" s="5">
        <f t="shared" si="55"/>
        <v>1.5786923697078652</v>
      </c>
      <c r="V199" s="5">
        <f t="shared" si="56"/>
        <v>1.4554446076556131</v>
      </c>
      <c r="W199" s="5">
        <f t="shared" si="57"/>
        <v>341.46000000000004</v>
      </c>
      <c r="X199" s="5">
        <f t="shared" si="58"/>
        <v>6175.835</v>
      </c>
      <c r="Y199" s="5">
        <f t="shared" si="59"/>
        <v>26.323978646168811</v>
      </c>
      <c r="Z199" s="9">
        <f t="shared" si="60"/>
        <v>0.21505813167606566</v>
      </c>
      <c r="AA199">
        <f t="shared" si="61"/>
        <v>260.43000000000029</v>
      </c>
    </row>
    <row r="200" spans="1:27">
      <c r="A200" s="1">
        <f t="shared" si="44"/>
        <v>59400</v>
      </c>
      <c r="B200" s="1">
        <v>0</v>
      </c>
      <c r="C200" s="1">
        <v>-2</v>
      </c>
      <c r="D200" s="2">
        <v>6</v>
      </c>
      <c r="E200" s="5">
        <v>1282.47</v>
      </c>
      <c r="F200" s="5">
        <v>1419.65</v>
      </c>
      <c r="G200" s="5">
        <v>57.06</v>
      </c>
      <c r="H200" s="5">
        <v>1388.27</v>
      </c>
      <c r="I200" s="5">
        <v>1523.55</v>
      </c>
      <c r="J200" s="5">
        <v>57.17</v>
      </c>
      <c r="K200" s="6">
        <f t="shared" si="45"/>
        <v>1335.37</v>
      </c>
      <c r="L200" s="6">
        <f t="shared" si="46"/>
        <v>-105.79999999999995</v>
      </c>
      <c r="M200" s="6">
        <f t="shared" si="47"/>
        <v>1471.6</v>
      </c>
      <c r="N200" s="5">
        <f t="shared" si="48"/>
        <v>40.38642253282655</v>
      </c>
      <c r="O200" s="6">
        <f t="shared" si="49"/>
        <v>-103.89999999999986</v>
      </c>
      <c r="P200" s="6">
        <f t="shared" si="50"/>
        <v>80.772845065653101</v>
      </c>
      <c r="Q200" s="6">
        <f t="shared" si="51"/>
        <v>-1.9259371092704039E-3</v>
      </c>
      <c r="R200" s="5">
        <f t="shared" si="52"/>
        <v>2.3522756917324739E-2</v>
      </c>
      <c r="S200" s="5">
        <f t="shared" si="53"/>
        <v>1.9000000000000909</v>
      </c>
      <c r="T200" s="5">
        <f t="shared" si="54"/>
        <v>103.89999999999986</v>
      </c>
      <c r="U200" s="5">
        <f t="shared" si="55"/>
        <v>1.2863233914262737</v>
      </c>
      <c r="V200" s="5">
        <f t="shared" si="56"/>
        <v>3.3731633419442066</v>
      </c>
      <c r="W200" s="5">
        <f t="shared" si="57"/>
        <v>136.23000000000002</v>
      </c>
      <c r="X200" s="5">
        <f t="shared" si="58"/>
        <v>1471.6</v>
      </c>
      <c r="Y200" s="5">
        <f t="shared" si="59"/>
        <v>36.437988504772029</v>
      </c>
      <c r="Z200" s="9">
        <f t="shared" si="60"/>
        <v>0.21516505292449328</v>
      </c>
      <c r="AA200">
        <f t="shared" si="61"/>
        <v>105.79999999999995</v>
      </c>
    </row>
    <row r="201" spans="1:27">
      <c r="A201" s="1">
        <f t="shared" si="44"/>
        <v>70000</v>
      </c>
      <c r="B201" s="1">
        <v>0</v>
      </c>
      <c r="C201" s="1">
        <v>0</v>
      </c>
      <c r="D201" s="2">
        <v>7</v>
      </c>
      <c r="E201" s="5">
        <v>13632.02</v>
      </c>
      <c r="F201" s="5">
        <v>14499.01</v>
      </c>
      <c r="G201" s="5">
        <v>508.08</v>
      </c>
      <c r="H201" s="5">
        <v>13427.09</v>
      </c>
      <c r="I201" s="5">
        <v>13469.36</v>
      </c>
      <c r="J201" s="5">
        <v>499.73</v>
      </c>
      <c r="K201" s="6">
        <f t="shared" si="45"/>
        <v>13529.555</v>
      </c>
      <c r="L201" s="6">
        <f t="shared" si="46"/>
        <v>204.93000000000029</v>
      </c>
      <c r="M201" s="6">
        <f t="shared" si="47"/>
        <v>13984.185000000001</v>
      </c>
      <c r="N201" s="5">
        <f t="shared" si="48"/>
        <v>356.32687216234478</v>
      </c>
      <c r="O201" s="6">
        <f t="shared" si="49"/>
        <v>1029.6499999999996</v>
      </c>
      <c r="P201" s="6">
        <f t="shared" si="50"/>
        <v>712.65374432468957</v>
      </c>
      <c r="Q201" s="6">
        <f t="shared" si="51"/>
        <v>1.656944631375416E-2</v>
      </c>
      <c r="R201" s="5">
        <f t="shared" si="52"/>
        <v>1.1572520407950762</v>
      </c>
      <c r="S201" s="5">
        <f t="shared" si="53"/>
        <v>824.71999999999935</v>
      </c>
      <c r="T201" s="5">
        <f t="shared" si="54"/>
        <v>1029.6499999999996</v>
      </c>
      <c r="U201" s="5">
        <f t="shared" si="55"/>
        <v>1.4448110435113137</v>
      </c>
      <c r="V201" s="5">
        <f t="shared" si="56"/>
        <v>1.2758790748536886</v>
      </c>
      <c r="W201" s="5">
        <f t="shared" si="57"/>
        <v>454.63000000000102</v>
      </c>
      <c r="X201" s="5">
        <f t="shared" si="58"/>
        <v>13984.185000000001</v>
      </c>
      <c r="Y201" s="5">
        <f t="shared" si="59"/>
        <v>39.245384203380311</v>
      </c>
      <c r="Z201" s="9">
        <f t="shared" si="60"/>
        <v>0.21598148068758119</v>
      </c>
      <c r="AA201">
        <f t="shared" si="61"/>
        <v>204.93000000000029</v>
      </c>
    </row>
    <row r="202" spans="1:27">
      <c r="A202" s="1">
        <f t="shared" si="44"/>
        <v>9102</v>
      </c>
      <c r="B202" s="1">
        <v>2</v>
      </c>
      <c r="C202" s="1">
        <v>-3</v>
      </c>
      <c r="D202" s="2">
        <v>1</v>
      </c>
      <c r="E202" s="5">
        <v>1.96</v>
      </c>
      <c r="F202" s="5">
        <v>32.36</v>
      </c>
      <c r="G202" s="5">
        <v>5.67</v>
      </c>
      <c r="H202" s="5">
        <v>9.6300000000000008</v>
      </c>
      <c r="I202" s="5">
        <v>58.55</v>
      </c>
      <c r="J202" s="5">
        <v>12.17</v>
      </c>
      <c r="K202" s="6">
        <f t="shared" si="45"/>
        <v>5.7949999999999999</v>
      </c>
      <c r="L202" s="6">
        <f t="shared" si="46"/>
        <v>-7.6700000000000008</v>
      </c>
      <c r="M202" s="6">
        <f t="shared" si="47"/>
        <v>45.454999999999998</v>
      </c>
      <c r="N202" s="5">
        <f t="shared" si="48"/>
        <v>6.713006033067451</v>
      </c>
      <c r="O202" s="6">
        <f t="shared" si="49"/>
        <v>-26.189999999999998</v>
      </c>
      <c r="P202" s="6">
        <f t="shared" si="50"/>
        <v>13.426012066134902</v>
      </c>
      <c r="Q202" s="6">
        <f t="shared" si="51"/>
        <v>-0.64330087241717149</v>
      </c>
      <c r="R202" s="5">
        <f t="shared" si="52"/>
        <v>1.3794118394034454</v>
      </c>
      <c r="S202" s="5">
        <f t="shared" si="53"/>
        <v>18.519999999999996</v>
      </c>
      <c r="T202" s="5">
        <f t="shared" si="54"/>
        <v>26.189999999999998</v>
      </c>
      <c r="U202" s="5">
        <f t="shared" si="55"/>
        <v>1.9506909327200992</v>
      </c>
      <c r="V202" s="5">
        <f t="shared" si="56"/>
        <v>5.9079345087192925</v>
      </c>
      <c r="W202" s="5">
        <f t="shared" si="57"/>
        <v>39.659999999999997</v>
      </c>
      <c r="X202" s="5">
        <f t="shared" si="58"/>
        <v>45.454999999999998</v>
      </c>
      <c r="Y202" s="5">
        <f t="shared" si="59"/>
        <v>6.771184142557626</v>
      </c>
      <c r="Z202" s="9">
        <f t="shared" si="60"/>
        <v>0.21612959075517632</v>
      </c>
      <c r="AA202">
        <f t="shared" si="61"/>
        <v>7.6700000000000008</v>
      </c>
    </row>
    <row r="203" spans="1:27">
      <c r="A203" s="1">
        <f t="shared" si="44"/>
        <v>10898</v>
      </c>
      <c r="B203" s="1">
        <v>-2</v>
      </c>
      <c r="C203" s="1">
        <v>3</v>
      </c>
      <c r="D203" s="2">
        <v>1</v>
      </c>
      <c r="E203" s="5">
        <v>2350.7600000000002</v>
      </c>
      <c r="F203" s="5">
        <v>2624.93</v>
      </c>
      <c r="G203" s="5">
        <v>117.04</v>
      </c>
      <c r="H203" s="5">
        <v>2143.9499999999998</v>
      </c>
      <c r="I203" s="5">
        <v>2395.35</v>
      </c>
      <c r="J203" s="5">
        <v>95.11</v>
      </c>
      <c r="K203" s="6">
        <f t="shared" si="45"/>
        <v>2247.355</v>
      </c>
      <c r="L203" s="6">
        <f t="shared" si="46"/>
        <v>206.8100000000004</v>
      </c>
      <c r="M203" s="6">
        <f t="shared" si="47"/>
        <v>2510.14</v>
      </c>
      <c r="N203" s="5">
        <f t="shared" si="48"/>
        <v>75.406023797837264</v>
      </c>
      <c r="O203" s="6">
        <f t="shared" si="49"/>
        <v>229.57999999999993</v>
      </c>
      <c r="P203" s="6">
        <f t="shared" si="50"/>
        <v>150.81204759567453</v>
      </c>
      <c r="Q203" s="6">
        <f t="shared" si="51"/>
        <v>0.20455476228286867</v>
      </c>
      <c r="R203" s="5">
        <f t="shared" si="52"/>
        <v>0.1509826327737798</v>
      </c>
      <c r="S203" s="5">
        <f t="shared" si="53"/>
        <v>22.769999999999527</v>
      </c>
      <c r="T203" s="5">
        <f t="shared" si="54"/>
        <v>229.57999999999993</v>
      </c>
      <c r="U203" s="5">
        <f t="shared" si="55"/>
        <v>1.5222921753274077</v>
      </c>
      <c r="V203" s="5">
        <f t="shared" si="56"/>
        <v>3.4849337859866951</v>
      </c>
      <c r="W203" s="5">
        <f t="shared" si="57"/>
        <v>262.78499999999985</v>
      </c>
      <c r="X203" s="5">
        <f t="shared" si="58"/>
        <v>2510.14</v>
      </c>
      <c r="Y203" s="5">
        <f t="shared" si="59"/>
        <v>33.288321987771937</v>
      </c>
      <c r="Z203" s="9">
        <f t="shared" si="60"/>
        <v>0.21679944649375837</v>
      </c>
      <c r="AA203">
        <f t="shared" si="61"/>
        <v>206.8100000000004</v>
      </c>
    </row>
    <row r="204" spans="1:27">
      <c r="A204" s="1">
        <f t="shared" si="44"/>
        <v>40003</v>
      </c>
      <c r="B204" s="1">
        <v>3</v>
      </c>
      <c r="C204" s="1">
        <v>0</v>
      </c>
      <c r="D204" s="2">
        <v>4</v>
      </c>
      <c r="E204" s="5">
        <v>4047.03</v>
      </c>
      <c r="F204" s="5">
        <v>4264.1099999999997</v>
      </c>
      <c r="G204" s="5">
        <v>191.89</v>
      </c>
      <c r="H204" s="5">
        <v>3956.06</v>
      </c>
      <c r="I204" s="5">
        <v>4021.74</v>
      </c>
      <c r="J204" s="5">
        <v>151</v>
      </c>
      <c r="K204" s="6">
        <f t="shared" si="45"/>
        <v>4001.5450000000001</v>
      </c>
      <c r="L204" s="6">
        <f t="shared" si="46"/>
        <v>90.970000000000255</v>
      </c>
      <c r="M204" s="6">
        <f t="shared" si="47"/>
        <v>4142.9249999999993</v>
      </c>
      <c r="N204" s="5">
        <f t="shared" si="48"/>
        <v>122.08887346928876</v>
      </c>
      <c r="O204" s="6">
        <f t="shared" si="49"/>
        <v>242.36999999999989</v>
      </c>
      <c r="P204" s="6">
        <f t="shared" si="50"/>
        <v>244.17774693857751</v>
      </c>
      <c r="Q204" s="6">
        <f t="shared" si="51"/>
        <v>0.23515800433572923</v>
      </c>
      <c r="R204" s="5">
        <f t="shared" si="52"/>
        <v>0.62004012199393432</v>
      </c>
      <c r="S204" s="5">
        <f t="shared" si="53"/>
        <v>151.39999999999964</v>
      </c>
      <c r="T204" s="5">
        <f t="shared" si="54"/>
        <v>242.36999999999989</v>
      </c>
      <c r="U204" s="5">
        <f t="shared" si="55"/>
        <v>0.9925965942382442</v>
      </c>
      <c r="V204" s="5">
        <f t="shared" si="56"/>
        <v>1.1580088830581527</v>
      </c>
      <c r="W204" s="5">
        <f t="shared" si="57"/>
        <v>141.3799999999992</v>
      </c>
      <c r="X204" s="5">
        <f t="shared" si="58"/>
        <v>4142.9249999999993</v>
      </c>
      <c r="Y204" s="5">
        <f t="shared" si="59"/>
        <v>33.933681934104705</v>
      </c>
      <c r="Z204" s="9">
        <f t="shared" si="60"/>
        <v>0.21724180076587471</v>
      </c>
      <c r="AA204">
        <f t="shared" si="61"/>
        <v>90.970000000000255</v>
      </c>
    </row>
    <row r="205" spans="1:27">
      <c r="A205" s="1">
        <f t="shared" si="44"/>
        <v>30297</v>
      </c>
      <c r="B205" s="1">
        <v>-3</v>
      </c>
      <c r="C205" s="1">
        <v>1</v>
      </c>
      <c r="D205" s="2">
        <v>3</v>
      </c>
      <c r="E205" s="5">
        <v>2622.66</v>
      </c>
      <c r="F205" s="5">
        <v>2658.82</v>
      </c>
      <c r="G205" s="5">
        <v>103.4</v>
      </c>
      <c r="H205" s="5">
        <v>2924.91</v>
      </c>
      <c r="I205" s="5">
        <v>2905.98</v>
      </c>
      <c r="J205" s="5">
        <v>102.94</v>
      </c>
      <c r="K205" s="6">
        <f t="shared" si="45"/>
        <v>2773.7849999999999</v>
      </c>
      <c r="L205" s="6">
        <f t="shared" si="46"/>
        <v>-302.25</v>
      </c>
      <c r="M205" s="6">
        <f t="shared" si="47"/>
        <v>2782.4</v>
      </c>
      <c r="N205" s="5">
        <f t="shared" si="48"/>
        <v>72.952387897861172</v>
      </c>
      <c r="O205" s="6">
        <f t="shared" si="49"/>
        <v>-247.15999999999985</v>
      </c>
      <c r="P205" s="6">
        <f t="shared" si="50"/>
        <v>145.90477579572234</v>
      </c>
      <c r="Q205" s="6">
        <f t="shared" si="51"/>
        <v>4.4586383042673396E-3</v>
      </c>
      <c r="R205" s="5">
        <f t="shared" si="52"/>
        <v>0.37757502932686926</v>
      </c>
      <c r="S205" s="5">
        <f t="shared" si="53"/>
        <v>55.090000000000146</v>
      </c>
      <c r="T205" s="5">
        <f t="shared" si="54"/>
        <v>247.15999999999985</v>
      </c>
      <c r="U205" s="5">
        <f t="shared" si="55"/>
        <v>1.6939815619609493</v>
      </c>
      <c r="V205" s="5">
        <f t="shared" si="56"/>
        <v>0.11809071982759337</v>
      </c>
      <c r="W205" s="5">
        <f t="shared" si="57"/>
        <v>8.6150000000002365</v>
      </c>
      <c r="X205" s="5">
        <f t="shared" si="58"/>
        <v>2782.4</v>
      </c>
      <c r="Y205" s="5">
        <f t="shared" si="59"/>
        <v>38.139944149539964</v>
      </c>
      <c r="Z205" s="9">
        <f t="shared" si="60"/>
        <v>0.21779118439459388</v>
      </c>
      <c r="AA205">
        <f t="shared" si="61"/>
        <v>302.25</v>
      </c>
    </row>
    <row r="206" spans="1:27">
      <c r="A206" s="1">
        <f t="shared" si="44"/>
        <v>39101</v>
      </c>
      <c r="B206" s="1">
        <v>1</v>
      </c>
      <c r="C206" s="1">
        <v>-3</v>
      </c>
      <c r="D206" s="2">
        <v>4</v>
      </c>
      <c r="E206" s="5">
        <v>617.78</v>
      </c>
      <c r="F206" s="5">
        <v>673.79</v>
      </c>
      <c r="G206" s="5">
        <v>30.5</v>
      </c>
      <c r="H206" s="5">
        <v>657.78</v>
      </c>
      <c r="I206" s="5">
        <v>733.38</v>
      </c>
      <c r="J206" s="5">
        <v>29.74</v>
      </c>
      <c r="K206" s="6">
        <f t="shared" si="45"/>
        <v>637.78</v>
      </c>
      <c r="L206" s="6">
        <f t="shared" si="46"/>
        <v>-40</v>
      </c>
      <c r="M206" s="6">
        <f t="shared" si="47"/>
        <v>703.58500000000004</v>
      </c>
      <c r="N206" s="5">
        <f t="shared" si="48"/>
        <v>21.299751172255512</v>
      </c>
      <c r="O206" s="6">
        <f t="shared" si="49"/>
        <v>-59.590000000000032</v>
      </c>
      <c r="P206" s="6">
        <f t="shared" si="50"/>
        <v>42.599502344511023</v>
      </c>
      <c r="Q206" s="6">
        <f t="shared" si="51"/>
        <v>2.5228388152514779E-2</v>
      </c>
      <c r="R206" s="5">
        <f t="shared" si="52"/>
        <v>0.45986452709169306</v>
      </c>
      <c r="S206" s="5">
        <f t="shared" si="53"/>
        <v>19.590000000000032</v>
      </c>
      <c r="T206" s="5">
        <f t="shared" si="54"/>
        <v>59.590000000000032</v>
      </c>
      <c r="U206" s="5">
        <f t="shared" si="55"/>
        <v>1.3988426324346075</v>
      </c>
      <c r="V206" s="5">
        <f t="shared" si="56"/>
        <v>3.089472711104527</v>
      </c>
      <c r="W206" s="5">
        <f t="shared" si="57"/>
        <v>65.805000000000064</v>
      </c>
      <c r="X206" s="5">
        <f t="shared" si="58"/>
        <v>703.58500000000004</v>
      </c>
      <c r="Y206" s="5">
        <f t="shared" si="59"/>
        <v>33.032545512384722</v>
      </c>
      <c r="Z206" s="9">
        <f t="shared" si="60"/>
        <v>0.2184193214896521</v>
      </c>
      <c r="AA206">
        <f t="shared" si="61"/>
        <v>40</v>
      </c>
    </row>
    <row r="207" spans="1:27">
      <c r="A207" s="1">
        <f t="shared" si="44"/>
        <v>60002</v>
      </c>
      <c r="B207" s="1">
        <v>2</v>
      </c>
      <c r="C207" s="1">
        <v>0</v>
      </c>
      <c r="D207" s="2">
        <v>6</v>
      </c>
      <c r="E207" s="5">
        <v>2027.7</v>
      </c>
      <c r="F207" s="5">
        <v>2296.6799999999998</v>
      </c>
      <c r="G207" s="5">
        <v>112.39</v>
      </c>
      <c r="H207" s="5">
        <v>2246.7399999999998</v>
      </c>
      <c r="I207" s="5">
        <v>2453.5700000000002</v>
      </c>
      <c r="J207" s="5">
        <v>108.65</v>
      </c>
      <c r="K207" s="6">
        <f t="shared" si="45"/>
        <v>2137.2199999999998</v>
      </c>
      <c r="L207" s="6">
        <f t="shared" si="46"/>
        <v>-219.03999999999974</v>
      </c>
      <c r="M207" s="6">
        <f t="shared" si="47"/>
        <v>2375.125</v>
      </c>
      <c r="N207" s="5">
        <f t="shared" si="48"/>
        <v>78.160627236480138</v>
      </c>
      <c r="O207" s="6">
        <f t="shared" si="49"/>
        <v>-156.89000000000033</v>
      </c>
      <c r="P207" s="6">
        <f t="shared" si="50"/>
        <v>156.32125447296028</v>
      </c>
      <c r="Q207" s="6">
        <f t="shared" si="51"/>
        <v>3.3830343770133095E-2</v>
      </c>
      <c r="R207" s="5">
        <f t="shared" si="52"/>
        <v>0.39757869273464552</v>
      </c>
      <c r="S207" s="5">
        <f t="shared" si="53"/>
        <v>62.149999999999409</v>
      </c>
      <c r="T207" s="5">
        <f t="shared" si="54"/>
        <v>156.89000000000033</v>
      </c>
      <c r="U207" s="5">
        <f t="shared" si="55"/>
        <v>1.0036383121985399</v>
      </c>
      <c r="V207" s="5">
        <f t="shared" si="56"/>
        <v>3.0437959419159077</v>
      </c>
      <c r="W207" s="5">
        <f t="shared" si="57"/>
        <v>237.9050000000002</v>
      </c>
      <c r="X207" s="5">
        <f t="shared" si="58"/>
        <v>2375.125</v>
      </c>
      <c r="Y207" s="5">
        <f t="shared" si="59"/>
        <v>30.387742319594015</v>
      </c>
      <c r="Z207" s="9">
        <f t="shared" si="60"/>
        <v>0.21891550881561589</v>
      </c>
      <c r="AA207">
        <f t="shared" si="61"/>
        <v>219.03999999999974</v>
      </c>
    </row>
    <row r="208" spans="1:27">
      <c r="A208" s="1">
        <f t="shared" si="44"/>
        <v>49398</v>
      </c>
      <c r="B208" s="1">
        <v>-2</v>
      </c>
      <c r="C208" s="1">
        <v>-2</v>
      </c>
      <c r="D208" s="2">
        <v>5</v>
      </c>
      <c r="E208" s="5">
        <v>7315.02</v>
      </c>
      <c r="F208" s="5">
        <v>7728.11</v>
      </c>
      <c r="G208" s="5">
        <v>281.35000000000002</v>
      </c>
      <c r="H208" s="5">
        <v>7344.39</v>
      </c>
      <c r="I208" s="5">
        <v>7786.66</v>
      </c>
      <c r="J208" s="5">
        <v>335.96</v>
      </c>
      <c r="K208" s="6">
        <f t="shared" si="45"/>
        <v>7329.7049999999999</v>
      </c>
      <c r="L208" s="6">
        <f t="shared" si="46"/>
        <v>-29.369999999999891</v>
      </c>
      <c r="M208" s="6">
        <f t="shared" si="47"/>
        <v>7757.3850000000002</v>
      </c>
      <c r="N208" s="5">
        <f t="shared" si="48"/>
        <v>219.10439526627482</v>
      </c>
      <c r="O208" s="6">
        <f t="shared" si="49"/>
        <v>-58.550000000000182</v>
      </c>
      <c r="P208" s="6">
        <f t="shared" si="50"/>
        <v>438.20879053254964</v>
      </c>
      <c r="Q208" s="6">
        <f t="shared" si="51"/>
        <v>-0.17555504649620665</v>
      </c>
      <c r="R208" s="5">
        <f t="shared" si="52"/>
        <v>6.6589262083351183E-2</v>
      </c>
      <c r="S208" s="5">
        <f t="shared" si="53"/>
        <v>29.180000000000291</v>
      </c>
      <c r="T208" s="5">
        <f t="shared" si="54"/>
        <v>58.550000000000182</v>
      </c>
      <c r="U208" s="5">
        <f t="shared" si="55"/>
        <v>0.13361210743592136</v>
      </c>
      <c r="V208" s="5">
        <f t="shared" si="56"/>
        <v>1.9519462376838499</v>
      </c>
      <c r="W208" s="5">
        <f t="shared" si="57"/>
        <v>427.68000000000029</v>
      </c>
      <c r="X208" s="5">
        <f t="shared" si="58"/>
        <v>7757.3850000000002</v>
      </c>
      <c r="Y208" s="5">
        <f t="shared" si="59"/>
        <v>35.40497209365676</v>
      </c>
      <c r="Z208" s="9">
        <f t="shared" si="60"/>
        <v>0.21990907211845537</v>
      </c>
      <c r="AA208">
        <f t="shared" si="61"/>
        <v>29.369999999999891</v>
      </c>
    </row>
    <row r="209" spans="1:27">
      <c r="A209" s="1">
        <f t="shared" si="44"/>
        <v>59399</v>
      </c>
      <c r="B209" s="1">
        <v>-1</v>
      </c>
      <c r="C209" s="1">
        <v>-2</v>
      </c>
      <c r="D209" s="2">
        <v>6</v>
      </c>
      <c r="E209" s="5">
        <v>5649.82</v>
      </c>
      <c r="F209" s="5">
        <v>5893.42</v>
      </c>
      <c r="G209" s="5">
        <v>211.09</v>
      </c>
      <c r="H209" s="5">
        <v>5229.88</v>
      </c>
      <c r="I209" s="5">
        <v>5593.51</v>
      </c>
      <c r="J209" s="5">
        <v>207.84</v>
      </c>
      <c r="K209" s="6">
        <f t="shared" si="45"/>
        <v>5439.85</v>
      </c>
      <c r="L209" s="6">
        <f t="shared" si="46"/>
        <v>419.9399999999996</v>
      </c>
      <c r="M209" s="6">
        <f t="shared" si="47"/>
        <v>5743.4650000000001</v>
      </c>
      <c r="N209" s="5">
        <f t="shared" si="48"/>
        <v>148.1185789325566</v>
      </c>
      <c r="O209" s="6">
        <f t="shared" si="49"/>
        <v>299.90999999999985</v>
      </c>
      <c r="P209" s="6">
        <f t="shared" si="50"/>
        <v>296.2371578651132</v>
      </c>
      <c r="Q209" s="6">
        <f t="shared" si="51"/>
        <v>1.55147848687509E-2</v>
      </c>
      <c r="R209" s="5">
        <f t="shared" si="52"/>
        <v>0.4051821211930931</v>
      </c>
      <c r="S209" s="5">
        <f t="shared" si="53"/>
        <v>120.02999999999975</v>
      </c>
      <c r="T209" s="5">
        <f t="shared" si="54"/>
        <v>299.90999999999985</v>
      </c>
      <c r="U209" s="5">
        <f t="shared" si="55"/>
        <v>1.0123983168126365</v>
      </c>
      <c r="V209" s="5">
        <f t="shared" si="56"/>
        <v>2.0498103761733089</v>
      </c>
      <c r="W209" s="5">
        <f t="shared" si="57"/>
        <v>303.61499999999978</v>
      </c>
      <c r="X209" s="5">
        <f t="shared" si="58"/>
        <v>5743.4650000000001</v>
      </c>
      <c r="Y209" s="5">
        <f t="shared" si="59"/>
        <v>38.776128162930824</v>
      </c>
      <c r="Z209" s="9">
        <f t="shared" si="60"/>
        <v>0.22134136531611076</v>
      </c>
      <c r="AA209">
        <f t="shared" si="61"/>
        <v>419.9399999999996</v>
      </c>
    </row>
    <row r="210" spans="1:27">
      <c r="A210" s="1">
        <f t="shared" si="44"/>
        <v>39997</v>
      </c>
      <c r="B210" s="1">
        <v>-3</v>
      </c>
      <c r="C210" s="1">
        <v>0</v>
      </c>
      <c r="D210" s="2">
        <v>4</v>
      </c>
      <c r="E210" s="5">
        <v>2669.71</v>
      </c>
      <c r="F210" s="5">
        <v>2758.37</v>
      </c>
      <c r="G210" s="5">
        <v>105.81</v>
      </c>
      <c r="H210" s="5">
        <v>2816.38</v>
      </c>
      <c r="I210" s="5">
        <v>2907.1</v>
      </c>
      <c r="J210" s="5">
        <v>104.9</v>
      </c>
      <c r="K210" s="6">
        <f t="shared" si="45"/>
        <v>2743.0450000000001</v>
      </c>
      <c r="L210" s="6">
        <f t="shared" si="46"/>
        <v>-146.67000000000007</v>
      </c>
      <c r="M210" s="6">
        <f t="shared" si="47"/>
        <v>2832.7349999999997</v>
      </c>
      <c r="N210" s="5">
        <f t="shared" si="48"/>
        <v>74.497929669219673</v>
      </c>
      <c r="O210" s="6">
        <f t="shared" si="49"/>
        <v>-148.73000000000002</v>
      </c>
      <c r="P210" s="6">
        <f t="shared" si="50"/>
        <v>148.99585933843935</v>
      </c>
      <c r="Q210" s="6">
        <f t="shared" si="51"/>
        <v>8.6373027146442981E-3</v>
      </c>
      <c r="R210" s="5">
        <f t="shared" si="52"/>
        <v>1.382588757262523E-2</v>
      </c>
      <c r="S210" s="5">
        <f t="shared" si="53"/>
        <v>2.0599999999999454</v>
      </c>
      <c r="T210" s="5">
        <f t="shared" si="54"/>
        <v>148.73000000000002</v>
      </c>
      <c r="U210" s="5">
        <f t="shared" si="55"/>
        <v>0.99821565955175007</v>
      </c>
      <c r="V210" s="5">
        <f t="shared" si="56"/>
        <v>1.2039260741638682</v>
      </c>
      <c r="W210" s="5">
        <f t="shared" si="57"/>
        <v>89.6899999999996</v>
      </c>
      <c r="X210" s="5">
        <f t="shared" si="58"/>
        <v>2832.7349999999997</v>
      </c>
      <c r="Y210" s="5">
        <f t="shared" si="59"/>
        <v>38.024345274797639</v>
      </c>
      <c r="Z210" s="9">
        <f t="shared" si="60"/>
        <v>0.22177916944564474</v>
      </c>
      <c r="AA210">
        <f t="shared" si="61"/>
        <v>146.67000000000007</v>
      </c>
    </row>
    <row r="211" spans="1:27">
      <c r="A211" s="1">
        <f t="shared" si="44"/>
        <v>597</v>
      </c>
      <c r="B211" s="1">
        <v>-3</v>
      </c>
      <c r="C211" s="1">
        <v>2</v>
      </c>
      <c r="D211" s="2">
        <v>0</v>
      </c>
      <c r="E211" s="5">
        <v>1332.76</v>
      </c>
      <c r="F211" s="5">
        <v>1334.15</v>
      </c>
      <c r="G211" s="5">
        <v>51.92</v>
      </c>
      <c r="H211" s="5">
        <v>1332.72</v>
      </c>
      <c r="I211" s="5">
        <v>1298.32</v>
      </c>
      <c r="J211" s="5">
        <v>53.03</v>
      </c>
      <c r="K211" s="6">
        <f t="shared" si="45"/>
        <v>1332.74</v>
      </c>
      <c r="L211" s="6">
        <f t="shared" si="46"/>
        <v>3.999999999996362E-2</v>
      </c>
      <c r="M211" s="6">
        <f t="shared" si="47"/>
        <v>1316.2350000000001</v>
      </c>
      <c r="N211" s="5">
        <f t="shared" si="48"/>
        <v>37.107503621235423</v>
      </c>
      <c r="O211" s="6">
        <f t="shared" si="49"/>
        <v>35.830000000000155</v>
      </c>
      <c r="P211" s="6">
        <f t="shared" si="50"/>
        <v>74.215007242470847</v>
      </c>
      <c r="Q211" s="6">
        <f t="shared" si="51"/>
        <v>-2.1150564030473329E-2</v>
      </c>
      <c r="R211" s="5">
        <f t="shared" si="52"/>
        <v>0.48224747702400994</v>
      </c>
      <c r="S211" s="5">
        <f t="shared" si="53"/>
        <v>35.790000000000191</v>
      </c>
      <c r="T211" s="5">
        <f t="shared" si="54"/>
        <v>35.830000000000155</v>
      </c>
      <c r="U211" s="5">
        <f t="shared" si="55"/>
        <v>0.4827864515722341</v>
      </c>
      <c r="V211" s="5">
        <f t="shared" si="56"/>
        <v>0.44478874592239087</v>
      </c>
      <c r="W211" s="5">
        <f t="shared" si="57"/>
        <v>16.504999999999882</v>
      </c>
      <c r="X211" s="5">
        <f t="shared" si="58"/>
        <v>1316.2350000000001</v>
      </c>
      <c r="Y211" s="5">
        <f t="shared" si="59"/>
        <v>35.470858224123745</v>
      </c>
      <c r="Z211" s="9">
        <f t="shared" si="60"/>
        <v>0.2220135131022434</v>
      </c>
      <c r="AA211">
        <f t="shared" si="61"/>
        <v>3.999999999996362E-2</v>
      </c>
    </row>
    <row r="212" spans="1:27">
      <c r="A212" s="1">
        <f t="shared" si="44"/>
        <v>60302</v>
      </c>
      <c r="B212" s="1">
        <v>2</v>
      </c>
      <c r="C212" s="1">
        <v>1</v>
      </c>
      <c r="D212" s="2">
        <v>6</v>
      </c>
      <c r="E212" s="5">
        <v>1463.91</v>
      </c>
      <c r="F212" s="5">
        <v>1431.59</v>
      </c>
      <c r="G212" s="5">
        <v>97.71</v>
      </c>
      <c r="H212" s="5">
        <v>1380.45</v>
      </c>
      <c r="I212" s="5">
        <v>1410.04</v>
      </c>
      <c r="J212" s="5">
        <v>67.34</v>
      </c>
      <c r="K212" s="6">
        <f t="shared" si="45"/>
        <v>1422.18</v>
      </c>
      <c r="L212" s="6">
        <f t="shared" si="46"/>
        <v>83.460000000000036</v>
      </c>
      <c r="M212" s="6">
        <f t="shared" si="47"/>
        <v>1420.8150000000001</v>
      </c>
      <c r="N212" s="5">
        <f t="shared" si="48"/>
        <v>59.333632326025679</v>
      </c>
      <c r="O212" s="6">
        <f t="shared" si="49"/>
        <v>21.549999999999955</v>
      </c>
      <c r="P212" s="6">
        <f t="shared" si="50"/>
        <v>118.66726465205136</v>
      </c>
      <c r="Q212" s="6">
        <f t="shared" si="51"/>
        <v>0.35595775340204489</v>
      </c>
      <c r="R212" s="5">
        <f t="shared" si="52"/>
        <v>0.52171085413933371</v>
      </c>
      <c r="S212" s="5">
        <f t="shared" si="53"/>
        <v>61.910000000000082</v>
      </c>
      <c r="T212" s="5">
        <f t="shared" si="54"/>
        <v>21.549999999999955</v>
      </c>
      <c r="U212" s="5">
        <f t="shared" si="55"/>
        <v>0.18160020847524799</v>
      </c>
      <c r="V212" s="5">
        <f t="shared" si="56"/>
        <v>2.3005502048140669E-2</v>
      </c>
      <c r="W212" s="5">
        <f t="shared" si="57"/>
        <v>1.3650000000000091</v>
      </c>
      <c r="X212" s="5">
        <f t="shared" si="58"/>
        <v>1420.8150000000001</v>
      </c>
      <c r="Y212" s="5">
        <f t="shared" si="59"/>
        <v>23.946199554966128</v>
      </c>
      <c r="Z212" s="9">
        <f t="shared" si="60"/>
        <v>0.22226785642552996</v>
      </c>
      <c r="AA212">
        <f t="shared" si="61"/>
        <v>83.460000000000036</v>
      </c>
    </row>
    <row r="213" spans="1:27">
      <c r="A213" s="1">
        <f t="shared" si="44"/>
        <v>19102</v>
      </c>
      <c r="B213" s="1">
        <v>2</v>
      </c>
      <c r="C213" s="1">
        <v>-3</v>
      </c>
      <c r="D213" s="2">
        <v>2</v>
      </c>
      <c r="E213" s="5">
        <v>7292.77</v>
      </c>
      <c r="F213" s="5">
        <v>7247.21</v>
      </c>
      <c r="G213" s="5">
        <v>266.24</v>
      </c>
      <c r="H213" s="5">
        <v>6861.35</v>
      </c>
      <c r="I213" s="5">
        <v>6935.98</v>
      </c>
      <c r="J213" s="5">
        <v>323.83999999999997</v>
      </c>
      <c r="K213" s="6">
        <f t="shared" si="45"/>
        <v>7077.06</v>
      </c>
      <c r="L213" s="6">
        <f t="shared" si="46"/>
        <v>431.42000000000007</v>
      </c>
      <c r="M213" s="6">
        <f t="shared" si="47"/>
        <v>7091.5949999999993</v>
      </c>
      <c r="N213" s="5">
        <f t="shared" si="48"/>
        <v>209.61636577328593</v>
      </c>
      <c r="O213" s="6">
        <f t="shared" si="49"/>
        <v>311.23000000000047</v>
      </c>
      <c r="P213" s="6">
        <f t="shared" si="50"/>
        <v>419.23273154657187</v>
      </c>
      <c r="Q213" s="6">
        <f t="shared" si="51"/>
        <v>-0.19338510156330099</v>
      </c>
      <c r="R213" s="5">
        <f t="shared" si="52"/>
        <v>0.28669040119222633</v>
      </c>
      <c r="S213" s="5">
        <f t="shared" si="53"/>
        <v>120.1899999999996</v>
      </c>
      <c r="T213" s="5">
        <f t="shared" si="54"/>
        <v>311.23000000000047</v>
      </c>
      <c r="U213" s="5">
        <f t="shared" si="55"/>
        <v>0.74238001134085219</v>
      </c>
      <c r="V213" s="5">
        <f t="shared" si="56"/>
        <v>6.9340959835738764E-2</v>
      </c>
      <c r="W213" s="5">
        <f t="shared" si="57"/>
        <v>14.534999999998945</v>
      </c>
      <c r="X213" s="5">
        <f t="shared" si="58"/>
        <v>7091.5949999999993</v>
      </c>
      <c r="Y213" s="5">
        <f t="shared" si="59"/>
        <v>33.831304029333431</v>
      </c>
      <c r="Z213" s="9">
        <f t="shared" si="60"/>
        <v>0.2223128426339783</v>
      </c>
      <c r="AA213">
        <f t="shared" si="61"/>
        <v>431.42000000000007</v>
      </c>
    </row>
    <row r="214" spans="1:27">
      <c r="A214" s="1">
        <f t="shared" si="44"/>
        <v>70300</v>
      </c>
      <c r="B214" s="1">
        <v>0</v>
      </c>
      <c r="C214" s="1">
        <v>1</v>
      </c>
      <c r="D214" s="2">
        <v>7</v>
      </c>
      <c r="E214" s="5">
        <v>1107.77</v>
      </c>
      <c r="F214" s="5">
        <v>1343.57</v>
      </c>
      <c r="G214" s="5">
        <v>62.52</v>
      </c>
      <c r="H214" s="5">
        <v>1086.02</v>
      </c>
      <c r="I214" s="5">
        <v>1277.32</v>
      </c>
      <c r="J214" s="5">
        <v>62.21</v>
      </c>
      <c r="K214" s="6">
        <f t="shared" si="45"/>
        <v>1096.895</v>
      </c>
      <c r="L214" s="6">
        <f t="shared" si="46"/>
        <v>21.75</v>
      </c>
      <c r="M214" s="6">
        <f t="shared" si="47"/>
        <v>1310.4449999999999</v>
      </c>
      <c r="N214" s="5">
        <f t="shared" si="48"/>
        <v>44.098850608604302</v>
      </c>
      <c r="O214" s="6">
        <f t="shared" si="49"/>
        <v>66.25</v>
      </c>
      <c r="P214" s="6">
        <f t="shared" si="50"/>
        <v>88.197701217208603</v>
      </c>
      <c r="Q214" s="6">
        <f t="shared" si="51"/>
        <v>4.9707060871394442E-3</v>
      </c>
      <c r="R214" s="5">
        <f t="shared" si="52"/>
        <v>0.50454829758439812</v>
      </c>
      <c r="S214" s="5">
        <f t="shared" si="53"/>
        <v>44.5</v>
      </c>
      <c r="T214" s="5">
        <f t="shared" si="54"/>
        <v>66.25</v>
      </c>
      <c r="U214" s="5">
        <f t="shared" si="55"/>
        <v>0.7511533643812669</v>
      </c>
      <c r="V214" s="5">
        <f t="shared" si="56"/>
        <v>4.8425298404111548</v>
      </c>
      <c r="W214" s="5">
        <f t="shared" si="57"/>
        <v>213.54999999999995</v>
      </c>
      <c r="X214" s="5">
        <f t="shared" si="58"/>
        <v>1310.4449999999999</v>
      </c>
      <c r="Y214" s="5">
        <f t="shared" si="59"/>
        <v>29.716080621482543</v>
      </c>
      <c r="Z214" s="9">
        <f t="shared" si="60"/>
        <v>0.22267465055546848</v>
      </c>
      <c r="AA214">
        <f t="shared" si="61"/>
        <v>21.75</v>
      </c>
    </row>
    <row r="215" spans="1:27">
      <c r="A215" s="1">
        <f t="shared" si="44"/>
        <v>69700</v>
      </c>
      <c r="B215" s="1">
        <v>0</v>
      </c>
      <c r="C215" s="1">
        <v>-1</v>
      </c>
      <c r="D215" s="2">
        <v>7</v>
      </c>
      <c r="E215" s="5">
        <v>1369.6</v>
      </c>
      <c r="F215" s="5">
        <v>1421.62</v>
      </c>
      <c r="G215" s="5">
        <v>58.08</v>
      </c>
      <c r="H215" s="5">
        <v>1572.39</v>
      </c>
      <c r="I215" s="5">
        <v>1586.71</v>
      </c>
      <c r="J215" s="5">
        <v>58.2</v>
      </c>
      <c r="K215" s="6">
        <f t="shared" si="45"/>
        <v>1470.9949999999999</v>
      </c>
      <c r="L215" s="6">
        <f t="shared" si="46"/>
        <v>-202.79000000000019</v>
      </c>
      <c r="M215" s="6">
        <f t="shared" si="47"/>
        <v>1504.165</v>
      </c>
      <c r="N215" s="5">
        <f t="shared" si="48"/>
        <v>41.111210150030857</v>
      </c>
      <c r="O215" s="6">
        <f t="shared" si="49"/>
        <v>-165.09000000000015</v>
      </c>
      <c r="P215" s="6">
        <f t="shared" si="50"/>
        <v>82.222420300061714</v>
      </c>
      <c r="Q215" s="6">
        <f t="shared" si="51"/>
        <v>-2.0639812899776971E-3</v>
      </c>
      <c r="R215" s="5">
        <f t="shared" si="52"/>
        <v>0.45851240893199235</v>
      </c>
      <c r="S215" s="5">
        <f t="shared" si="53"/>
        <v>37.700000000000045</v>
      </c>
      <c r="T215" s="5">
        <f t="shared" si="54"/>
        <v>165.09000000000015</v>
      </c>
      <c r="U215" s="5">
        <f t="shared" si="55"/>
        <v>2.0078465143390609</v>
      </c>
      <c r="V215" s="5">
        <f t="shared" si="56"/>
        <v>0.80683589412595236</v>
      </c>
      <c r="W215" s="5">
        <f t="shared" si="57"/>
        <v>33.170000000000073</v>
      </c>
      <c r="X215" s="5">
        <f t="shared" si="58"/>
        <v>1504.165</v>
      </c>
      <c r="Y215" s="5">
        <f t="shared" si="59"/>
        <v>36.587709155500768</v>
      </c>
      <c r="Z215" s="9">
        <f t="shared" si="60"/>
        <v>0.22289459392277777</v>
      </c>
      <c r="AA215">
        <f t="shared" si="61"/>
        <v>202.79000000000019</v>
      </c>
    </row>
    <row r="216" spans="1:27">
      <c r="A216" s="1">
        <f t="shared" si="44"/>
        <v>70001</v>
      </c>
      <c r="B216" s="1">
        <v>1</v>
      </c>
      <c r="C216" s="1">
        <v>0</v>
      </c>
      <c r="D216" s="2">
        <v>7</v>
      </c>
      <c r="E216" s="5">
        <v>1475.88</v>
      </c>
      <c r="F216" s="5">
        <v>1535.76</v>
      </c>
      <c r="G216" s="5">
        <v>68.92</v>
      </c>
      <c r="H216" s="5">
        <v>1285</v>
      </c>
      <c r="I216" s="5">
        <v>1337.22</v>
      </c>
      <c r="J216" s="5">
        <v>54.43</v>
      </c>
      <c r="K216" s="6">
        <f t="shared" si="45"/>
        <v>1380.44</v>
      </c>
      <c r="L216" s="6">
        <f t="shared" si="46"/>
        <v>190.88000000000011</v>
      </c>
      <c r="M216" s="6">
        <f t="shared" si="47"/>
        <v>1436.49</v>
      </c>
      <c r="N216" s="5">
        <f t="shared" si="48"/>
        <v>43.910680078996727</v>
      </c>
      <c r="O216" s="6">
        <f t="shared" si="49"/>
        <v>198.53999999999996</v>
      </c>
      <c r="P216" s="6">
        <f t="shared" si="50"/>
        <v>87.821360157993453</v>
      </c>
      <c r="Q216" s="6">
        <f t="shared" si="51"/>
        <v>0.23174331822820696</v>
      </c>
      <c r="R216" s="5">
        <f t="shared" si="52"/>
        <v>8.7222516096531283E-2</v>
      </c>
      <c r="S216" s="5">
        <f t="shared" si="53"/>
        <v>7.6599999999998545</v>
      </c>
      <c r="T216" s="5">
        <f t="shared" si="54"/>
        <v>198.53999999999996</v>
      </c>
      <c r="U216" s="5">
        <f t="shared" si="55"/>
        <v>2.2607256326117029</v>
      </c>
      <c r="V216" s="5">
        <f t="shared" si="56"/>
        <v>1.276454837391819</v>
      </c>
      <c r="W216" s="5">
        <f t="shared" si="57"/>
        <v>56.049999999999955</v>
      </c>
      <c r="X216" s="5">
        <f t="shared" si="58"/>
        <v>1436.49</v>
      </c>
      <c r="Y216" s="5">
        <f t="shared" si="59"/>
        <v>32.713909176895193</v>
      </c>
      <c r="Z216" s="9">
        <f t="shared" si="60"/>
        <v>0.223</v>
      </c>
      <c r="AA216">
        <f t="shared" si="61"/>
        <v>190.88000000000011</v>
      </c>
    </row>
    <row r="217" spans="1:27">
      <c r="A217" s="1">
        <f t="shared" si="44"/>
        <v>59998</v>
      </c>
      <c r="B217" s="1">
        <v>-2</v>
      </c>
      <c r="C217" s="1">
        <v>0</v>
      </c>
      <c r="D217" s="2">
        <v>6</v>
      </c>
      <c r="E217" s="5">
        <v>4909.4399999999996</v>
      </c>
      <c r="F217" s="5">
        <v>5261.84</v>
      </c>
      <c r="G217" s="5">
        <v>223.18</v>
      </c>
      <c r="H217" s="5">
        <v>4580.53</v>
      </c>
      <c r="I217" s="5">
        <v>4660.8999999999996</v>
      </c>
      <c r="J217" s="5">
        <v>178.42</v>
      </c>
      <c r="K217" s="6">
        <f t="shared" si="45"/>
        <v>4744.9849999999997</v>
      </c>
      <c r="L217" s="6">
        <f t="shared" si="46"/>
        <v>328.90999999999985</v>
      </c>
      <c r="M217" s="6">
        <f t="shared" si="47"/>
        <v>4961.37</v>
      </c>
      <c r="N217" s="5">
        <f t="shared" si="48"/>
        <v>142.86620384121642</v>
      </c>
      <c r="O217" s="6">
        <f t="shared" si="49"/>
        <v>600.94000000000051</v>
      </c>
      <c r="P217" s="6">
        <f t="shared" si="50"/>
        <v>285.73240768243284</v>
      </c>
      <c r="Q217" s="6">
        <f t="shared" si="51"/>
        <v>0.22017336529126064</v>
      </c>
      <c r="R217" s="5">
        <f t="shared" si="52"/>
        <v>0.95204461477235991</v>
      </c>
      <c r="S217" s="5">
        <f t="shared" si="53"/>
        <v>272.03000000000065</v>
      </c>
      <c r="T217" s="5">
        <f t="shared" si="54"/>
        <v>600.94000000000051</v>
      </c>
      <c r="U217" s="5">
        <f t="shared" si="55"/>
        <v>2.1031566033205937</v>
      </c>
      <c r="V217" s="5">
        <f t="shared" si="56"/>
        <v>1.5145989337022887</v>
      </c>
      <c r="W217" s="5">
        <f t="shared" si="57"/>
        <v>216.38500000000022</v>
      </c>
      <c r="X217" s="5">
        <f t="shared" si="58"/>
        <v>4961.37</v>
      </c>
      <c r="Y217" s="5">
        <f t="shared" si="59"/>
        <v>34.727387349874142</v>
      </c>
      <c r="Z217" s="9">
        <f t="shared" si="60"/>
        <v>0.22341888908505475</v>
      </c>
      <c r="AA217">
        <f t="shared" si="61"/>
        <v>328.90999999999985</v>
      </c>
    </row>
    <row r="218" spans="1:27">
      <c r="A218" s="1">
        <f t="shared" si="44"/>
        <v>20898</v>
      </c>
      <c r="B218" s="1">
        <v>-2</v>
      </c>
      <c r="C218" s="1">
        <v>3</v>
      </c>
      <c r="D218" s="2">
        <v>2</v>
      </c>
      <c r="E218" s="5">
        <v>1100.55</v>
      </c>
      <c r="F218" s="5">
        <v>1163.51</v>
      </c>
      <c r="G218" s="5">
        <v>55.25</v>
      </c>
      <c r="H218" s="5">
        <v>1098.8599999999999</v>
      </c>
      <c r="I218" s="5">
        <v>1191.94</v>
      </c>
      <c r="J218" s="5">
        <v>47.93</v>
      </c>
      <c r="K218" s="6">
        <f t="shared" si="45"/>
        <v>1099.7049999999999</v>
      </c>
      <c r="L218" s="6">
        <f t="shared" si="46"/>
        <v>1.6900000000000546</v>
      </c>
      <c r="M218" s="6">
        <f t="shared" si="47"/>
        <v>1177.7249999999999</v>
      </c>
      <c r="N218" s="5">
        <f t="shared" si="48"/>
        <v>36.571325516037838</v>
      </c>
      <c r="O218" s="6">
        <f t="shared" si="49"/>
        <v>-28.430000000000064</v>
      </c>
      <c r="P218" s="6">
        <f t="shared" si="50"/>
        <v>73.142651032075676</v>
      </c>
      <c r="Q218" s="6">
        <f t="shared" si="51"/>
        <v>0.14117741003229359</v>
      </c>
      <c r="R218" s="5">
        <f t="shared" si="52"/>
        <v>0.41179803541426763</v>
      </c>
      <c r="S218" s="5">
        <f t="shared" si="53"/>
        <v>30.120000000000118</v>
      </c>
      <c r="T218" s="5">
        <f t="shared" si="54"/>
        <v>28.430000000000064</v>
      </c>
      <c r="U218" s="5">
        <f t="shared" si="55"/>
        <v>0.38869250155470148</v>
      </c>
      <c r="V218" s="5">
        <f t="shared" si="56"/>
        <v>2.1333653866547828</v>
      </c>
      <c r="W218" s="5">
        <f t="shared" si="57"/>
        <v>78.019999999999982</v>
      </c>
      <c r="X218" s="5">
        <f t="shared" si="58"/>
        <v>1177.7249999999999</v>
      </c>
      <c r="Y218" s="5">
        <f t="shared" si="59"/>
        <v>32.203508715688344</v>
      </c>
      <c r="Z218" s="9">
        <f t="shared" si="60"/>
        <v>0.22361350585329143</v>
      </c>
      <c r="AA218">
        <f t="shared" si="61"/>
        <v>1.6900000000000546</v>
      </c>
    </row>
    <row r="219" spans="1:27">
      <c r="A219" s="1">
        <f t="shared" si="44"/>
        <v>39697</v>
      </c>
      <c r="B219" s="1">
        <v>-3</v>
      </c>
      <c r="C219" s="1">
        <v>-1</v>
      </c>
      <c r="D219" s="2">
        <v>4</v>
      </c>
      <c r="E219" s="5">
        <v>1078.28</v>
      </c>
      <c r="F219" s="5">
        <v>1181</v>
      </c>
      <c r="G219" s="5">
        <v>50.58</v>
      </c>
      <c r="H219" s="5">
        <v>1271.44</v>
      </c>
      <c r="I219" s="5">
        <v>1396.77</v>
      </c>
      <c r="J219" s="5">
        <v>50.51</v>
      </c>
      <c r="K219" s="6">
        <f t="shared" si="45"/>
        <v>1174.8600000000001</v>
      </c>
      <c r="L219" s="6">
        <f t="shared" si="46"/>
        <v>-193.16000000000008</v>
      </c>
      <c r="M219" s="6">
        <f t="shared" si="47"/>
        <v>1288.885</v>
      </c>
      <c r="N219" s="5">
        <f t="shared" si="48"/>
        <v>35.740720823732694</v>
      </c>
      <c r="O219" s="6">
        <f t="shared" si="49"/>
        <v>-215.76999999999998</v>
      </c>
      <c r="P219" s="6">
        <f t="shared" si="50"/>
        <v>71.481441647465388</v>
      </c>
      <c r="Q219" s="6">
        <f t="shared" si="51"/>
        <v>1.3849038764606402E-3</v>
      </c>
      <c r="R219" s="5">
        <f t="shared" si="52"/>
        <v>0.31630587574756353</v>
      </c>
      <c r="S219" s="5">
        <f t="shared" si="53"/>
        <v>22.6099999999999</v>
      </c>
      <c r="T219" s="5">
        <f t="shared" si="54"/>
        <v>215.76999999999998</v>
      </c>
      <c r="U219" s="5">
        <f t="shared" si="55"/>
        <v>3.0185457235759432</v>
      </c>
      <c r="V219" s="5">
        <f t="shared" si="56"/>
        <v>3.190338565423799</v>
      </c>
      <c r="W219" s="5">
        <f t="shared" si="57"/>
        <v>114.02499999999986</v>
      </c>
      <c r="X219" s="5">
        <f t="shared" si="58"/>
        <v>1288.885</v>
      </c>
      <c r="Y219" s="5">
        <f t="shared" si="59"/>
        <v>36.062087453595773</v>
      </c>
      <c r="Z219" s="9">
        <f t="shared" si="60"/>
        <v>0.22361350585329143</v>
      </c>
      <c r="AA219">
        <f t="shared" si="61"/>
        <v>193.16000000000008</v>
      </c>
    </row>
    <row r="220" spans="1:27">
      <c r="A220" s="1">
        <f t="shared" si="44"/>
        <v>9403</v>
      </c>
      <c r="B220" s="1">
        <v>3</v>
      </c>
      <c r="C220" s="1">
        <v>-2</v>
      </c>
      <c r="D220" s="2">
        <v>1</v>
      </c>
      <c r="E220" s="5">
        <v>1390.34</v>
      </c>
      <c r="F220" s="5">
        <v>1448.41</v>
      </c>
      <c r="G220" s="5">
        <v>57.13</v>
      </c>
      <c r="H220" s="5">
        <v>1336.44</v>
      </c>
      <c r="I220" s="5">
        <v>1415.83</v>
      </c>
      <c r="J220" s="5">
        <v>56.08</v>
      </c>
      <c r="K220" s="6">
        <f t="shared" si="45"/>
        <v>1363.3899999999999</v>
      </c>
      <c r="L220" s="6">
        <f t="shared" si="46"/>
        <v>53.899999999999864</v>
      </c>
      <c r="M220" s="6">
        <f t="shared" si="47"/>
        <v>1432.12</v>
      </c>
      <c r="N220" s="5">
        <f t="shared" si="48"/>
        <v>40.027500858784578</v>
      </c>
      <c r="O220" s="6">
        <f t="shared" si="49"/>
        <v>32.580000000000155</v>
      </c>
      <c r="P220" s="6">
        <f t="shared" si="50"/>
        <v>80.055001717569155</v>
      </c>
      <c r="Q220" s="6">
        <f t="shared" si="51"/>
        <v>1.8548002557669457E-2</v>
      </c>
      <c r="R220" s="5">
        <f t="shared" si="52"/>
        <v>0.26631690141255404</v>
      </c>
      <c r="S220" s="5">
        <f t="shared" si="53"/>
        <v>21.319999999999709</v>
      </c>
      <c r="T220" s="5">
        <f t="shared" si="54"/>
        <v>32.580000000000155</v>
      </c>
      <c r="U220" s="5">
        <f t="shared" si="55"/>
        <v>0.40697019925052391</v>
      </c>
      <c r="V220" s="5">
        <f t="shared" si="56"/>
        <v>1.7170694778691458</v>
      </c>
      <c r="W220" s="5">
        <f t="shared" si="57"/>
        <v>68.730000000000018</v>
      </c>
      <c r="X220" s="5">
        <f t="shared" si="58"/>
        <v>1432.12</v>
      </c>
      <c r="Y220" s="5">
        <f t="shared" si="59"/>
        <v>35.778401580764736</v>
      </c>
      <c r="Z220" s="9">
        <f t="shared" si="60"/>
        <v>0.22362244967802317</v>
      </c>
      <c r="AA220">
        <f t="shared" si="61"/>
        <v>53.899999999999864</v>
      </c>
    </row>
    <row r="221" spans="1:27">
      <c r="A221" s="1">
        <f t="shared" si="44"/>
        <v>10597</v>
      </c>
      <c r="B221" s="1">
        <v>-3</v>
      </c>
      <c r="C221" s="1">
        <v>2</v>
      </c>
      <c r="D221" s="2">
        <v>1</v>
      </c>
      <c r="E221" s="5">
        <v>1581.99</v>
      </c>
      <c r="F221" s="5">
        <v>1692.92</v>
      </c>
      <c r="G221" s="5">
        <v>69.66</v>
      </c>
      <c r="H221" s="5">
        <v>1821.28</v>
      </c>
      <c r="I221" s="5">
        <v>1944.77</v>
      </c>
      <c r="J221" s="5">
        <v>71.709999999999994</v>
      </c>
      <c r="K221" s="6">
        <f t="shared" si="45"/>
        <v>1701.635</v>
      </c>
      <c r="L221" s="6">
        <f t="shared" si="46"/>
        <v>-239.28999999999996</v>
      </c>
      <c r="M221" s="6">
        <f t="shared" si="47"/>
        <v>1818.845</v>
      </c>
      <c r="N221" s="5">
        <f t="shared" si="48"/>
        <v>49.987097585276942</v>
      </c>
      <c r="O221" s="6">
        <f t="shared" si="49"/>
        <v>-251.84999999999991</v>
      </c>
      <c r="P221" s="6">
        <f t="shared" si="50"/>
        <v>99.974195170553884</v>
      </c>
      <c r="Q221" s="6">
        <f t="shared" si="51"/>
        <v>-2.8995812709232266E-2</v>
      </c>
      <c r="R221" s="5">
        <f t="shared" si="52"/>
        <v>0.12563241923151117</v>
      </c>
      <c r="S221" s="5">
        <f t="shared" si="53"/>
        <v>12.559999999999945</v>
      </c>
      <c r="T221" s="5">
        <f t="shared" si="54"/>
        <v>251.84999999999991</v>
      </c>
      <c r="U221" s="5">
        <f t="shared" si="55"/>
        <v>2.5191500623770873</v>
      </c>
      <c r="V221" s="5">
        <f t="shared" si="56"/>
        <v>2.3448050729499195</v>
      </c>
      <c r="W221" s="5">
        <f t="shared" si="57"/>
        <v>117.21000000000004</v>
      </c>
      <c r="X221" s="5">
        <f t="shared" si="58"/>
        <v>1818.845</v>
      </c>
      <c r="Y221" s="5">
        <f t="shared" si="59"/>
        <v>36.386289419926584</v>
      </c>
      <c r="Z221" s="9">
        <f t="shared" si="60"/>
        <v>0.22467087038599373</v>
      </c>
      <c r="AA221">
        <f t="shared" si="61"/>
        <v>239.28999999999996</v>
      </c>
    </row>
    <row r="222" spans="1:27">
      <c r="A222" s="1">
        <f t="shared" si="44"/>
        <v>49100</v>
      </c>
      <c r="B222" s="1">
        <v>0</v>
      </c>
      <c r="C222" s="1">
        <v>-3</v>
      </c>
      <c r="D222" s="2">
        <v>5</v>
      </c>
      <c r="E222" s="5">
        <v>669.85</v>
      </c>
      <c r="F222" s="5">
        <v>833.59</v>
      </c>
      <c r="G222" s="5">
        <v>34.82</v>
      </c>
      <c r="H222" s="5">
        <v>737.25</v>
      </c>
      <c r="I222" s="5">
        <v>877.78</v>
      </c>
      <c r="J222" s="5">
        <v>43.36</v>
      </c>
      <c r="K222" s="6">
        <f t="shared" si="45"/>
        <v>703.55</v>
      </c>
      <c r="L222" s="6">
        <f t="shared" si="46"/>
        <v>-67.399999999999977</v>
      </c>
      <c r="M222" s="6">
        <f t="shared" si="47"/>
        <v>855.68499999999995</v>
      </c>
      <c r="N222" s="5">
        <f t="shared" si="48"/>
        <v>27.805224329251509</v>
      </c>
      <c r="O222" s="6">
        <f t="shared" si="49"/>
        <v>-44.189999999999941</v>
      </c>
      <c r="P222" s="6">
        <f t="shared" si="50"/>
        <v>55.610448658503017</v>
      </c>
      <c r="Q222" s="6">
        <f t="shared" si="51"/>
        <v>-0.21589408256432779</v>
      </c>
      <c r="R222" s="5">
        <f t="shared" si="52"/>
        <v>0.41736760914355892</v>
      </c>
      <c r="S222" s="5">
        <f t="shared" si="53"/>
        <v>23.210000000000036</v>
      </c>
      <c r="T222" s="5">
        <f t="shared" si="54"/>
        <v>44.189999999999941</v>
      </c>
      <c r="U222" s="5">
        <f t="shared" si="55"/>
        <v>0.79463484050210309</v>
      </c>
      <c r="V222" s="5">
        <f t="shared" si="56"/>
        <v>5.4714537886303516</v>
      </c>
      <c r="W222" s="5">
        <f t="shared" si="57"/>
        <v>152.13499999999999</v>
      </c>
      <c r="X222" s="5">
        <f t="shared" si="58"/>
        <v>855.68499999999995</v>
      </c>
      <c r="Y222" s="5">
        <f t="shared" si="59"/>
        <v>30.774252704007377</v>
      </c>
      <c r="Z222" s="9">
        <f t="shared" si="60"/>
        <v>0.22532199182503249</v>
      </c>
      <c r="AA222">
        <f t="shared" si="61"/>
        <v>67.399999999999977</v>
      </c>
    </row>
    <row r="223" spans="1:27">
      <c r="A223" s="1">
        <f t="shared" si="44"/>
        <v>69999</v>
      </c>
      <c r="B223" s="1">
        <v>-1</v>
      </c>
      <c r="C223" s="1">
        <v>0</v>
      </c>
      <c r="D223" s="2">
        <v>7</v>
      </c>
      <c r="E223" s="5">
        <v>10451.49</v>
      </c>
      <c r="F223" s="5">
        <v>11345.78</v>
      </c>
      <c r="G223" s="5">
        <v>503.81</v>
      </c>
      <c r="H223" s="5">
        <v>10290.07</v>
      </c>
      <c r="I223" s="5">
        <v>11365.53</v>
      </c>
      <c r="J223" s="5">
        <v>488.44</v>
      </c>
      <c r="K223" s="6">
        <f t="shared" si="45"/>
        <v>10370.779999999999</v>
      </c>
      <c r="L223" s="6">
        <f t="shared" si="46"/>
        <v>161.42000000000007</v>
      </c>
      <c r="M223" s="6">
        <f t="shared" si="47"/>
        <v>11355.655000000001</v>
      </c>
      <c r="N223" s="5">
        <f t="shared" si="48"/>
        <v>350.85543664734627</v>
      </c>
      <c r="O223" s="6">
        <f t="shared" si="49"/>
        <v>-19.75</v>
      </c>
      <c r="P223" s="6">
        <f t="shared" si="50"/>
        <v>701.71087329469253</v>
      </c>
      <c r="Q223" s="6">
        <f t="shared" si="51"/>
        <v>3.0972664111942348E-2</v>
      </c>
      <c r="R223" s="5">
        <f t="shared" si="52"/>
        <v>0.2581832587962698</v>
      </c>
      <c r="S223" s="5">
        <f t="shared" si="53"/>
        <v>181.17000000000007</v>
      </c>
      <c r="T223" s="5">
        <f t="shared" si="54"/>
        <v>19.75</v>
      </c>
      <c r="U223" s="5">
        <f t="shared" si="55"/>
        <v>2.8145495177050981E-2</v>
      </c>
      <c r="V223" s="5">
        <f t="shared" si="56"/>
        <v>2.8070678037972794</v>
      </c>
      <c r="W223" s="5">
        <f t="shared" si="57"/>
        <v>984.87500000000182</v>
      </c>
      <c r="X223" s="5">
        <f t="shared" si="58"/>
        <v>11355.655000000001</v>
      </c>
      <c r="Y223" s="5">
        <f t="shared" si="59"/>
        <v>32.365623598456189</v>
      </c>
      <c r="Z223" s="9">
        <f t="shared" si="60"/>
        <v>0.22559033667247363</v>
      </c>
      <c r="AA223">
        <f t="shared" si="61"/>
        <v>161.42000000000007</v>
      </c>
    </row>
    <row r="224" spans="1:27">
      <c r="A224" s="1">
        <f t="shared" si="44"/>
        <v>59401</v>
      </c>
      <c r="B224" s="1">
        <v>1</v>
      </c>
      <c r="C224" s="1">
        <v>-2</v>
      </c>
      <c r="D224" s="2">
        <v>6</v>
      </c>
      <c r="E224" s="5">
        <v>7536.82</v>
      </c>
      <c r="F224" s="5">
        <v>7394.3</v>
      </c>
      <c r="G224" s="5">
        <v>273.01</v>
      </c>
      <c r="H224" s="5">
        <v>7563.3</v>
      </c>
      <c r="I224" s="5">
        <v>7230.73</v>
      </c>
      <c r="J224" s="5">
        <v>264.64</v>
      </c>
      <c r="K224" s="6">
        <f t="shared" si="45"/>
        <v>7550.0599999999995</v>
      </c>
      <c r="L224" s="6">
        <f t="shared" si="46"/>
        <v>-26.480000000000473</v>
      </c>
      <c r="M224" s="6">
        <f t="shared" si="47"/>
        <v>7312.5149999999994</v>
      </c>
      <c r="N224" s="5">
        <f t="shared" si="48"/>
        <v>190.11101342373618</v>
      </c>
      <c r="O224" s="6">
        <f t="shared" si="49"/>
        <v>163.57000000000062</v>
      </c>
      <c r="P224" s="6">
        <f t="shared" si="50"/>
        <v>380.22202684747236</v>
      </c>
      <c r="Q224" s="6">
        <f t="shared" si="51"/>
        <v>3.1127953061918727E-2</v>
      </c>
      <c r="R224" s="5">
        <f t="shared" si="52"/>
        <v>0.49983953211695553</v>
      </c>
      <c r="S224" s="5">
        <f t="shared" si="53"/>
        <v>190.05000000000109</v>
      </c>
      <c r="T224" s="5">
        <f t="shared" si="54"/>
        <v>163.57000000000062</v>
      </c>
      <c r="U224" s="5">
        <f t="shared" si="55"/>
        <v>0.43019601298800453</v>
      </c>
      <c r="V224" s="5">
        <f t="shared" si="56"/>
        <v>1.2495067788131708</v>
      </c>
      <c r="W224" s="5">
        <f t="shared" si="57"/>
        <v>237.54500000000007</v>
      </c>
      <c r="X224" s="5">
        <f t="shared" si="58"/>
        <v>7312.5149999999994</v>
      </c>
      <c r="Y224" s="5">
        <f t="shared" si="59"/>
        <v>38.464447000244121</v>
      </c>
      <c r="Z224" s="9">
        <f t="shared" si="60"/>
        <v>0.2256634662500778</v>
      </c>
      <c r="AA224">
        <f t="shared" si="61"/>
        <v>26.480000000000473</v>
      </c>
    </row>
    <row r="225" spans="1:27">
      <c r="A225" s="1">
        <f t="shared" si="44"/>
        <v>59698</v>
      </c>
      <c r="B225" s="1">
        <v>-2</v>
      </c>
      <c r="C225" s="1">
        <v>-1</v>
      </c>
      <c r="D225" s="2">
        <v>6</v>
      </c>
      <c r="E225" s="5">
        <v>1670.89</v>
      </c>
      <c r="F225" s="5">
        <v>1833.67</v>
      </c>
      <c r="G225" s="5">
        <v>68.319999999999993</v>
      </c>
      <c r="H225" s="5">
        <v>1690.01</v>
      </c>
      <c r="I225" s="5">
        <v>1751.23</v>
      </c>
      <c r="J225" s="5">
        <v>74.67</v>
      </c>
      <c r="K225" s="6">
        <f t="shared" si="45"/>
        <v>1680.45</v>
      </c>
      <c r="L225" s="6">
        <f t="shared" si="46"/>
        <v>-19.119999999999891</v>
      </c>
      <c r="M225" s="6">
        <f t="shared" si="47"/>
        <v>1792.45</v>
      </c>
      <c r="N225" s="5">
        <f t="shared" si="48"/>
        <v>50.604424954740864</v>
      </c>
      <c r="O225" s="6">
        <f t="shared" si="49"/>
        <v>82.440000000000055</v>
      </c>
      <c r="P225" s="6">
        <f t="shared" si="50"/>
        <v>101.20884990948173</v>
      </c>
      <c r="Q225" s="6">
        <f t="shared" si="51"/>
        <v>-8.8642584884322681E-2</v>
      </c>
      <c r="R225" s="5">
        <f t="shared" si="52"/>
        <v>1.003469559142627</v>
      </c>
      <c r="S225" s="5">
        <f t="shared" si="53"/>
        <v>101.55999999999995</v>
      </c>
      <c r="T225" s="5">
        <f t="shared" si="54"/>
        <v>82.440000000000055</v>
      </c>
      <c r="U225" s="5">
        <f t="shared" si="55"/>
        <v>0.81455327349072748</v>
      </c>
      <c r="V225" s="5">
        <f t="shared" si="56"/>
        <v>2.2132451875536492</v>
      </c>
      <c r="W225" s="5">
        <f t="shared" si="57"/>
        <v>112</v>
      </c>
      <c r="X225" s="5">
        <f t="shared" si="58"/>
        <v>1792.45</v>
      </c>
      <c r="Y225" s="5">
        <f t="shared" si="59"/>
        <v>35.420815503844089</v>
      </c>
      <c r="Z225" s="9">
        <f t="shared" si="60"/>
        <v>0.22688984111237767</v>
      </c>
      <c r="AA225">
        <f t="shared" si="61"/>
        <v>19.119999999999891</v>
      </c>
    </row>
    <row r="226" spans="1:27">
      <c r="A226" s="1">
        <f t="shared" si="44"/>
        <v>18800</v>
      </c>
      <c r="B226" s="1">
        <v>0</v>
      </c>
      <c r="C226" s="1">
        <v>-4</v>
      </c>
      <c r="D226" s="2">
        <v>2</v>
      </c>
      <c r="E226" s="5">
        <v>5988.88</v>
      </c>
      <c r="F226" s="5">
        <v>6408.08</v>
      </c>
      <c r="G226" s="5">
        <v>289.94</v>
      </c>
      <c r="H226" s="5">
        <v>5814.24</v>
      </c>
      <c r="I226" s="5">
        <v>6190.33</v>
      </c>
      <c r="J226" s="5">
        <v>410.51</v>
      </c>
      <c r="K226" s="6">
        <f t="shared" si="45"/>
        <v>5901.5599999999995</v>
      </c>
      <c r="L226" s="6">
        <f t="shared" si="46"/>
        <v>174.64000000000033</v>
      </c>
      <c r="M226" s="6">
        <f t="shared" si="47"/>
        <v>6299.2049999999999</v>
      </c>
      <c r="N226" s="5">
        <f t="shared" si="48"/>
        <v>251.28851132711975</v>
      </c>
      <c r="O226" s="6">
        <f t="shared" si="49"/>
        <v>217.75</v>
      </c>
      <c r="P226" s="6">
        <f t="shared" si="50"/>
        <v>502.5770226542395</v>
      </c>
      <c r="Q226" s="6">
        <f t="shared" si="51"/>
        <v>-0.33435755607816059</v>
      </c>
      <c r="R226" s="5">
        <f t="shared" si="52"/>
        <v>8.5777896833254708E-2</v>
      </c>
      <c r="S226" s="5">
        <f t="shared" si="53"/>
        <v>43.109999999999673</v>
      </c>
      <c r="T226" s="5">
        <f t="shared" si="54"/>
        <v>217.75</v>
      </c>
      <c r="U226" s="5">
        <f t="shared" si="55"/>
        <v>0.43326692264999667</v>
      </c>
      <c r="V226" s="5">
        <f t="shared" si="56"/>
        <v>1.5824241144170665</v>
      </c>
      <c r="W226" s="5">
        <f t="shared" si="57"/>
        <v>397.64500000000044</v>
      </c>
      <c r="X226" s="5">
        <f t="shared" si="58"/>
        <v>6299.2049999999999</v>
      </c>
      <c r="Y226" s="5">
        <f t="shared" si="59"/>
        <v>25.067620348945784</v>
      </c>
      <c r="Z226" s="9">
        <f t="shared" si="60"/>
        <v>0.22720915474513784</v>
      </c>
      <c r="AA226">
        <f t="shared" si="61"/>
        <v>174.64000000000033</v>
      </c>
    </row>
    <row r="227" spans="1:27">
      <c r="A227" s="1">
        <f t="shared" si="44"/>
        <v>60599</v>
      </c>
      <c r="B227" s="1">
        <v>-1</v>
      </c>
      <c r="C227" s="1">
        <v>2</v>
      </c>
      <c r="D227" s="2">
        <v>6</v>
      </c>
      <c r="E227" s="5">
        <v>1606.77</v>
      </c>
      <c r="F227" s="5">
        <v>1857.19</v>
      </c>
      <c r="G227" s="5">
        <v>114.51</v>
      </c>
      <c r="H227" s="5">
        <v>1609.49</v>
      </c>
      <c r="I227" s="5">
        <v>1749.16</v>
      </c>
      <c r="J227" s="5">
        <v>68.3</v>
      </c>
      <c r="K227" s="6">
        <f t="shared" si="45"/>
        <v>1608.13</v>
      </c>
      <c r="L227" s="6">
        <f t="shared" si="46"/>
        <v>-2.7200000000000273</v>
      </c>
      <c r="M227" s="6">
        <f t="shared" si="47"/>
        <v>1803.1750000000002</v>
      </c>
      <c r="N227" s="5">
        <f t="shared" si="48"/>
        <v>66.666014767646047</v>
      </c>
      <c r="O227" s="6">
        <f t="shared" si="49"/>
        <v>108.02999999999997</v>
      </c>
      <c r="P227" s="6">
        <f t="shared" si="50"/>
        <v>133.33202953529209</v>
      </c>
      <c r="Q227" s="6">
        <f t="shared" si="51"/>
        <v>0.47518961134883053</v>
      </c>
      <c r="R227" s="5">
        <f t="shared" si="52"/>
        <v>0.83063312233378417</v>
      </c>
      <c r="S227" s="5">
        <f t="shared" si="53"/>
        <v>110.75</v>
      </c>
      <c r="T227" s="5">
        <f t="shared" si="54"/>
        <v>108.02999999999997</v>
      </c>
      <c r="U227" s="5">
        <f t="shared" si="55"/>
        <v>0.81023292285073301</v>
      </c>
      <c r="V227" s="5">
        <f t="shared" si="56"/>
        <v>2.9257036089497608</v>
      </c>
      <c r="W227" s="5">
        <f t="shared" si="57"/>
        <v>195.04500000000007</v>
      </c>
      <c r="X227" s="5">
        <f t="shared" si="58"/>
        <v>1803.1750000000002</v>
      </c>
      <c r="Y227" s="5">
        <f t="shared" si="59"/>
        <v>27.047889487390002</v>
      </c>
      <c r="Z227" s="9">
        <f t="shared" si="60"/>
        <v>0.22749065914889779</v>
      </c>
      <c r="AA227">
        <f t="shared" si="61"/>
        <v>2.7200000000000273</v>
      </c>
    </row>
    <row r="228" spans="1:27">
      <c r="A228" s="1">
        <f t="shared" si="44"/>
        <v>70301</v>
      </c>
      <c r="B228" s="1">
        <v>1</v>
      </c>
      <c r="C228" s="1">
        <v>1</v>
      </c>
      <c r="D228" s="2">
        <v>7</v>
      </c>
      <c r="E228" s="5">
        <v>7205.48</v>
      </c>
      <c r="F228" s="5">
        <v>7089.71</v>
      </c>
      <c r="G228" s="5">
        <v>429.91</v>
      </c>
      <c r="H228" s="5">
        <v>6688.66</v>
      </c>
      <c r="I228" s="5">
        <v>6556.81</v>
      </c>
      <c r="J228" s="5">
        <v>257.62</v>
      </c>
      <c r="K228" s="6">
        <f t="shared" si="45"/>
        <v>6947.07</v>
      </c>
      <c r="L228" s="6">
        <f t="shared" si="46"/>
        <v>516.81999999999971</v>
      </c>
      <c r="M228" s="6">
        <f t="shared" si="47"/>
        <v>6823.26</v>
      </c>
      <c r="N228" s="5">
        <f t="shared" si="48"/>
        <v>250.59462908250848</v>
      </c>
      <c r="O228" s="6">
        <f t="shared" si="49"/>
        <v>532.89999999999964</v>
      </c>
      <c r="P228" s="6">
        <f t="shared" si="50"/>
        <v>501.18925816501695</v>
      </c>
      <c r="Q228" s="6">
        <f t="shared" si="51"/>
        <v>0.4715722224916612</v>
      </c>
      <c r="R228" s="5">
        <f t="shared" si="52"/>
        <v>3.2083688423157654E-2</v>
      </c>
      <c r="S228" s="5">
        <f t="shared" si="53"/>
        <v>16.079999999999927</v>
      </c>
      <c r="T228" s="5">
        <f t="shared" si="54"/>
        <v>532.89999999999964</v>
      </c>
      <c r="U228" s="5">
        <f t="shared" si="55"/>
        <v>1.0632709925808943</v>
      </c>
      <c r="V228" s="5">
        <f t="shared" si="56"/>
        <v>0.49406485866556604</v>
      </c>
      <c r="W228" s="5">
        <f t="shared" si="57"/>
        <v>123.80999999999949</v>
      </c>
      <c r="X228" s="5">
        <f t="shared" si="58"/>
        <v>6823.26</v>
      </c>
      <c r="Y228" s="5">
        <f t="shared" si="59"/>
        <v>27.228277098283048</v>
      </c>
      <c r="Z228" s="9">
        <f t="shared" si="60"/>
        <v>0.2278881304500083</v>
      </c>
      <c r="AA228">
        <f t="shared" si="61"/>
        <v>516.81999999999971</v>
      </c>
    </row>
    <row r="229" spans="1:27">
      <c r="A229" s="1">
        <f t="shared" si="44"/>
        <v>39703</v>
      </c>
      <c r="B229" s="1">
        <v>3</v>
      </c>
      <c r="C229" s="1">
        <v>-1</v>
      </c>
      <c r="D229" s="2">
        <v>4</v>
      </c>
      <c r="E229" s="5">
        <v>2496.66</v>
      </c>
      <c r="F229" s="5">
        <v>2426.4299999999998</v>
      </c>
      <c r="G229" s="5">
        <v>109.58</v>
      </c>
      <c r="H229" s="5">
        <v>2312.15</v>
      </c>
      <c r="I229" s="5">
        <v>2171.59</v>
      </c>
      <c r="J229" s="5">
        <v>85.56</v>
      </c>
      <c r="K229" s="6">
        <f t="shared" si="45"/>
        <v>2404.4049999999997</v>
      </c>
      <c r="L229" s="6">
        <f t="shared" si="46"/>
        <v>184.50999999999976</v>
      </c>
      <c r="M229" s="6">
        <f t="shared" si="47"/>
        <v>2299.0100000000002</v>
      </c>
      <c r="N229" s="5">
        <f t="shared" si="48"/>
        <v>69.513110274249712</v>
      </c>
      <c r="O229" s="6">
        <f t="shared" si="49"/>
        <v>254.83999999999969</v>
      </c>
      <c r="P229" s="6">
        <f t="shared" si="50"/>
        <v>139.02622054849942</v>
      </c>
      <c r="Q229" s="6">
        <f t="shared" si="51"/>
        <v>0.24250788869579246</v>
      </c>
      <c r="R229" s="5">
        <f t="shared" si="52"/>
        <v>0.50587579610901701</v>
      </c>
      <c r="S229" s="5">
        <f t="shared" si="53"/>
        <v>70.329999999999927</v>
      </c>
      <c r="T229" s="5">
        <f t="shared" si="54"/>
        <v>254.83999999999969</v>
      </c>
      <c r="U229" s="5">
        <f t="shared" si="55"/>
        <v>1.8330355165707646</v>
      </c>
      <c r="V229" s="5">
        <f t="shared" si="56"/>
        <v>1.5161888107751931</v>
      </c>
      <c r="W229" s="5">
        <f t="shared" si="57"/>
        <v>105.39499999999953</v>
      </c>
      <c r="X229" s="5">
        <f t="shared" si="58"/>
        <v>2299.0100000000002</v>
      </c>
      <c r="Y229" s="5">
        <f t="shared" si="59"/>
        <v>33.073041774849777</v>
      </c>
      <c r="Z229" s="9">
        <f t="shared" si="60"/>
        <v>0.2289170155318298</v>
      </c>
      <c r="AA229">
        <f t="shared" si="61"/>
        <v>184.50999999999976</v>
      </c>
    </row>
    <row r="230" spans="1:27">
      <c r="A230" s="1">
        <f t="shared" si="44"/>
        <v>59702</v>
      </c>
      <c r="B230" s="1">
        <v>2</v>
      </c>
      <c r="C230" s="1">
        <v>-1</v>
      </c>
      <c r="D230" s="2">
        <v>6</v>
      </c>
      <c r="E230" s="5">
        <v>3246.11</v>
      </c>
      <c r="F230" s="5">
        <v>3104.08</v>
      </c>
      <c r="G230" s="5">
        <v>163.13</v>
      </c>
      <c r="H230" s="5">
        <v>3754.29</v>
      </c>
      <c r="I230" s="5">
        <v>3784.26</v>
      </c>
      <c r="J230" s="5">
        <v>130.25</v>
      </c>
      <c r="K230" s="6">
        <f t="shared" si="45"/>
        <v>3500.2</v>
      </c>
      <c r="L230" s="6">
        <f t="shared" si="46"/>
        <v>-508.17999999999984</v>
      </c>
      <c r="M230" s="6">
        <f t="shared" si="47"/>
        <v>3444.17</v>
      </c>
      <c r="N230" s="5">
        <f t="shared" si="48"/>
        <v>104.37487652687308</v>
      </c>
      <c r="O230" s="6">
        <f t="shared" si="49"/>
        <v>-680.18000000000029</v>
      </c>
      <c r="P230" s="6">
        <f t="shared" si="50"/>
        <v>208.74975305374616</v>
      </c>
      <c r="Q230" s="6">
        <f t="shared" si="51"/>
        <v>0.22136572206231148</v>
      </c>
      <c r="R230" s="5">
        <f t="shared" si="52"/>
        <v>0.82395307052514755</v>
      </c>
      <c r="S230" s="5">
        <f t="shared" si="53"/>
        <v>172.00000000000045</v>
      </c>
      <c r="T230" s="5">
        <f t="shared" si="54"/>
        <v>680.18000000000029</v>
      </c>
      <c r="U230" s="5">
        <f t="shared" si="55"/>
        <v>3.2583511599406609</v>
      </c>
      <c r="V230" s="5">
        <f t="shared" si="56"/>
        <v>0.53681500629678702</v>
      </c>
      <c r="W230" s="5">
        <f t="shared" si="57"/>
        <v>56.029999999999745</v>
      </c>
      <c r="X230" s="5">
        <f t="shared" si="58"/>
        <v>3444.17</v>
      </c>
      <c r="Y230" s="5">
        <f t="shared" si="59"/>
        <v>32.998074964076629</v>
      </c>
      <c r="Z230" s="9">
        <f t="shared" si="60"/>
        <v>0.22894322440290735</v>
      </c>
      <c r="AA230">
        <f t="shared" si="61"/>
        <v>508.17999999999984</v>
      </c>
    </row>
    <row r="231" spans="1:27">
      <c r="A231" s="1">
        <f t="shared" si="44"/>
        <v>49402</v>
      </c>
      <c r="B231" s="1">
        <v>2</v>
      </c>
      <c r="C231" s="1">
        <v>-2</v>
      </c>
      <c r="D231" s="2">
        <v>5</v>
      </c>
      <c r="E231" s="5">
        <v>1808.33</v>
      </c>
      <c r="F231" s="5">
        <v>1659.67</v>
      </c>
      <c r="G231" s="5">
        <v>66.17</v>
      </c>
      <c r="H231" s="5">
        <v>1818.44</v>
      </c>
      <c r="I231" s="5">
        <v>1717.52</v>
      </c>
      <c r="J231" s="5">
        <v>64.91</v>
      </c>
      <c r="K231" s="6">
        <f t="shared" si="45"/>
        <v>1813.385</v>
      </c>
      <c r="L231" s="6">
        <f t="shared" si="46"/>
        <v>-10.110000000000127</v>
      </c>
      <c r="M231" s="6">
        <f t="shared" si="47"/>
        <v>1688.595</v>
      </c>
      <c r="N231" s="5">
        <f t="shared" si="48"/>
        <v>46.345919453604537</v>
      </c>
      <c r="O231" s="6">
        <f t="shared" si="49"/>
        <v>-57.849999999999909</v>
      </c>
      <c r="P231" s="6">
        <f t="shared" si="50"/>
        <v>92.691838907209075</v>
      </c>
      <c r="Q231" s="6">
        <f t="shared" si="51"/>
        <v>1.922312462253159E-2</v>
      </c>
      <c r="R231" s="5">
        <f t="shared" si="52"/>
        <v>0.51503994917816676</v>
      </c>
      <c r="S231" s="5">
        <f t="shared" si="53"/>
        <v>47.739999999999782</v>
      </c>
      <c r="T231" s="5">
        <f t="shared" si="54"/>
        <v>57.849999999999909</v>
      </c>
      <c r="U231" s="5">
        <f t="shared" si="55"/>
        <v>0.62411104021694674</v>
      </c>
      <c r="V231" s="5">
        <f t="shared" si="56"/>
        <v>2.69257793288411</v>
      </c>
      <c r="W231" s="5">
        <f t="shared" si="57"/>
        <v>124.78999999999996</v>
      </c>
      <c r="X231" s="5">
        <f t="shared" si="58"/>
        <v>1688.595</v>
      </c>
      <c r="Y231" s="5">
        <f t="shared" si="59"/>
        <v>36.434599203289089</v>
      </c>
      <c r="Z231" s="9">
        <f t="shared" si="60"/>
        <v>0.2292509541964875</v>
      </c>
      <c r="AA231">
        <f t="shared" si="61"/>
        <v>10.110000000000127</v>
      </c>
    </row>
    <row r="232" spans="1:27">
      <c r="A232" s="1">
        <f t="shared" si="44"/>
        <v>19403</v>
      </c>
      <c r="B232" s="1">
        <v>3</v>
      </c>
      <c r="C232" s="1">
        <v>-2</v>
      </c>
      <c r="D232" s="2">
        <v>2</v>
      </c>
      <c r="E232" s="5">
        <v>1377.91</v>
      </c>
      <c r="F232" s="5">
        <v>1342.51</v>
      </c>
      <c r="G232" s="5">
        <v>53.92</v>
      </c>
      <c r="H232" s="5">
        <v>1366.42</v>
      </c>
      <c r="I232" s="5">
        <v>1362.82</v>
      </c>
      <c r="J232" s="5">
        <v>53.38</v>
      </c>
      <c r="K232" s="6">
        <f t="shared" si="45"/>
        <v>1372.165</v>
      </c>
      <c r="L232" s="6">
        <f t="shared" si="46"/>
        <v>11.490000000000009</v>
      </c>
      <c r="M232" s="6">
        <f t="shared" si="47"/>
        <v>1352.665</v>
      </c>
      <c r="N232" s="5">
        <f t="shared" si="48"/>
        <v>37.936759218467778</v>
      </c>
      <c r="O232" s="6">
        <f t="shared" si="49"/>
        <v>-20.309999999999945</v>
      </c>
      <c r="P232" s="6">
        <f t="shared" si="50"/>
        <v>75.873518436935555</v>
      </c>
      <c r="Q232" s="6">
        <f t="shared" si="51"/>
        <v>1.0064982733088026E-2</v>
      </c>
      <c r="R232" s="5">
        <f t="shared" si="52"/>
        <v>0.41911856277538301</v>
      </c>
      <c r="S232" s="5">
        <f t="shared" si="53"/>
        <v>31.799999999999955</v>
      </c>
      <c r="T232" s="5">
        <f t="shared" si="54"/>
        <v>20.309999999999945</v>
      </c>
      <c r="U232" s="5">
        <f t="shared" si="55"/>
        <v>0.26768232735748487</v>
      </c>
      <c r="V232" s="5">
        <f t="shared" si="56"/>
        <v>0.5140133317056591</v>
      </c>
      <c r="W232" s="5">
        <f t="shared" si="57"/>
        <v>19.5</v>
      </c>
      <c r="X232" s="5">
        <f t="shared" si="58"/>
        <v>1352.665</v>
      </c>
      <c r="Y232" s="5">
        <f t="shared" si="59"/>
        <v>35.655786837519763</v>
      </c>
      <c r="Z232" s="9">
        <f t="shared" si="60"/>
        <v>0.22940793360300338</v>
      </c>
      <c r="AA232">
        <f t="shared" si="61"/>
        <v>11.490000000000009</v>
      </c>
    </row>
    <row r="233" spans="1:27">
      <c r="A233" s="1">
        <f t="shared" si="44"/>
        <v>49099</v>
      </c>
      <c r="B233" s="1">
        <v>-1</v>
      </c>
      <c r="C233" s="1">
        <v>-3</v>
      </c>
      <c r="D233" s="2">
        <v>5</v>
      </c>
      <c r="E233" s="5">
        <v>5402.49</v>
      </c>
      <c r="F233" s="5">
        <v>5634</v>
      </c>
      <c r="G233" s="5">
        <v>197.55</v>
      </c>
      <c r="H233" s="5">
        <v>4642.55</v>
      </c>
      <c r="I233" s="5">
        <v>4943.8500000000004</v>
      </c>
      <c r="J233" s="5">
        <v>236.35</v>
      </c>
      <c r="K233" s="6">
        <f t="shared" si="45"/>
        <v>5022.5200000000004</v>
      </c>
      <c r="L233" s="6">
        <f t="shared" si="46"/>
        <v>759.9399999999996</v>
      </c>
      <c r="M233" s="6">
        <f t="shared" si="47"/>
        <v>5288.9250000000002</v>
      </c>
      <c r="N233" s="5">
        <f t="shared" si="48"/>
        <v>154.01893146623243</v>
      </c>
      <c r="O233" s="6">
        <f t="shared" si="49"/>
        <v>690.14999999999964</v>
      </c>
      <c r="P233" s="6">
        <f t="shared" si="50"/>
        <v>308.03786293246486</v>
      </c>
      <c r="Q233" s="6">
        <f t="shared" si="51"/>
        <v>-0.17742432932954946</v>
      </c>
      <c r="R233" s="5">
        <f t="shared" si="52"/>
        <v>0.22656305733201679</v>
      </c>
      <c r="S233" s="5">
        <f t="shared" si="53"/>
        <v>69.789999999999964</v>
      </c>
      <c r="T233" s="5">
        <f t="shared" si="54"/>
        <v>690.14999999999964</v>
      </c>
      <c r="U233" s="5">
        <f t="shared" si="55"/>
        <v>2.2404713285240203</v>
      </c>
      <c r="V233" s="5">
        <f t="shared" si="56"/>
        <v>1.7296899638497178</v>
      </c>
      <c r="W233" s="5">
        <f t="shared" si="57"/>
        <v>266.40499999999975</v>
      </c>
      <c r="X233" s="5">
        <f t="shared" si="58"/>
        <v>5288.9250000000002</v>
      </c>
      <c r="Y233" s="5">
        <f t="shared" si="59"/>
        <v>34.339447427990756</v>
      </c>
      <c r="Z233" s="9">
        <f t="shared" si="60"/>
        <v>0.22945805716949666</v>
      </c>
      <c r="AA233">
        <f t="shared" si="61"/>
        <v>759.9399999999996</v>
      </c>
    </row>
    <row r="234" spans="1:27">
      <c r="A234" s="1">
        <f t="shared" si="44"/>
        <v>39098</v>
      </c>
      <c r="B234" s="1">
        <v>-2</v>
      </c>
      <c r="C234" s="1">
        <v>-3</v>
      </c>
      <c r="D234" s="2">
        <v>4</v>
      </c>
      <c r="E234" s="5">
        <v>8044.5</v>
      </c>
      <c r="F234" s="5">
        <v>8906.4500000000007</v>
      </c>
      <c r="G234" s="5">
        <v>400.49</v>
      </c>
      <c r="H234" s="5">
        <v>8714.59</v>
      </c>
      <c r="I234" s="5">
        <v>9355.06</v>
      </c>
      <c r="J234" s="5">
        <v>540.39</v>
      </c>
      <c r="K234" s="6">
        <f t="shared" si="45"/>
        <v>8379.5450000000001</v>
      </c>
      <c r="L234" s="6">
        <f t="shared" si="46"/>
        <v>-670.09000000000015</v>
      </c>
      <c r="M234" s="6">
        <f t="shared" si="47"/>
        <v>9130.755000000001</v>
      </c>
      <c r="N234" s="5">
        <f t="shared" si="48"/>
        <v>336.30848643767524</v>
      </c>
      <c r="O234" s="6">
        <f t="shared" si="49"/>
        <v>-448.60999999999876</v>
      </c>
      <c r="P234" s="6">
        <f t="shared" si="50"/>
        <v>672.61697287535048</v>
      </c>
      <c r="Q234" s="6">
        <f t="shared" si="51"/>
        <v>-0.29094862371378588</v>
      </c>
      <c r="R234" s="5">
        <f t="shared" si="52"/>
        <v>0.32928101569189228</v>
      </c>
      <c r="S234" s="5">
        <f t="shared" si="53"/>
        <v>221.48000000000138</v>
      </c>
      <c r="T234" s="5">
        <f t="shared" si="54"/>
        <v>448.60999999999876</v>
      </c>
      <c r="U234" s="5">
        <f t="shared" si="55"/>
        <v>0.66696205729428604</v>
      </c>
      <c r="V234" s="5">
        <f t="shared" si="56"/>
        <v>2.2336932616751417</v>
      </c>
      <c r="W234" s="5">
        <f t="shared" si="57"/>
        <v>751.21000000000095</v>
      </c>
      <c r="X234" s="5">
        <f t="shared" si="58"/>
        <v>9130.755000000001</v>
      </c>
      <c r="Y234" s="5">
        <f t="shared" si="59"/>
        <v>27.149939321237184</v>
      </c>
      <c r="Z234" s="9">
        <f t="shared" si="60"/>
        <v>0.23043654224102567</v>
      </c>
      <c r="AA234">
        <f t="shared" si="61"/>
        <v>670.09000000000015</v>
      </c>
    </row>
    <row r="235" spans="1:27">
      <c r="A235" s="1">
        <f t="shared" si="44"/>
        <v>69699</v>
      </c>
      <c r="B235" s="1">
        <v>-1</v>
      </c>
      <c r="C235" s="1">
        <v>-1</v>
      </c>
      <c r="D235" s="2">
        <v>7</v>
      </c>
      <c r="E235" s="5">
        <v>452.77</v>
      </c>
      <c r="F235" s="5">
        <v>552.66</v>
      </c>
      <c r="G235" s="5">
        <v>23.57</v>
      </c>
      <c r="H235" s="5">
        <v>445.1</v>
      </c>
      <c r="I235" s="5">
        <v>498.92</v>
      </c>
      <c r="J235" s="5">
        <v>24.04</v>
      </c>
      <c r="K235" s="6">
        <f t="shared" si="45"/>
        <v>448.935</v>
      </c>
      <c r="L235" s="6">
        <f t="shared" si="46"/>
        <v>7.6699999999999591</v>
      </c>
      <c r="M235" s="6">
        <f t="shared" si="47"/>
        <v>525.79</v>
      </c>
      <c r="N235" s="5">
        <f t="shared" si="48"/>
        <v>16.833497111414491</v>
      </c>
      <c r="O235" s="6">
        <f t="shared" si="49"/>
        <v>53.739999999999952</v>
      </c>
      <c r="P235" s="6">
        <f t="shared" si="50"/>
        <v>33.666994222828983</v>
      </c>
      <c r="Q235" s="6">
        <f t="shared" si="51"/>
        <v>-1.9741827394104745E-2</v>
      </c>
      <c r="R235" s="5">
        <f t="shared" si="52"/>
        <v>1.3684025278609742</v>
      </c>
      <c r="S235" s="5">
        <f t="shared" si="53"/>
        <v>46.069999999999993</v>
      </c>
      <c r="T235" s="5">
        <f t="shared" si="54"/>
        <v>53.739999999999952</v>
      </c>
      <c r="U235" s="5">
        <f t="shared" si="55"/>
        <v>1.5962220934935685</v>
      </c>
      <c r="V235" s="5">
        <f t="shared" si="56"/>
        <v>4.5655991438573968</v>
      </c>
      <c r="W235" s="5">
        <f t="shared" si="57"/>
        <v>76.854999999999961</v>
      </c>
      <c r="X235" s="5">
        <f t="shared" si="58"/>
        <v>525.79</v>
      </c>
      <c r="Y235" s="5">
        <f t="shared" si="59"/>
        <v>31.234745609898923</v>
      </c>
      <c r="Z235" s="9">
        <f t="shared" si="60"/>
        <v>0.23063607696975769</v>
      </c>
      <c r="AA235">
        <f t="shared" si="61"/>
        <v>7.6699999999999591</v>
      </c>
    </row>
    <row r="236" spans="1:27">
      <c r="A236" s="1">
        <f t="shared" si="44"/>
        <v>69701</v>
      </c>
      <c r="B236" s="1">
        <v>1</v>
      </c>
      <c r="C236" s="1">
        <v>-1</v>
      </c>
      <c r="D236" s="2">
        <v>7</v>
      </c>
      <c r="E236" s="5">
        <v>90.21</v>
      </c>
      <c r="F236" s="5">
        <v>95.54</v>
      </c>
      <c r="G236" s="5">
        <v>11.69</v>
      </c>
      <c r="H236" s="5">
        <v>42.83</v>
      </c>
      <c r="I236" s="5">
        <v>67.650000000000006</v>
      </c>
      <c r="J236" s="5">
        <v>10.34</v>
      </c>
      <c r="K236" s="6">
        <f t="shared" si="45"/>
        <v>66.52</v>
      </c>
      <c r="L236" s="6">
        <f t="shared" si="46"/>
        <v>47.379999999999995</v>
      </c>
      <c r="M236" s="6">
        <f t="shared" si="47"/>
        <v>81.594999999999999</v>
      </c>
      <c r="N236" s="5">
        <f t="shared" si="48"/>
        <v>7.8033918907100901</v>
      </c>
      <c r="O236" s="6">
        <f t="shared" si="49"/>
        <v>27.89</v>
      </c>
      <c r="P236" s="6">
        <f t="shared" si="50"/>
        <v>15.60678378142018</v>
      </c>
      <c r="Q236" s="6">
        <f t="shared" si="51"/>
        <v>0.12210162346446647</v>
      </c>
      <c r="R236" s="5">
        <f t="shared" si="52"/>
        <v>1.2488159170374853</v>
      </c>
      <c r="S236" s="5">
        <f t="shared" si="53"/>
        <v>19.489999999999995</v>
      </c>
      <c r="T236" s="5">
        <f t="shared" si="54"/>
        <v>27.89</v>
      </c>
      <c r="U236" s="5">
        <f t="shared" si="55"/>
        <v>1.7870434030875051</v>
      </c>
      <c r="V236" s="5">
        <f t="shared" si="56"/>
        <v>1.9318522267152487</v>
      </c>
      <c r="W236" s="5">
        <f t="shared" si="57"/>
        <v>15.075000000000003</v>
      </c>
      <c r="X236" s="5">
        <f t="shared" si="58"/>
        <v>81.594999999999999</v>
      </c>
      <c r="Y236" s="5">
        <f t="shared" si="59"/>
        <v>10.456350410536032</v>
      </c>
      <c r="Z236" s="9">
        <f t="shared" si="60"/>
        <v>0.23128986142933289</v>
      </c>
      <c r="AA236">
        <f t="shared" si="61"/>
        <v>47.379999999999995</v>
      </c>
    </row>
    <row r="237" spans="1:27">
      <c r="A237" s="1">
        <f t="shared" si="44"/>
        <v>20597</v>
      </c>
      <c r="B237" s="1">
        <v>-3</v>
      </c>
      <c r="C237" s="1">
        <v>2</v>
      </c>
      <c r="D237" s="2">
        <v>2</v>
      </c>
      <c r="E237" s="5">
        <v>1259.07</v>
      </c>
      <c r="F237" s="5">
        <v>1244.22</v>
      </c>
      <c r="G237" s="5">
        <v>46.41</v>
      </c>
      <c r="H237" s="5">
        <v>1116.44</v>
      </c>
      <c r="I237" s="5">
        <v>1044.2</v>
      </c>
      <c r="J237" s="5">
        <v>46.99</v>
      </c>
      <c r="K237" s="6">
        <f t="shared" si="45"/>
        <v>1187.7550000000001</v>
      </c>
      <c r="L237" s="6">
        <f t="shared" si="46"/>
        <v>142.62999999999988</v>
      </c>
      <c r="M237" s="6">
        <f t="shared" si="47"/>
        <v>1144.21</v>
      </c>
      <c r="N237" s="5">
        <f t="shared" si="48"/>
        <v>33.02252337420628</v>
      </c>
      <c r="O237" s="6">
        <f t="shared" si="49"/>
        <v>200.01999999999998</v>
      </c>
      <c r="P237" s="6">
        <f t="shared" si="50"/>
        <v>66.04504674841256</v>
      </c>
      <c r="Q237" s="6">
        <f t="shared" si="51"/>
        <v>-1.2419221301160908E-2</v>
      </c>
      <c r="R237" s="5">
        <f t="shared" si="52"/>
        <v>0.86895237153238158</v>
      </c>
      <c r="S237" s="5">
        <f t="shared" si="53"/>
        <v>57.3900000000001</v>
      </c>
      <c r="T237" s="5">
        <f t="shared" si="54"/>
        <v>200.01999999999998</v>
      </c>
      <c r="U237" s="5">
        <f t="shared" si="55"/>
        <v>3.0285390025075212</v>
      </c>
      <c r="V237" s="5">
        <f t="shared" si="56"/>
        <v>1.3186454440974926</v>
      </c>
      <c r="W237" s="5">
        <f t="shared" si="57"/>
        <v>43.545000000000073</v>
      </c>
      <c r="X237" s="5">
        <f t="shared" si="58"/>
        <v>1144.21</v>
      </c>
      <c r="Y237" s="5">
        <f t="shared" si="59"/>
        <v>34.649381182473064</v>
      </c>
      <c r="Z237" s="9">
        <f t="shared" si="60"/>
        <v>0.23144761826383092</v>
      </c>
      <c r="AA237">
        <f t="shared" si="61"/>
        <v>142.62999999999988</v>
      </c>
    </row>
    <row r="238" spans="1:27">
      <c r="A238" s="1">
        <f t="shared" si="44"/>
        <v>29102</v>
      </c>
      <c r="B238" s="1">
        <v>2</v>
      </c>
      <c r="C238" s="1">
        <v>-3</v>
      </c>
      <c r="D238" s="2">
        <v>3</v>
      </c>
      <c r="E238" s="5">
        <v>1940.97</v>
      </c>
      <c r="F238" s="5">
        <v>1952.75</v>
      </c>
      <c r="G238" s="5">
        <v>76.11</v>
      </c>
      <c r="H238" s="5">
        <v>1837.22</v>
      </c>
      <c r="I238" s="5">
        <v>1931.83</v>
      </c>
      <c r="J238" s="5">
        <v>93.08</v>
      </c>
      <c r="K238" s="6">
        <f t="shared" si="45"/>
        <v>1889.095</v>
      </c>
      <c r="L238" s="6">
        <f t="shared" si="46"/>
        <v>103.75</v>
      </c>
      <c r="M238" s="6">
        <f t="shared" si="47"/>
        <v>1942.29</v>
      </c>
      <c r="N238" s="5">
        <f t="shared" si="48"/>
        <v>60.117839490454081</v>
      </c>
      <c r="O238" s="6">
        <f t="shared" si="49"/>
        <v>20.920000000000073</v>
      </c>
      <c r="P238" s="6">
        <f t="shared" si="50"/>
        <v>120.23567898090816</v>
      </c>
      <c r="Q238" s="6">
        <f t="shared" si="51"/>
        <v>-0.19860483279682584</v>
      </c>
      <c r="R238" s="5">
        <f t="shared" si="52"/>
        <v>0.68889701211860943</v>
      </c>
      <c r="S238" s="5">
        <f t="shared" si="53"/>
        <v>82.829999999999927</v>
      </c>
      <c r="T238" s="5">
        <f t="shared" si="54"/>
        <v>20.920000000000073</v>
      </c>
      <c r="U238" s="5">
        <f t="shared" si="55"/>
        <v>0.17399161527853885</v>
      </c>
      <c r="V238" s="5">
        <f t="shared" si="56"/>
        <v>0.8848455042774217</v>
      </c>
      <c r="W238" s="5">
        <f t="shared" si="57"/>
        <v>53.194999999999936</v>
      </c>
      <c r="X238" s="5">
        <f t="shared" si="58"/>
        <v>1942.29</v>
      </c>
      <c r="Y238" s="5">
        <f t="shared" si="59"/>
        <v>32.308047269536523</v>
      </c>
      <c r="Z238" s="9">
        <f t="shared" si="60"/>
        <v>0.23246074937502892</v>
      </c>
      <c r="AA238">
        <f t="shared" si="61"/>
        <v>103.75</v>
      </c>
    </row>
    <row r="239" spans="1:27">
      <c r="A239" s="1">
        <f t="shared" si="44"/>
        <v>50598</v>
      </c>
      <c r="B239" s="1">
        <v>-2</v>
      </c>
      <c r="C239" s="1">
        <v>2</v>
      </c>
      <c r="D239" s="2">
        <v>5</v>
      </c>
      <c r="E239" s="5">
        <v>1240.3399999999999</v>
      </c>
      <c r="F239" s="5">
        <v>1391.28</v>
      </c>
      <c r="G239" s="5">
        <v>65.25</v>
      </c>
      <c r="H239" s="5">
        <v>1193.6400000000001</v>
      </c>
      <c r="I239" s="5">
        <v>1353.15</v>
      </c>
      <c r="J239" s="5">
        <v>54.19</v>
      </c>
      <c r="K239" s="6">
        <f t="shared" si="45"/>
        <v>1216.99</v>
      </c>
      <c r="L239" s="6">
        <f t="shared" si="46"/>
        <v>46.699999999999818</v>
      </c>
      <c r="M239" s="6">
        <f t="shared" si="47"/>
        <v>1372.2150000000001</v>
      </c>
      <c r="N239" s="5">
        <f t="shared" si="48"/>
        <v>42.409075090126642</v>
      </c>
      <c r="O239" s="6">
        <f t="shared" si="49"/>
        <v>38.129999999999882</v>
      </c>
      <c r="P239" s="6">
        <f t="shared" si="50"/>
        <v>84.818150180253284</v>
      </c>
      <c r="Q239" s="6">
        <f t="shared" si="51"/>
        <v>0.18362310568524687</v>
      </c>
      <c r="R239" s="5">
        <f t="shared" si="52"/>
        <v>0.10103969470905932</v>
      </c>
      <c r="S239" s="5">
        <f t="shared" si="53"/>
        <v>8.5699999999999363</v>
      </c>
      <c r="T239" s="5">
        <f t="shared" si="54"/>
        <v>38.129999999999882</v>
      </c>
      <c r="U239" s="5">
        <f t="shared" si="55"/>
        <v>0.44955000691440472</v>
      </c>
      <c r="V239" s="5">
        <f t="shared" si="56"/>
        <v>3.6601835732121035</v>
      </c>
      <c r="W239" s="5">
        <f t="shared" si="57"/>
        <v>155.22500000000014</v>
      </c>
      <c r="X239" s="5">
        <f t="shared" si="58"/>
        <v>1372.2150000000001</v>
      </c>
      <c r="Y239" s="5">
        <f t="shared" si="59"/>
        <v>32.356635863522257</v>
      </c>
      <c r="Z239" s="9">
        <f t="shared" si="60"/>
        <v>0.23254246923949182</v>
      </c>
      <c r="AA239">
        <f t="shared" si="61"/>
        <v>46.699999999999818</v>
      </c>
    </row>
    <row r="240" spans="1:27">
      <c r="A240" s="1">
        <f t="shared" si="44"/>
        <v>60298</v>
      </c>
      <c r="B240" s="1">
        <v>-2</v>
      </c>
      <c r="C240" s="1">
        <v>1</v>
      </c>
      <c r="D240" s="2">
        <v>6</v>
      </c>
      <c r="E240" s="5">
        <v>9237.35</v>
      </c>
      <c r="F240" s="5">
        <v>9211.91</v>
      </c>
      <c r="G240" s="5">
        <v>321.48</v>
      </c>
      <c r="H240" s="5">
        <v>8919.93</v>
      </c>
      <c r="I240" s="5">
        <v>8500.75</v>
      </c>
      <c r="J240" s="5">
        <v>319.35000000000002</v>
      </c>
      <c r="K240" s="6">
        <f t="shared" si="45"/>
        <v>9078.64</v>
      </c>
      <c r="L240" s="6">
        <f t="shared" si="46"/>
        <v>317.42000000000007</v>
      </c>
      <c r="M240" s="6">
        <f t="shared" si="47"/>
        <v>8856.33</v>
      </c>
      <c r="N240" s="5">
        <f t="shared" si="48"/>
        <v>226.56887082077273</v>
      </c>
      <c r="O240" s="6">
        <f t="shared" si="49"/>
        <v>711.15999999999985</v>
      </c>
      <c r="P240" s="6">
        <f t="shared" si="50"/>
        <v>453.13774164154546</v>
      </c>
      <c r="Q240" s="6">
        <f t="shared" si="51"/>
        <v>6.6475554158474557E-3</v>
      </c>
      <c r="R240" s="5">
        <f t="shared" si="52"/>
        <v>0.86891901472084343</v>
      </c>
      <c r="S240" s="5">
        <f t="shared" si="53"/>
        <v>393.73999999999978</v>
      </c>
      <c r="T240" s="5">
        <f t="shared" si="54"/>
        <v>711.15999999999985</v>
      </c>
      <c r="U240" s="5">
        <f t="shared" si="55"/>
        <v>1.5694124206554458</v>
      </c>
      <c r="V240" s="5">
        <f t="shared" si="56"/>
        <v>0.98120275391166945</v>
      </c>
      <c r="W240" s="5">
        <f t="shared" si="57"/>
        <v>222.30999999999949</v>
      </c>
      <c r="X240" s="5">
        <f t="shared" si="58"/>
        <v>8856.33</v>
      </c>
      <c r="Y240" s="5">
        <f t="shared" si="59"/>
        <v>39.088909115876724</v>
      </c>
      <c r="Z240" s="9">
        <f t="shared" si="60"/>
        <v>0.23307294995344266</v>
      </c>
      <c r="AA240">
        <f t="shared" si="61"/>
        <v>317.42000000000007</v>
      </c>
    </row>
    <row r="241" spans="1:27">
      <c r="A241" s="1">
        <f t="shared" si="44"/>
        <v>40297</v>
      </c>
      <c r="B241" s="1">
        <v>-3</v>
      </c>
      <c r="C241" s="1">
        <v>1</v>
      </c>
      <c r="D241" s="2">
        <v>4</v>
      </c>
      <c r="E241" s="5">
        <v>9112.44</v>
      </c>
      <c r="F241" s="5">
        <v>9400.24</v>
      </c>
      <c r="G241" s="5">
        <v>411.8</v>
      </c>
      <c r="H241" s="5">
        <v>9353.19</v>
      </c>
      <c r="I241" s="5">
        <v>9349.73</v>
      </c>
      <c r="J241" s="5">
        <v>367.32</v>
      </c>
      <c r="K241" s="6">
        <f t="shared" si="45"/>
        <v>9232.8150000000005</v>
      </c>
      <c r="L241" s="6">
        <f t="shared" si="46"/>
        <v>-240.75</v>
      </c>
      <c r="M241" s="6">
        <f t="shared" si="47"/>
        <v>9374.9850000000006</v>
      </c>
      <c r="N241" s="5">
        <f t="shared" si="48"/>
        <v>275.90905313164336</v>
      </c>
      <c r="O241" s="6">
        <f t="shared" si="49"/>
        <v>50.510000000000218</v>
      </c>
      <c r="P241" s="6">
        <f t="shared" si="50"/>
        <v>551.81810626328672</v>
      </c>
      <c r="Q241" s="6">
        <f t="shared" si="51"/>
        <v>0.11380916539029706</v>
      </c>
      <c r="R241" s="5">
        <f t="shared" si="52"/>
        <v>0.52781885315853072</v>
      </c>
      <c r="S241" s="5">
        <f t="shared" si="53"/>
        <v>291.26000000000022</v>
      </c>
      <c r="T241" s="5">
        <f t="shared" si="54"/>
        <v>50.510000000000218</v>
      </c>
      <c r="U241" s="5">
        <f t="shared" si="55"/>
        <v>9.1533785185186706E-2</v>
      </c>
      <c r="V241" s="5">
        <f t="shared" si="56"/>
        <v>0.51527848900328432</v>
      </c>
      <c r="W241" s="5">
        <f t="shared" si="57"/>
        <v>142.17000000000007</v>
      </c>
      <c r="X241" s="5">
        <f t="shared" si="58"/>
        <v>9374.9850000000006</v>
      </c>
      <c r="Y241" s="5">
        <f t="shared" si="59"/>
        <v>33.978533482650718</v>
      </c>
      <c r="Z241" s="9">
        <f t="shared" si="60"/>
        <v>0.23310727144385693</v>
      </c>
      <c r="AA241">
        <f t="shared" si="61"/>
        <v>240.75</v>
      </c>
    </row>
    <row r="242" spans="1:27">
      <c r="A242" s="1">
        <f t="shared" si="44"/>
        <v>1199</v>
      </c>
      <c r="B242" s="1">
        <v>-1</v>
      </c>
      <c r="C242" s="1">
        <v>4</v>
      </c>
      <c r="D242" s="2">
        <v>0</v>
      </c>
      <c r="E242" s="5">
        <v>1590.99</v>
      </c>
      <c r="F242" s="5">
        <v>1418.17</v>
      </c>
      <c r="G242" s="5">
        <v>90.61</v>
      </c>
      <c r="H242" s="5">
        <v>1433.31</v>
      </c>
      <c r="I242" s="5">
        <v>1283.8499999999999</v>
      </c>
      <c r="J242" s="5">
        <v>66.94</v>
      </c>
      <c r="K242" s="6">
        <f t="shared" si="45"/>
        <v>1512.15</v>
      </c>
      <c r="L242" s="6">
        <f t="shared" si="46"/>
        <v>157.68000000000006</v>
      </c>
      <c r="M242" s="6">
        <f t="shared" si="47"/>
        <v>1351.01</v>
      </c>
      <c r="N242" s="5">
        <f t="shared" si="48"/>
        <v>56.327470429622522</v>
      </c>
      <c r="O242" s="6">
        <f t="shared" si="49"/>
        <v>134.32000000000016</v>
      </c>
      <c r="P242" s="6">
        <f t="shared" si="50"/>
        <v>112.65494085924504</v>
      </c>
      <c r="Q242" s="6">
        <f t="shared" si="51"/>
        <v>0.29384356043092347</v>
      </c>
      <c r="R242" s="5">
        <f t="shared" si="52"/>
        <v>0.20735885902409454</v>
      </c>
      <c r="S242" s="5">
        <f t="shared" si="53"/>
        <v>23.3599999999999</v>
      </c>
      <c r="T242" s="5">
        <f t="shared" si="54"/>
        <v>134.32000000000016</v>
      </c>
      <c r="U242" s="5">
        <f t="shared" si="55"/>
        <v>1.1923134393885502</v>
      </c>
      <c r="V242" s="5">
        <f t="shared" si="56"/>
        <v>2.8607711081457841</v>
      </c>
      <c r="W242" s="5">
        <f t="shared" si="57"/>
        <v>161.1400000000001</v>
      </c>
      <c r="X242" s="5">
        <f t="shared" si="58"/>
        <v>1351.01</v>
      </c>
      <c r="Y242" s="5">
        <f t="shared" si="59"/>
        <v>23.984922271416366</v>
      </c>
      <c r="Z242" s="9">
        <f t="shared" si="60"/>
        <v>0.23313086453749532</v>
      </c>
      <c r="AA242">
        <f t="shared" si="61"/>
        <v>157.68000000000006</v>
      </c>
    </row>
    <row r="243" spans="1:27">
      <c r="A243" s="1">
        <f t="shared" si="44"/>
        <v>70299</v>
      </c>
      <c r="B243" s="1">
        <v>-1</v>
      </c>
      <c r="C243" s="1">
        <v>1</v>
      </c>
      <c r="D243" s="2">
        <v>7</v>
      </c>
      <c r="E243" s="5">
        <v>7912.82</v>
      </c>
      <c r="F243" s="5">
        <v>9093.2999999999993</v>
      </c>
      <c r="G243" s="5">
        <v>394.94</v>
      </c>
      <c r="H243" s="5">
        <v>8070.98</v>
      </c>
      <c r="I243" s="5">
        <v>8873.91</v>
      </c>
      <c r="J243" s="5">
        <v>321.83999999999997</v>
      </c>
      <c r="K243" s="6">
        <f t="shared" si="45"/>
        <v>7991.9</v>
      </c>
      <c r="L243" s="6">
        <f t="shared" si="46"/>
        <v>-158.15999999999985</v>
      </c>
      <c r="M243" s="6">
        <f t="shared" si="47"/>
        <v>8983.6049999999996</v>
      </c>
      <c r="N243" s="5">
        <f t="shared" si="48"/>
        <v>254.73446429566613</v>
      </c>
      <c r="O243" s="6">
        <f t="shared" si="49"/>
        <v>219.38999999999942</v>
      </c>
      <c r="P243" s="6">
        <f t="shared" si="50"/>
        <v>509.46892859133226</v>
      </c>
      <c r="Q243" s="6">
        <f t="shared" si="51"/>
        <v>0.20186817227468587</v>
      </c>
      <c r="R243" s="5">
        <f t="shared" si="52"/>
        <v>0.74106580168473624</v>
      </c>
      <c r="S243" s="5">
        <f t="shared" si="53"/>
        <v>377.54999999999927</v>
      </c>
      <c r="T243" s="5">
        <f t="shared" si="54"/>
        <v>219.38999999999942</v>
      </c>
      <c r="U243" s="5">
        <f t="shared" si="55"/>
        <v>0.43062488738343047</v>
      </c>
      <c r="V243" s="5">
        <f t="shared" si="56"/>
        <v>3.8930931577791692</v>
      </c>
      <c r="W243" s="5">
        <f t="shared" si="57"/>
        <v>991.70499999999993</v>
      </c>
      <c r="X243" s="5">
        <f t="shared" si="58"/>
        <v>8983.6049999999996</v>
      </c>
      <c r="Y243" s="5">
        <f t="shared" si="59"/>
        <v>35.266547166436325</v>
      </c>
      <c r="Z243" s="9">
        <f t="shared" si="60"/>
        <v>0.23357868053399053</v>
      </c>
      <c r="AA243">
        <f t="shared" si="61"/>
        <v>158.15999999999985</v>
      </c>
    </row>
    <row r="244" spans="1:27">
      <c r="A244" s="1">
        <f t="shared" si="44"/>
        <v>30898</v>
      </c>
      <c r="B244" s="1">
        <v>-2</v>
      </c>
      <c r="C244" s="1">
        <v>3</v>
      </c>
      <c r="D244" s="2">
        <v>3</v>
      </c>
      <c r="E244" s="5">
        <v>2411.58</v>
      </c>
      <c r="F244" s="5">
        <v>2377.77</v>
      </c>
      <c r="G244" s="5">
        <v>101.72</v>
      </c>
      <c r="H244" s="5">
        <v>2325.41</v>
      </c>
      <c r="I244" s="5">
        <v>2128.7399999999998</v>
      </c>
      <c r="J244" s="5">
        <v>85.97</v>
      </c>
      <c r="K244" s="6">
        <f t="shared" si="45"/>
        <v>2368.4949999999999</v>
      </c>
      <c r="L244" s="6">
        <f t="shared" si="46"/>
        <v>86.170000000000073</v>
      </c>
      <c r="M244" s="6">
        <f t="shared" si="47"/>
        <v>2253.2550000000001</v>
      </c>
      <c r="N244" s="5">
        <f t="shared" si="48"/>
        <v>66.591664831268488</v>
      </c>
      <c r="O244" s="6">
        <f t="shared" si="49"/>
        <v>249.0300000000002</v>
      </c>
      <c r="P244" s="6">
        <f t="shared" si="50"/>
        <v>133.18332966253698</v>
      </c>
      <c r="Q244" s="6">
        <f t="shared" si="51"/>
        <v>0.16665638448169834</v>
      </c>
      <c r="R244" s="5">
        <f t="shared" si="52"/>
        <v>1.2228257125922486</v>
      </c>
      <c r="S244" s="5">
        <f t="shared" si="53"/>
        <v>162.86000000000013</v>
      </c>
      <c r="T244" s="5">
        <f t="shared" si="54"/>
        <v>249.0300000000002</v>
      </c>
      <c r="U244" s="5">
        <f t="shared" si="55"/>
        <v>1.8698286086629476</v>
      </c>
      <c r="V244" s="5">
        <f t="shared" si="56"/>
        <v>1.7305469129206723</v>
      </c>
      <c r="W244" s="5">
        <f t="shared" si="57"/>
        <v>115.23999999999978</v>
      </c>
      <c r="X244" s="5">
        <f t="shared" si="58"/>
        <v>2253.2550000000001</v>
      </c>
      <c r="Y244" s="5">
        <f t="shared" si="59"/>
        <v>33.836892435552556</v>
      </c>
      <c r="Z244" s="9">
        <f t="shared" si="60"/>
        <v>0.23432456123932036</v>
      </c>
      <c r="AA244">
        <f t="shared" si="61"/>
        <v>86.170000000000073</v>
      </c>
    </row>
    <row r="245" spans="1:27">
      <c r="A245" s="1">
        <f t="shared" si="44"/>
        <v>8801</v>
      </c>
      <c r="B245" s="1">
        <v>1</v>
      </c>
      <c r="C245" s="1">
        <v>-4</v>
      </c>
      <c r="D245" s="2">
        <v>1</v>
      </c>
      <c r="E245" s="5">
        <v>15979.5</v>
      </c>
      <c r="F245" s="5">
        <v>17109.099999999999</v>
      </c>
      <c r="G245" s="5">
        <v>660.36</v>
      </c>
      <c r="H245" s="5">
        <v>16269.46</v>
      </c>
      <c r="I245" s="5">
        <v>17408.41</v>
      </c>
      <c r="J245" s="5">
        <v>774</v>
      </c>
      <c r="K245" s="6">
        <f t="shared" si="45"/>
        <v>16124.48</v>
      </c>
      <c r="L245" s="6">
        <f t="shared" si="46"/>
        <v>-289.95999999999913</v>
      </c>
      <c r="M245" s="6">
        <f t="shared" si="47"/>
        <v>17258.754999999997</v>
      </c>
      <c r="N245" s="5">
        <f t="shared" si="48"/>
        <v>508.71193459560197</v>
      </c>
      <c r="O245" s="6">
        <f t="shared" si="49"/>
        <v>-299.31000000000131</v>
      </c>
      <c r="P245" s="6">
        <f t="shared" si="50"/>
        <v>1017.4238691912039</v>
      </c>
      <c r="Q245" s="6">
        <f t="shared" si="51"/>
        <v>-0.15746554705483132</v>
      </c>
      <c r="R245" s="5">
        <f t="shared" si="52"/>
        <v>9.1898767889482674E-3</v>
      </c>
      <c r="S245" s="5">
        <f t="shared" si="53"/>
        <v>9.3500000000021828</v>
      </c>
      <c r="T245" s="5">
        <f t="shared" si="54"/>
        <v>299.31000000000131</v>
      </c>
      <c r="U245" s="5">
        <f t="shared" si="55"/>
        <v>0.29418417344379416</v>
      </c>
      <c r="V245" s="5">
        <f t="shared" si="56"/>
        <v>2.2296999988838166</v>
      </c>
      <c r="W245" s="5">
        <f t="shared" si="57"/>
        <v>1134.2749999999978</v>
      </c>
      <c r="X245" s="5">
        <f t="shared" si="58"/>
        <v>17258.754999999997</v>
      </c>
      <c r="Y245" s="5">
        <f t="shared" si="59"/>
        <v>33.926381172322522</v>
      </c>
      <c r="Z245" s="9">
        <f t="shared" si="60"/>
        <v>0.23504680384978646</v>
      </c>
      <c r="AA245">
        <f t="shared" si="61"/>
        <v>289.95999999999913</v>
      </c>
    </row>
    <row r="246" spans="1:27">
      <c r="A246" s="1">
        <f t="shared" si="44"/>
        <v>11199</v>
      </c>
      <c r="B246" s="1">
        <v>-1</v>
      </c>
      <c r="C246" s="1">
        <v>4</v>
      </c>
      <c r="D246" s="2">
        <v>1</v>
      </c>
      <c r="E246" s="5">
        <v>13429.29</v>
      </c>
      <c r="F246" s="5">
        <v>13516.38</v>
      </c>
      <c r="G246" s="5">
        <v>891.15</v>
      </c>
      <c r="H246" s="5">
        <v>13695.02</v>
      </c>
      <c r="I246" s="5">
        <v>14483.75</v>
      </c>
      <c r="J246" s="5">
        <v>965.83</v>
      </c>
      <c r="K246" s="6">
        <f t="shared" si="45"/>
        <v>13562.155000000001</v>
      </c>
      <c r="L246" s="6">
        <f t="shared" si="46"/>
        <v>-265.72999999999956</v>
      </c>
      <c r="M246" s="6">
        <f t="shared" si="47"/>
        <v>14000.064999999999</v>
      </c>
      <c r="N246" s="5">
        <f t="shared" si="48"/>
        <v>657.07227749312335</v>
      </c>
      <c r="O246" s="6">
        <f t="shared" si="49"/>
        <v>-967.3700000000008</v>
      </c>
      <c r="P246" s="6">
        <f t="shared" si="50"/>
        <v>1314.1445549862467</v>
      </c>
      <c r="Q246" s="6">
        <f t="shared" si="51"/>
        <v>-8.0301795459079423E-2</v>
      </c>
      <c r="R246" s="5">
        <f t="shared" si="52"/>
        <v>0.53391386612513436</v>
      </c>
      <c r="S246" s="5">
        <f t="shared" si="53"/>
        <v>701.64000000000124</v>
      </c>
      <c r="T246" s="5">
        <f t="shared" si="54"/>
        <v>967.3700000000008</v>
      </c>
      <c r="U246" s="5">
        <f t="shared" si="55"/>
        <v>0.73612145355662562</v>
      </c>
      <c r="V246" s="5">
        <f t="shared" si="56"/>
        <v>0.66645636256443797</v>
      </c>
      <c r="W246" s="5">
        <f t="shared" si="57"/>
        <v>437.90999999999804</v>
      </c>
      <c r="X246" s="5">
        <f t="shared" si="58"/>
        <v>14000.064999999999</v>
      </c>
      <c r="Y246" s="5">
        <f t="shared" si="59"/>
        <v>21.306735163768217</v>
      </c>
      <c r="Z246" s="9">
        <f t="shared" si="60"/>
        <v>0.23528068344001382</v>
      </c>
      <c r="AA246">
        <f t="shared" si="61"/>
        <v>265.72999999999956</v>
      </c>
    </row>
    <row r="247" spans="1:27">
      <c r="A247" s="1">
        <f t="shared" si="44"/>
        <v>50003</v>
      </c>
      <c r="B247" s="1">
        <v>3</v>
      </c>
      <c r="C247" s="1">
        <v>0</v>
      </c>
      <c r="D247" s="2">
        <v>5</v>
      </c>
      <c r="E247" s="5">
        <v>1569.39</v>
      </c>
      <c r="F247" s="5">
        <v>1638.26</v>
      </c>
      <c r="G247" s="5">
        <v>107.48</v>
      </c>
      <c r="H247" s="5">
        <v>1345.24</v>
      </c>
      <c r="I247" s="5">
        <v>1468.68</v>
      </c>
      <c r="J247" s="5">
        <v>64.819999999999993</v>
      </c>
      <c r="K247" s="6">
        <f t="shared" si="45"/>
        <v>1457.3150000000001</v>
      </c>
      <c r="L247" s="6">
        <f t="shared" si="46"/>
        <v>224.15000000000009</v>
      </c>
      <c r="M247" s="6">
        <f t="shared" si="47"/>
        <v>1553.47</v>
      </c>
      <c r="N247" s="5">
        <f t="shared" si="48"/>
        <v>62.756638692651471</v>
      </c>
      <c r="O247" s="6">
        <f t="shared" si="49"/>
        <v>169.57999999999993</v>
      </c>
      <c r="P247" s="6">
        <f t="shared" si="50"/>
        <v>125.51327738530294</v>
      </c>
      <c r="Q247" s="6">
        <f t="shared" si="51"/>
        <v>0.46658071965699144</v>
      </c>
      <c r="R247" s="5">
        <f t="shared" si="52"/>
        <v>0.43477471974921172</v>
      </c>
      <c r="S247" s="5">
        <f t="shared" si="53"/>
        <v>54.570000000000164</v>
      </c>
      <c r="T247" s="5">
        <f t="shared" si="54"/>
        <v>169.57999999999993</v>
      </c>
      <c r="U247" s="5">
        <f t="shared" si="55"/>
        <v>1.3510921197557464</v>
      </c>
      <c r="V247" s="5">
        <f t="shared" si="56"/>
        <v>1.5321884983502041</v>
      </c>
      <c r="W247" s="5">
        <f t="shared" si="57"/>
        <v>96.154999999999973</v>
      </c>
      <c r="X247" s="5">
        <f t="shared" si="58"/>
        <v>1553.47</v>
      </c>
      <c r="Y247" s="5">
        <f t="shared" si="59"/>
        <v>24.753875165431776</v>
      </c>
      <c r="Z247" s="9">
        <f t="shared" si="60"/>
        <v>0.23561196913569565</v>
      </c>
      <c r="AA247">
        <f t="shared" si="61"/>
        <v>224.15000000000009</v>
      </c>
    </row>
    <row r="248" spans="1:27">
      <c r="A248" s="1">
        <f t="shared" si="44"/>
        <v>28800</v>
      </c>
      <c r="B248" s="1">
        <v>0</v>
      </c>
      <c r="C248" s="1">
        <v>-4</v>
      </c>
      <c r="D248" s="2">
        <v>3</v>
      </c>
      <c r="E248" s="5">
        <v>1305.8</v>
      </c>
      <c r="F248" s="5">
        <v>1376.69</v>
      </c>
      <c r="G248" s="5">
        <v>83.85</v>
      </c>
      <c r="H248" s="5">
        <v>1403.31</v>
      </c>
      <c r="I248" s="5">
        <v>1451.49</v>
      </c>
      <c r="J248" s="5">
        <v>96.88</v>
      </c>
      <c r="K248" s="6">
        <f t="shared" si="45"/>
        <v>1354.5549999999998</v>
      </c>
      <c r="L248" s="6">
        <f t="shared" si="46"/>
        <v>-97.509999999999991</v>
      </c>
      <c r="M248" s="6">
        <f t="shared" si="47"/>
        <v>1414.0900000000001</v>
      </c>
      <c r="N248" s="5">
        <f t="shared" si="48"/>
        <v>64.063556137635686</v>
      </c>
      <c r="O248" s="6">
        <f t="shared" si="49"/>
        <v>-74.799999999999955</v>
      </c>
      <c r="P248" s="6">
        <f t="shared" si="50"/>
        <v>128.12711227527137</v>
      </c>
      <c r="Q248" s="6">
        <f t="shared" si="51"/>
        <v>-0.14344736928362853</v>
      </c>
      <c r="R248" s="5">
        <f t="shared" si="52"/>
        <v>0.17724585840356197</v>
      </c>
      <c r="S248" s="5">
        <f t="shared" si="53"/>
        <v>22.710000000000036</v>
      </c>
      <c r="T248" s="5">
        <f t="shared" si="54"/>
        <v>74.799999999999955</v>
      </c>
      <c r="U248" s="5">
        <f t="shared" si="55"/>
        <v>0.58379525357051543</v>
      </c>
      <c r="V248" s="5">
        <f t="shared" si="56"/>
        <v>0.92931150859146627</v>
      </c>
      <c r="W248" s="5">
        <f t="shared" si="57"/>
        <v>59.535000000000309</v>
      </c>
      <c r="X248" s="5">
        <f t="shared" si="58"/>
        <v>1414.0900000000001</v>
      </c>
      <c r="Y248" s="5">
        <f t="shared" si="59"/>
        <v>22.073236099506172</v>
      </c>
      <c r="Z248" s="9">
        <f t="shared" si="60"/>
        <v>0.23751210495467384</v>
      </c>
      <c r="AA248">
        <f t="shared" si="61"/>
        <v>97.509999999999991</v>
      </c>
    </row>
    <row r="249" spans="1:27">
      <c r="A249" s="1">
        <f t="shared" si="44"/>
        <v>39397</v>
      </c>
      <c r="B249" s="1">
        <v>-3</v>
      </c>
      <c r="C249" s="1">
        <v>-2</v>
      </c>
      <c r="D249" s="2">
        <v>4</v>
      </c>
      <c r="E249" s="5">
        <v>839.39</v>
      </c>
      <c r="F249" s="5">
        <v>779.23</v>
      </c>
      <c r="G249" s="5">
        <v>33.229999999999997</v>
      </c>
      <c r="H249" s="5">
        <v>854.47</v>
      </c>
      <c r="I249" s="5">
        <v>811.43</v>
      </c>
      <c r="J249" s="5">
        <v>38.89</v>
      </c>
      <c r="K249" s="6">
        <f t="shared" si="45"/>
        <v>846.93000000000006</v>
      </c>
      <c r="L249" s="6">
        <f t="shared" si="46"/>
        <v>-15.080000000000041</v>
      </c>
      <c r="M249" s="6">
        <f t="shared" si="47"/>
        <v>795.32999999999993</v>
      </c>
      <c r="N249" s="5">
        <f t="shared" si="48"/>
        <v>25.576673943263224</v>
      </c>
      <c r="O249" s="6">
        <f t="shared" si="49"/>
        <v>-32.199999999999932</v>
      </c>
      <c r="P249" s="6">
        <f t="shared" si="50"/>
        <v>51.153347886526447</v>
      </c>
      <c r="Q249" s="6">
        <f t="shared" si="51"/>
        <v>-0.15599979363044189</v>
      </c>
      <c r="R249" s="5">
        <f t="shared" si="52"/>
        <v>0.33467995170085862</v>
      </c>
      <c r="S249" s="5">
        <f t="shared" si="53"/>
        <v>17.119999999999891</v>
      </c>
      <c r="T249" s="5">
        <f t="shared" si="54"/>
        <v>32.199999999999932</v>
      </c>
      <c r="U249" s="5">
        <f t="shared" si="55"/>
        <v>0.62947981569904754</v>
      </c>
      <c r="V249" s="5">
        <f t="shared" si="56"/>
        <v>2.0174632602528577</v>
      </c>
      <c r="W249" s="5">
        <f t="shared" si="57"/>
        <v>51.600000000000136</v>
      </c>
      <c r="X249" s="5">
        <f t="shared" si="58"/>
        <v>795.32999999999993</v>
      </c>
      <c r="Y249" s="5">
        <f t="shared" si="59"/>
        <v>31.095911914281025</v>
      </c>
      <c r="Z249" s="9">
        <f t="shared" si="60"/>
        <v>0.23830652529882601</v>
      </c>
      <c r="AA249">
        <f t="shared" si="61"/>
        <v>15.080000000000041</v>
      </c>
    </row>
    <row r="250" spans="1:27">
      <c r="A250" s="1">
        <f t="shared" ref="A250:A313" si="62">10000*D250+300*C250+B250</f>
        <v>50899</v>
      </c>
      <c r="B250" s="1">
        <v>-1</v>
      </c>
      <c r="C250" s="1">
        <v>3</v>
      </c>
      <c r="D250" s="2">
        <v>5</v>
      </c>
      <c r="E250" s="5">
        <v>1973.77</v>
      </c>
      <c r="F250" s="5">
        <v>2107.37</v>
      </c>
      <c r="G250" s="5">
        <v>125.53</v>
      </c>
      <c r="H250" s="5">
        <v>1693.67</v>
      </c>
      <c r="I250" s="5">
        <v>1905.86</v>
      </c>
      <c r="J250" s="5">
        <v>94.35</v>
      </c>
      <c r="K250" s="6">
        <f t="shared" ref="K250:K313" si="63" xml:space="preserve"> 0.5*(E250+H250)</f>
        <v>1833.72</v>
      </c>
      <c r="L250" s="6">
        <f t="shared" ref="L250:L313" si="64">E250-H250</f>
        <v>280.09999999999991</v>
      </c>
      <c r="M250" s="6">
        <f t="shared" ref="M250:M313" si="65">0.5*(F250+I250)</f>
        <v>2006.6149999999998</v>
      </c>
      <c r="N250" s="5">
        <f t="shared" ref="N250:N313" si="66">0.5*P250</f>
        <v>78.517041780749736</v>
      </c>
      <c r="O250" s="6">
        <f t="shared" ref="O250:O313" si="67">F250-I250</f>
        <v>201.51</v>
      </c>
      <c r="P250" s="6">
        <f t="shared" ref="P250:P313" si="68">SQRT(G250*G250+J250*J250)</f>
        <v>157.03408356149947</v>
      </c>
      <c r="Q250" s="6">
        <f t="shared" ref="Q250:Q313" si="69">(G250*G250-J250*J250)/(G250*G250+J250*J250)</f>
        <v>0.27801868857838741</v>
      </c>
      <c r="R250" s="5">
        <f t="shared" ref="R250:R313" si="70">ABS(O250-L250)/P250</f>
        <v>0.50046460117189528</v>
      </c>
      <c r="S250" s="5">
        <f t="shared" ref="S250:S313" si="71">ABS(O250-L250)</f>
        <v>78.589999999999918</v>
      </c>
      <c r="T250" s="5">
        <f t="shared" ref="T250:T313" si="72">ABS(O250)</f>
        <v>201.51</v>
      </c>
      <c r="U250" s="5">
        <f t="shared" ref="U250:U313" si="73">ABS(O250)/P250</f>
        <v>1.2832246059568486</v>
      </c>
      <c r="V250" s="5">
        <f t="shared" ref="V250:V313" si="74">ABS(M250-K250)/N250</f>
        <v>2.2020060368905665</v>
      </c>
      <c r="W250" s="5">
        <f t="shared" ref="W250:W313" si="75">ABS(M250-K250)</f>
        <v>172.89499999999975</v>
      </c>
      <c r="X250" s="5">
        <f t="shared" ref="X250:X313" si="76">ABS(M250)</f>
        <v>2006.6149999999998</v>
      </c>
      <c r="Y250" s="5">
        <f t="shared" ref="Y250:Y313" si="77">ABS(M250)/N250</f>
        <v>25.556426407444807</v>
      </c>
      <c r="Z250" s="9">
        <f t="shared" ref="Z250:Z313" si="78">SQRT(0.003662*B250*B250+0.002985*C250*C250+0.000952*D250*D250-0.000732*B250*C250-0.000007*C250*D250-0.000083*D250*B250)</f>
        <v>0.23839672816546792</v>
      </c>
      <c r="AA250">
        <f t="shared" si="61"/>
        <v>280.09999999999991</v>
      </c>
    </row>
    <row r="251" spans="1:27">
      <c r="A251" s="1">
        <f t="shared" si="62"/>
        <v>29403</v>
      </c>
      <c r="B251" s="1">
        <v>3</v>
      </c>
      <c r="C251" s="1">
        <v>-2</v>
      </c>
      <c r="D251" s="2">
        <v>3</v>
      </c>
      <c r="E251" s="5">
        <v>1057.01</v>
      </c>
      <c r="F251" s="5">
        <v>1107.69</v>
      </c>
      <c r="G251" s="5">
        <v>42.84</v>
      </c>
      <c r="H251" s="5">
        <v>931.18</v>
      </c>
      <c r="I251" s="5">
        <v>938.53</v>
      </c>
      <c r="J251" s="5">
        <v>52.79</v>
      </c>
      <c r="K251" s="6">
        <f t="shared" si="63"/>
        <v>994.09500000000003</v>
      </c>
      <c r="L251" s="6">
        <f t="shared" si="64"/>
        <v>125.83000000000004</v>
      </c>
      <c r="M251" s="6">
        <f t="shared" si="65"/>
        <v>1023.11</v>
      </c>
      <c r="N251" s="5">
        <f t="shared" si="66"/>
        <v>33.992829023192527</v>
      </c>
      <c r="O251" s="6">
        <f t="shared" si="67"/>
        <v>169.16000000000008</v>
      </c>
      <c r="P251" s="6">
        <f t="shared" si="68"/>
        <v>67.985658046385055</v>
      </c>
      <c r="Q251" s="6">
        <f t="shared" si="69"/>
        <v>-0.20586505160253887</v>
      </c>
      <c r="R251" s="5">
        <f t="shared" si="70"/>
        <v>0.63734030448652823</v>
      </c>
      <c r="S251" s="5">
        <f t="shared" si="71"/>
        <v>43.330000000000041</v>
      </c>
      <c r="T251" s="5">
        <f t="shared" si="72"/>
        <v>169.16000000000008</v>
      </c>
      <c r="U251" s="5">
        <f t="shared" si="73"/>
        <v>2.48817184184032</v>
      </c>
      <c r="V251" s="5">
        <f t="shared" si="74"/>
        <v>0.85356237870651241</v>
      </c>
      <c r="W251" s="5">
        <f t="shared" si="75"/>
        <v>29.014999999999986</v>
      </c>
      <c r="X251" s="5">
        <f t="shared" si="76"/>
        <v>1023.11</v>
      </c>
      <c r="Y251" s="5">
        <f t="shared" si="77"/>
        <v>30.097818551729116</v>
      </c>
      <c r="Z251" s="9">
        <f t="shared" si="78"/>
        <v>0.23906693623334868</v>
      </c>
      <c r="AA251">
        <f t="shared" ref="AA251:AA314" si="79">ABS(L251)</f>
        <v>125.83000000000004</v>
      </c>
    </row>
    <row r="252" spans="1:27">
      <c r="A252" s="1">
        <f t="shared" si="62"/>
        <v>49997</v>
      </c>
      <c r="B252" s="1">
        <v>-3</v>
      </c>
      <c r="C252" s="1">
        <v>0</v>
      </c>
      <c r="D252" s="2">
        <v>5</v>
      </c>
      <c r="E252" s="5">
        <v>4273.53</v>
      </c>
      <c r="F252" s="5">
        <v>4329.1899999999996</v>
      </c>
      <c r="G252" s="5">
        <v>154.97</v>
      </c>
      <c r="H252" s="5">
        <v>4261.2700000000004</v>
      </c>
      <c r="I252" s="5">
        <v>4072.82</v>
      </c>
      <c r="J252" s="5">
        <v>153.46</v>
      </c>
      <c r="K252" s="6">
        <f t="shared" si="63"/>
        <v>4267.3999999999996</v>
      </c>
      <c r="L252" s="6">
        <f t="shared" si="64"/>
        <v>12.259999999999309</v>
      </c>
      <c r="M252" s="6">
        <f t="shared" si="65"/>
        <v>4201.0050000000001</v>
      </c>
      <c r="N252" s="5">
        <f t="shared" si="66"/>
        <v>109.04777909246937</v>
      </c>
      <c r="O252" s="6">
        <f t="shared" si="67"/>
        <v>256.36999999999944</v>
      </c>
      <c r="P252" s="6">
        <f t="shared" si="68"/>
        <v>218.09555818493874</v>
      </c>
      <c r="Q252" s="6">
        <f t="shared" si="69"/>
        <v>9.791290136810302E-3</v>
      </c>
      <c r="R252" s="5">
        <f t="shared" si="70"/>
        <v>1.1192800166659143</v>
      </c>
      <c r="S252" s="5">
        <f t="shared" si="71"/>
        <v>244.11000000000013</v>
      </c>
      <c r="T252" s="5">
        <f t="shared" si="72"/>
        <v>256.36999999999944</v>
      </c>
      <c r="U252" s="5">
        <f t="shared" si="73"/>
        <v>1.1754939079621469</v>
      </c>
      <c r="V252" s="5">
        <f t="shared" si="74"/>
        <v>0.6088615518129763</v>
      </c>
      <c r="W252" s="5">
        <f t="shared" si="75"/>
        <v>66.394999999999527</v>
      </c>
      <c r="X252" s="5">
        <f t="shared" si="76"/>
        <v>4201.0050000000001</v>
      </c>
      <c r="Y252" s="5">
        <f t="shared" si="77"/>
        <v>38.524443459207632</v>
      </c>
      <c r="Z252" s="9">
        <f t="shared" si="78"/>
        <v>0.24083811990629725</v>
      </c>
      <c r="AA252">
        <f t="shared" si="79"/>
        <v>12.259999999999309</v>
      </c>
    </row>
    <row r="253" spans="1:27">
      <c r="A253" s="1">
        <f t="shared" si="62"/>
        <v>18801</v>
      </c>
      <c r="B253" s="1">
        <v>1</v>
      </c>
      <c r="C253" s="1">
        <v>-4</v>
      </c>
      <c r="D253" s="2">
        <v>2</v>
      </c>
      <c r="E253" s="5">
        <v>495.91</v>
      </c>
      <c r="F253" s="5">
        <v>544.19000000000005</v>
      </c>
      <c r="G253" s="5">
        <v>25.08</v>
      </c>
      <c r="H253" s="5">
        <v>485.31</v>
      </c>
      <c r="I253" s="5">
        <v>554.55999999999995</v>
      </c>
      <c r="J253" s="5">
        <v>46.05</v>
      </c>
      <c r="K253" s="6">
        <f t="shared" si="63"/>
        <v>490.61</v>
      </c>
      <c r="L253" s="6">
        <f t="shared" si="64"/>
        <v>10.600000000000023</v>
      </c>
      <c r="M253" s="6">
        <f t="shared" si="65"/>
        <v>549.375</v>
      </c>
      <c r="N253" s="5">
        <f t="shared" si="66"/>
        <v>26.218356641864492</v>
      </c>
      <c r="O253" s="6">
        <f t="shared" si="67"/>
        <v>-10.369999999999891</v>
      </c>
      <c r="P253" s="6">
        <f t="shared" si="68"/>
        <v>52.436713283728984</v>
      </c>
      <c r="Q253" s="6">
        <f t="shared" si="69"/>
        <v>-0.54247573173042918</v>
      </c>
      <c r="R253" s="5">
        <f t="shared" si="70"/>
        <v>0.3999106482233864</v>
      </c>
      <c r="S253" s="5">
        <f t="shared" si="71"/>
        <v>20.969999999999914</v>
      </c>
      <c r="T253" s="5">
        <f t="shared" si="72"/>
        <v>10.369999999999891</v>
      </c>
      <c r="U253" s="5">
        <f t="shared" si="73"/>
        <v>0.19776220420011875</v>
      </c>
      <c r="V253" s="5">
        <f t="shared" si="74"/>
        <v>2.2413685496277913</v>
      </c>
      <c r="W253" s="5">
        <f t="shared" si="75"/>
        <v>58.764999999999986</v>
      </c>
      <c r="X253" s="5">
        <f t="shared" si="76"/>
        <v>549.375</v>
      </c>
      <c r="Y253" s="5">
        <f t="shared" si="77"/>
        <v>20.95383045948725</v>
      </c>
      <c r="Z253" s="9">
        <f t="shared" si="78"/>
        <v>0.24093152554200953</v>
      </c>
      <c r="AA253">
        <f t="shared" si="79"/>
        <v>10.600000000000023</v>
      </c>
    </row>
    <row r="254" spans="1:27">
      <c r="A254" s="1">
        <f t="shared" si="62"/>
        <v>70600</v>
      </c>
      <c r="B254" s="1">
        <v>0</v>
      </c>
      <c r="C254" s="1">
        <v>2</v>
      </c>
      <c r="D254" s="2">
        <v>7</v>
      </c>
      <c r="E254" s="5">
        <v>3102.08</v>
      </c>
      <c r="F254" s="5">
        <v>3446.01</v>
      </c>
      <c r="G254" s="5">
        <v>217.55</v>
      </c>
      <c r="H254" s="5">
        <v>2957.16</v>
      </c>
      <c r="I254" s="5">
        <v>3302.57</v>
      </c>
      <c r="J254" s="5">
        <v>149.59</v>
      </c>
      <c r="K254" s="6">
        <f t="shared" si="63"/>
        <v>3029.62</v>
      </c>
      <c r="L254" s="6">
        <f t="shared" si="64"/>
        <v>144.92000000000007</v>
      </c>
      <c r="M254" s="6">
        <f t="shared" si="65"/>
        <v>3374.29</v>
      </c>
      <c r="N254" s="5">
        <f t="shared" si="66"/>
        <v>132.00868399465242</v>
      </c>
      <c r="O254" s="6">
        <f t="shared" si="67"/>
        <v>143.44000000000005</v>
      </c>
      <c r="P254" s="6">
        <f t="shared" si="68"/>
        <v>264.01736798930483</v>
      </c>
      <c r="Q254" s="6">
        <f t="shared" si="69"/>
        <v>0.35794811468404891</v>
      </c>
      <c r="R254" s="5">
        <f t="shared" si="70"/>
        <v>5.6056918197138154E-3</v>
      </c>
      <c r="S254" s="5">
        <f t="shared" si="71"/>
        <v>1.4800000000000182</v>
      </c>
      <c r="T254" s="5">
        <f t="shared" si="72"/>
        <v>143.44000000000005</v>
      </c>
      <c r="U254" s="5">
        <f t="shared" si="73"/>
        <v>0.54329759095928387</v>
      </c>
      <c r="V254" s="5">
        <f t="shared" si="74"/>
        <v>2.6109645939199155</v>
      </c>
      <c r="W254" s="5">
        <f t="shared" si="75"/>
        <v>344.67000000000007</v>
      </c>
      <c r="X254" s="5">
        <f t="shared" si="76"/>
        <v>3374.29</v>
      </c>
      <c r="Y254" s="5">
        <f t="shared" si="77"/>
        <v>25.561121419380942</v>
      </c>
      <c r="Z254" s="9">
        <f t="shared" si="78"/>
        <v>0.24184705910967783</v>
      </c>
      <c r="AA254">
        <f t="shared" si="79"/>
        <v>144.92000000000007</v>
      </c>
    </row>
    <row r="255" spans="1:27">
      <c r="A255" s="1">
        <f t="shared" si="62"/>
        <v>30597</v>
      </c>
      <c r="B255" s="1">
        <v>-3</v>
      </c>
      <c r="C255" s="1">
        <v>2</v>
      </c>
      <c r="D255" s="2">
        <v>3</v>
      </c>
      <c r="E255" s="5">
        <v>1623.61</v>
      </c>
      <c r="F255" s="5">
        <v>1966.6</v>
      </c>
      <c r="G255" s="5">
        <v>81.75</v>
      </c>
      <c r="H255" s="5">
        <v>1331.57</v>
      </c>
      <c r="I255" s="5">
        <v>1573.6</v>
      </c>
      <c r="J255" s="5">
        <v>68.290000000000006</v>
      </c>
      <c r="K255" s="6">
        <f t="shared" si="63"/>
        <v>1477.59</v>
      </c>
      <c r="L255" s="6">
        <f t="shared" si="64"/>
        <v>292.03999999999996</v>
      </c>
      <c r="M255" s="6">
        <f t="shared" si="65"/>
        <v>1770.1</v>
      </c>
      <c r="N255" s="5">
        <f t="shared" si="66"/>
        <v>53.260178839354268</v>
      </c>
      <c r="O255" s="6">
        <f t="shared" si="67"/>
        <v>393</v>
      </c>
      <c r="P255" s="6">
        <f t="shared" si="68"/>
        <v>106.52035767870854</v>
      </c>
      <c r="Q255" s="6">
        <f t="shared" si="69"/>
        <v>0.17798642633195075</v>
      </c>
      <c r="R255" s="5">
        <f t="shared" si="70"/>
        <v>0.94780004686540864</v>
      </c>
      <c r="S255" s="5">
        <f t="shared" si="71"/>
        <v>100.96000000000004</v>
      </c>
      <c r="T255" s="5">
        <f t="shared" si="72"/>
        <v>393</v>
      </c>
      <c r="U255" s="5">
        <f t="shared" si="73"/>
        <v>3.6894356023980333</v>
      </c>
      <c r="V255" s="5">
        <f t="shared" si="74"/>
        <v>5.4920957153050827</v>
      </c>
      <c r="W255" s="5">
        <f t="shared" si="75"/>
        <v>292.51</v>
      </c>
      <c r="X255" s="5">
        <f t="shared" si="76"/>
        <v>1770.1</v>
      </c>
      <c r="Y255" s="5">
        <f t="shared" si="77"/>
        <v>33.234961627505129</v>
      </c>
      <c r="Z255" s="9">
        <f t="shared" si="78"/>
        <v>0.24199793387547752</v>
      </c>
      <c r="AA255">
        <f t="shared" si="79"/>
        <v>292.03999999999996</v>
      </c>
    </row>
    <row r="256" spans="1:27">
      <c r="A256" s="1">
        <f t="shared" si="62"/>
        <v>4</v>
      </c>
      <c r="B256" s="1">
        <v>4</v>
      </c>
      <c r="C256" s="1">
        <v>0</v>
      </c>
      <c r="D256" s="2">
        <v>0</v>
      </c>
      <c r="E256" s="5">
        <v>5150.87</v>
      </c>
      <c r="F256" s="5">
        <v>5444.84</v>
      </c>
      <c r="G256" s="5">
        <v>236.52</v>
      </c>
      <c r="H256" s="5">
        <v>4959.33</v>
      </c>
      <c r="I256" s="5">
        <v>5049.6499999999996</v>
      </c>
      <c r="J256" s="5">
        <v>191.71</v>
      </c>
      <c r="K256" s="6">
        <f t="shared" si="63"/>
        <v>5055.1000000000004</v>
      </c>
      <c r="L256" s="6">
        <f t="shared" si="64"/>
        <v>191.53999999999996</v>
      </c>
      <c r="M256" s="6">
        <f t="shared" si="65"/>
        <v>5247.2449999999999</v>
      </c>
      <c r="N256" s="5">
        <f t="shared" si="66"/>
        <v>152.22880353270861</v>
      </c>
      <c r="O256" s="6">
        <f t="shared" si="67"/>
        <v>395.19000000000051</v>
      </c>
      <c r="P256" s="6">
        <f t="shared" si="68"/>
        <v>304.45760706541722</v>
      </c>
      <c r="Q256" s="6">
        <f t="shared" si="69"/>
        <v>0.2070133595776994</v>
      </c>
      <c r="R256" s="5">
        <f t="shared" si="70"/>
        <v>0.66889443808918636</v>
      </c>
      <c r="S256" s="5">
        <f t="shared" si="71"/>
        <v>203.65000000000055</v>
      </c>
      <c r="T256" s="5">
        <f t="shared" si="72"/>
        <v>395.19000000000051</v>
      </c>
      <c r="U256" s="5">
        <f t="shared" si="73"/>
        <v>1.2980132236114175</v>
      </c>
      <c r="V256" s="5">
        <f t="shared" si="74"/>
        <v>1.2622118517716283</v>
      </c>
      <c r="W256" s="5">
        <f t="shared" si="75"/>
        <v>192.14499999999953</v>
      </c>
      <c r="X256" s="5">
        <f t="shared" si="76"/>
        <v>5247.2449999999999</v>
      </c>
      <c r="Y256" s="5">
        <f t="shared" si="77"/>
        <v>34.46946227145871</v>
      </c>
      <c r="Z256" s="9">
        <f t="shared" si="78"/>
        <v>0.24205784432651631</v>
      </c>
      <c r="AA256">
        <f t="shared" si="79"/>
        <v>191.53999999999996</v>
      </c>
    </row>
    <row r="257" spans="1:27">
      <c r="A257" s="1">
        <f t="shared" si="62"/>
        <v>304</v>
      </c>
      <c r="B257" s="1">
        <v>4</v>
      </c>
      <c r="C257" s="1">
        <v>1</v>
      </c>
      <c r="D257" s="2">
        <v>0</v>
      </c>
      <c r="E257" s="5">
        <v>1509.15</v>
      </c>
      <c r="F257" s="5">
        <v>1779.57</v>
      </c>
      <c r="G257" s="5">
        <v>115.58</v>
      </c>
      <c r="H257" s="5">
        <v>1386.61</v>
      </c>
      <c r="I257" s="5">
        <v>1590.69</v>
      </c>
      <c r="J257" s="5">
        <v>63.53</v>
      </c>
      <c r="K257" s="6">
        <f t="shared" si="63"/>
        <v>1447.88</v>
      </c>
      <c r="L257" s="6">
        <f t="shared" si="64"/>
        <v>122.54000000000019</v>
      </c>
      <c r="M257" s="6">
        <f t="shared" si="65"/>
        <v>1685.13</v>
      </c>
      <c r="N257" s="5">
        <f t="shared" si="66"/>
        <v>65.944668662447611</v>
      </c>
      <c r="O257" s="6">
        <f t="shared" si="67"/>
        <v>188.87999999999988</v>
      </c>
      <c r="P257" s="6">
        <f t="shared" si="68"/>
        <v>131.88933732489522</v>
      </c>
      <c r="Q257" s="6">
        <f t="shared" si="69"/>
        <v>0.5359461992695943</v>
      </c>
      <c r="R257" s="5">
        <f t="shared" si="70"/>
        <v>0.50299744729612395</v>
      </c>
      <c r="S257" s="5">
        <f t="shared" si="71"/>
        <v>66.339999999999691</v>
      </c>
      <c r="T257" s="5">
        <f t="shared" si="72"/>
        <v>188.87999999999988</v>
      </c>
      <c r="U257" s="5">
        <f t="shared" si="73"/>
        <v>1.4321097052350356</v>
      </c>
      <c r="V257" s="5">
        <f t="shared" si="74"/>
        <v>3.5977131254448582</v>
      </c>
      <c r="W257" s="5">
        <f t="shared" si="75"/>
        <v>237.25</v>
      </c>
      <c r="X257" s="5">
        <f t="shared" si="76"/>
        <v>1685.13</v>
      </c>
      <c r="Y257" s="5">
        <f t="shared" si="77"/>
        <v>25.553695760088068</v>
      </c>
      <c r="Z257" s="9">
        <f t="shared" si="78"/>
        <v>0.24217555615709857</v>
      </c>
      <c r="AA257">
        <f t="shared" si="79"/>
        <v>122.54000000000019</v>
      </c>
    </row>
    <row r="258" spans="1:27">
      <c r="A258" s="1">
        <f t="shared" si="62"/>
        <v>69400</v>
      </c>
      <c r="B258" s="1">
        <v>0</v>
      </c>
      <c r="C258" s="1">
        <v>-2</v>
      </c>
      <c r="D258" s="2">
        <v>7</v>
      </c>
      <c r="E258" s="5">
        <v>834.33</v>
      </c>
      <c r="F258" s="5">
        <v>965.2</v>
      </c>
      <c r="G258" s="5">
        <v>40.880000000000003</v>
      </c>
      <c r="H258" s="5">
        <v>883.26</v>
      </c>
      <c r="I258" s="5">
        <v>1047.58</v>
      </c>
      <c r="J258" s="5">
        <v>41.48</v>
      </c>
      <c r="K258" s="6">
        <f t="shared" si="63"/>
        <v>858.79500000000007</v>
      </c>
      <c r="L258" s="6">
        <f t="shared" si="64"/>
        <v>-48.92999999999995</v>
      </c>
      <c r="M258" s="6">
        <f t="shared" si="65"/>
        <v>1006.39</v>
      </c>
      <c r="N258" s="5">
        <f t="shared" si="66"/>
        <v>29.119429939475118</v>
      </c>
      <c r="O258" s="6">
        <f t="shared" si="67"/>
        <v>-82.379999999999882</v>
      </c>
      <c r="P258" s="6">
        <f t="shared" si="68"/>
        <v>58.238859878950237</v>
      </c>
      <c r="Q258" s="6">
        <f t="shared" si="69"/>
        <v>-1.4569406463561304E-2</v>
      </c>
      <c r="R258" s="5">
        <f t="shared" si="70"/>
        <v>0.57435877126588541</v>
      </c>
      <c r="S258" s="5">
        <f t="shared" si="71"/>
        <v>33.449999999999932</v>
      </c>
      <c r="T258" s="5">
        <f t="shared" si="72"/>
        <v>82.379999999999882</v>
      </c>
      <c r="U258" s="5">
        <f t="shared" si="73"/>
        <v>1.4145194492341904</v>
      </c>
      <c r="V258" s="5">
        <f t="shared" si="74"/>
        <v>5.0686088397601488</v>
      </c>
      <c r="W258" s="5">
        <f t="shared" si="75"/>
        <v>147.59499999999991</v>
      </c>
      <c r="X258" s="5">
        <f t="shared" si="76"/>
        <v>1006.39</v>
      </c>
      <c r="Y258" s="5">
        <f t="shared" si="77"/>
        <v>34.56077272432141</v>
      </c>
      <c r="Z258" s="9">
        <f t="shared" si="78"/>
        <v>0.24225193497679229</v>
      </c>
      <c r="AA258">
        <f t="shared" si="79"/>
        <v>48.92999999999995</v>
      </c>
    </row>
    <row r="259" spans="1:27">
      <c r="A259" s="1">
        <f t="shared" si="62"/>
        <v>49697</v>
      </c>
      <c r="B259" s="1">
        <v>-3</v>
      </c>
      <c r="C259" s="1">
        <v>-1</v>
      </c>
      <c r="D259" s="2">
        <v>5</v>
      </c>
      <c r="E259" s="5">
        <v>3627.92</v>
      </c>
      <c r="F259" s="5">
        <v>3649.99</v>
      </c>
      <c r="G259" s="5">
        <v>137.86000000000001</v>
      </c>
      <c r="H259" s="5">
        <v>3707.3</v>
      </c>
      <c r="I259" s="5">
        <v>3797.87</v>
      </c>
      <c r="J259" s="5">
        <v>136.88999999999999</v>
      </c>
      <c r="K259" s="6">
        <f t="shared" si="63"/>
        <v>3667.61</v>
      </c>
      <c r="L259" s="6">
        <f t="shared" si="64"/>
        <v>-79.380000000000109</v>
      </c>
      <c r="M259" s="6">
        <f t="shared" si="65"/>
        <v>3723.93</v>
      </c>
      <c r="N259" s="5">
        <f t="shared" si="66"/>
        <v>97.139399447392094</v>
      </c>
      <c r="O259" s="6">
        <f t="shared" si="67"/>
        <v>-147.88000000000011</v>
      </c>
      <c r="P259" s="6">
        <f t="shared" si="68"/>
        <v>194.27879889478419</v>
      </c>
      <c r="Q259" s="6">
        <f t="shared" si="69"/>
        <v>7.0608765042759342E-3</v>
      </c>
      <c r="R259" s="5">
        <f t="shared" si="70"/>
        <v>0.35258607933384245</v>
      </c>
      <c r="S259" s="5">
        <f t="shared" si="71"/>
        <v>68.5</v>
      </c>
      <c r="T259" s="5">
        <f t="shared" si="72"/>
        <v>147.88000000000011</v>
      </c>
      <c r="U259" s="5">
        <f t="shared" si="73"/>
        <v>0.76117415199837457</v>
      </c>
      <c r="V259" s="5">
        <f t="shared" si="74"/>
        <v>0.57978534271771986</v>
      </c>
      <c r="W259" s="5">
        <f t="shared" si="75"/>
        <v>56.319999999999709</v>
      </c>
      <c r="X259" s="5">
        <f t="shared" si="76"/>
        <v>3723.93</v>
      </c>
      <c r="Y259" s="5">
        <f t="shared" si="77"/>
        <v>38.335938055873747</v>
      </c>
      <c r="Z259" s="9">
        <f t="shared" si="78"/>
        <v>0.24254277973174135</v>
      </c>
      <c r="AA259">
        <f t="shared" si="79"/>
        <v>79.380000000000109</v>
      </c>
    </row>
    <row r="260" spans="1:27">
      <c r="A260" s="1">
        <f t="shared" si="62"/>
        <v>59398</v>
      </c>
      <c r="B260" s="1">
        <v>-2</v>
      </c>
      <c r="C260" s="1">
        <v>-2</v>
      </c>
      <c r="D260" s="2">
        <v>6</v>
      </c>
      <c r="E260" s="5">
        <v>29.63</v>
      </c>
      <c r="F260" s="5">
        <v>41.47</v>
      </c>
      <c r="G260" s="5">
        <v>11.99</v>
      </c>
      <c r="H260" s="5">
        <v>8.0299999999999994</v>
      </c>
      <c r="I260" s="5">
        <v>12.4</v>
      </c>
      <c r="J260" s="5">
        <v>7.33</v>
      </c>
      <c r="K260" s="6">
        <f t="shared" si="63"/>
        <v>18.829999999999998</v>
      </c>
      <c r="L260" s="6">
        <f t="shared" si="64"/>
        <v>21.6</v>
      </c>
      <c r="M260" s="6">
        <f t="shared" si="65"/>
        <v>26.934999999999999</v>
      </c>
      <c r="N260" s="5">
        <f t="shared" si="66"/>
        <v>7.0265389773344316</v>
      </c>
      <c r="O260" s="6">
        <f t="shared" si="67"/>
        <v>29.07</v>
      </c>
      <c r="P260" s="6">
        <f t="shared" si="68"/>
        <v>14.053077954668863</v>
      </c>
      <c r="Q260" s="6">
        <f t="shared" si="69"/>
        <v>0.45587956797593782</v>
      </c>
      <c r="R260" s="5">
        <f t="shared" si="70"/>
        <v>0.53155614905830906</v>
      </c>
      <c r="S260" s="5">
        <f t="shared" si="71"/>
        <v>7.4699999999999989</v>
      </c>
      <c r="T260" s="5">
        <f t="shared" si="72"/>
        <v>29.07</v>
      </c>
      <c r="U260" s="5">
        <f t="shared" si="73"/>
        <v>2.0685859776606486</v>
      </c>
      <c r="V260" s="5">
        <f t="shared" si="74"/>
        <v>1.153483959335367</v>
      </c>
      <c r="W260" s="5">
        <f t="shared" si="75"/>
        <v>8.1050000000000004</v>
      </c>
      <c r="X260" s="5">
        <f t="shared" si="76"/>
        <v>26.934999999999999</v>
      </c>
      <c r="Y260" s="5">
        <f t="shared" si="77"/>
        <v>3.8333239290188903</v>
      </c>
      <c r="Z260" s="9">
        <f t="shared" si="78"/>
        <v>0.24292385638302386</v>
      </c>
      <c r="AA260">
        <f t="shared" si="79"/>
        <v>21.6</v>
      </c>
    </row>
    <row r="261" spans="1:27">
      <c r="A261" s="1">
        <f t="shared" si="62"/>
        <v>10004</v>
      </c>
      <c r="B261" s="1">
        <v>4</v>
      </c>
      <c r="C261" s="1">
        <v>0</v>
      </c>
      <c r="D261" s="2">
        <v>1</v>
      </c>
      <c r="E261" s="5">
        <v>2801.81</v>
      </c>
      <c r="F261" s="5">
        <v>3041.05</v>
      </c>
      <c r="G261" s="5">
        <v>184.68</v>
      </c>
      <c r="H261" s="5">
        <v>2577.58</v>
      </c>
      <c r="I261" s="5">
        <v>2617.94</v>
      </c>
      <c r="J261" s="5">
        <v>102.69</v>
      </c>
      <c r="K261" s="6">
        <f t="shared" si="63"/>
        <v>2689.6949999999997</v>
      </c>
      <c r="L261" s="6">
        <f t="shared" si="64"/>
        <v>224.23000000000002</v>
      </c>
      <c r="M261" s="6">
        <f t="shared" si="65"/>
        <v>2829.4949999999999</v>
      </c>
      <c r="N261" s="5">
        <f t="shared" si="66"/>
        <v>105.6550265013454</v>
      </c>
      <c r="O261" s="6">
        <f t="shared" si="67"/>
        <v>423.11000000000013</v>
      </c>
      <c r="P261" s="6">
        <f t="shared" si="68"/>
        <v>211.31005300269081</v>
      </c>
      <c r="Q261" s="6">
        <f t="shared" si="69"/>
        <v>0.52766950532282042</v>
      </c>
      <c r="R261" s="5">
        <f t="shared" si="70"/>
        <v>0.94117623451387611</v>
      </c>
      <c r="S261" s="5">
        <f t="shared" si="71"/>
        <v>198.88000000000011</v>
      </c>
      <c r="T261" s="5">
        <f t="shared" si="72"/>
        <v>423.11000000000013</v>
      </c>
      <c r="U261" s="5">
        <f t="shared" si="73"/>
        <v>2.0023183657741654</v>
      </c>
      <c r="V261" s="5">
        <f t="shared" si="74"/>
        <v>1.3231741510965405</v>
      </c>
      <c r="W261" s="5">
        <f t="shared" si="75"/>
        <v>139.80000000000018</v>
      </c>
      <c r="X261" s="5">
        <f t="shared" si="76"/>
        <v>2829.4949999999999</v>
      </c>
      <c r="Y261" s="5">
        <f t="shared" si="77"/>
        <v>26.780505326587271</v>
      </c>
      <c r="Z261" s="9">
        <f t="shared" si="78"/>
        <v>0.24333515981049678</v>
      </c>
      <c r="AA261">
        <f t="shared" si="79"/>
        <v>224.23000000000002</v>
      </c>
    </row>
    <row r="262" spans="1:27">
      <c r="A262" s="1">
        <f t="shared" si="62"/>
        <v>10304</v>
      </c>
      <c r="B262" s="1">
        <v>4</v>
      </c>
      <c r="C262" s="1">
        <v>1</v>
      </c>
      <c r="D262" s="2">
        <v>1</v>
      </c>
      <c r="E262" s="5">
        <v>902.69</v>
      </c>
      <c r="F262" s="5">
        <v>1036.44</v>
      </c>
      <c r="G262" s="5">
        <v>74.010000000000005</v>
      </c>
      <c r="H262" s="5">
        <v>851.07</v>
      </c>
      <c r="I262" s="5">
        <v>981.46</v>
      </c>
      <c r="J262" s="5">
        <v>40.94</v>
      </c>
      <c r="K262" s="6">
        <f t="shared" si="63"/>
        <v>876.88000000000011</v>
      </c>
      <c r="L262" s="6">
        <f t="shared" si="64"/>
        <v>51.620000000000005</v>
      </c>
      <c r="M262" s="6">
        <f t="shared" si="65"/>
        <v>1008.95</v>
      </c>
      <c r="N262" s="5">
        <f t="shared" si="66"/>
        <v>42.289371300599875</v>
      </c>
      <c r="O262" s="6">
        <f t="shared" si="67"/>
        <v>54.980000000000018</v>
      </c>
      <c r="P262" s="6">
        <f t="shared" si="68"/>
        <v>84.57874260119975</v>
      </c>
      <c r="Q262" s="6">
        <f t="shared" si="69"/>
        <v>0.53139898649396256</v>
      </c>
      <c r="R262" s="5">
        <f t="shared" si="70"/>
        <v>3.9726294062361153E-2</v>
      </c>
      <c r="S262" s="5">
        <f t="shared" si="71"/>
        <v>3.3600000000000136</v>
      </c>
      <c r="T262" s="5">
        <f t="shared" si="72"/>
        <v>54.980000000000018</v>
      </c>
      <c r="U262" s="5">
        <f t="shared" si="73"/>
        <v>0.65004513319899049</v>
      </c>
      <c r="V262" s="5">
        <f t="shared" si="74"/>
        <v>3.1230069385809602</v>
      </c>
      <c r="W262" s="5">
        <f t="shared" si="75"/>
        <v>132.06999999999994</v>
      </c>
      <c r="X262" s="5">
        <f t="shared" si="76"/>
        <v>1008.95</v>
      </c>
      <c r="Y262" s="5">
        <f t="shared" si="77"/>
        <v>23.858240710844715</v>
      </c>
      <c r="Z262" s="9">
        <f t="shared" si="78"/>
        <v>0.24343787708571565</v>
      </c>
      <c r="AA262">
        <f t="shared" si="79"/>
        <v>51.620000000000005</v>
      </c>
    </row>
    <row r="263" spans="1:27">
      <c r="A263" s="1">
        <f t="shared" si="62"/>
        <v>9996</v>
      </c>
      <c r="B263" s="1">
        <v>-4</v>
      </c>
      <c r="C263" s="1">
        <v>0</v>
      </c>
      <c r="D263" s="2">
        <v>1</v>
      </c>
      <c r="E263" s="5">
        <v>10148.790000000001</v>
      </c>
      <c r="F263" s="5">
        <v>10006.77</v>
      </c>
      <c r="G263" s="5">
        <v>364.03</v>
      </c>
      <c r="H263" s="5">
        <v>9552.93</v>
      </c>
      <c r="I263" s="5">
        <v>10004.219999999999</v>
      </c>
      <c r="J263" s="5">
        <v>450.12</v>
      </c>
      <c r="K263" s="6">
        <f t="shared" si="63"/>
        <v>9850.86</v>
      </c>
      <c r="L263" s="6">
        <f t="shared" si="64"/>
        <v>595.86000000000058</v>
      </c>
      <c r="M263" s="6">
        <f t="shared" si="65"/>
        <v>10005.494999999999</v>
      </c>
      <c r="N263" s="5">
        <f t="shared" si="66"/>
        <v>289.45027867493928</v>
      </c>
      <c r="O263" s="6">
        <f t="shared" si="67"/>
        <v>2.5500000000010914</v>
      </c>
      <c r="P263" s="6">
        <f t="shared" si="68"/>
        <v>578.90055734987857</v>
      </c>
      <c r="Q263" s="6">
        <f t="shared" si="69"/>
        <v>-0.20914582504312085</v>
      </c>
      <c r="R263" s="5">
        <f t="shared" si="70"/>
        <v>1.024891049882704</v>
      </c>
      <c r="S263" s="5">
        <f t="shared" si="71"/>
        <v>593.30999999999949</v>
      </c>
      <c r="T263" s="5">
        <f t="shared" si="72"/>
        <v>2.5500000000010914</v>
      </c>
      <c r="U263" s="5">
        <f t="shared" si="73"/>
        <v>4.4049016150107291E-3</v>
      </c>
      <c r="V263" s="5">
        <f t="shared" si="74"/>
        <v>0.53423683234265529</v>
      </c>
      <c r="W263" s="5">
        <f t="shared" si="75"/>
        <v>154.6349999999984</v>
      </c>
      <c r="X263" s="5">
        <f t="shared" si="76"/>
        <v>10005.494999999999</v>
      </c>
      <c r="Y263" s="5">
        <f t="shared" si="77"/>
        <v>34.567232223108164</v>
      </c>
      <c r="Z263" s="9">
        <f t="shared" si="78"/>
        <v>0.24469572942738499</v>
      </c>
      <c r="AA263">
        <f t="shared" si="79"/>
        <v>595.86000000000058</v>
      </c>
    </row>
    <row r="264" spans="1:27">
      <c r="A264" s="1">
        <f t="shared" si="62"/>
        <v>9696</v>
      </c>
      <c r="B264" s="1">
        <v>-4</v>
      </c>
      <c r="C264" s="1">
        <v>-1</v>
      </c>
      <c r="D264" s="2">
        <v>1</v>
      </c>
      <c r="E264" s="5">
        <v>2578.38</v>
      </c>
      <c r="F264" s="5">
        <v>3063.6</v>
      </c>
      <c r="G264" s="5">
        <v>138.91999999999999</v>
      </c>
      <c r="H264" s="5">
        <v>2533.14</v>
      </c>
      <c r="I264" s="5">
        <v>3010.93</v>
      </c>
      <c r="J264" s="5">
        <v>140.80000000000001</v>
      </c>
      <c r="K264" s="6">
        <f t="shared" si="63"/>
        <v>2555.7600000000002</v>
      </c>
      <c r="L264" s="6">
        <f t="shared" si="64"/>
        <v>45.240000000000236</v>
      </c>
      <c r="M264" s="6">
        <f t="shared" si="65"/>
        <v>3037.2649999999999</v>
      </c>
      <c r="N264" s="5">
        <f t="shared" si="66"/>
        <v>98.898188052157963</v>
      </c>
      <c r="O264" s="6">
        <f t="shared" si="67"/>
        <v>52.670000000000073</v>
      </c>
      <c r="P264" s="6">
        <f t="shared" si="68"/>
        <v>197.79637610431593</v>
      </c>
      <c r="Q264" s="6">
        <f t="shared" si="69"/>
        <v>-1.3441406267732511E-2</v>
      </c>
      <c r="R264" s="5">
        <f t="shared" si="70"/>
        <v>3.7563883354876662E-2</v>
      </c>
      <c r="S264" s="5">
        <f t="shared" si="71"/>
        <v>7.4299999999998363</v>
      </c>
      <c r="T264" s="5">
        <f t="shared" si="72"/>
        <v>52.670000000000073</v>
      </c>
      <c r="U264" s="5">
        <f t="shared" si="73"/>
        <v>0.26628394835819652</v>
      </c>
      <c r="V264" s="5">
        <f t="shared" si="74"/>
        <v>4.8686938505491986</v>
      </c>
      <c r="W264" s="5">
        <f t="shared" si="75"/>
        <v>481.50499999999965</v>
      </c>
      <c r="X264" s="5">
        <f t="shared" si="76"/>
        <v>3037.2649999999999</v>
      </c>
      <c r="Y264" s="5">
        <f t="shared" si="77"/>
        <v>30.711027773311429</v>
      </c>
      <c r="Z264" s="9">
        <f t="shared" si="78"/>
        <v>0.24482646915723799</v>
      </c>
      <c r="AA264">
        <f t="shared" si="79"/>
        <v>45.240000000000236</v>
      </c>
    </row>
    <row r="265" spans="1:27">
      <c r="A265" s="1">
        <f t="shared" si="62"/>
        <v>70002</v>
      </c>
      <c r="B265" s="1">
        <v>2</v>
      </c>
      <c r="C265" s="1">
        <v>0</v>
      </c>
      <c r="D265" s="2">
        <v>7</v>
      </c>
      <c r="E265" s="5">
        <v>1097.67</v>
      </c>
      <c r="F265" s="5">
        <v>1366.99</v>
      </c>
      <c r="G265" s="5">
        <v>66.319999999999993</v>
      </c>
      <c r="H265" s="5">
        <v>1063.51</v>
      </c>
      <c r="I265" s="5">
        <v>1287.31</v>
      </c>
      <c r="J265" s="5">
        <v>64.06</v>
      </c>
      <c r="K265" s="6">
        <f t="shared" si="63"/>
        <v>1080.5900000000001</v>
      </c>
      <c r="L265" s="6">
        <f t="shared" si="64"/>
        <v>34.160000000000082</v>
      </c>
      <c r="M265" s="6">
        <f t="shared" si="65"/>
        <v>1327.15</v>
      </c>
      <c r="N265" s="5">
        <f t="shared" si="66"/>
        <v>46.103215722984011</v>
      </c>
      <c r="O265" s="6">
        <f t="shared" si="67"/>
        <v>79.680000000000064</v>
      </c>
      <c r="P265" s="6">
        <f t="shared" si="68"/>
        <v>92.206431445968022</v>
      </c>
      <c r="Q265" s="6">
        <f t="shared" si="69"/>
        <v>3.4657480464068122E-2</v>
      </c>
      <c r="R265" s="5">
        <f t="shared" si="70"/>
        <v>0.49367489106954771</v>
      </c>
      <c r="S265" s="5">
        <f t="shared" si="71"/>
        <v>45.519999999999982</v>
      </c>
      <c r="T265" s="5">
        <f t="shared" si="72"/>
        <v>79.680000000000064</v>
      </c>
      <c r="U265" s="5">
        <f t="shared" si="73"/>
        <v>0.86414796398114258</v>
      </c>
      <c r="V265" s="5">
        <f t="shared" si="74"/>
        <v>5.3480000501804792</v>
      </c>
      <c r="W265" s="5">
        <f t="shared" si="75"/>
        <v>246.55999999999995</v>
      </c>
      <c r="X265" s="5">
        <f t="shared" si="76"/>
        <v>1327.15</v>
      </c>
      <c r="Y265" s="5">
        <f t="shared" si="77"/>
        <v>28.786495240902923</v>
      </c>
      <c r="Z265" s="9">
        <f t="shared" si="78"/>
        <v>0.24522234808434568</v>
      </c>
      <c r="AA265">
        <f t="shared" si="79"/>
        <v>34.160000000000082</v>
      </c>
    </row>
    <row r="266" spans="1:27">
      <c r="A266" s="1">
        <f t="shared" si="62"/>
        <v>39102</v>
      </c>
      <c r="B266" s="1">
        <v>2</v>
      </c>
      <c r="C266" s="1">
        <v>-3</v>
      </c>
      <c r="D266" s="2">
        <v>4</v>
      </c>
      <c r="E266" s="5">
        <v>11445.43</v>
      </c>
      <c r="F266" s="5">
        <v>11253.1</v>
      </c>
      <c r="G266" s="5">
        <v>432.78</v>
      </c>
      <c r="H266" s="5">
        <v>11729.08</v>
      </c>
      <c r="I266" s="5">
        <v>12007.07</v>
      </c>
      <c r="J266" s="5">
        <v>419.54</v>
      </c>
      <c r="K266" s="6">
        <f t="shared" si="63"/>
        <v>11587.255000000001</v>
      </c>
      <c r="L266" s="6">
        <f t="shared" si="64"/>
        <v>-283.64999999999964</v>
      </c>
      <c r="M266" s="6">
        <f t="shared" si="65"/>
        <v>11630.084999999999</v>
      </c>
      <c r="N266" s="5">
        <f t="shared" si="66"/>
        <v>301.37698153641395</v>
      </c>
      <c r="O266" s="6">
        <f t="shared" si="67"/>
        <v>-753.96999999999935</v>
      </c>
      <c r="P266" s="6">
        <f t="shared" si="68"/>
        <v>602.7539630728279</v>
      </c>
      <c r="Q266" s="6">
        <f t="shared" si="69"/>
        <v>3.106064825653862E-2</v>
      </c>
      <c r="R266" s="5">
        <f t="shared" si="70"/>
        <v>0.78028520559585801</v>
      </c>
      <c r="S266" s="5">
        <f t="shared" si="71"/>
        <v>470.31999999999971</v>
      </c>
      <c r="T266" s="5">
        <f t="shared" si="72"/>
        <v>753.96999999999935</v>
      </c>
      <c r="U266" s="5">
        <f t="shared" si="73"/>
        <v>1.2508752263631333</v>
      </c>
      <c r="V266" s="5">
        <f t="shared" si="74"/>
        <v>0.14211437045275191</v>
      </c>
      <c r="W266" s="5">
        <f t="shared" si="75"/>
        <v>42.829999999998108</v>
      </c>
      <c r="X266" s="5">
        <f t="shared" si="76"/>
        <v>11630.084999999999</v>
      </c>
      <c r="Y266" s="5">
        <f t="shared" si="77"/>
        <v>38.589825077914227</v>
      </c>
      <c r="Z266" s="9">
        <f t="shared" si="78"/>
        <v>0.24608331922338825</v>
      </c>
      <c r="AA266">
        <f t="shared" si="79"/>
        <v>283.64999999999964</v>
      </c>
    </row>
    <row r="267" spans="1:27">
      <c r="A267" s="1">
        <f t="shared" si="62"/>
        <v>49703</v>
      </c>
      <c r="B267" s="1">
        <v>3</v>
      </c>
      <c r="C267" s="1">
        <v>-1</v>
      </c>
      <c r="D267" s="2">
        <v>5</v>
      </c>
      <c r="E267" s="5">
        <v>3671.52</v>
      </c>
      <c r="F267" s="5">
        <v>3777.01</v>
      </c>
      <c r="G267" s="5">
        <v>265.22000000000003</v>
      </c>
      <c r="H267" s="5">
        <v>4021.15</v>
      </c>
      <c r="I267" s="5">
        <v>4055.04</v>
      </c>
      <c r="J267" s="5">
        <v>147.19999999999999</v>
      </c>
      <c r="K267" s="6">
        <f t="shared" si="63"/>
        <v>3846.335</v>
      </c>
      <c r="L267" s="6">
        <f t="shared" si="64"/>
        <v>-349.63000000000011</v>
      </c>
      <c r="M267" s="6">
        <f t="shared" si="65"/>
        <v>3916.0250000000001</v>
      </c>
      <c r="N267" s="5">
        <f t="shared" si="66"/>
        <v>151.66532926150262</v>
      </c>
      <c r="O267" s="6">
        <f t="shared" si="67"/>
        <v>-278.02999999999975</v>
      </c>
      <c r="P267" s="6">
        <f t="shared" si="68"/>
        <v>303.33065852300524</v>
      </c>
      <c r="Q267" s="6">
        <f t="shared" si="69"/>
        <v>0.52900857559816639</v>
      </c>
      <c r="R267" s="5">
        <f t="shared" si="70"/>
        <v>0.23604603751114089</v>
      </c>
      <c r="S267" s="5">
        <f t="shared" si="71"/>
        <v>71.600000000000364</v>
      </c>
      <c r="T267" s="5">
        <f t="shared" si="72"/>
        <v>278.02999999999975</v>
      </c>
      <c r="U267" s="5">
        <f t="shared" si="73"/>
        <v>0.91659050012880039</v>
      </c>
      <c r="V267" s="5">
        <f t="shared" si="74"/>
        <v>0.45949855737852902</v>
      </c>
      <c r="W267" s="5">
        <f t="shared" si="75"/>
        <v>69.690000000000055</v>
      </c>
      <c r="X267" s="5">
        <f t="shared" si="76"/>
        <v>3916.0250000000001</v>
      </c>
      <c r="Y267" s="5">
        <f t="shared" si="77"/>
        <v>25.820172738674884</v>
      </c>
      <c r="Z267" s="9">
        <f t="shared" si="78"/>
        <v>0.24643254655178973</v>
      </c>
      <c r="AA267">
        <f t="shared" si="79"/>
        <v>349.63000000000011</v>
      </c>
    </row>
    <row r="268" spans="1:27">
      <c r="A268" s="1">
        <f t="shared" si="62"/>
        <v>80000</v>
      </c>
      <c r="B268" s="1">
        <v>0</v>
      </c>
      <c r="C268" s="1">
        <v>0</v>
      </c>
      <c r="D268" s="2">
        <v>8</v>
      </c>
      <c r="E268" s="5">
        <v>1973.85</v>
      </c>
      <c r="F268" s="5">
        <v>1945.42</v>
      </c>
      <c r="G268" s="5">
        <v>89.96</v>
      </c>
      <c r="H268" s="5">
        <v>1955.39</v>
      </c>
      <c r="I268" s="5">
        <v>1896.5</v>
      </c>
      <c r="J268" s="5">
        <v>73.28</v>
      </c>
      <c r="K268" s="6">
        <f t="shared" si="63"/>
        <v>1964.62</v>
      </c>
      <c r="L268" s="6">
        <f t="shared" si="64"/>
        <v>18.459999999999809</v>
      </c>
      <c r="M268" s="6">
        <f t="shared" si="65"/>
        <v>1920.96</v>
      </c>
      <c r="N268" s="5">
        <f t="shared" si="66"/>
        <v>58.01456713619433</v>
      </c>
      <c r="O268" s="6">
        <f t="shared" si="67"/>
        <v>48.920000000000073</v>
      </c>
      <c r="P268" s="6">
        <f t="shared" si="68"/>
        <v>116.02913427238866</v>
      </c>
      <c r="Q268" s="6">
        <f t="shared" si="69"/>
        <v>0.20224999925721016</v>
      </c>
      <c r="R268" s="5">
        <f t="shared" si="70"/>
        <v>0.26252027295569336</v>
      </c>
      <c r="S268" s="5">
        <f t="shared" si="71"/>
        <v>30.460000000000264</v>
      </c>
      <c r="T268" s="5">
        <f t="shared" si="72"/>
        <v>48.920000000000073</v>
      </c>
      <c r="U268" s="5">
        <f t="shared" si="73"/>
        <v>0.42161824533789971</v>
      </c>
      <c r="V268" s="5">
        <f t="shared" si="74"/>
        <v>0.75256960717304222</v>
      </c>
      <c r="W268" s="5">
        <f t="shared" si="75"/>
        <v>43.659999999999854</v>
      </c>
      <c r="X268" s="5">
        <f t="shared" si="76"/>
        <v>1920.96</v>
      </c>
      <c r="Y268" s="5">
        <f t="shared" si="77"/>
        <v>33.111683751606321</v>
      </c>
      <c r="Z268" s="9">
        <f t="shared" si="78"/>
        <v>0.24683597792866421</v>
      </c>
      <c r="AA268">
        <f t="shared" si="79"/>
        <v>18.459999999999809</v>
      </c>
    </row>
    <row r="269" spans="1:27">
      <c r="A269" s="1">
        <f t="shared" si="62"/>
        <v>59100</v>
      </c>
      <c r="B269" s="1">
        <v>0</v>
      </c>
      <c r="C269" s="1">
        <v>-3</v>
      </c>
      <c r="D269" s="2">
        <v>6</v>
      </c>
      <c r="E269" s="5">
        <v>3830.93</v>
      </c>
      <c r="F269" s="5">
        <v>3990.34</v>
      </c>
      <c r="G269" s="5">
        <v>148.27000000000001</v>
      </c>
      <c r="H269" s="5">
        <v>3822.29</v>
      </c>
      <c r="I269" s="5">
        <v>3967.9</v>
      </c>
      <c r="J269" s="5">
        <v>179.27</v>
      </c>
      <c r="K269" s="6">
        <f t="shared" si="63"/>
        <v>3826.6099999999997</v>
      </c>
      <c r="L269" s="6">
        <f t="shared" si="64"/>
        <v>8.6399999999998727</v>
      </c>
      <c r="M269" s="6">
        <f t="shared" si="65"/>
        <v>3979.12</v>
      </c>
      <c r="N269" s="5">
        <f t="shared" si="66"/>
        <v>116.32038277963154</v>
      </c>
      <c r="O269" s="6">
        <f t="shared" si="67"/>
        <v>22.440000000000055</v>
      </c>
      <c r="P269" s="6">
        <f t="shared" si="68"/>
        <v>232.64076555926309</v>
      </c>
      <c r="Q269" s="6">
        <f t="shared" si="69"/>
        <v>-0.18760931677459547</v>
      </c>
      <c r="R269" s="5">
        <f t="shared" si="70"/>
        <v>5.9318924466334598E-2</v>
      </c>
      <c r="S269" s="5">
        <f t="shared" si="71"/>
        <v>13.800000000000182</v>
      </c>
      <c r="T269" s="5">
        <f t="shared" si="72"/>
        <v>22.440000000000055</v>
      </c>
      <c r="U269" s="5">
        <f t="shared" si="73"/>
        <v>9.6457729349603907E-2</v>
      </c>
      <c r="V269" s="5">
        <f t="shared" si="74"/>
        <v>1.3111201696174757</v>
      </c>
      <c r="W269" s="5">
        <f t="shared" si="75"/>
        <v>152.51000000000022</v>
      </c>
      <c r="X269" s="5">
        <f t="shared" si="76"/>
        <v>3979.12</v>
      </c>
      <c r="Y269" s="5">
        <f t="shared" si="77"/>
        <v>34.208278075721481</v>
      </c>
      <c r="Z269" s="9">
        <f t="shared" si="78"/>
        <v>0.24751363598799966</v>
      </c>
      <c r="AA269">
        <f t="shared" si="79"/>
        <v>8.6399999999998727</v>
      </c>
    </row>
    <row r="270" spans="1:27">
      <c r="A270" s="1">
        <f t="shared" si="62"/>
        <v>69399</v>
      </c>
      <c r="B270" s="1">
        <v>-1</v>
      </c>
      <c r="C270" s="1">
        <v>-2</v>
      </c>
      <c r="D270" s="2">
        <v>7</v>
      </c>
      <c r="E270" s="5">
        <v>235.91</v>
      </c>
      <c r="F270" s="5">
        <v>291.27999999999997</v>
      </c>
      <c r="G270" s="5">
        <v>23.56</v>
      </c>
      <c r="H270" s="5">
        <v>158.11000000000001</v>
      </c>
      <c r="I270" s="5">
        <v>198.02</v>
      </c>
      <c r="J270" s="5">
        <v>13.93</v>
      </c>
      <c r="K270" s="6">
        <f t="shared" si="63"/>
        <v>197.01</v>
      </c>
      <c r="L270" s="6">
        <f t="shared" si="64"/>
        <v>77.799999999999983</v>
      </c>
      <c r="M270" s="6">
        <f t="shared" si="65"/>
        <v>244.64999999999998</v>
      </c>
      <c r="N270" s="5">
        <f t="shared" si="66"/>
        <v>13.685014614533664</v>
      </c>
      <c r="O270" s="6">
        <f t="shared" si="67"/>
        <v>93.259999999999962</v>
      </c>
      <c r="P270" s="6">
        <f t="shared" si="68"/>
        <v>27.370029229067327</v>
      </c>
      <c r="Q270" s="6">
        <f t="shared" si="69"/>
        <v>0.48193803784047518</v>
      </c>
      <c r="R270" s="5">
        <f t="shared" si="70"/>
        <v>0.56485142454949444</v>
      </c>
      <c r="S270" s="5">
        <f t="shared" si="71"/>
        <v>15.45999999999998</v>
      </c>
      <c r="T270" s="5">
        <f t="shared" si="72"/>
        <v>93.259999999999962</v>
      </c>
      <c r="U270" s="5">
        <f t="shared" si="73"/>
        <v>3.4073767046239261</v>
      </c>
      <c r="V270" s="5">
        <f t="shared" si="74"/>
        <v>3.4811800602248306</v>
      </c>
      <c r="W270" s="5">
        <f t="shared" si="75"/>
        <v>47.639999999999986</v>
      </c>
      <c r="X270" s="5">
        <f t="shared" si="76"/>
        <v>244.64999999999998</v>
      </c>
      <c r="Y270" s="5">
        <f t="shared" si="77"/>
        <v>17.877218760159636</v>
      </c>
      <c r="Z270" s="9">
        <f t="shared" si="78"/>
        <v>0.24792135849902081</v>
      </c>
      <c r="AA270">
        <f t="shared" si="79"/>
        <v>77.799999999999983</v>
      </c>
    </row>
    <row r="271" spans="1:27">
      <c r="A271" s="1">
        <f t="shared" si="62"/>
        <v>40898</v>
      </c>
      <c r="B271" s="1">
        <v>-2</v>
      </c>
      <c r="C271" s="1">
        <v>3</v>
      </c>
      <c r="D271" s="2">
        <v>4</v>
      </c>
      <c r="E271" s="5">
        <v>3386.03</v>
      </c>
      <c r="F271" s="5">
        <v>3607.58</v>
      </c>
      <c r="G271" s="5">
        <v>170.2</v>
      </c>
      <c r="H271" s="5">
        <v>3625.11</v>
      </c>
      <c r="I271" s="5">
        <v>3994.61</v>
      </c>
      <c r="J271" s="5">
        <v>176.56</v>
      </c>
      <c r="K271" s="6">
        <f t="shared" si="63"/>
        <v>3505.57</v>
      </c>
      <c r="L271" s="6">
        <f t="shared" si="64"/>
        <v>-239.07999999999993</v>
      </c>
      <c r="M271" s="6">
        <f t="shared" si="65"/>
        <v>3801.0950000000003</v>
      </c>
      <c r="N271" s="5">
        <f t="shared" si="66"/>
        <v>122.61879301314298</v>
      </c>
      <c r="O271" s="6">
        <f t="shared" si="67"/>
        <v>-387.0300000000002</v>
      </c>
      <c r="P271" s="6">
        <f t="shared" si="68"/>
        <v>245.23758602628595</v>
      </c>
      <c r="Q271" s="6">
        <f t="shared" si="69"/>
        <v>-3.667009582552036E-2</v>
      </c>
      <c r="R271" s="5">
        <f t="shared" si="70"/>
        <v>0.60329251481109492</v>
      </c>
      <c r="S271" s="5">
        <f t="shared" si="71"/>
        <v>147.95000000000027</v>
      </c>
      <c r="T271" s="5">
        <f t="shared" si="72"/>
        <v>387.0300000000002</v>
      </c>
      <c r="U271" s="5">
        <f t="shared" si="73"/>
        <v>1.5781838594615596</v>
      </c>
      <c r="V271" s="5">
        <f t="shared" si="74"/>
        <v>2.4101118004670301</v>
      </c>
      <c r="W271" s="5">
        <f t="shared" si="75"/>
        <v>295.52500000000009</v>
      </c>
      <c r="X271" s="5">
        <f t="shared" si="76"/>
        <v>3801.0950000000003</v>
      </c>
      <c r="Y271" s="5">
        <f t="shared" si="77"/>
        <v>30.999285726067924</v>
      </c>
      <c r="Z271" s="9">
        <f t="shared" si="78"/>
        <v>0.24842906432219239</v>
      </c>
      <c r="AA271">
        <f t="shared" si="79"/>
        <v>239.07999999999993</v>
      </c>
    </row>
    <row r="272" spans="1:27">
      <c r="A272" s="1">
        <f t="shared" si="62"/>
        <v>20004</v>
      </c>
      <c r="B272" s="1">
        <v>4</v>
      </c>
      <c r="C272" s="1">
        <v>0</v>
      </c>
      <c r="D272" s="2">
        <v>2</v>
      </c>
      <c r="E272" s="5">
        <v>2363.85</v>
      </c>
      <c r="F272" s="5">
        <v>2613.36</v>
      </c>
      <c r="G272" s="5">
        <v>117.15</v>
      </c>
      <c r="H272" s="5">
        <v>2207.62</v>
      </c>
      <c r="I272" s="5">
        <v>2301.77</v>
      </c>
      <c r="J272" s="5">
        <v>92.41</v>
      </c>
      <c r="K272" s="6">
        <f t="shared" si="63"/>
        <v>2285.7349999999997</v>
      </c>
      <c r="L272" s="6">
        <f t="shared" si="64"/>
        <v>156.23000000000002</v>
      </c>
      <c r="M272" s="6">
        <f t="shared" si="65"/>
        <v>2457.5650000000001</v>
      </c>
      <c r="N272" s="5">
        <f t="shared" si="66"/>
        <v>74.605178439569471</v>
      </c>
      <c r="O272" s="6">
        <f t="shared" si="67"/>
        <v>311.59000000000015</v>
      </c>
      <c r="P272" s="6">
        <f t="shared" si="68"/>
        <v>149.21035687913894</v>
      </c>
      <c r="Q272" s="6">
        <f t="shared" si="69"/>
        <v>0.23286817888462957</v>
      </c>
      <c r="R272" s="5">
        <f t="shared" si="70"/>
        <v>1.0412145862357425</v>
      </c>
      <c r="S272" s="5">
        <f t="shared" si="71"/>
        <v>155.36000000000013</v>
      </c>
      <c r="T272" s="5">
        <f t="shared" si="72"/>
        <v>311.59000000000015</v>
      </c>
      <c r="U272" s="5">
        <f t="shared" si="73"/>
        <v>2.0882598669232419</v>
      </c>
      <c r="V272" s="5">
        <f t="shared" si="74"/>
        <v>2.3031913279208016</v>
      </c>
      <c r="W272" s="5">
        <f t="shared" si="75"/>
        <v>171.83000000000038</v>
      </c>
      <c r="X272" s="5">
        <f t="shared" si="76"/>
        <v>2457.5650000000001</v>
      </c>
      <c r="Y272" s="5">
        <f t="shared" si="77"/>
        <v>32.940943931802785</v>
      </c>
      <c r="Z272" s="9">
        <f t="shared" si="78"/>
        <v>0.24846730167166867</v>
      </c>
      <c r="AA272">
        <f t="shared" si="79"/>
        <v>156.23000000000002</v>
      </c>
    </row>
    <row r="273" spans="1:27">
      <c r="A273" s="1">
        <f t="shared" si="62"/>
        <v>20304</v>
      </c>
      <c r="B273" s="1">
        <v>4</v>
      </c>
      <c r="C273" s="1">
        <v>1</v>
      </c>
      <c r="D273" s="2">
        <v>2</v>
      </c>
      <c r="E273" s="5">
        <v>2096.1799999999998</v>
      </c>
      <c r="F273" s="5">
        <v>2293.7199999999998</v>
      </c>
      <c r="G273" s="5">
        <v>156.26</v>
      </c>
      <c r="H273" s="5">
        <v>2071.11</v>
      </c>
      <c r="I273" s="5">
        <v>2304.31</v>
      </c>
      <c r="J273" s="5">
        <v>109.43</v>
      </c>
      <c r="K273" s="6">
        <f t="shared" si="63"/>
        <v>2083.645</v>
      </c>
      <c r="L273" s="6">
        <f t="shared" si="64"/>
        <v>25.069999999999709</v>
      </c>
      <c r="M273" s="6">
        <f t="shared" si="65"/>
        <v>2299.0149999999999</v>
      </c>
      <c r="N273" s="5">
        <f t="shared" si="66"/>
        <v>95.383584148426721</v>
      </c>
      <c r="O273" s="6">
        <f t="shared" si="67"/>
        <v>-10.590000000000146</v>
      </c>
      <c r="P273" s="6">
        <f t="shared" si="68"/>
        <v>190.76716829685344</v>
      </c>
      <c r="Q273" s="6">
        <f t="shared" si="69"/>
        <v>0.34189448881265122</v>
      </c>
      <c r="R273" s="5">
        <f t="shared" si="70"/>
        <v>0.18692944031390771</v>
      </c>
      <c r="S273" s="5">
        <f t="shared" si="71"/>
        <v>35.659999999999854</v>
      </c>
      <c r="T273" s="5">
        <f t="shared" si="72"/>
        <v>10.590000000000146</v>
      </c>
      <c r="U273" s="5">
        <f t="shared" si="73"/>
        <v>5.5512696941231579E-2</v>
      </c>
      <c r="V273" s="5">
        <f t="shared" si="74"/>
        <v>2.2579357016492683</v>
      </c>
      <c r="W273" s="5">
        <f t="shared" si="75"/>
        <v>215.36999999999989</v>
      </c>
      <c r="X273" s="5">
        <f t="shared" si="76"/>
        <v>2299.0149999999999</v>
      </c>
      <c r="Y273" s="5">
        <f t="shared" si="77"/>
        <v>24.1028371970432</v>
      </c>
      <c r="Z273" s="9">
        <f t="shared" si="78"/>
        <v>0.24855381711009791</v>
      </c>
      <c r="AA273">
        <f t="shared" si="79"/>
        <v>25.069999999999709</v>
      </c>
    </row>
    <row r="274" spans="1:27">
      <c r="A274" s="1">
        <f t="shared" si="62"/>
        <v>49098</v>
      </c>
      <c r="B274" s="1">
        <v>-2</v>
      </c>
      <c r="C274" s="1">
        <v>-3</v>
      </c>
      <c r="D274" s="2">
        <v>5</v>
      </c>
      <c r="E274" s="5">
        <v>9598.2099999999991</v>
      </c>
      <c r="F274" s="5">
        <v>10319.64</v>
      </c>
      <c r="G274" s="5">
        <v>450.19</v>
      </c>
      <c r="H274" s="5">
        <v>9069.92</v>
      </c>
      <c r="I274" s="5">
        <v>10034.129999999999</v>
      </c>
      <c r="J274" s="5">
        <v>440.15</v>
      </c>
      <c r="K274" s="6">
        <f t="shared" si="63"/>
        <v>9334.0649999999987</v>
      </c>
      <c r="L274" s="6">
        <f t="shared" si="64"/>
        <v>528.28999999999905</v>
      </c>
      <c r="M274" s="6">
        <f t="shared" si="65"/>
        <v>10176.884999999998</v>
      </c>
      <c r="N274" s="5">
        <f t="shared" si="66"/>
        <v>314.80273926698925</v>
      </c>
      <c r="O274" s="6">
        <f t="shared" si="67"/>
        <v>285.51000000000022</v>
      </c>
      <c r="P274" s="6">
        <f t="shared" si="68"/>
        <v>629.6054785339785</v>
      </c>
      <c r="Q274" s="6">
        <f t="shared" si="69"/>
        <v>2.2550314398608443E-2</v>
      </c>
      <c r="R274" s="5">
        <f t="shared" si="70"/>
        <v>0.38560655565657775</v>
      </c>
      <c r="S274" s="5">
        <f t="shared" si="71"/>
        <v>242.77999999999884</v>
      </c>
      <c r="T274" s="5">
        <f t="shared" si="72"/>
        <v>285.51000000000022</v>
      </c>
      <c r="U274" s="5">
        <f t="shared" si="73"/>
        <v>0.45347445302541445</v>
      </c>
      <c r="V274" s="5">
        <f t="shared" si="74"/>
        <v>2.6772956358718041</v>
      </c>
      <c r="W274" s="5">
        <f t="shared" si="75"/>
        <v>842.81999999999971</v>
      </c>
      <c r="X274" s="5">
        <f t="shared" si="76"/>
        <v>10176.884999999998</v>
      </c>
      <c r="Y274" s="5">
        <f t="shared" si="77"/>
        <v>32.327815900511652</v>
      </c>
      <c r="Z274" s="9">
        <f t="shared" si="78"/>
        <v>0.24870866490735705</v>
      </c>
      <c r="AA274">
        <f t="shared" si="79"/>
        <v>528.28999999999905</v>
      </c>
    </row>
    <row r="275" spans="1:27">
      <c r="A275" s="1">
        <f t="shared" si="62"/>
        <v>69998</v>
      </c>
      <c r="B275" s="1">
        <v>-2</v>
      </c>
      <c r="C275" s="1">
        <v>0</v>
      </c>
      <c r="D275" s="2">
        <v>7</v>
      </c>
      <c r="E275" s="5">
        <v>6026.69</v>
      </c>
      <c r="F275" s="5">
        <v>6357.44</v>
      </c>
      <c r="G275" s="5">
        <v>279.75</v>
      </c>
      <c r="H275" s="5">
        <v>5844.61</v>
      </c>
      <c r="I275" s="5">
        <v>6217.72</v>
      </c>
      <c r="J275" s="5">
        <v>228.03</v>
      </c>
      <c r="K275" s="6">
        <f t="shared" si="63"/>
        <v>5935.65</v>
      </c>
      <c r="L275" s="6">
        <f t="shared" si="64"/>
        <v>182.07999999999993</v>
      </c>
      <c r="M275" s="6">
        <f t="shared" si="65"/>
        <v>6287.58</v>
      </c>
      <c r="N275" s="5">
        <f t="shared" si="66"/>
        <v>180.45618817319621</v>
      </c>
      <c r="O275" s="6">
        <f t="shared" si="67"/>
        <v>139.71999999999935</v>
      </c>
      <c r="P275" s="6">
        <f t="shared" si="68"/>
        <v>360.91237634639242</v>
      </c>
      <c r="Q275" s="6">
        <f t="shared" si="69"/>
        <v>0.20161858262316557</v>
      </c>
      <c r="R275" s="5">
        <f t="shared" si="70"/>
        <v>0.11736920863956402</v>
      </c>
      <c r="S275" s="5">
        <f t="shared" si="71"/>
        <v>42.360000000000582</v>
      </c>
      <c r="T275" s="5">
        <f t="shared" si="72"/>
        <v>139.71999999999935</v>
      </c>
      <c r="U275" s="5">
        <f t="shared" si="73"/>
        <v>0.38712997712746888</v>
      </c>
      <c r="V275" s="5">
        <f t="shared" si="74"/>
        <v>1.9502240602701242</v>
      </c>
      <c r="W275" s="5">
        <f t="shared" si="75"/>
        <v>351.93000000000029</v>
      </c>
      <c r="X275" s="5">
        <f t="shared" si="76"/>
        <v>6287.58</v>
      </c>
      <c r="Y275" s="5">
        <f t="shared" si="77"/>
        <v>34.842695413500465</v>
      </c>
      <c r="Z275" s="9">
        <f t="shared" si="78"/>
        <v>0.24991598588325639</v>
      </c>
      <c r="AA275">
        <f t="shared" si="79"/>
        <v>182.07999999999993</v>
      </c>
    </row>
    <row r="276" spans="1:27">
      <c r="A276" s="1">
        <f t="shared" si="62"/>
        <v>28801</v>
      </c>
      <c r="B276" s="1">
        <v>1</v>
      </c>
      <c r="C276" s="1">
        <v>-4</v>
      </c>
      <c r="D276" s="2">
        <v>3</v>
      </c>
      <c r="E276" s="5">
        <v>5155.91</v>
      </c>
      <c r="F276" s="5">
        <v>5638.46</v>
      </c>
      <c r="G276" s="5">
        <v>209.44</v>
      </c>
      <c r="H276" s="5">
        <v>4868.7299999999996</v>
      </c>
      <c r="I276" s="5">
        <v>5307.18</v>
      </c>
      <c r="J276" s="5">
        <v>363.35</v>
      </c>
      <c r="K276" s="6">
        <f t="shared" si="63"/>
        <v>5012.32</v>
      </c>
      <c r="L276" s="6">
        <f t="shared" si="64"/>
        <v>287.18000000000029</v>
      </c>
      <c r="M276" s="6">
        <f t="shared" si="65"/>
        <v>5472.82</v>
      </c>
      <c r="N276" s="5">
        <f t="shared" si="66"/>
        <v>209.69521698169467</v>
      </c>
      <c r="O276" s="6">
        <f t="shared" si="67"/>
        <v>331.27999999999975</v>
      </c>
      <c r="P276" s="6">
        <f t="shared" si="68"/>
        <v>419.39043396338934</v>
      </c>
      <c r="Q276" s="6">
        <f t="shared" si="69"/>
        <v>-0.50121634472611287</v>
      </c>
      <c r="R276" s="5">
        <f t="shared" si="70"/>
        <v>0.1051526130036842</v>
      </c>
      <c r="S276" s="5">
        <f t="shared" si="71"/>
        <v>44.099999999999454</v>
      </c>
      <c r="T276" s="5">
        <f t="shared" si="72"/>
        <v>331.27999999999975</v>
      </c>
      <c r="U276" s="5">
        <f t="shared" si="73"/>
        <v>0.78990833641407954</v>
      </c>
      <c r="V276" s="5">
        <f t="shared" si="74"/>
        <v>2.1960443668116634</v>
      </c>
      <c r="W276" s="5">
        <f t="shared" si="75"/>
        <v>460.5</v>
      </c>
      <c r="X276" s="5">
        <f t="shared" si="76"/>
        <v>5472.82</v>
      </c>
      <c r="Y276" s="5">
        <f t="shared" si="77"/>
        <v>26.098926235774606</v>
      </c>
      <c r="Z276" s="9">
        <f t="shared" si="78"/>
        <v>0.25050548896181896</v>
      </c>
      <c r="AA276">
        <f t="shared" si="79"/>
        <v>287.18000000000029</v>
      </c>
    </row>
    <row r="277" spans="1:27">
      <c r="A277" s="1">
        <f t="shared" si="62"/>
        <v>59402</v>
      </c>
      <c r="B277" s="1">
        <v>2</v>
      </c>
      <c r="C277" s="1">
        <v>-2</v>
      </c>
      <c r="D277" s="2">
        <v>6</v>
      </c>
      <c r="E277" s="5">
        <v>875.53</v>
      </c>
      <c r="F277" s="5">
        <v>937.63</v>
      </c>
      <c r="G277" s="5">
        <v>35.92</v>
      </c>
      <c r="H277" s="5">
        <v>671.7</v>
      </c>
      <c r="I277" s="5">
        <v>731.82</v>
      </c>
      <c r="J277" s="5">
        <v>34.950000000000003</v>
      </c>
      <c r="K277" s="6">
        <f t="shared" si="63"/>
        <v>773.61500000000001</v>
      </c>
      <c r="L277" s="6">
        <f t="shared" si="64"/>
        <v>203.82999999999993</v>
      </c>
      <c r="M277" s="6">
        <f t="shared" si="65"/>
        <v>834.72500000000002</v>
      </c>
      <c r="N277" s="5">
        <f t="shared" si="66"/>
        <v>25.058675643377487</v>
      </c>
      <c r="O277" s="6">
        <f t="shared" si="67"/>
        <v>205.80999999999995</v>
      </c>
      <c r="P277" s="6">
        <f t="shared" si="68"/>
        <v>50.117351286754975</v>
      </c>
      <c r="Q277" s="6">
        <f t="shared" si="69"/>
        <v>2.7368938033574902E-2</v>
      </c>
      <c r="R277" s="5">
        <f t="shared" si="70"/>
        <v>3.9507275407894372E-2</v>
      </c>
      <c r="S277" s="5">
        <f t="shared" si="71"/>
        <v>1.9800000000000182</v>
      </c>
      <c r="T277" s="5">
        <f t="shared" si="72"/>
        <v>205.80999999999995</v>
      </c>
      <c r="U277" s="5">
        <f t="shared" si="73"/>
        <v>4.1065617937872041</v>
      </c>
      <c r="V277" s="5">
        <f t="shared" si="74"/>
        <v>2.4386763638145488</v>
      </c>
      <c r="W277" s="5">
        <f t="shared" si="75"/>
        <v>61.110000000000014</v>
      </c>
      <c r="X277" s="5">
        <f t="shared" si="76"/>
        <v>834.72500000000002</v>
      </c>
      <c r="Y277" s="5">
        <f t="shared" si="77"/>
        <v>33.31081865136801</v>
      </c>
      <c r="Z277" s="9">
        <f t="shared" si="78"/>
        <v>0.25075087238133392</v>
      </c>
      <c r="AA277">
        <f t="shared" si="79"/>
        <v>203.82999999999993</v>
      </c>
    </row>
    <row r="278" spans="1:27">
      <c r="A278" s="1">
        <f t="shared" si="62"/>
        <v>19996</v>
      </c>
      <c r="B278" s="1">
        <v>-4</v>
      </c>
      <c r="C278" s="1">
        <v>0</v>
      </c>
      <c r="D278" s="2">
        <v>2</v>
      </c>
      <c r="E278" s="5">
        <v>3189.67</v>
      </c>
      <c r="F278" s="5">
        <v>2940.59</v>
      </c>
      <c r="G278" s="5">
        <v>120.68</v>
      </c>
      <c r="H278" s="5">
        <v>3707.95</v>
      </c>
      <c r="I278" s="5">
        <v>3685.55</v>
      </c>
      <c r="J278" s="5">
        <v>150.91999999999999</v>
      </c>
      <c r="K278" s="6">
        <f t="shared" si="63"/>
        <v>3448.81</v>
      </c>
      <c r="L278" s="6">
        <f t="shared" si="64"/>
        <v>-518.27999999999975</v>
      </c>
      <c r="M278" s="6">
        <f t="shared" si="65"/>
        <v>3313.07</v>
      </c>
      <c r="N278" s="5">
        <f t="shared" si="66"/>
        <v>96.618462003904824</v>
      </c>
      <c r="O278" s="6">
        <f t="shared" si="67"/>
        <v>-744.96</v>
      </c>
      <c r="P278" s="6">
        <f t="shared" si="68"/>
        <v>193.23692400780965</v>
      </c>
      <c r="Q278" s="6">
        <f t="shared" si="69"/>
        <v>-0.21995372489407522</v>
      </c>
      <c r="R278" s="5">
        <f t="shared" si="70"/>
        <v>1.1730677310452273</v>
      </c>
      <c r="S278" s="5">
        <f t="shared" si="71"/>
        <v>226.68000000000029</v>
      </c>
      <c r="T278" s="5">
        <f t="shared" si="72"/>
        <v>744.96</v>
      </c>
      <c r="U278" s="5">
        <f t="shared" si="73"/>
        <v>3.8551638297134794</v>
      </c>
      <c r="V278" s="5">
        <f t="shared" si="74"/>
        <v>1.4049074802547972</v>
      </c>
      <c r="W278" s="5">
        <f t="shared" si="75"/>
        <v>135.73999999999978</v>
      </c>
      <c r="X278" s="5">
        <f t="shared" si="76"/>
        <v>3313.07</v>
      </c>
      <c r="Y278" s="5">
        <f t="shared" si="77"/>
        <v>34.290237406864364</v>
      </c>
      <c r="Z278" s="9">
        <f t="shared" si="78"/>
        <v>0.25112546664964108</v>
      </c>
      <c r="AA278">
        <f t="shared" si="79"/>
        <v>518.27999999999975</v>
      </c>
    </row>
    <row r="279" spans="1:27">
      <c r="A279" s="1">
        <f t="shared" si="62"/>
        <v>38800</v>
      </c>
      <c r="B279" s="1">
        <v>0</v>
      </c>
      <c r="C279" s="1">
        <v>-4</v>
      </c>
      <c r="D279" s="2">
        <v>4</v>
      </c>
      <c r="E279" s="5">
        <v>10172</v>
      </c>
      <c r="F279" s="5">
        <v>10849.91</v>
      </c>
      <c r="G279" s="5">
        <v>494.15</v>
      </c>
      <c r="H279" s="5">
        <v>10493.79</v>
      </c>
      <c r="I279" s="5">
        <v>10853.51</v>
      </c>
      <c r="J279" s="5">
        <v>475.86</v>
      </c>
      <c r="K279" s="6">
        <f t="shared" si="63"/>
        <v>10332.895</v>
      </c>
      <c r="L279" s="6">
        <f t="shared" si="64"/>
        <v>-321.79000000000087</v>
      </c>
      <c r="M279" s="6">
        <f t="shared" si="65"/>
        <v>10851.71</v>
      </c>
      <c r="N279" s="5">
        <f t="shared" si="66"/>
        <v>343.0112833785501</v>
      </c>
      <c r="O279" s="6">
        <f t="shared" si="67"/>
        <v>-3.6000000000003638</v>
      </c>
      <c r="P279" s="6">
        <f t="shared" si="68"/>
        <v>686.02256675710021</v>
      </c>
      <c r="Q279" s="6">
        <f t="shared" si="69"/>
        <v>3.76975488629787E-2</v>
      </c>
      <c r="R279" s="5">
        <f t="shared" si="70"/>
        <v>0.46381856139823158</v>
      </c>
      <c r="S279" s="5">
        <f t="shared" si="71"/>
        <v>318.19000000000051</v>
      </c>
      <c r="T279" s="5">
        <f t="shared" si="72"/>
        <v>3.6000000000003638</v>
      </c>
      <c r="U279" s="5">
        <f t="shared" si="73"/>
        <v>5.2476407839146411E-3</v>
      </c>
      <c r="V279" s="5">
        <f t="shared" si="74"/>
        <v>1.5125304185035515</v>
      </c>
      <c r="W279" s="5">
        <f t="shared" si="75"/>
        <v>518.81499999999869</v>
      </c>
      <c r="X279" s="5">
        <f t="shared" si="76"/>
        <v>10851.71</v>
      </c>
      <c r="Y279" s="5">
        <f t="shared" si="77"/>
        <v>31.636597761782554</v>
      </c>
      <c r="Z279" s="9">
        <f t="shared" si="78"/>
        <v>0.25120509548972131</v>
      </c>
      <c r="AA279">
        <f t="shared" si="79"/>
        <v>321.79000000000087</v>
      </c>
    </row>
    <row r="280" spans="1:27">
      <c r="A280" s="1">
        <f t="shared" si="62"/>
        <v>19696</v>
      </c>
      <c r="B280" s="1">
        <v>-4</v>
      </c>
      <c r="C280" s="1">
        <v>-1</v>
      </c>
      <c r="D280" s="2">
        <v>2</v>
      </c>
      <c r="E280" s="5">
        <v>2712.23</v>
      </c>
      <c r="F280" s="5">
        <v>2757.54</v>
      </c>
      <c r="G280" s="5">
        <v>121.63</v>
      </c>
      <c r="H280" s="5">
        <v>2379.6</v>
      </c>
      <c r="I280" s="5">
        <v>2510.66</v>
      </c>
      <c r="J280" s="5">
        <v>123.32</v>
      </c>
      <c r="K280" s="6">
        <f t="shared" si="63"/>
        <v>2545.915</v>
      </c>
      <c r="L280" s="6">
        <f t="shared" si="64"/>
        <v>332.63000000000011</v>
      </c>
      <c r="M280" s="6">
        <f t="shared" si="65"/>
        <v>2634.1</v>
      </c>
      <c r="N280" s="5">
        <f t="shared" si="66"/>
        <v>86.604964205292518</v>
      </c>
      <c r="O280" s="6">
        <f t="shared" si="67"/>
        <v>246.88000000000011</v>
      </c>
      <c r="P280" s="6">
        <f t="shared" si="68"/>
        <v>173.20992841058504</v>
      </c>
      <c r="Q280" s="6">
        <f t="shared" si="69"/>
        <v>-1.3798077629607896E-2</v>
      </c>
      <c r="R280" s="5">
        <f t="shared" si="70"/>
        <v>0.49506400000774858</v>
      </c>
      <c r="S280" s="5">
        <f t="shared" si="71"/>
        <v>85.75</v>
      </c>
      <c r="T280" s="5">
        <f t="shared" si="72"/>
        <v>246.88000000000011</v>
      </c>
      <c r="U280" s="5">
        <f t="shared" si="73"/>
        <v>1.4253224527336796</v>
      </c>
      <c r="V280" s="5">
        <f t="shared" si="74"/>
        <v>1.0182441712112718</v>
      </c>
      <c r="W280" s="5">
        <f t="shared" si="75"/>
        <v>88.184999999999945</v>
      </c>
      <c r="X280" s="5">
        <f t="shared" si="76"/>
        <v>2634.1</v>
      </c>
      <c r="Y280" s="5">
        <f t="shared" si="77"/>
        <v>30.415115624965843</v>
      </c>
      <c r="Z280" s="9">
        <f t="shared" si="78"/>
        <v>0.25126679048374062</v>
      </c>
      <c r="AA280">
        <f t="shared" si="79"/>
        <v>332.63000000000011</v>
      </c>
    </row>
    <row r="281" spans="1:27">
      <c r="A281" s="1">
        <f t="shared" si="62"/>
        <v>50297</v>
      </c>
      <c r="B281" s="1">
        <v>-3</v>
      </c>
      <c r="C281" s="1">
        <v>1</v>
      </c>
      <c r="D281" s="2">
        <v>5</v>
      </c>
      <c r="E281" s="5">
        <v>1565.41</v>
      </c>
      <c r="F281" s="5">
        <v>1629.82</v>
      </c>
      <c r="G281" s="5">
        <v>66.28</v>
      </c>
      <c r="H281" s="5">
        <v>1791.81</v>
      </c>
      <c r="I281" s="5">
        <v>1827.19</v>
      </c>
      <c r="J281" s="5">
        <v>66.790000000000006</v>
      </c>
      <c r="K281" s="6">
        <f t="shared" si="63"/>
        <v>1678.6100000000001</v>
      </c>
      <c r="L281" s="6">
        <f t="shared" si="64"/>
        <v>-226.39999999999986</v>
      </c>
      <c r="M281" s="6">
        <f t="shared" si="65"/>
        <v>1728.5050000000001</v>
      </c>
      <c r="N281" s="5">
        <f t="shared" si="66"/>
        <v>47.047695214537349</v>
      </c>
      <c r="O281" s="6">
        <f t="shared" si="67"/>
        <v>-197.37000000000012</v>
      </c>
      <c r="P281" s="6">
        <f t="shared" si="68"/>
        <v>94.095390429074698</v>
      </c>
      <c r="Q281" s="6">
        <f t="shared" si="69"/>
        <v>-7.6650260604245258E-3</v>
      </c>
      <c r="R281" s="5">
        <f t="shared" si="70"/>
        <v>0.30851670701001432</v>
      </c>
      <c r="S281" s="5">
        <f t="shared" si="71"/>
        <v>29.029999999999745</v>
      </c>
      <c r="T281" s="5">
        <f t="shared" si="72"/>
        <v>197.37000000000012</v>
      </c>
      <c r="U281" s="5">
        <f t="shared" si="73"/>
        <v>2.0975522722207063</v>
      </c>
      <c r="V281" s="5">
        <f t="shared" si="74"/>
        <v>1.0605195381512087</v>
      </c>
      <c r="W281" s="5">
        <f t="shared" si="75"/>
        <v>49.894999999999982</v>
      </c>
      <c r="X281" s="5">
        <f t="shared" si="76"/>
        <v>1728.5050000000001</v>
      </c>
      <c r="Y281" s="5">
        <f t="shared" si="77"/>
        <v>36.739419266300345</v>
      </c>
      <c r="Z281" s="9">
        <f t="shared" si="78"/>
        <v>0.25129464777428112</v>
      </c>
      <c r="AA281">
        <f t="shared" si="79"/>
        <v>226.39999999999986</v>
      </c>
    </row>
    <row r="282" spans="1:27">
      <c r="A282" s="1">
        <f t="shared" si="62"/>
        <v>59099</v>
      </c>
      <c r="B282" s="1">
        <v>-1</v>
      </c>
      <c r="C282" s="1">
        <v>-3</v>
      </c>
      <c r="D282" s="2">
        <v>6</v>
      </c>
      <c r="E282" s="5">
        <v>1655.4</v>
      </c>
      <c r="F282" s="5">
        <v>1569.24</v>
      </c>
      <c r="G282" s="5">
        <v>63.88</v>
      </c>
      <c r="H282" s="5">
        <v>1917.97</v>
      </c>
      <c r="I282" s="5">
        <v>1905.93</v>
      </c>
      <c r="J282" s="5">
        <v>109.28</v>
      </c>
      <c r="K282" s="6">
        <f t="shared" si="63"/>
        <v>1786.6849999999999</v>
      </c>
      <c r="L282" s="6">
        <f t="shared" si="64"/>
        <v>-262.56999999999994</v>
      </c>
      <c r="M282" s="6">
        <f t="shared" si="65"/>
        <v>1737.585</v>
      </c>
      <c r="N282" s="5">
        <f t="shared" si="66"/>
        <v>63.290545897471922</v>
      </c>
      <c r="O282" s="6">
        <f t="shared" si="67"/>
        <v>-336.69000000000005</v>
      </c>
      <c r="P282" s="6">
        <f t="shared" si="68"/>
        <v>126.58109179494384</v>
      </c>
      <c r="Q282" s="6">
        <f t="shared" si="69"/>
        <v>-0.49064316757958393</v>
      </c>
      <c r="R282" s="5">
        <f t="shared" si="70"/>
        <v>0.58555348945853192</v>
      </c>
      <c r="S282" s="5">
        <f t="shared" si="71"/>
        <v>74.120000000000118</v>
      </c>
      <c r="T282" s="5">
        <f t="shared" si="72"/>
        <v>336.69000000000005</v>
      </c>
      <c r="U282" s="5">
        <f t="shared" si="73"/>
        <v>2.6598759358579716</v>
      </c>
      <c r="V282" s="5">
        <f t="shared" si="74"/>
        <v>0.77578727286599625</v>
      </c>
      <c r="W282" s="5">
        <f t="shared" si="75"/>
        <v>49.099999999999909</v>
      </c>
      <c r="X282" s="5">
        <f t="shared" si="76"/>
        <v>1737.585</v>
      </c>
      <c r="Y282" s="5">
        <f t="shared" si="77"/>
        <v>27.454100377247752</v>
      </c>
      <c r="Z282" s="9">
        <f t="shared" si="78"/>
        <v>0.25144979618206093</v>
      </c>
      <c r="AA282">
        <f t="shared" si="79"/>
        <v>262.56999999999994</v>
      </c>
    </row>
    <row r="283" spans="1:27">
      <c r="A283" s="1">
        <f t="shared" si="62"/>
        <v>69401</v>
      </c>
      <c r="B283" s="1">
        <v>1</v>
      </c>
      <c r="C283" s="1">
        <v>-2</v>
      </c>
      <c r="D283" s="2">
        <v>7</v>
      </c>
      <c r="E283" s="5">
        <v>5969.72</v>
      </c>
      <c r="F283" s="5">
        <v>5767.16</v>
      </c>
      <c r="G283" s="5">
        <v>216.26</v>
      </c>
      <c r="H283" s="5">
        <v>5908.48</v>
      </c>
      <c r="I283" s="5">
        <v>5774.53</v>
      </c>
      <c r="J283" s="5">
        <v>210.34</v>
      </c>
      <c r="K283" s="6">
        <f t="shared" si="63"/>
        <v>5939.1</v>
      </c>
      <c r="L283" s="6">
        <f t="shared" si="64"/>
        <v>61.240000000000691</v>
      </c>
      <c r="M283" s="6">
        <f t="shared" si="65"/>
        <v>5770.8449999999993</v>
      </c>
      <c r="N283" s="5">
        <f t="shared" si="66"/>
        <v>150.84039843490206</v>
      </c>
      <c r="O283" s="6">
        <f t="shared" si="67"/>
        <v>-7.3699999999998909</v>
      </c>
      <c r="P283" s="6">
        <f t="shared" si="68"/>
        <v>301.68079686980411</v>
      </c>
      <c r="Q283" s="6">
        <f t="shared" si="69"/>
        <v>2.7748992830595953E-2</v>
      </c>
      <c r="R283" s="5">
        <f t="shared" si="70"/>
        <v>0.22742581136051057</v>
      </c>
      <c r="S283" s="5">
        <f t="shared" si="71"/>
        <v>68.610000000000582</v>
      </c>
      <c r="T283" s="5">
        <f t="shared" si="72"/>
        <v>7.3699999999998909</v>
      </c>
      <c r="U283" s="5">
        <f t="shared" si="73"/>
        <v>2.4429794923872962E-2</v>
      </c>
      <c r="V283" s="5">
        <f t="shared" si="74"/>
        <v>1.1154505142242419</v>
      </c>
      <c r="W283" s="5">
        <f t="shared" si="75"/>
        <v>168.25500000000102</v>
      </c>
      <c r="X283" s="5">
        <f t="shared" si="76"/>
        <v>5770.8449999999993</v>
      </c>
      <c r="Y283" s="5">
        <f t="shared" si="77"/>
        <v>38.257953836488397</v>
      </c>
      <c r="Z283" s="9">
        <f t="shared" si="78"/>
        <v>0.25145774993028153</v>
      </c>
      <c r="AA283">
        <f t="shared" si="79"/>
        <v>61.240000000000691</v>
      </c>
    </row>
    <row r="284" spans="1:27">
      <c r="A284" s="1">
        <f t="shared" si="62"/>
        <v>39403</v>
      </c>
      <c r="B284" s="1">
        <v>3</v>
      </c>
      <c r="C284" s="1">
        <v>-2</v>
      </c>
      <c r="D284" s="2">
        <v>4</v>
      </c>
      <c r="E284" s="5">
        <v>634.07000000000005</v>
      </c>
      <c r="F284" s="5">
        <v>723.6</v>
      </c>
      <c r="G284" s="5">
        <v>42.46</v>
      </c>
      <c r="H284" s="5">
        <v>729.55</v>
      </c>
      <c r="I284" s="5">
        <v>827.71</v>
      </c>
      <c r="J284" s="5">
        <v>33.64</v>
      </c>
      <c r="K284" s="6">
        <f t="shared" si="63"/>
        <v>681.81</v>
      </c>
      <c r="L284" s="6">
        <f t="shared" si="64"/>
        <v>-95.479999999999905</v>
      </c>
      <c r="M284" s="6">
        <f t="shared" si="65"/>
        <v>775.65499999999997</v>
      </c>
      <c r="N284" s="5">
        <f t="shared" si="66"/>
        <v>27.085518270839859</v>
      </c>
      <c r="O284" s="6">
        <f t="shared" si="67"/>
        <v>-104.11000000000001</v>
      </c>
      <c r="P284" s="6">
        <f t="shared" si="68"/>
        <v>54.171036541679719</v>
      </c>
      <c r="Q284" s="6">
        <f t="shared" si="69"/>
        <v>0.22872779878229393</v>
      </c>
      <c r="R284" s="5">
        <f t="shared" si="70"/>
        <v>0.15931022463194153</v>
      </c>
      <c r="S284" s="5">
        <f t="shared" si="71"/>
        <v>8.6300000000001091</v>
      </c>
      <c r="T284" s="5">
        <f t="shared" si="72"/>
        <v>104.11000000000001</v>
      </c>
      <c r="U284" s="5">
        <f t="shared" si="73"/>
        <v>1.9218757226455649</v>
      </c>
      <c r="V284" s="5">
        <f t="shared" si="74"/>
        <v>3.4647666351296333</v>
      </c>
      <c r="W284" s="5">
        <f t="shared" si="75"/>
        <v>93.845000000000027</v>
      </c>
      <c r="X284" s="5">
        <f t="shared" si="76"/>
        <v>775.65499999999997</v>
      </c>
      <c r="Y284" s="5">
        <f t="shared" si="77"/>
        <v>28.637258930912409</v>
      </c>
      <c r="Z284" s="9">
        <f t="shared" si="78"/>
        <v>0.2521547144116088</v>
      </c>
      <c r="AA284">
        <f t="shared" si="79"/>
        <v>95.479999999999905</v>
      </c>
    </row>
    <row r="285" spans="1:27">
      <c r="A285" s="1">
        <f t="shared" si="62"/>
        <v>80300</v>
      </c>
      <c r="B285" s="1">
        <v>0</v>
      </c>
      <c r="C285" s="1">
        <v>1</v>
      </c>
      <c r="D285" s="2">
        <v>8</v>
      </c>
      <c r="E285" s="5">
        <v>1377.61</v>
      </c>
      <c r="F285" s="5">
        <v>1438.8</v>
      </c>
      <c r="G285" s="5">
        <v>68.98</v>
      </c>
      <c r="H285" s="5">
        <v>1473.66</v>
      </c>
      <c r="I285" s="5">
        <v>1463.73</v>
      </c>
      <c r="J285" s="5">
        <v>90.26</v>
      </c>
      <c r="K285" s="6">
        <f t="shared" si="63"/>
        <v>1425.635</v>
      </c>
      <c r="L285" s="6">
        <f t="shared" si="64"/>
        <v>-96.050000000000182</v>
      </c>
      <c r="M285" s="6">
        <f t="shared" si="65"/>
        <v>1451.2649999999999</v>
      </c>
      <c r="N285" s="5">
        <f t="shared" si="66"/>
        <v>56.800325703291527</v>
      </c>
      <c r="O285" s="6">
        <f t="shared" si="67"/>
        <v>-24.930000000000064</v>
      </c>
      <c r="P285" s="6">
        <f t="shared" si="68"/>
        <v>113.60065140658305</v>
      </c>
      <c r="Q285" s="6">
        <f t="shared" si="69"/>
        <v>-0.2625803054108497</v>
      </c>
      <c r="R285" s="5">
        <f t="shared" si="70"/>
        <v>0.62605274810843892</v>
      </c>
      <c r="S285" s="5">
        <f t="shared" si="71"/>
        <v>71.120000000000118</v>
      </c>
      <c r="T285" s="5">
        <f t="shared" si="72"/>
        <v>24.930000000000064</v>
      </c>
      <c r="U285" s="5">
        <f t="shared" si="73"/>
        <v>0.21945296696208375</v>
      </c>
      <c r="V285" s="5">
        <f t="shared" si="74"/>
        <v>0.4512298069184249</v>
      </c>
      <c r="W285" s="5">
        <f t="shared" si="75"/>
        <v>25.629999999999882</v>
      </c>
      <c r="X285" s="5">
        <f t="shared" si="76"/>
        <v>1451.2649999999999</v>
      </c>
      <c r="Y285" s="5">
        <f t="shared" si="77"/>
        <v>25.550293630022274</v>
      </c>
      <c r="Z285" s="9">
        <f t="shared" si="78"/>
        <v>0.25269942619642016</v>
      </c>
      <c r="AA285">
        <f t="shared" si="79"/>
        <v>96.050000000000182</v>
      </c>
    </row>
    <row r="286" spans="1:27">
      <c r="A286" s="1">
        <f t="shared" si="62"/>
        <v>80001</v>
      </c>
      <c r="B286" s="1">
        <v>1</v>
      </c>
      <c r="C286" s="1">
        <v>0</v>
      </c>
      <c r="D286" s="2">
        <v>8</v>
      </c>
      <c r="E286" s="5">
        <v>6604.73</v>
      </c>
      <c r="F286" s="5">
        <v>7490.09</v>
      </c>
      <c r="G286" s="5">
        <v>495.96</v>
      </c>
      <c r="H286" s="5">
        <v>7101.86</v>
      </c>
      <c r="I286" s="5">
        <v>7772.66</v>
      </c>
      <c r="J286" s="5">
        <v>278.06</v>
      </c>
      <c r="K286" s="6">
        <f t="shared" si="63"/>
        <v>6853.2950000000001</v>
      </c>
      <c r="L286" s="6">
        <f t="shared" si="64"/>
        <v>-497.13000000000011</v>
      </c>
      <c r="M286" s="6">
        <f t="shared" si="65"/>
        <v>7631.375</v>
      </c>
      <c r="N286" s="5">
        <f t="shared" si="66"/>
        <v>284.294603008921</v>
      </c>
      <c r="O286" s="6">
        <f t="shared" si="67"/>
        <v>-282.56999999999971</v>
      </c>
      <c r="P286" s="6">
        <f t="shared" si="68"/>
        <v>568.589206017842</v>
      </c>
      <c r="Q286" s="6">
        <f t="shared" si="69"/>
        <v>0.52168961449297124</v>
      </c>
      <c r="R286" s="5">
        <f t="shared" si="70"/>
        <v>0.37735503546169608</v>
      </c>
      <c r="S286" s="5">
        <f t="shared" si="71"/>
        <v>214.5600000000004</v>
      </c>
      <c r="T286" s="5">
        <f t="shared" si="72"/>
        <v>282.56999999999971</v>
      </c>
      <c r="U286" s="5">
        <f t="shared" si="73"/>
        <v>0.49696687346388496</v>
      </c>
      <c r="V286" s="5">
        <f t="shared" si="74"/>
        <v>2.7368792504850479</v>
      </c>
      <c r="W286" s="5">
        <f t="shared" si="75"/>
        <v>778.07999999999993</v>
      </c>
      <c r="X286" s="5">
        <f t="shared" si="76"/>
        <v>7631.375</v>
      </c>
      <c r="Y286" s="5">
        <f t="shared" si="77"/>
        <v>26.843193360798804</v>
      </c>
      <c r="Z286" s="9">
        <f t="shared" si="78"/>
        <v>0.2528359151702938</v>
      </c>
      <c r="AA286">
        <f t="shared" si="79"/>
        <v>497.13000000000011</v>
      </c>
    </row>
    <row r="287" spans="1:27">
      <c r="A287" s="1">
        <f t="shared" si="62"/>
        <v>79700</v>
      </c>
      <c r="B287" s="1">
        <v>0</v>
      </c>
      <c r="C287" s="1">
        <v>-1</v>
      </c>
      <c r="D287" s="2">
        <v>8</v>
      </c>
      <c r="E287" s="5">
        <v>5303.22</v>
      </c>
      <c r="F287" s="5">
        <v>6004.43</v>
      </c>
      <c r="G287" s="5">
        <v>217.73</v>
      </c>
      <c r="H287" s="5">
        <v>5217.47</v>
      </c>
      <c r="I287" s="5">
        <v>5840.82</v>
      </c>
      <c r="J287" s="5">
        <v>214.79</v>
      </c>
      <c r="K287" s="6">
        <f t="shared" si="63"/>
        <v>5260.3450000000003</v>
      </c>
      <c r="L287" s="6">
        <f t="shared" si="64"/>
        <v>85.75</v>
      </c>
      <c r="M287" s="6">
        <f t="shared" si="65"/>
        <v>5922.625</v>
      </c>
      <c r="N287" s="5">
        <f t="shared" si="66"/>
        <v>152.92244521325179</v>
      </c>
      <c r="O287" s="6">
        <f t="shared" si="67"/>
        <v>163.61000000000058</v>
      </c>
      <c r="P287" s="6">
        <f t="shared" si="68"/>
        <v>305.84489042650358</v>
      </c>
      <c r="Q287" s="6">
        <f t="shared" si="69"/>
        <v>1.3594118957146737E-2</v>
      </c>
      <c r="R287" s="5">
        <f t="shared" si="70"/>
        <v>0.25457348622507336</v>
      </c>
      <c r="S287" s="5">
        <f t="shared" si="71"/>
        <v>77.860000000000582</v>
      </c>
      <c r="T287" s="5">
        <f t="shared" si="72"/>
        <v>163.61000000000058</v>
      </c>
      <c r="U287" s="5">
        <f t="shared" si="73"/>
        <v>0.53494436271877843</v>
      </c>
      <c r="V287" s="5">
        <f t="shared" si="74"/>
        <v>4.3308227191662025</v>
      </c>
      <c r="W287" s="5">
        <f t="shared" si="75"/>
        <v>662.27999999999975</v>
      </c>
      <c r="X287" s="5">
        <f t="shared" si="76"/>
        <v>5922.625</v>
      </c>
      <c r="Y287" s="5">
        <f t="shared" si="77"/>
        <v>38.729599122881169</v>
      </c>
      <c r="Z287" s="9">
        <f t="shared" si="78"/>
        <v>0.25292093626269851</v>
      </c>
      <c r="AA287">
        <f t="shared" si="79"/>
        <v>85.75</v>
      </c>
    </row>
    <row r="288" spans="1:27">
      <c r="A288" s="1">
        <f t="shared" si="62"/>
        <v>69698</v>
      </c>
      <c r="B288" s="1">
        <v>-2</v>
      </c>
      <c r="C288" s="1">
        <v>-1</v>
      </c>
      <c r="D288" s="2">
        <v>7</v>
      </c>
      <c r="E288" s="5">
        <v>7977.92</v>
      </c>
      <c r="F288" s="5">
        <v>7946.11</v>
      </c>
      <c r="G288" s="5">
        <v>293.72000000000003</v>
      </c>
      <c r="H288" s="5">
        <v>8307.19</v>
      </c>
      <c r="I288" s="5">
        <v>8140.9</v>
      </c>
      <c r="J288" s="5">
        <v>289.38</v>
      </c>
      <c r="K288" s="6">
        <f t="shared" si="63"/>
        <v>8142.5550000000003</v>
      </c>
      <c r="L288" s="6">
        <f t="shared" si="64"/>
        <v>-329.27000000000044</v>
      </c>
      <c r="M288" s="6">
        <f t="shared" si="65"/>
        <v>8043.5049999999992</v>
      </c>
      <c r="N288" s="5">
        <f t="shared" si="66"/>
        <v>206.16269230876861</v>
      </c>
      <c r="O288" s="6">
        <f t="shared" si="67"/>
        <v>-194.78999999999996</v>
      </c>
      <c r="P288" s="6">
        <f t="shared" si="68"/>
        <v>412.32538461753722</v>
      </c>
      <c r="Q288" s="6">
        <f t="shared" si="69"/>
        <v>1.4885129776681029E-2</v>
      </c>
      <c r="R288" s="5">
        <f t="shared" si="70"/>
        <v>0.32615018385234945</v>
      </c>
      <c r="S288" s="5">
        <f t="shared" si="71"/>
        <v>134.48000000000047</v>
      </c>
      <c r="T288" s="5">
        <f t="shared" si="72"/>
        <v>194.78999999999996</v>
      </c>
      <c r="U288" s="5">
        <f t="shared" si="73"/>
        <v>0.47241816115852853</v>
      </c>
      <c r="V288" s="5">
        <f t="shared" si="74"/>
        <v>0.48044580176346607</v>
      </c>
      <c r="W288" s="5">
        <f t="shared" si="75"/>
        <v>99.050000000001091</v>
      </c>
      <c r="X288" s="5">
        <f t="shared" si="76"/>
        <v>8043.5049999999992</v>
      </c>
      <c r="Y288" s="5">
        <f t="shared" si="77"/>
        <v>39.015327700286775</v>
      </c>
      <c r="Z288" s="9">
        <f t="shared" si="78"/>
        <v>0.25303754662104988</v>
      </c>
      <c r="AA288">
        <f t="shared" si="79"/>
        <v>329.27000000000044</v>
      </c>
    </row>
    <row r="289" spans="1:27">
      <c r="A289" s="1">
        <f t="shared" si="62"/>
        <v>70599</v>
      </c>
      <c r="B289" s="1">
        <v>-1</v>
      </c>
      <c r="C289" s="1">
        <v>2</v>
      </c>
      <c r="D289" s="2">
        <v>7</v>
      </c>
      <c r="E289" s="5">
        <v>4178.2</v>
      </c>
      <c r="F289" s="5">
        <v>4631.7299999999996</v>
      </c>
      <c r="G289" s="5">
        <v>279.94</v>
      </c>
      <c r="H289" s="5">
        <v>4278.3100000000004</v>
      </c>
      <c r="I289" s="5">
        <v>4472.32</v>
      </c>
      <c r="J289" s="5">
        <v>165.28</v>
      </c>
      <c r="K289" s="6">
        <f t="shared" si="63"/>
        <v>4228.2550000000001</v>
      </c>
      <c r="L289" s="6">
        <f t="shared" si="64"/>
        <v>-100.11000000000058</v>
      </c>
      <c r="M289" s="6">
        <f t="shared" si="65"/>
        <v>4552.0249999999996</v>
      </c>
      <c r="N289" s="5">
        <f t="shared" si="66"/>
        <v>162.54528753550503</v>
      </c>
      <c r="O289" s="6">
        <f t="shared" si="67"/>
        <v>159.40999999999985</v>
      </c>
      <c r="P289" s="6">
        <f t="shared" si="68"/>
        <v>325.09057507101005</v>
      </c>
      <c r="Q289" s="6">
        <f t="shared" si="69"/>
        <v>0.48303416030838081</v>
      </c>
      <c r="R289" s="5">
        <f t="shared" si="70"/>
        <v>0.79830059651318119</v>
      </c>
      <c r="S289" s="5">
        <f t="shared" si="71"/>
        <v>259.52000000000044</v>
      </c>
      <c r="T289" s="5">
        <f t="shared" si="72"/>
        <v>159.40999999999985</v>
      </c>
      <c r="U289" s="5">
        <f t="shared" si="73"/>
        <v>0.4903556492376922</v>
      </c>
      <c r="V289" s="5">
        <f t="shared" si="74"/>
        <v>1.9918756483744748</v>
      </c>
      <c r="W289" s="5">
        <f t="shared" si="75"/>
        <v>323.76999999999953</v>
      </c>
      <c r="X289" s="5">
        <f t="shared" si="76"/>
        <v>4552.0249999999996</v>
      </c>
      <c r="Y289" s="5">
        <f t="shared" si="77"/>
        <v>28.004656849899099</v>
      </c>
      <c r="Z289" s="9">
        <f t="shared" si="78"/>
        <v>0.25337126908945296</v>
      </c>
      <c r="AA289">
        <f t="shared" si="79"/>
        <v>100.11000000000058</v>
      </c>
    </row>
    <row r="290" spans="1:27">
      <c r="A290" s="1">
        <f t="shared" si="62"/>
        <v>296</v>
      </c>
      <c r="B290" s="1">
        <v>-4</v>
      </c>
      <c r="C290" s="1">
        <v>1</v>
      </c>
      <c r="D290" s="2">
        <v>0</v>
      </c>
      <c r="E290" s="5">
        <v>3981.21</v>
      </c>
      <c r="F290" s="5">
        <v>4106.22</v>
      </c>
      <c r="G290" s="5">
        <v>145.01</v>
      </c>
      <c r="H290" s="5">
        <v>3559.27</v>
      </c>
      <c r="I290" s="5">
        <v>3664.1</v>
      </c>
      <c r="J290" s="5">
        <v>146.61000000000001</v>
      </c>
      <c r="K290" s="6">
        <f t="shared" si="63"/>
        <v>3770.24</v>
      </c>
      <c r="L290" s="6">
        <f t="shared" si="64"/>
        <v>421.94000000000005</v>
      </c>
      <c r="M290" s="6">
        <f t="shared" si="65"/>
        <v>3885.16</v>
      </c>
      <c r="N290" s="5">
        <f t="shared" si="66"/>
        <v>103.10479159573526</v>
      </c>
      <c r="O290" s="6">
        <f t="shared" si="67"/>
        <v>442.12000000000035</v>
      </c>
      <c r="P290" s="6">
        <f t="shared" si="68"/>
        <v>206.20958319147053</v>
      </c>
      <c r="Q290" s="6">
        <f t="shared" si="69"/>
        <v>-1.0972853968455805E-2</v>
      </c>
      <c r="R290" s="5">
        <f t="shared" si="70"/>
        <v>9.78616012295737E-2</v>
      </c>
      <c r="S290" s="5">
        <f t="shared" si="71"/>
        <v>20.180000000000291</v>
      </c>
      <c r="T290" s="5">
        <f t="shared" si="72"/>
        <v>442.12000000000035</v>
      </c>
      <c r="U290" s="5">
        <f t="shared" si="73"/>
        <v>2.1440322663834754</v>
      </c>
      <c r="V290" s="5">
        <f t="shared" si="74"/>
        <v>1.1145941737663483</v>
      </c>
      <c r="W290" s="5">
        <f t="shared" si="75"/>
        <v>114.92000000000007</v>
      </c>
      <c r="X290" s="5">
        <f t="shared" si="76"/>
        <v>3885.16</v>
      </c>
      <c r="Y290" s="5">
        <f t="shared" si="77"/>
        <v>37.681662897233402</v>
      </c>
      <c r="Z290" s="9">
        <f t="shared" si="78"/>
        <v>0.25397834553363008</v>
      </c>
      <c r="AA290">
        <f t="shared" si="79"/>
        <v>421.94000000000005</v>
      </c>
    </row>
    <row r="291" spans="1:27">
      <c r="A291" s="1">
        <f t="shared" si="62"/>
        <v>69702</v>
      </c>
      <c r="B291" s="1">
        <v>2</v>
      </c>
      <c r="C291" s="1">
        <v>-1</v>
      </c>
      <c r="D291" s="2">
        <v>7</v>
      </c>
      <c r="E291" s="5">
        <v>900.81</v>
      </c>
      <c r="F291" s="5">
        <v>893.33</v>
      </c>
      <c r="G291" s="5">
        <v>45.8</v>
      </c>
      <c r="H291" s="5">
        <v>822.96</v>
      </c>
      <c r="I291" s="5">
        <v>833.62</v>
      </c>
      <c r="J291" s="5">
        <v>36.28</v>
      </c>
      <c r="K291" s="6">
        <f t="shared" si="63"/>
        <v>861.88499999999999</v>
      </c>
      <c r="L291" s="6">
        <f t="shared" si="64"/>
        <v>77.849999999999909</v>
      </c>
      <c r="M291" s="6">
        <f t="shared" si="65"/>
        <v>863.47500000000002</v>
      </c>
      <c r="N291" s="5">
        <f t="shared" si="66"/>
        <v>29.214202025727143</v>
      </c>
      <c r="O291" s="6">
        <f t="shared" si="67"/>
        <v>59.710000000000036</v>
      </c>
      <c r="P291" s="6">
        <f t="shared" si="68"/>
        <v>58.428404051454287</v>
      </c>
      <c r="Q291" s="6">
        <f t="shared" si="69"/>
        <v>0.22888969917616273</v>
      </c>
      <c r="R291" s="5">
        <f t="shared" si="70"/>
        <v>0.31046543705053276</v>
      </c>
      <c r="S291" s="5">
        <f t="shared" si="71"/>
        <v>18.139999999999873</v>
      </c>
      <c r="T291" s="5">
        <f t="shared" si="72"/>
        <v>59.710000000000036</v>
      </c>
      <c r="U291" s="5">
        <f t="shared" si="73"/>
        <v>1.0219344678217999</v>
      </c>
      <c r="V291" s="5">
        <f t="shared" si="74"/>
        <v>5.4425583782840174E-2</v>
      </c>
      <c r="W291" s="5">
        <f t="shared" si="75"/>
        <v>1.5900000000000318</v>
      </c>
      <c r="X291" s="5">
        <f t="shared" si="76"/>
        <v>863.47500000000002</v>
      </c>
      <c r="Y291" s="5">
        <f t="shared" si="77"/>
        <v>29.556686136406906</v>
      </c>
      <c r="Z291" s="9">
        <f t="shared" si="78"/>
        <v>0.25422824390692705</v>
      </c>
      <c r="AA291">
        <f t="shared" si="79"/>
        <v>77.849999999999909</v>
      </c>
    </row>
    <row r="292" spans="1:27">
      <c r="A292" s="1">
        <f t="shared" si="62"/>
        <v>60598</v>
      </c>
      <c r="B292" s="1">
        <v>-2</v>
      </c>
      <c r="C292" s="1">
        <v>2</v>
      </c>
      <c r="D292" s="2">
        <v>6</v>
      </c>
      <c r="E292" s="5">
        <v>819.49</v>
      </c>
      <c r="F292" s="5">
        <v>865.03</v>
      </c>
      <c r="G292" s="5">
        <v>46.2</v>
      </c>
      <c r="H292" s="5">
        <v>977.44</v>
      </c>
      <c r="I292" s="5">
        <v>960.9</v>
      </c>
      <c r="J292" s="5">
        <v>39.020000000000003</v>
      </c>
      <c r="K292" s="6">
        <f t="shared" si="63"/>
        <v>898.46500000000003</v>
      </c>
      <c r="L292" s="6">
        <f t="shared" si="64"/>
        <v>-157.95000000000005</v>
      </c>
      <c r="M292" s="6">
        <f t="shared" si="65"/>
        <v>912.96499999999992</v>
      </c>
      <c r="N292" s="5">
        <f t="shared" si="66"/>
        <v>30.236568919108532</v>
      </c>
      <c r="O292" s="6">
        <f t="shared" si="67"/>
        <v>-95.87</v>
      </c>
      <c r="P292" s="6">
        <f t="shared" si="68"/>
        <v>60.473137838217063</v>
      </c>
      <c r="Q292" s="6">
        <f t="shared" si="69"/>
        <v>0.16731734565848003</v>
      </c>
      <c r="R292" s="5">
        <f t="shared" si="70"/>
        <v>1.0265715029718119</v>
      </c>
      <c r="S292" s="5">
        <f t="shared" si="71"/>
        <v>62.080000000000041</v>
      </c>
      <c r="T292" s="5">
        <f t="shared" si="72"/>
        <v>95.87</v>
      </c>
      <c r="U292" s="5">
        <f t="shared" si="73"/>
        <v>1.5853319908168098</v>
      </c>
      <c r="V292" s="5">
        <f t="shared" si="74"/>
        <v>0.47955176524133847</v>
      </c>
      <c r="W292" s="5">
        <f t="shared" si="75"/>
        <v>14.499999999999886</v>
      </c>
      <c r="X292" s="5">
        <f t="shared" si="76"/>
        <v>912.96499999999992</v>
      </c>
      <c r="Y292" s="5">
        <f t="shared" si="77"/>
        <v>30.194067403693928</v>
      </c>
      <c r="Z292" s="9">
        <f t="shared" si="78"/>
        <v>0.25436194683953806</v>
      </c>
      <c r="AA292">
        <f t="shared" si="79"/>
        <v>157.95000000000005</v>
      </c>
    </row>
    <row r="293" spans="1:27">
      <c r="A293" s="1">
        <f t="shared" si="62"/>
        <v>79999</v>
      </c>
      <c r="B293" s="1">
        <v>-1</v>
      </c>
      <c r="C293" s="1">
        <v>0</v>
      </c>
      <c r="D293" s="2">
        <v>8</v>
      </c>
      <c r="E293" s="5">
        <v>1734.65</v>
      </c>
      <c r="F293" s="5">
        <v>1889.59</v>
      </c>
      <c r="G293" s="5">
        <v>87.91</v>
      </c>
      <c r="H293" s="5">
        <v>1810.73</v>
      </c>
      <c r="I293" s="5">
        <v>1851.98</v>
      </c>
      <c r="J293" s="5">
        <v>71.92</v>
      </c>
      <c r="K293" s="6">
        <f t="shared" si="63"/>
        <v>1772.69</v>
      </c>
      <c r="L293" s="6">
        <f t="shared" si="64"/>
        <v>-76.079999999999927</v>
      </c>
      <c r="M293" s="6">
        <f t="shared" si="65"/>
        <v>1870.7849999999999</v>
      </c>
      <c r="N293" s="5">
        <f t="shared" si="66"/>
        <v>56.790524077525468</v>
      </c>
      <c r="O293" s="6">
        <f t="shared" si="67"/>
        <v>37.6099999999999</v>
      </c>
      <c r="P293" s="6">
        <f t="shared" si="68"/>
        <v>113.58104815505094</v>
      </c>
      <c r="Q293" s="6">
        <f t="shared" si="69"/>
        <v>0.1981048093335108</v>
      </c>
      <c r="R293" s="5">
        <f t="shared" si="70"/>
        <v>1.0009592431723306</v>
      </c>
      <c r="S293" s="5">
        <f t="shared" si="71"/>
        <v>113.68999999999983</v>
      </c>
      <c r="T293" s="5">
        <f t="shared" si="72"/>
        <v>37.6099999999999</v>
      </c>
      <c r="U293" s="5">
        <f t="shared" si="73"/>
        <v>0.33112918581855322</v>
      </c>
      <c r="V293" s="5">
        <f t="shared" si="74"/>
        <v>1.7273128148296195</v>
      </c>
      <c r="W293" s="5">
        <f t="shared" si="75"/>
        <v>98.0949999999998</v>
      </c>
      <c r="X293" s="5">
        <f t="shared" si="76"/>
        <v>1870.7849999999999</v>
      </c>
      <c r="Y293" s="5">
        <f t="shared" si="77"/>
        <v>32.941851310372968</v>
      </c>
      <c r="Z293" s="9">
        <f t="shared" si="78"/>
        <v>0.25544862497183268</v>
      </c>
      <c r="AA293">
        <f t="shared" si="79"/>
        <v>76.079999999999927</v>
      </c>
    </row>
    <row r="294" spans="1:27">
      <c r="A294" s="1">
        <f t="shared" si="62"/>
        <v>40597</v>
      </c>
      <c r="B294" s="1">
        <v>-3</v>
      </c>
      <c r="C294" s="1">
        <v>2</v>
      </c>
      <c r="D294" s="2">
        <v>4</v>
      </c>
      <c r="E294" s="5">
        <v>6407.3</v>
      </c>
      <c r="F294" s="5">
        <v>6612.22</v>
      </c>
      <c r="G294" s="5">
        <v>271.06</v>
      </c>
      <c r="H294" s="5">
        <v>5684.51</v>
      </c>
      <c r="I294" s="5">
        <v>5551.32</v>
      </c>
      <c r="J294" s="5">
        <v>277.33999999999997</v>
      </c>
      <c r="K294" s="6">
        <f t="shared" si="63"/>
        <v>6045.9050000000007</v>
      </c>
      <c r="L294" s="6">
        <f t="shared" si="64"/>
        <v>722.79</v>
      </c>
      <c r="M294" s="6">
        <f t="shared" si="65"/>
        <v>6081.77</v>
      </c>
      <c r="N294" s="5">
        <f t="shared" si="66"/>
        <v>193.90139194961958</v>
      </c>
      <c r="O294" s="6">
        <f t="shared" si="67"/>
        <v>1060.9000000000005</v>
      </c>
      <c r="P294" s="6">
        <f t="shared" si="68"/>
        <v>387.80278389923916</v>
      </c>
      <c r="Q294" s="6">
        <f t="shared" si="69"/>
        <v>-2.2899987488080937E-2</v>
      </c>
      <c r="R294" s="5">
        <f t="shared" si="70"/>
        <v>0.8718606828976504</v>
      </c>
      <c r="S294" s="5">
        <f t="shared" si="71"/>
        <v>338.11000000000058</v>
      </c>
      <c r="T294" s="5">
        <f t="shared" si="72"/>
        <v>1060.9000000000005</v>
      </c>
      <c r="U294" s="5">
        <f t="shared" si="73"/>
        <v>2.7356688606847364</v>
      </c>
      <c r="V294" s="5">
        <f t="shared" si="74"/>
        <v>0.18496514975672998</v>
      </c>
      <c r="W294" s="5">
        <f t="shared" si="75"/>
        <v>35.864999999999782</v>
      </c>
      <c r="X294" s="5">
        <f t="shared" si="76"/>
        <v>6081.77</v>
      </c>
      <c r="Y294" s="5">
        <f t="shared" si="77"/>
        <v>31.365272517384486</v>
      </c>
      <c r="Z294" s="9">
        <f t="shared" si="78"/>
        <v>0.25585542792757004</v>
      </c>
      <c r="AA294">
        <f t="shared" si="79"/>
        <v>722.79</v>
      </c>
    </row>
    <row r="295" spans="1:27">
      <c r="A295" s="1">
        <f t="shared" si="62"/>
        <v>49397</v>
      </c>
      <c r="B295" s="1">
        <v>-3</v>
      </c>
      <c r="C295" s="1">
        <v>-2</v>
      </c>
      <c r="D295" s="2">
        <v>5</v>
      </c>
      <c r="E295" s="5">
        <v>4386.79</v>
      </c>
      <c r="F295" s="5">
        <v>4701.7700000000004</v>
      </c>
      <c r="G295" s="5">
        <v>178.65</v>
      </c>
      <c r="H295" s="5">
        <v>4782.12</v>
      </c>
      <c r="I295" s="5">
        <v>5092.6499999999996</v>
      </c>
      <c r="J295" s="5">
        <v>212.93</v>
      </c>
      <c r="K295" s="6">
        <f t="shared" si="63"/>
        <v>4584.4549999999999</v>
      </c>
      <c r="L295" s="6">
        <f t="shared" si="64"/>
        <v>-395.32999999999993</v>
      </c>
      <c r="M295" s="6">
        <f t="shared" si="65"/>
        <v>4897.21</v>
      </c>
      <c r="N295" s="5">
        <f t="shared" si="66"/>
        <v>138.97392507229549</v>
      </c>
      <c r="O295" s="6">
        <f t="shared" si="67"/>
        <v>-390.8799999999992</v>
      </c>
      <c r="P295" s="6">
        <f t="shared" si="68"/>
        <v>277.94785014459097</v>
      </c>
      <c r="Q295" s="6">
        <f t="shared" si="69"/>
        <v>-0.1737539462069872</v>
      </c>
      <c r="R295" s="5">
        <f t="shared" si="70"/>
        <v>1.6010197588093585E-2</v>
      </c>
      <c r="S295" s="5">
        <f t="shared" si="71"/>
        <v>4.4500000000007276</v>
      </c>
      <c r="T295" s="5">
        <f t="shared" si="72"/>
        <v>390.8799999999992</v>
      </c>
      <c r="U295" s="5">
        <f t="shared" si="73"/>
        <v>1.4063069737602212</v>
      </c>
      <c r="V295" s="5">
        <f t="shared" si="74"/>
        <v>2.2504581333318616</v>
      </c>
      <c r="W295" s="5">
        <f t="shared" si="75"/>
        <v>312.75500000000011</v>
      </c>
      <c r="X295" s="5">
        <f t="shared" si="76"/>
        <v>4897.21</v>
      </c>
      <c r="Y295" s="5">
        <f t="shared" si="77"/>
        <v>35.238336957471894</v>
      </c>
      <c r="Z295" s="9">
        <f t="shared" si="78"/>
        <v>0.25616596182943585</v>
      </c>
      <c r="AA295">
        <f t="shared" si="79"/>
        <v>395.32999999999993</v>
      </c>
    </row>
    <row r="296" spans="1:27">
      <c r="A296" s="1">
        <f t="shared" si="62"/>
        <v>60003</v>
      </c>
      <c r="B296" s="1">
        <v>3</v>
      </c>
      <c r="C296" s="1">
        <v>0</v>
      </c>
      <c r="D296" s="2">
        <v>6</v>
      </c>
      <c r="E296" s="5">
        <v>1818.07</v>
      </c>
      <c r="F296" s="5">
        <v>1781.74</v>
      </c>
      <c r="G296" s="5">
        <v>127.43</v>
      </c>
      <c r="H296" s="5">
        <v>1851.62</v>
      </c>
      <c r="I296" s="5">
        <v>1845.54</v>
      </c>
      <c r="J296" s="5">
        <v>70.88</v>
      </c>
      <c r="K296" s="6">
        <f t="shared" si="63"/>
        <v>1834.8449999999998</v>
      </c>
      <c r="L296" s="6">
        <f t="shared" si="64"/>
        <v>-33.549999999999955</v>
      </c>
      <c r="M296" s="6">
        <f t="shared" si="65"/>
        <v>1813.6399999999999</v>
      </c>
      <c r="N296" s="5">
        <f t="shared" si="66"/>
        <v>72.908125918857635</v>
      </c>
      <c r="O296" s="6">
        <f t="shared" si="67"/>
        <v>-63.799999999999955</v>
      </c>
      <c r="P296" s="6">
        <f t="shared" si="68"/>
        <v>145.81625183771527</v>
      </c>
      <c r="Q296" s="6">
        <f t="shared" si="69"/>
        <v>0.52743064836586762</v>
      </c>
      <c r="R296" s="5">
        <f t="shared" si="70"/>
        <v>0.20745287043632443</v>
      </c>
      <c r="S296" s="5">
        <f t="shared" si="71"/>
        <v>30.25</v>
      </c>
      <c r="T296" s="5">
        <f t="shared" si="72"/>
        <v>63.799999999999955</v>
      </c>
      <c r="U296" s="5">
        <f t="shared" si="73"/>
        <v>0.43753696310206575</v>
      </c>
      <c r="V296" s="5">
        <f t="shared" si="74"/>
        <v>0.29084549537866078</v>
      </c>
      <c r="W296" s="5">
        <f t="shared" si="75"/>
        <v>21.204999999999927</v>
      </c>
      <c r="X296" s="5">
        <f t="shared" si="76"/>
        <v>1813.6399999999999</v>
      </c>
      <c r="Y296" s="5">
        <f t="shared" si="77"/>
        <v>24.875690838884985</v>
      </c>
      <c r="Z296" s="9">
        <f t="shared" si="78"/>
        <v>0.25639032743065798</v>
      </c>
      <c r="AA296">
        <f t="shared" si="79"/>
        <v>33.549999999999955</v>
      </c>
    </row>
    <row r="297" spans="1:27">
      <c r="A297" s="1">
        <f t="shared" si="62"/>
        <v>10296</v>
      </c>
      <c r="B297" s="1">
        <v>-4</v>
      </c>
      <c r="C297" s="1">
        <v>1</v>
      </c>
      <c r="D297" s="2">
        <v>1</v>
      </c>
      <c r="E297" s="5">
        <v>2399.14</v>
      </c>
      <c r="F297" s="5">
        <v>2433.5500000000002</v>
      </c>
      <c r="G297" s="5">
        <v>96.98</v>
      </c>
      <c r="H297" s="5">
        <v>2661.4</v>
      </c>
      <c r="I297" s="5">
        <v>2680.68</v>
      </c>
      <c r="J297" s="5">
        <v>98.93</v>
      </c>
      <c r="K297" s="6">
        <f t="shared" si="63"/>
        <v>2530.27</v>
      </c>
      <c r="L297" s="6">
        <f t="shared" si="64"/>
        <v>-262.26000000000022</v>
      </c>
      <c r="M297" s="6">
        <f t="shared" si="65"/>
        <v>2557.1149999999998</v>
      </c>
      <c r="N297" s="5">
        <f t="shared" si="66"/>
        <v>69.268075799750648</v>
      </c>
      <c r="O297" s="6">
        <f t="shared" si="67"/>
        <v>-247.12999999999965</v>
      </c>
      <c r="P297" s="6">
        <f t="shared" si="68"/>
        <v>138.5361515995013</v>
      </c>
      <c r="Q297" s="6">
        <f t="shared" si="69"/>
        <v>-1.9905128135134703E-2</v>
      </c>
      <c r="R297" s="5">
        <f t="shared" si="70"/>
        <v>0.10921337012262602</v>
      </c>
      <c r="S297" s="5">
        <f t="shared" si="71"/>
        <v>15.130000000000564</v>
      </c>
      <c r="T297" s="5">
        <f t="shared" si="72"/>
        <v>247.12999999999965</v>
      </c>
      <c r="U297" s="5">
        <f t="shared" si="73"/>
        <v>1.7838665008858907</v>
      </c>
      <c r="V297" s="5">
        <f t="shared" si="74"/>
        <v>0.38755226978741103</v>
      </c>
      <c r="W297" s="5">
        <f t="shared" si="75"/>
        <v>26.8449999999998</v>
      </c>
      <c r="X297" s="5">
        <f t="shared" si="76"/>
        <v>2557.1149999999998</v>
      </c>
      <c r="Y297" s="5">
        <f t="shared" si="77"/>
        <v>36.916212417859668</v>
      </c>
      <c r="Z297" s="9">
        <f t="shared" si="78"/>
        <v>0.25648001871490889</v>
      </c>
      <c r="AA297">
        <f t="shared" si="79"/>
        <v>262.26000000000022</v>
      </c>
    </row>
    <row r="298" spans="1:27">
      <c r="A298" s="1">
        <f t="shared" si="62"/>
        <v>80301</v>
      </c>
      <c r="B298" s="1">
        <v>1</v>
      </c>
      <c r="C298" s="1">
        <v>1</v>
      </c>
      <c r="D298" s="2">
        <v>8</v>
      </c>
      <c r="E298" s="5">
        <v>10057.14</v>
      </c>
      <c r="F298" s="5">
        <v>10608.21</v>
      </c>
      <c r="G298" s="5">
        <v>671.47</v>
      </c>
      <c r="H298" s="5">
        <v>10156.870000000001</v>
      </c>
      <c r="I298" s="5">
        <v>10460.68</v>
      </c>
      <c r="J298" s="5">
        <v>376.59</v>
      </c>
      <c r="K298" s="6">
        <f t="shared" si="63"/>
        <v>10107.005000000001</v>
      </c>
      <c r="L298" s="6">
        <f t="shared" si="64"/>
        <v>-99.730000000001382</v>
      </c>
      <c r="M298" s="6">
        <f t="shared" si="65"/>
        <v>10534.445</v>
      </c>
      <c r="N298" s="5">
        <f t="shared" si="66"/>
        <v>384.93245803647164</v>
      </c>
      <c r="O298" s="6">
        <f t="shared" si="67"/>
        <v>147.52999999999884</v>
      </c>
      <c r="P298" s="6">
        <f t="shared" si="68"/>
        <v>769.86491607294329</v>
      </c>
      <c r="Q298" s="6">
        <f t="shared" si="69"/>
        <v>0.52143767510918737</v>
      </c>
      <c r="R298" s="5">
        <f t="shared" si="70"/>
        <v>0.32117322771540974</v>
      </c>
      <c r="S298" s="5">
        <f t="shared" si="71"/>
        <v>247.26000000000022</v>
      </c>
      <c r="T298" s="5">
        <f t="shared" si="72"/>
        <v>147.52999999999884</v>
      </c>
      <c r="U298" s="5">
        <f t="shared" si="73"/>
        <v>0.19163102113101182</v>
      </c>
      <c r="V298" s="5">
        <f t="shared" si="74"/>
        <v>1.1104285727952292</v>
      </c>
      <c r="W298" s="5">
        <f t="shared" si="75"/>
        <v>427.43999999999869</v>
      </c>
      <c r="X298" s="5">
        <f t="shared" si="76"/>
        <v>10534.445</v>
      </c>
      <c r="Y298" s="5">
        <f t="shared" si="77"/>
        <v>27.366995897763136</v>
      </c>
      <c r="Z298" s="9">
        <f t="shared" si="78"/>
        <v>0.25714392856919643</v>
      </c>
      <c r="AA298">
        <f t="shared" si="79"/>
        <v>99.730000000001382</v>
      </c>
    </row>
    <row r="299" spans="1:27">
      <c r="A299" s="1">
        <f t="shared" si="62"/>
        <v>30004</v>
      </c>
      <c r="B299" s="1">
        <v>4</v>
      </c>
      <c r="C299" s="1">
        <v>0</v>
      </c>
      <c r="D299" s="2">
        <v>3</v>
      </c>
      <c r="E299" s="5">
        <v>740.71</v>
      </c>
      <c r="F299" s="5">
        <v>807.48</v>
      </c>
      <c r="G299" s="5">
        <v>46.63</v>
      </c>
      <c r="H299" s="5">
        <v>857.91</v>
      </c>
      <c r="I299" s="5">
        <v>944.44</v>
      </c>
      <c r="J299" s="5">
        <v>47.39</v>
      </c>
      <c r="K299" s="6">
        <f t="shared" si="63"/>
        <v>799.31</v>
      </c>
      <c r="L299" s="6">
        <f t="shared" si="64"/>
        <v>-117.19999999999993</v>
      </c>
      <c r="M299" s="6">
        <f t="shared" si="65"/>
        <v>875.96</v>
      </c>
      <c r="N299" s="5">
        <f t="shared" si="66"/>
        <v>33.242175771149519</v>
      </c>
      <c r="O299" s="6">
        <f t="shared" si="67"/>
        <v>-136.96000000000004</v>
      </c>
      <c r="P299" s="6">
        <f t="shared" si="68"/>
        <v>66.484351542299038</v>
      </c>
      <c r="Q299" s="6">
        <f t="shared" si="69"/>
        <v>-1.6165716740694728E-2</v>
      </c>
      <c r="R299" s="5">
        <f t="shared" si="70"/>
        <v>0.29721279581749832</v>
      </c>
      <c r="S299" s="5">
        <f t="shared" si="71"/>
        <v>19.760000000000105</v>
      </c>
      <c r="T299" s="5">
        <f t="shared" si="72"/>
        <v>136.96000000000004</v>
      </c>
      <c r="U299" s="5">
        <f t="shared" si="73"/>
        <v>2.0600336293099377</v>
      </c>
      <c r="V299" s="5">
        <f t="shared" si="74"/>
        <v>2.3058057489282544</v>
      </c>
      <c r="W299" s="5">
        <f t="shared" si="75"/>
        <v>76.650000000000091</v>
      </c>
      <c r="X299" s="5">
        <f t="shared" si="76"/>
        <v>875.96</v>
      </c>
      <c r="Y299" s="5">
        <f t="shared" si="77"/>
        <v>26.350862411365839</v>
      </c>
      <c r="Z299" s="9">
        <f t="shared" si="78"/>
        <v>0.25722363810505439</v>
      </c>
      <c r="AA299">
        <f t="shared" si="79"/>
        <v>117.19999999999993</v>
      </c>
    </row>
    <row r="300" spans="1:27">
      <c r="A300" s="1">
        <f t="shared" si="62"/>
        <v>30304</v>
      </c>
      <c r="B300" s="1">
        <v>4</v>
      </c>
      <c r="C300" s="1">
        <v>1</v>
      </c>
      <c r="D300" s="2">
        <v>3</v>
      </c>
      <c r="E300" s="5">
        <v>2552.61</v>
      </c>
      <c r="F300" s="5">
        <v>2836.93</v>
      </c>
      <c r="G300" s="5">
        <v>187.23</v>
      </c>
      <c r="H300" s="5">
        <v>2484.14</v>
      </c>
      <c r="I300" s="5">
        <v>2782.06</v>
      </c>
      <c r="J300" s="5">
        <v>132.29</v>
      </c>
      <c r="K300" s="6">
        <f t="shared" si="63"/>
        <v>2518.375</v>
      </c>
      <c r="L300" s="6">
        <f t="shared" si="64"/>
        <v>68.470000000000255</v>
      </c>
      <c r="M300" s="6">
        <f t="shared" si="65"/>
        <v>2809.4949999999999</v>
      </c>
      <c r="N300" s="5">
        <f t="shared" si="66"/>
        <v>114.62516848406374</v>
      </c>
      <c r="O300" s="6">
        <f t="shared" si="67"/>
        <v>54.869999999999891</v>
      </c>
      <c r="P300" s="6">
        <f t="shared" si="68"/>
        <v>229.25033696812747</v>
      </c>
      <c r="Q300" s="6">
        <f t="shared" si="69"/>
        <v>0.33401558958847433</v>
      </c>
      <c r="R300" s="5">
        <f t="shared" si="70"/>
        <v>5.9323795026269312E-2</v>
      </c>
      <c r="S300" s="5">
        <f t="shared" si="71"/>
        <v>13.600000000000364</v>
      </c>
      <c r="T300" s="5">
        <f t="shared" si="72"/>
        <v>54.869999999999891</v>
      </c>
      <c r="U300" s="5">
        <f t="shared" si="73"/>
        <v>0.23934534066847821</v>
      </c>
      <c r="V300" s="5">
        <f t="shared" si="74"/>
        <v>2.5397563541245667</v>
      </c>
      <c r="W300" s="5">
        <f t="shared" si="75"/>
        <v>291.11999999999989</v>
      </c>
      <c r="X300" s="5">
        <f t="shared" si="76"/>
        <v>2809.4949999999999</v>
      </c>
      <c r="Y300" s="5">
        <f t="shared" si="77"/>
        <v>24.510280221665298</v>
      </c>
      <c r="Z300" s="9">
        <f t="shared" si="78"/>
        <v>0.25729360660537215</v>
      </c>
      <c r="AA300">
        <f t="shared" si="79"/>
        <v>68.470000000000255</v>
      </c>
    </row>
    <row r="301" spans="1:27">
      <c r="A301" s="1">
        <f t="shared" si="62"/>
        <v>897</v>
      </c>
      <c r="B301" s="1">
        <v>-3</v>
      </c>
      <c r="C301" s="1">
        <v>3</v>
      </c>
      <c r="D301" s="2">
        <v>0</v>
      </c>
      <c r="E301" s="5">
        <v>677.89</v>
      </c>
      <c r="F301" s="5">
        <v>733.44</v>
      </c>
      <c r="G301" s="5">
        <v>43.7</v>
      </c>
      <c r="H301" s="5">
        <v>822.36</v>
      </c>
      <c r="I301" s="5">
        <v>858.91</v>
      </c>
      <c r="J301" s="5">
        <v>35.67</v>
      </c>
      <c r="K301" s="6">
        <f t="shared" si="63"/>
        <v>750.125</v>
      </c>
      <c r="L301" s="6">
        <f t="shared" si="64"/>
        <v>-144.47000000000003</v>
      </c>
      <c r="M301" s="6">
        <f t="shared" si="65"/>
        <v>796.17499999999995</v>
      </c>
      <c r="N301" s="5">
        <f t="shared" si="66"/>
        <v>28.204781952711496</v>
      </c>
      <c r="O301" s="6">
        <f t="shared" si="67"/>
        <v>-125.46999999999991</v>
      </c>
      <c r="P301" s="6">
        <f t="shared" si="68"/>
        <v>56.409563905422992</v>
      </c>
      <c r="Q301" s="6">
        <f t="shared" si="69"/>
        <v>0.20029330879644494</v>
      </c>
      <c r="R301" s="5">
        <f t="shared" si="70"/>
        <v>0.33682231672373431</v>
      </c>
      <c r="S301" s="5">
        <f t="shared" si="71"/>
        <v>19.000000000000114</v>
      </c>
      <c r="T301" s="5">
        <f t="shared" si="72"/>
        <v>125.46999999999991</v>
      </c>
      <c r="U301" s="5">
        <f t="shared" si="73"/>
        <v>2.2242682147014032</v>
      </c>
      <c r="V301" s="5">
        <f t="shared" si="74"/>
        <v>1.632701861592406</v>
      </c>
      <c r="W301" s="5">
        <f t="shared" si="75"/>
        <v>46.049999999999955</v>
      </c>
      <c r="X301" s="5">
        <f t="shared" si="76"/>
        <v>796.17499999999995</v>
      </c>
      <c r="Y301" s="5">
        <f t="shared" si="77"/>
        <v>28.228369265001845</v>
      </c>
      <c r="Z301" s="9">
        <f t="shared" si="78"/>
        <v>0.25770331779005096</v>
      </c>
      <c r="AA301">
        <f t="shared" si="79"/>
        <v>144.47000000000003</v>
      </c>
    </row>
    <row r="302" spans="1:27">
      <c r="A302" s="1">
        <f t="shared" si="62"/>
        <v>59101</v>
      </c>
      <c r="B302" s="1">
        <v>1</v>
      </c>
      <c r="C302" s="1">
        <v>-3</v>
      </c>
      <c r="D302" s="2">
        <v>6</v>
      </c>
      <c r="E302" s="5">
        <v>393.55</v>
      </c>
      <c r="F302" s="5">
        <v>446.37</v>
      </c>
      <c r="G302" s="5">
        <v>22.88</v>
      </c>
      <c r="H302" s="5">
        <v>477.9</v>
      </c>
      <c r="I302" s="5">
        <v>527.6</v>
      </c>
      <c r="J302" s="5">
        <v>29.51</v>
      </c>
      <c r="K302" s="6">
        <f t="shared" si="63"/>
        <v>435.72500000000002</v>
      </c>
      <c r="L302" s="6">
        <f t="shared" si="64"/>
        <v>-84.349999999999966</v>
      </c>
      <c r="M302" s="6">
        <f t="shared" si="65"/>
        <v>486.98500000000001</v>
      </c>
      <c r="N302" s="5">
        <f t="shared" si="66"/>
        <v>18.670394345058703</v>
      </c>
      <c r="O302" s="6">
        <f t="shared" si="67"/>
        <v>-81.230000000000018</v>
      </c>
      <c r="P302" s="6">
        <f t="shared" si="68"/>
        <v>37.340788690117407</v>
      </c>
      <c r="Q302" s="6">
        <f t="shared" si="69"/>
        <v>-0.24911217501969593</v>
      </c>
      <c r="R302" s="5">
        <f t="shared" si="70"/>
        <v>8.3554742935188331E-2</v>
      </c>
      <c r="S302" s="5">
        <f t="shared" si="71"/>
        <v>3.1199999999999477</v>
      </c>
      <c r="T302" s="5">
        <f t="shared" si="72"/>
        <v>81.230000000000018</v>
      </c>
      <c r="U302" s="5">
        <f t="shared" si="73"/>
        <v>2.1753691566107256</v>
      </c>
      <c r="V302" s="5">
        <f t="shared" si="74"/>
        <v>2.745523155678093</v>
      </c>
      <c r="W302" s="5">
        <f t="shared" si="75"/>
        <v>51.259999999999991</v>
      </c>
      <c r="X302" s="5">
        <f t="shared" si="76"/>
        <v>486.98500000000001</v>
      </c>
      <c r="Y302" s="5">
        <f t="shared" si="77"/>
        <v>26.083273389931648</v>
      </c>
      <c r="Z302" s="9">
        <f t="shared" si="78"/>
        <v>0.25811431575950994</v>
      </c>
      <c r="AA302">
        <f t="shared" si="79"/>
        <v>84.349999999999966</v>
      </c>
    </row>
    <row r="303" spans="1:27">
      <c r="A303" s="1">
        <f t="shared" si="62"/>
        <v>70298</v>
      </c>
      <c r="B303" s="1">
        <v>-2</v>
      </c>
      <c r="C303" s="1">
        <v>1</v>
      </c>
      <c r="D303" s="2">
        <v>7</v>
      </c>
      <c r="E303" s="5">
        <v>1267.3900000000001</v>
      </c>
      <c r="F303" s="5">
        <v>1275.96</v>
      </c>
      <c r="G303" s="5">
        <v>61.84</v>
      </c>
      <c r="H303" s="5">
        <v>1317.63</v>
      </c>
      <c r="I303" s="5">
        <v>1291.54</v>
      </c>
      <c r="J303" s="5">
        <v>51.71</v>
      </c>
      <c r="K303" s="6">
        <f t="shared" si="63"/>
        <v>1292.5100000000002</v>
      </c>
      <c r="L303" s="6">
        <f t="shared" si="64"/>
        <v>-50.240000000000009</v>
      </c>
      <c r="M303" s="6">
        <f t="shared" si="65"/>
        <v>1283.75</v>
      </c>
      <c r="N303" s="5">
        <f t="shared" si="66"/>
        <v>40.30542674380213</v>
      </c>
      <c r="O303" s="6">
        <f t="shared" si="67"/>
        <v>-15.579999999999927</v>
      </c>
      <c r="P303" s="6">
        <f t="shared" si="68"/>
        <v>80.61085348760426</v>
      </c>
      <c r="Q303" s="6">
        <f t="shared" si="69"/>
        <v>0.17701478631547263</v>
      </c>
      <c r="R303" s="5">
        <f t="shared" si="70"/>
        <v>0.42996691512923679</v>
      </c>
      <c r="S303" s="5">
        <f t="shared" si="71"/>
        <v>34.660000000000082</v>
      </c>
      <c r="T303" s="5">
        <f t="shared" si="72"/>
        <v>15.579999999999927</v>
      </c>
      <c r="U303" s="5">
        <f t="shared" si="73"/>
        <v>0.19327422209213682</v>
      </c>
      <c r="V303" s="5">
        <f t="shared" si="74"/>
        <v>0.217340460273064</v>
      </c>
      <c r="W303" s="5">
        <f t="shared" si="75"/>
        <v>8.7600000000002183</v>
      </c>
      <c r="X303" s="5">
        <f t="shared" si="76"/>
        <v>1283.75</v>
      </c>
      <c r="Y303" s="5">
        <f t="shared" si="77"/>
        <v>31.850549757481616</v>
      </c>
      <c r="Z303" s="9">
        <f t="shared" si="78"/>
        <v>0.25856913968994832</v>
      </c>
      <c r="AA303">
        <f t="shared" si="79"/>
        <v>50.240000000000009</v>
      </c>
    </row>
    <row r="304" spans="1:27">
      <c r="A304" s="1">
        <f t="shared" si="62"/>
        <v>9103</v>
      </c>
      <c r="B304" s="1">
        <v>3</v>
      </c>
      <c r="C304" s="1">
        <v>-3</v>
      </c>
      <c r="D304" s="2">
        <v>1</v>
      </c>
      <c r="E304" s="5">
        <v>4956.17</v>
      </c>
      <c r="F304" s="5">
        <v>5125.1899999999996</v>
      </c>
      <c r="G304" s="5">
        <v>197.17</v>
      </c>
      <c r="H304" s="5">
        <v>5211.83</v>
      </c>
      <c r="I304" s="5">
        <v>5458.13</v>
      </c>
      <c r="J304" s="5">
        <v>242.6</v>
      </c>
      <c r="K304" s="6">
        <f t="shared" si="63"/>
        <v>5084</v>
      </c>
      <c r="L304" s="6">
        <f t="shared" si="64"/>
        <v>-255.65999999999985</v>
      </c>
      <c r="M304" s="6">
        <f t="shared" si="65"/>
        <v>5291.66</v>
      </c>
      <c r="N304" s="5">
        <f t="shared" si="66"/>
        <v>156.30960375165691</v>
      </c>
      <c r="O304" s="6">
        <f t="shared" si="67"/>
        <v>-332.94000000000051</v>
      </c>
      <c r="P304" s="6">
        <f t="shared" si="68"/>
        <v>312.61920750331382</v>
      </c>
      <c r="Q304" s="6">
        <f t="shared" si="69"/>
        <v>-0.20442641887369825</v>
      </c>
      <c r="R304" s="5">
        <f t="shared" si="70"/>
        <v>0.24720170144753972</v>
      </c>
      <c r="S304" s="5">
        <f t="shared" si="71"/>
        <v>77.280000000000655</v>
      </c>
      <c r="T304" s="5">
        <f t="shared" si="72"/>
        <v>332.94000000000051</v>
      </c>
      <c r="U304" s="5">
        <f t="shared" si="73"/>
        <v>1.0650017401648979</v>
      </c>
      <c r="V304" s="5">
        <f t="shared" si="74"/>
        <v>1.3285172184936758</v>
      </c>
      <c r="W304" s="5">
        <f t="shared" si="75"/>
        <v>207.65999999999985</v>
      </c>
      <c r="X304" s="5">
        <f t="shared" si="76"/>
        <v>5291.66</v>
      </c>
      <c r="Y304" s="5">
        <f t="shared" si="77"/>
        <v>33.853710027998886</v>
      </c>
      <c r="Z304" s="9">
        <f t="shared" si="78"/>
        <v>0.25910422613303707</v>
      </c>
      <c r="AA304">
        <f t="shared" si="79"/>
        <v>255.65999999999985</v>
      </c>
    </row>
    <row r="305" spans="1:27">
      <c r="A305" s="1">
        <f t="shared" si="62"/>
        <v>79699</v>
      </c>
      <c r="B305" s="1">
        <v>-1</v>
      </c>
      <c r="C305" s="1">
        <v>-1</v>
      </c>
      <c r="D305" s="2">
        <v>8</v>
      </c>
      <c r="E305" s="5">
        <v>9921.23</v>
      </c>
      <c r="F305" s="5">
        <v>10083.469999999999</v>
      </c>
      <c r="G305" s="5">
        <v>385.44</v>
      </c>
      <c r="H305" s="5">
        <v>9832.9</v>
      </c>
      <c r="I305" s="5">
        <v>9936.6299999999992</v>
      </c>
      <c r="J305" s="5">
        <v>359.4</v>
      </c>
      <c r="K305" s="6">
        <f t="shared" si="63"/>
        <v>9877.0649999999987</v>
      </c>
      <c r="L305" s="6">
        <f t="shared" si="64"/>
        <v>88.329999999999927</v>
      </c>
      <c r="M305" s="6">
        <f t="shared" si="65"/>
        <v>10010.049999999999</v>
      </c>
      <c r="N305" s="5">
        <f t="shared" si="66"/>
        <v>263.50159088703811</v>
      </c>
      <c r="O305" s="6">
        <f t="shared" si="67"/>
        <v>146.84000000000015</v>
      </c>
      <c r="P305" s="6">
        <f t="shared" si="68"/>
        <v>527.00318177407621</v>
      </c>
      <c r="Q305" s="6">
        <f t="shared" si="69"/>
        <v>6.9835700985468485E-2</v>
      </c>
      <c r="R305" s="5">
        <f t="shared" si="70"/>
        <v>0.1110239976218648</v>
      </c>
      <c r="S305" s="5">
        <f t="shared" si="71"/>
        <v>58.510000000000218</v>
      </c>
      <c r="T305" s="5">
        <f t="shared" si="72"/>
        <v>146.84000000000015</v>
      </c>
      <c r="U305" s="5">
        <f t="shared" si="73"/>
        <v>0.27863209384369481</v>
      </c>
      <c r="V305" s="5">
        <f t="shared" si="74"/>
        <v>0.50468385998098442</v>
      </c>
      <c r="W305" s="5">
        <f t="shared" si="75"/>
        <v>132.98500000000058</v>
      </c>
      <c r="X305" s="5">
        <f t="shared" si="76"/>
        <v>10010.049999999999</v>
      </c>
      <c r="Y305" s="5">
        <f t="shared" si="77"/>
        <v>37.988575197222474</v>
      </c>
      <c r="Z305" s="9">
        <f t="shared" si="78"/>
        <v>0.25992883641489262</v>
      </c>
      <c r="AA305">
        <f t="shared" si="79"/>
        <v>88.329999999999927</v>
      </c>
    </row>
    <row r="306" spans="1:27">
      <c r="A306" s="1">
        <f t="shared" si="62"/>
        <v>10897</v>
      </c>
      <c r="B306" s="1">
        <v>-3</v>
      </c>
      <c r="C306" s="1">
        <v>3</v>
      </c>
      <c r="D306" s="2">
        <v>1</v>
      </c>
      <c r="E306" s="5">
        <v>10756.27</v>
      </c>
      <c r="F306" s="5">
        <v>11626.38</v>
      </c>
      <c r="G306" s="5">
        <v>525.99</v>
      </c>
      <c r="H306" s="5">
        <v>11372.83</v>
      </c>
      <c r="I306" s="5">
        <v>11597.31</v>
      </c>
      <c r="J306" s="5">
        <v>429.23</v>
      </c>
      <c r="K306" s="6">
        <f t="shared" si="63"/>
        <v>11064.55</v>
      </c>
      <c r="L306" s="6">
        <f t="shared" si="64"/>
        <v>-616.55999999999949</v>
      </c>
      <c r="M306" s="6">
        <f t="shared" si="65"/>
        <v>11611.844999999999</v>
      </c>
      <c r="N306" s="5">
        <f t="shared" si="66"/>
        <v>339.44950765909209</v>
      </c>
      <c r="O306" s="6">
        <f t="shared" si="67"/>
        <v>29.069999999999709</v>
      </c>
      <c r="P306" s="6">
        <f t="shared" si="68"/>
        <v>678.89901531818418</v>
      </c>
      <c r="Q306" s="6">
        <f t="shared" si="69"/>
        <v>0.20053441208553258</v>
      </c>
      <c r="R306" s="5">
        <f t="shared" si="70"/>
        <v>0.95099563474459814</v>
      </c>
      <c r="S306" s="5">
        <f t="shared" si="71"/>
        <v>645.6299999999992</v>
      </c>
      <c r="T306" s="5">
        <f t="shared" si="72"/>
        <v>29.069999999999709</v>
      </c>
      <c r="U306" s="5">
        <f t="shared" si="73"/>
        <v>4.2819328565935948E-2</v>
      </c>
      <c r="V306" s="5">
        <f t="shared" si="74"/>
        <v>1.6123016461984281</v>
      </c>
      <c r="W306" s="5">
        <f t="shared" si="75"/>
        <v>547.29500000000007</v>
      </c>
      <c r="X306" s="5">
        <f t="shared" si="76"/>
        <v>11611.844999999999</v>
      </c>
      <c r="Y306" s="5">
        <f t="shared" si="77"/>
        <v>34.20787109127798</v>
      </c>
      <c r="Z306" s="9">
        <f t="shared" si="78"/>
        <v>0.25998269173158434</v>
      </c>
      <c r="AA306">
        <f t="shared" si="79"/>
        <v>616.55999999999949</v>
      </c>
    </row>
    <row r="307" spans="1:27">
      <c r="A307" s="1">
        <f t="shared" si="62"/>
        <v>19704</v>
      </c>
      <c r="B307" s="1">
        <v>4</v>
      </c>
      <c r="C307" s="1">
        <v>-1</v>
      </c>
      <c r="D307" s="2">
        <v>2</v>
      </c>
      <c r="E307" s="5">
        <v>3808.53</v>
      </c>
      <c r="F307" s="5">
        <v>4204.04</v>
      </c>
      <c r="G307" s="5">
        <v>208.66</v>
      </c>
      <c r="H307" s="5">
        <v>4091.25</v>
      </c>
      <c r="I307" s="5">
        <v>4612.9799999999996</v>
      </c>
      <c r="J307" s="5">
        <v>165.5</v>
      </c>
      <c r="K307" s="6">
        <f t="shared" si="63"/>
        <v>3949.8900000000003</v>
      </c>
      <c r="L307" s="6">
        <f t="shared" si="64"/>
        <v>-282.7199999999998</v>
      </c>
      <c r="M307" s="6">
        <f t="shared" si="65"/>
        <v>4408.51</v>
      </c>
      <c r="N307" s="5">
        <f t="shared" si="66"/>
        <v>133.16272526499299</v>
      </c>
      <c r="O307" s="6">
        <f t="shared" si="67"/>
        <v>-408.9399999999996</v>
      </c>
      <c r="P307" s="6">
        <f t="shared" si="68"/>
        <v>266.32545052998597</v>
      </c>
      <c r="Q307" s="6">
        <f t="shared" si="69"/>
        <v>0.22767400757466963</v>
      </c>
      <c r="R307" s="5">
        <f t="shared" si="70"/>
        <v>0.47393142393572524</v>
      </c>
      <c r="S307" s="5">
        <f t="shared" si="71"/>
        <v>126.2199999999998</v>
      </c>
      <c r="T307" s="5">
        <f t="shared" si="72"/>
        <v>408.9399999999996</v>
      </c>
      <c r="U307" s="5">
        <f t="shared" si="73"/>
        <v>1.5354897520541562</v>
      </c>
      <c r="V307" s="5">
        <f t="shared" si="74"/>
        <v>3.4440568791855903</v>
      </c>
      <c r="W307" s="5">
        <f t="shared" si="75"/>
        <v>458.61999999999989</v>
      </c>
      <c r="X307" s="5">
        <f t="shared" si="76"/>
        <v>4408.51</v>
      </c>
      <c r="Y307" s="5">
        <f t="shared" si="77"/>
        <v>33.106186368798724</v>
      </c>
      <c r="Z307" s="9">
        <f t="shared" si="78"/>
        <v>0.26012112563188711</v>
      </c>
      <c r="AA307">
        <f t="shared" si="79"/>
        <v>282.7199999999998</v>
      </c>
    </row>
    <row r="308" spans="1:27">
      <c r="A308" s="1">
        <f t="shared" si="62"/>
        <v>79701</v>
      </c>
      <c r="B308" s="1">
        <v>1</v>
      </c>
      <c r="C308" s="1">
        <v>-1</v>
      </c>
      <c r="D308" s="2">
        <v>8</v>
      </c>
      <c r="E308" s="5">
        <v>2452.17</v>
      </c>
      <c r="F308" s="5">
        <v>2543.2399999999998</v>
      </c>
      <c r="G308" s="5">
        <v>115.11</v>
      </c>
      <c r="H308" s="5">
        <v>2345.2800000000002</v>
      </c>
      <c r="I308" s="5">
        <v>2337.27</v>
      </c>
      <c r="J308" s="5">
        <v>90.9</v>
      </c>
      <c r="K308" s="6">
        <f t="shared" si="63"/>
        <v>2398.7250000000004</v>
      </c>
      <c r="L308" s="6">
        <f t="shared" si="64"/>
        <v>106.88999999999987</v>
      </c>
      <c r="M308" s="6">
        <f t="shared" si="65"/>
        <v>2440.2550000000001</v>
      </c>
      <c r="N308" s="5">
        <f t="shared" si="66"/>
        <v>73.336761075193394</v>
      </c>
      <c r="O308" s="6">
        <f t="shared" si="67"/>
        <v>205.9699999999998</v>
      </c>
      <c r="P308" s="6">
        <f t="shared" si="68"/>
        <v>146.67352215038679</v>
      </c>
      <c r="Q308" s="6">
        <f t="shared" si="69"/>
        <v>0.23183534573998432</v>
      </c>
      <c r="R308" s="5">
        <f t="shared" si="70"/>
        <v>0.67551387971996446</v>
      </c>
      <c r="S308" s="5">
        <f t="shared" si="71"/>
        <v>99.079999999999927</v>
      </c>
      <c r="T308" s="5">
        <f t="shared" si="72"/>
        <v>205.9699999999998</v>
      </c>
      <c r="U308" s="5">
        <f t="shared" si="73"/>
        <v>1.4042752705482544</v>
      </c>
      <c r="V308" s="5">
        <f t="shared" si="74"/>
        <v>0.56629171224808184</v>
      </c>
      <c r="W308" s="5">
        <f t="shared" si="75"/>
        <v>41.529999999999745</v>
      </c>
      <c r="X308" s="5">
        <f t="shared" si="76"/>
        <v>2440.2550000000001</v>
      </c>
      <c r="Y308" s="5">
        <f t="shared" si="77"/>
        <v>33.274649223981491</v>
      </c>
      <c r="Z308" s="9">
        <f t="shared" si="78"/>
        <v>0.26019031496195238</v>
      </c>
      <c r="AA308">
        <f t="shared" si="79"/>
        <v>106.88999999999987</v>
      </c>
    </row>
    <row r="309" spans="1:27">
      <c r="A309" s="1">
        <f t="shared" si="62"/>
        <v>29996</v>
      </c>
      <c r="B309" s="1">
        <v>-4</v>
      </c>
      <c r="C309" s="1">
        <v>0</v>
      </c>
      <c r="D309" s="2">
        <v>3</v>
      </c>
      <c r="E309" s="5">
        <v>3468.52</v>
      </c>
      <c r="F309" s="5">
        <v>3262.3</v>
      </c>
      <c r="G309" s="5">
        <v>140.37</v>
      </c>
      <c r="H309" s="5">
        <v>2999.35</v>
      </c>
      <c r="I309" s="5">
        <v>2851.57</v>
      </c>
      <c r="J309" s="5">
        <v>142.33000000000001</v>
      </c>
      <c r="K309" s="6">
        <f t="shared" si="63"/>
        <v>3233.9349999999999</v>
      </c>
      <c r="L309" s="6">
        <f t="shared" si="64"/>
        <v>469.17000000000007</v>
      </c>
      <c r="M309" s="6">
        <f t="shared" si="65"/>
        <v>3056.9350000000004</v>
      </c>
      <c r="N309" s="5">
        <f t="shared" si="66"/>
        <v>99.951945703923144</v>
      </c>
      <c r="O309" s="6">
        <f t="shared" si="67"/>
        <v>410.73</v>
      </c>
      <c r="P309" s="6">
        <f t="shared" si="68"/>
        <v>199.90389140784629</v>
      </c>
      <c r="Q309" s="6">
        <f t="shared" si="69"/>
        <v>-1.3865622853046567E-2</v>
      </c>
      <c r="R309" s="5">
        <f t="shared" si="70"/>
        <v>0.29234048216085035</v>
      </c>
      <c r="S309" s="5">
        <f t="shared" si="71"/>
        <v>58.440000000000055</v>
      </c>
      <c r="T309" s="5">
        <f t="shared" si="72"/>
        <v>410.73</v>
      </c>
      <c r="U309" s="5">
        <f t="shared" si="73"/>
        <v>2.0546373415113957</v>
      </c>
      <c r="V309" s="5">
        <f t="shared" si="74"/>
        <v>1.7708509699681838</v>
      </c>
      <c r="W309" s="5">
        <f t="shared" si="75"/>
        <v>176.99999999999955</v>
      </c>
      <c r="X309" s="5">
        <f t="shared" si="76"/>
        <v>3056.9350000000004</v>
      </c>
      <c r="Y309" s="5">
        <f t="shared" si="77"/>
        <v>30.584046948472906</v>
      </c>
      <c r="Z309" s="9">
        <f t="shared" si="78"/>
        <v>0.26106704119823321</v>
      </c>
      <c r="AA309">
        <f t="shared" si="79"/>
        <v>469.17000000000007</v>
      </c>
    </row>
    <row r="310" spans="1:27">
      <c r="A310" s="1">
        <f t="shared" si="62"/>
        <v>29696</v>
      </c>
      <c r="B310" s="1">
        <v>-4</v>
      </c>
      <c r="C310" s="1">
        <v>-1</v>
      </c>
      <c r="D310" s="2">
        <v>3</v>
      </c>
      <c r="E310" s="5">
        <v>166.45</v>
      </c>
      <c r="F310" s="5">
        <v>135.13999999999999</v>
      </c>
      <c r="G310" s="5">
        <v>12.65</v>
      </c>
      <c r="H310" s="5">
        <v>206.66</v>
      </c>
      <c r="I310" s="5">
        <v>180.22</v>
      </c>
      <c r="J310" s="5">
        <v>16.8</v>
      </c>
      <c r="K310" s="6">
        <f t="shared" si="63"/>
        <v>186.55500000000001</v>
      </c>
      <c r="L310" s="6">
        <f t="shared" si="64"/>
        <v>-40.210000000000008</v>
      </c>
      <c r="M310" s="6">
        <f t="shared" si="65"/>
        <v>157.68</v>
      </c>
      <c r="N310" s="5">
        <f t="shared" si="66"/>
        <v>10.515019020429778</v>
      </c>
      <c r="O310" s="6">
        <f t="shared" si="67"/>
        <v>-45.080000000000013</v>
      </c>
      <c r="P310" s="6">
        <f t="shared" si="68"/>
        <v>21.030038040859555</v>
      </c>
      <c r="Q310" s="6">
        <f t="shared" si="69"/>
        <v>-0.27634606144540852</v>
      </c>
      <c r="R310" s="5">
        <f t="shared" si="70"/>
        <v>0.23157352309767645</v>
      </c>
      <c r="S310" s="5">
        <f t="shared" si="71"/>
        <v>4.8700000000000045</v>
      </c>
      <c r="T310" s="5">
        <f t="shared" si="72"/>
        <v>45.080000000000013</v>
      </c>
      <c r="U310" s="5">
        <f t="shared" si="73"/>
        <v>2.1436004971752047</v>
      </c>
      <c r="V310" s="5">
        <f t="shared" si="74"/>
        <v>2.7460720654806576</v>
      </c>
      <c r="W310" s="5">
        <f t="shared" si="75"/>
        <v>28.875</v>
      </c>
      <c r="X310" s="5">
        <f t="shared" si="76"/>
        <v>157.68</v>
      </c>
      <c r="Y310" s="5">
        <f t="shared" si="77"/>
        <v>14.995693273939052</v>
      </c>
      <c r="Z310" s="9">
        <f t="shared" si="78"/>
        <v>0.26121638539724107</v>
      </c>
      <c r="AA310">
        <f t="shared" si="79"/>
        <v>40.210000000000008</v>
      </c>
    </row>
    <row r="311" spans="1:27">
      <c r="A311" s="1">
        <f t="shared" si="62"/>
        <v>1198</v>
      </c>
      <c r="B311" s="1">
        <v>-2</v>
      </c>
      <c r="C311" s="1">
        <v>4</v>
      </c>
      <c r="D311" s="2">
        <v>0</v>
      </c>
      <c r="E311" s="5">
        <v>3068.77</v>
      </c>
      <c r="F311" s="5">
        <v>3498.82</v>
      </c>
      <c r="G311" s="5">
        <v>159.13</v>
      </c>
      <c r="H311" s="5">
        <v>3019.4</v>
      </c>
      <c r="I311" s="5">
        <v>3319.84</v>
      </c>
      <c r="J311" s="5">
        <v>160.81</v>
      </c>
      <c r="K311" s="6">
        <f t="shared" si="63"/>
        <v>3044.085</v>
      </c>
      <c r="L311" s="6">
        <f t="shared" si="64"/>
        <v>49.369999999999891</v>
      </c>
      <c r="M311" s="6">
        <f t="shared" si="65"/>
        <v>3409.33</v>
      </c>
      <c r="N311" s="5">
        <f t="shared" si="66"/>
        <v>113.11743123851426</v>
      </c>
      <c r="O311" s="6">
        <f t="shared" si="67"/>
        <v>178.98000000000002</v>
      </c>
      <c r="P311" s="6">
        <f t="shared" si="68"/>
        <v>226.23486247702851</v>
      </c>
      <c r="Q311" s="6">
        <f t="shared" si="69"/>
        <v>-1.0501679558091831E-2</v>
      </c>
      <c r="R311" s="5">
        <f t="shared" si="70"/>
        <v>0.57290020901690386</v>
      </c>
      <c r="S311" s="5">
        <f t="shared" si="71"/>
        <v>129.61000000000013</v>
      </c>
      <c r="T311" s="5">
        <f t="shared" si="72"/>
        <v>178.98000000000002</v>
      </c>
      <c r="U311" s="5">
        <f t="shared" si="73"/>
        <v>0.79112475433874974</v>
      </c>
      <c r="V311" s="5">
        <f t="shared" si="74"/>
        <v>3.2289011163085992</v>
      </c>
      <c r="W311" s="5">
        <f t="shared" si="75"/>
        <v>365.24499999999989</v>
      </c>
      <c r="X311" s="5">
        <f t="shared" si="76"/>
        <v>3409.33</v>
      </c>
      <c r="Y311" s="5">
        <f t="shared" si="77"/>
        <v>30.13974029176142</v>
      </c>
      <c r="Z311" s="9">
        <f t="shared" si="78"/>
        <v>0.26127380274340556</v>
      </c>
      <c r="AA311">
        <f t="shared" si="79"/>
        <v>49.369999999999891</v>
      </c>
    </row>
    <row r="312" spans="1:27">
      <c r="A312" s="1">
        <f t="shared" si="62"/>
        <v>59997</v>
      </c>
      <c r="B312" s="1">
        <v>-3</v>
      </c>
      <c r="C312" s="1">
        <v>0</v>
      </c>
      <c r="D312" s="2">
        <v>6</v>
      </c>
      <c r="E312" s="5">
        <v>1957.75</v>
      </c>
      <c r="F312" s="5">
        <v>1975.61</v>
      </c>
      <c r="G312" s="5">
        <v>80.099999999999994</v>
      </c>
      <c r="H312" s="5">
        <v>2200.21</v>
      </c>
      <c r="I312" s="5">
        <v>2227.5500000000002</v>
      </c>
      <c r="J312" s="5">
        <v>80.2</v>
      </c>
      <c r="K312" s="6">
        <f t="shared" si="63"/>
        <v>2078.98</v>
      </c>
      <c r="L312" s="6">
        <f t="shared" si="64"/>
        <v>-242.46000000000004</v>
      </c>
      <c r="M312" s="6">
        <f t="shared" si="65"/>
        <v>2101.58</v>
      </c>
      <c r="N312" s="5">
        <f t="shared" si="66"/>
        <v>56.674619539966919</v>
      </c>
      <c r="O312" s="6">
        <f t="shared" si="67"/>
        <v>-251.94000000000028</v>
      </c>
      <c r="P312" s="6">
        <f t="shared" si="68"/>
        <v>113.34923907993384</v>
      </c>
      <c r="Q312" s="6">
        <f t="shared" si="69"/>
        <v>-1.2476601507622998E-3</v>
      </c>
      <c r="R312" s="5">
        <f t="shared" si="70"/>
        <v>8.363532103920833E-2</v>
      </c>
      <c r="S312" s="5">
        <f t="shared" si="71"/>
        <v>9.4800000000002456</v>
      </c>
      <c r="T312" s="5">
        <f t="shared" si="72"/>
        <v>251.94000000000028</v>
      </c>
      <c r="U312" s="5">
        <f t="shared" si="73"/>
        <v>2.222688057238146</v>
      </c>
      <c r="V312" s="5">
        <f t="shared" si="74"/>
        <v>0.39876756444853412</v>
      </c>
      <c r="W312" s="5">
        <f t="shared" si="75"/>
        <v>22.599999999999909</v>
      </c>
      <c r="X312" s="5">
        <f t="shared" si="76"/>
        <v>2101.58</v>
      </c>
      <c r="Y312" s="5">
        <f t="shared" si="77"/>
        <v>37.081501685564319</v>
      </c>
      <c r="Z312" s="9">
        <f t="shared" si="78"/>
        <v>0.26215262729944172</v>
      </c>
      <c r="AA312">
        <f t="shared" si="79"/>
        <v>242.46000000000004</v>
      </c>
    </row>
    <row r="313" spans="1:27">
      <c r="A313" s="1">
        <f t="shared" si="62"/>
        <v>80299</v>
      </c>
      <c r="B313" s="1">
        <v>-1</v>
      </c>
      <c r="C313" s="1">
        <v>1</v>
      </c>
      <c r="D313" s="2">
        <v>8</v>
      </c>
      <c r="E313" s="5">
        <v>954.1</v>
      </c>
      <c r="F313" s="5">
        <v>1012.49</v>
      </c>
      <c r="G313" s="5">
        <v>46.57</v>
      </c>
      <c r="H313" s="5">
        <v>822.08</v>
      </c>
      <c r="I313" s="5">
        <v>853.8</v>
      </c>
      <c r="J313" s="5">
        <v>37.979999999999997</v>
      </c>
      <c r="K313" s="6">
        <f t="shared" si="63"/>
        <v>888.09</v>
      </c>
      <c r="L313" s="6">
        <f t="shared" si="64"/>
        <v>132.01999999999998</v>
      </c>
      <c r="M313" s="6">
        <f t="shared" si="65"/>
        <v>933.14499999999998</v>
      </c>
      <c r="N313" s="5">
        <f t="shared" si="66"/>
        <v>30.046818883202924</v>
      </c>
      <c r="O313" s="6">
        <f t="shared" si="67"/>
        <v>158.69000000000005</v>
      </c>
      <c r="P313" s="6">
        <f t="shared" si="68"/>
        <v>60.093637766405848</v>
      </c>
      <c r="Q313" s="6">
        <f t="shared" si="69"/>
        <v>0.20111746493654156</v>
      </c>
      <c r="R313" s="5">
        <f t="shared" si="70"/>
        <v>0.44380738113526896</v>
      </c>
      <c r="S313" s="5">
        <f t="shared" si="71"/>
        <v>26.670000000000073</v>
      </c>
      <c r="T313" s="5">
        <f t="shared" si="72"/>
        <v>158.69000000000005</v>
      </c>
      <c r="U313" s="5">
        <f t="shared" si="73"/>
        <v>2.640712160193313</v>
      </c>
      <c r="V313" s="5">
        <f t="shared" si="74"/>
        <v>1.4994931801311935</v>
      </c>
      <c r="W313" s="5">
        <f t="shared" si="75"/>
        <v>45.05499999999995</v>
      </c>
      <c r="X313" s="5">
        <f t="shared" si="76"/>
        <v>933.14499999999998</v>
      </c>
      <c r="Y313" s="5">
        <f t="shared" si="77"/>
        <v>31.056365854478397</v>
      </c>
      <c r="Z313" s="9">
        <f t="shared" si="78"/>
        <v>0.26251666613759972</v>
      </c>
      <c r="AA313">
        <f t="shared" si="79"/>
        <v>132.01999999999998</v>
      </c>
    </row>
    <row r="314" spans="1:27">
      <c r="A314" s="1">
        <f t="shared" ref="A314:A377" si="80">10000*D314+300*C314+B314</f>
        <v>49102</v>
      </c>
      <c r="B314" s="1">
        <v>2</v>
      </c>
      <c r="C314" s="1">
        <v>-3</v>
      </c>
      <c r="D314" s="2">
        <v>5</v>
      </c>
      <c r="E314" s="5">
        <v>476.65</v>
      </c>
      <c r="F314" s="5">
        <v>460.83</v>
      </c>
      <c r="G314" s="5">
        <v>22.34</v>
      </c>
      <c r="H314" s="5">
        <v>436.54</v>
      </c>
      <c r="I314" s="5">
        <v>447.88</v>
      </c>
      <c r="J314" s="5">
        <v>22.05</v>
      </c>
      <c r="K314" s="6">
        <f t="shared" ref="K314:K377" si="81" xml:space="preserve"> 0.5*(E314+H314)</f>
        <v>456.59500000000003</v>
      </c>
      <c r="L314" s="6">
        <f t="shared" ref="L314:L377" si="82">E314-H314</f>
        <v>40.109999999999957</v>
      </c>
      <c r="M314" s="6">
        <f t="shared" ref="M314:M377" si="83">0.5*(F314+I314)</f>
        <v>454.35500000000002</v>
      </c>
      <c r="N314" s="5">
        <f t="shared" ref="N314:N377" si="84">0.5*P314</f>
        <v>15.694569920835677</v>
      </c>
      <c r="O314" s="6">
        <f t="shared" ref="O314:O377" si="85">F314-I314</f>
        <v>12.949999999999989</v>
      </c>
      <c r="P314" s="6">
        <f t="shared" ref="P314:P377" si="86">SQRT(G314*G314+J314*J314)</f>
        <v>31.389139841671355</v>
      </c>
      <c r="Q314" s="6">
        <f t="shared" ref="Q314:Q377" si="87">(G314*G314-J314*J314)/(G314*G314+J314*J314)</f>
        <v>1.3065448222182108E-2</v>
      </c>
      <c r="R314" s="5">
        <f t="shared" ref="R314:R377" si="88">ABS(O314-L314)/P314</f>
        <v>0.86526741850833078</v>
      </c>
      <c r="S314" s="5">
        <f t="shared" ref="S314:S377" si="89">ABS(O314-L314)</f>
        <v>27.159999999999968</v>
      </c>
      <c r="T314" s="5">
        <f t="shared" ref="T314:T377" si="90">ABS(O314)</f>
        <v>12.949999999999989</v>
      </c>
      <c r="U314" s="5">
        <f t="shared" ref="U314:U377" si="91">ABS(O314)/P314</f>
        <v>0.41256307325783825</v>
      </c>
      <c r="V314" s="5">
        <f t="shared" ref="V314:V377" si="92">ABS(M314-K314)/N314</f>
        <v>0.14272452264055016</v>
      </c>
      <c r="W314" s="5">
        <f t="shared" ref="W314:W377" si="93">ABS(M314-K314)</f>
        <v>2.2400000000000091</v>
      </c>
      <c r="X314" s="5">
        <f t="shared" ref="X314:X377" si="94">ABS(M314)</f>
        <v>454.35500000000002</v>
      </c>
      <c r="Y314" s="5">
        <f t="shared" ref="Y314:Y377" si="95">ABS(M314)/N314</f>
        <v>28.949821644797726</v>
      </c>
      <c r="Z314" s="9">
        <f t="shared" ref="Z314:Z377" si="96">SQRT(0.003662*B314*B314+0.002985*C314*C314+0.000952*D314*D314-0.000732*B314*C314-0.000007*C314*D314-0.000083*D314*B314)</f>
        <v>0.26264043862284425</v>
      </c>
      <c r="AA314">
        <f t="shared" si="79"/>
        <v>40.109999999999957</v>
      </c>
    </row>
    <row r="315" spans="1:27">
      <c r="A315" s="1">
        <f t="shared" si="80"/>
        <v>8802</v>
      </c>
      <c r="B315" s="1">
        <v>2</v>
      </c>
      <c r="C315" s="1">
        <v>-4</v>
      </c>
      <c r="D315" s="2">
        <v>1</v>
      </c>
      <c r="E315" s="5">
        <v>6057.92</v>
      </c>
      <c r="F315" s="5">
        <v>6433.41</v>
      </c>
      <c r="G315" s="5">
        <v>295</v>
      </c>
      <c r="H315" s="5">
        <v>5980.96</v>
      </c>
      <c r="I315" s="5">
        <v>6297.74</v>
      </c>
      <c r="J315" s="5">
        <v>290.79000000000002</v>
      </c>
      <c r="K315" s="6">
        <f t="shared" si="81"/>
        <v>6019.4400000000005</v>
      </c>
      <c r="L315" s="6">
        <f t="shared" si="82"/>
        <v>76.960000000000036</v>
      </c>
      <c r="M315" s="6">
        <f t="shared" si="83"/>
        <v>6365.5749999999998</v>
      </c>
      <c r="N315" s="5">
        <f t="shared" si="84"/>
        <v>207.11338929436698</v>
      </c>
      <c r="O315" s="6">
        <f t="shared" si="85"/>
        <v>135.67000000000007</v>
      </c>
      <c r="P315" s="6">
        <f t="shared" si="86"/>
        <v>414.22677858873396</v>
      </c>
      <c r="Q315" s="6">
        <f t="shared" si="87"/>
        <v>1.4373009302804012E-2</v>
      </c>
      <c r="R315" s="5">
        <f t="shared" si="88"/>
        <v>0.14173395597460975</v>
      </c>
      <c r="S315" s="5">
        <f t="shared" si="89"/>
        <v>58.710000000000036</v>
      </c>
      <c r="T315" s="5">
        <f t="shared" si="90"/>
        <v>135.67000000000007</v>
      </c>
      <c r="U315" s="5">
        <f t="shared" si="91"/>
        <v>0.32752590371444901</v>
      </c>
      <c r="V315" s="5">
        <f t="shared" si="92"/>
        <v>1.6712342991405693</v>
      </c>
      <c r="W315" s="5">
        <f t="shared" si="93"/>
        <v>346.13499999999931</v>
      </c>
      <c r="X315" s="5">
        <f t="shared" si="94"/>
        <v>6365.5749999999998</v>
      </c>
      <c r="Y315" s="5">
        <f t="shared" si="95"/>
        <v>30.734734348597371</v>
      </c>
      <c r="Z315" s="9">
        <f t="shared" si="96"/>
        <v>0.26282693925851663</v>
      </c>
      <c r="AA315">
        <f t="shared" ref="AA315:AA378" si="97">ABS(L315)</f>
        <v>76.960000000000036</v>
      </c>
    </row>
    <row r="316" spans="1:27">
      <c r="A316" s="1">
        <f t="shared" si="80"/>
        <v>19396</v>
      </c>
      <c r="B316" s="1">
        <v>-4</v>
      </c>
      <c r="C316" s="1">
        <v>-2</v>
      </c>
      <c r="D316" s="2">
        <v>2</v>
      </c>
      <c r="E316" s="5">
        <v>10737.82</v>
      </c>
      <c r="F316" s="5">
        <v>11434.85</v>
      </c>
      <c r="G316" s="5">
        <v>498.25</v>
      </c>
      <c r="H316" s="5">
        <v>10054.42</v>
      </c>
      <c r="I316" s="5">
        <v>11113.56</v>
      </c>
      <c r="J316" s="5">
        <v>705.59</v>
      </c>
      <c r="K316" s="6">
        <f t="shared" si="81"/>
        <v>10396.119999999999</v>
      </c>
      <c r="L316" s="6">
        <f t="shared" si="82"/>
        <v>683.39999999999964</v>
      </c>
      <c r="M316" s="6">
        <f t="shared" si="83"/>
        <v>11274.205</v>
      </c>
      <c r="N316" s="5">
        <f t="shared" si="84"/>
        <v>431.88838563916022</v>
      </c>
      <c r="O316" s="6">
        <f t="shared" si="85"/>
        <v>321.29000000000087</v>
      </c>
      <c r="P316" s="6">
        <f t="shared" si="86"/>
        <v>863.77677127832044</v>
      </c>
      <c r="Q316" s="6">
        <f t="shared" si="87"/>
        <v>-0.3345405927968958</v>
      </c>
      <c r="R316" s="5">
        <f t="shared" si="88"/>
        <v>0.41921710798509315</v>
      </c>
      <c r="S316" s="5">
        <f t="shared" si="89"/>
        <v>362.10999999999876</v>
      </c>
      <c r="T316" s="5">
        <f t="shared" si="90"/>
        <v>321.29000000000087</v>
      </c>
      <c r="U316" s="5">
        <f t="shared" si="91"/>
        <v>0.37195952783555108</v>
      </c>
      <c r="V316" s="5">
        <f t="shared" si="92"/>
        <v>2.0331294593636859</v>
      </c>
      <c r="W316" s="5">
        <f t="shared" si="93"/>
        <v>878.08500000000095</v>
      </c>
      <c r="X316" s="5">
        <f t="shared" si="94"/>
        <v>11274.205</v>
      </c>
      <c r="Y316" s="5">
        <f t="shared" si="95"/>
        <v>26.104441274370181</v>
      </c>
      <c r="Z316" s="9">
        <f t="shared" si="96"/>
        <v>0.26301330764811121</v>
      </c>
      <c r="AA316">
        <f t="shared" si="97"/>
        <v>683.39999999999964</v>
      </c>
    </row>
    <row r="317" spans="1:27">
      <c r="A317" s="1">
        <f t="shared" si="80"/>
        <v>11198</v>
      </c>
      <c r="B317" s="1">
        <v>-2</v>
      </c>
      <c r="C317" s="1">
        <v>4</v>
      </c>
      <c r="D317" s="2">
        <v>1</v>
      </c>
      <c r="E317" s="5">
        <v>900.83</v>
      </c>
      <c r="F317" s="5">
        <v>992.29</v>
      </c>
      <c r="G317" s="5">
        <v>69.75</v>
      </c>
      <c r="H317" s="5">
        <v>813.48</v>
      </c>
      <c r="I317" s="5">
        <v>962.6</v>
      </c>
      <c r="J317" s="5">
        <v>41.49</v>
      </c>
      <c r="K317" s="6">
        <f t="shared" si="81"/>
        <v>857.15499999999997</v>
      </c>
      <c r="L317" s="6">
        <f t="shared" si="82"/>
        <v>87.350000000000023</v>
      </c>
      <c r="M317" s="6">
        <f t="shared" si="83"/>
        <v>977.44499999999994</v>
      </c>
      <c r="N317" s="5">
        <f t="shared" si="84"/>
        <v>40.578573779767076</v>
      </c>
      <c r="O317" s="6">
        <f t="shared" si="85"/>
        <v>29.689999999999941</v>
      </c>
      <c r="P317" s="6">
        <f t="shared" si="86"/>
        <v>81.157147559534152</v>
      </c>
      <c r="Q317" s="6">
        <f t="shared" si="87"/>
        <v>0.47728698167364775</v>
      </c>
      <c r="R317" s="5">
        <f t="shared" si="88"/>
        <v>0.710473467019065</v>
      </c>
      <c r="S317" s="5">
        <f t="shared" si="89"/>
        <v>57.660000000000082</v>
      </c>
      <c r="T317" s="5">
        <f t="shared" si="90"/>
        <v>29.689999999999941</v>
      </c>
      <c r="U317" s="5">
        <f t="shared" si="91"/>
        <v>0.36583345882407159</v>
      </c>
      <c r="V317" s="5">
        <f t="shared" si="92"/>
        <v>2.9643722978745468</v>
      </c>
      <c r="W317" s="5">
        <f t="shared" si="93"/>
        <v>120.28999999999996</v>
      </c>
      <c r="X317" s="5">
        <f t="shared" si="94"/>
        <v>977.44499999999994</v>
      </c>
      <c r="Y317" s="5">
        <f t="shared" si="95"/>
        <v>24.087712035048526</v>
      </c>
      <c r="Z317" s="9">
        <f t="shared" si="96"/>
        <v>0.26335147616825694</v>
      </c>
      <c r="AA317">
        <f t="shared" si="97"/>
        <v>87.350000000000023</v>
      </c>
    </row>
    <row r="318" spans="1:27">
      <c r="A318" s="1">
        <f t="shared" si="80"/>
        <v>38801</v>
      </c>
      <c r="B318" s="1">
        <v>1</v>
      </c>
      <c r="C318" s="1">
        <v>-4</v>
      </c>
      <c r="D318" s="2">
        <v>4</v>
      </c>
      <c r="E318" s="5">
        <v>1236.3800000000001</v>
      </c>
      <c r="F318" s="5">
        <v>1397.15</v>
      </c>
      <c r="G318" s="5">
        <v>57.55</v>
      </c>
      <c r="H318" s="5">
        <v>1211.43</v>
      </c>
      <c r="I318" s="5">
        <v>1448.57</v>
      </c>
      <c r="J318" s="5">
        <v>74.819999999999993</v>
      </c>
      <c r="K318" s="6">
        <f t="shared" si="81"/>
        <v>1223.9050000000002</v>
      </c>
      <c r="L318" s="6">
        <f t="shared" si="82"/>
        <v>24.950000000000045</v>
      </c>
      <c r="M318" s="6">
        <f t="shared" si="83"/>
        <v>1422.8600000000001</v>
      </c>
      <c r="N318" s="5">
        <f t="shared" si="84"/>
        <v>47.196490600467314</v>
      </c>
      <c r="O318" s="6">
        <f t="shared" si="85"/>
        <v>-51.419999999999845</v>
      </c>
      <c r="P318" s="6">
        <f t="shared" si="86"/>
        <v>94.392981200934628</v>
      </c>
      <c r="Q318" s="6">
        <f t="shared" si="87"/>
        <v>-0.25656800738232799</v>
      </c>
      <c r="R318" s="5">
        <f t="shared" si="88"/>
        <v>0.80906439258900864</v>
      </c>
      <c r="S318" s="5">
        <f t="shared" si="89"/>
        <v>76.369999999999891</v>
      </c>
      <c r="T318" s="5">
        <f t="shared" si="90"/>
        <v>51.419999999999845</v>
      </c>
      <c r="U318" s="5">
        <f t="shared" si="91"/>
        <v>0.54474389245681243</v>
      </c>
      <c r="V318" s="5">
        <f t="shared" si="92"/>
        <v>4.2154617317676157</v>
      </c>
      <c r="W318" s="5">
        <f t="shared" si="93"/>
        <v>198.95499999999993</v>
      </c>
      <c r="X318" s="5">
        <f t="shared" si="94"/>
        <v>1422.8600000000001</v>
      </c>
      <c r="Y318" s="5">
        <f t="shared" si="95"/>
        <v>30.147580506460617</v>
      </c>
      <c r="Z318" s="9">
        <f t="shared" si="96"/>
        <v>0.26336666455722901</v>
      </c>
      <c r="AA318">
        <f t="shared" si="97"/>
        <v>24.950000000000045</v>
      </c>
    </row>
    <row r="319" spans="1:27">
      <c r="A319" s="1">
        <f t="shared" si="80"/>
        <v>39097</v>
      </c>
      <c r="B319" s="1">
        <v>-3</v>
      </c>
      <c r="C319" s="1">
        <v>-3</v>
      </c>
      <c r="D319" s="2">
        <v>4</v>
      </c>
      <c r="E319" s="5">
        <v>2182.63</v>
      </c>
      <c r="F319" s="5">
        <v>2208.69</v>
      </c>
      <c r="G319" s="5">
        <v>103.3</v>
      </c>
      <c r="H319" s="5">
        <v>2176.04</v>
      </c>
      <c r="I319" s="5">
        <v>2184.71</v>
      </c>
      <c r="J319" s="5">
        <v>147.05000000000001</v>
      </c>
      <c r="K319" s="6">
        <f t="shared" si="81"/>
        <v>2179.335</v>
      </c>
      <c r="L319" s="6">
        <f t="shared" si="82"/>
        <v>6.5900000000001455</v>
      </c>
      <c r="M319" s="6">
        <f t="shared" si="83"/>
        <v>2196.6999999999998</v>
      </c>
      <c r="N319" s="5">
        <f t="shared" si="84"/>
        <v>89.853481429491652</v>
      </c>
      <c r="O319" s="6">
        <f t="shared" si="85"/>
        <v>23.980000000000018</v>
      </c>
      <c r="P319" s="6">
        <f t="shared" si="86"/>
        <v>179.7069628589833</v>
      </c>
      <c r="Q319" s="6">
        <f t="shared" si="87"/>
        <v>-0.33915314150503689</v>
      </c>
      <c r="R319" s="5">
        <f t="shared" si="88"/>
        <v>9.6768648934576165E-2</v>
      </c>
      <c r="S319" s="5">
        <f t="shared" si="89"/>
        <v>17.389999999999873</v>
      </c>
      <c r="T319" s="5">
        <f t="shared" si="90"/>
        <v>23.980000000000018</v>
      </c>
      <c r="U319" s="5">
        <f t="shared" si="91"/>
        <v>0.13343945954290715</v>
      </c>
      <c r="V319" s="5">
        <f t="shared" si="92"/>
        <v>0.19325906713615942</v>
      </c>
      <c r="W319" s="5">
        <f t="shared" si="93"/>
        <v>17.364999999999782</v>
      </c>
      <c r="X319" s="5">
        <f t="shared" si="94"/>
        <v>2196.6999999999998</v>
      </c>
      <c r="Y319" s="5">
        <f t="shared" si="95"/>
        <v>24.447578046530765</v>
      </c>
      <c r="Z319" s="9">
        <f t="shared" si="96"/>
        <v>0.26371765204475789</v>
      </c>
      <c r="AA319">
        <f t="shared" si="97"/>
        <v>6.5900000000001455</v>
      </c>
    </row>
    <row r="320" spans="1:27">
      <c r="A320" s="1">
        <f t="shared" si="80"/>
        <v>59697</v>
      </c>
      <c r="B320" s="1">
        <v>-3</v>
      </c>
      <c r="C320" s="1">
        <v>-1</v>
      </c>
      <c r="D320" s="2">
        <v>6</v>
      </c>
      <c r="E320" s="5">
        <v>1794.79</v>
      </c>
      <c r="F320" s="5">
        <v>1879.76</v>
      </c>
      <c r="G320" s="5">
        <v>74.010000000000005</v>
      </c>
      <c r="H320" s="5">
        <v>1919.11</v>
      </c>
      <c r="I320" s="5">
        <v>1982.2</v>
      </c>
      <c r="J320" s="5">
        <v>88.53</v>
      </c>
      <c r="K320" s="6">
        <f t="shared" si="81"/>
        <v>1856.9499999999998</v>
      </c>
      <c r="L320" s="6">
        <f t="shared" si="82"/>
        <v>-124.31999999999994</v>
      </c>
      <c r="M320" s="6">
        <f t="shared" si="83"/>
        <v>1930.98</v>
      </c>
      <c r="N320" s="5">
        <f t="shared" si="84"/>
        <v>57.695409262782775</v>
      </c>
      <c r="O320" s="6">
        <f t="shared" si="85"/>
        <v>-102.44000000000005</v>
      </c>
      <c r="P320" s="6">
        <f t="shared" si="86"/>
        <v>115.39081852556555</v>
      </c>
      <c r="Q320" s="6">
        <f t="shared" si="87"/>
        <v>-0.17724923265350814</v>
      </c>
      <c r="R320" s="5">
        <f t="shared" si="88"/>
        <v>0.18961647277987054</v>
      </c>
      <c r="S320" s="5">
        <f t="shared" si="89"/>
        <v>21.879999999999882</v>
      </c>
      <c r="T320" s="5">
        <f t="shared" si="90"/>
        <v>102.44000000000005</v>
      </c>
      <c r="U320" s="5">
        <f t="shared" si="91"/>
        <v>0.88776560656170267</v>
      </c>
      <c r="V320" s="5">
        <f t="shared" si="92"/>
        <v>1.2831176855478912</v>
      </c>
      <c r="W320" s="5">
        <f t="shared" si="93"/>
        <v>74.0300000000002</v>
      </c>
      <c r="X320" s="5">
        <f t="shared" si="94"/>
        <v>1930.98</v>
      </c>
      <c r="Y320" s="5">
        <f t="shared" si="95"/>
        <v>33.4685207137547</v>
      </c>
      <c r="Z320" s="9">
        <f t="shared" si="96"/>
        <v>0.26373281934564002</v>
      </c>
      <c r="AA320">
        <f t="shared" si="97"/>
        <v>124.31999999999994</v>
      </c>
    </row>
    <row r="321" spans="1:27">
      <c r="A321" s="1">
        <f t="shared" si="80"/>
        <v>19103</v>
      </c>
      <c r="B321" s="1">
        <v>3</v>
      </c>
      <c r="C321" s="1">
        <v>-3</v>
      </c>
      <c r="D321" s="2">
        <v>2</v>
      </c>
      <c r="E321" s="5">
        <v>888.15</v>
      </c>
      <c r="F321" s="5">
        <v>1014.76</v>
      </c>
      <c r="G321" s="5">
        <v>42.27</v>
      </c>
      <c r="H321" s="5">
        <v>861.25</v>
      </c>
      <c r="I321" s="5">
        <v>986.55</v>
      </c>
      <c r="J321" s="5">
        <v>52.67</v>
      </c>
      <c r="K321" s="6">
        <f t="shared" si="81"/>
        <v>874.7</v>
      </c>
      <c r="L321" s="6">
        <f t="shared" si="82"/>
        <v>26.899999999999977</v>
      </c>
      <c r="M321" s="6">
        <f t="shared" si="83"/>
        <v>1000.655</v>
      </c>
      <c r="N321" s="5">
        <f t="shared" si="84"/>
        <v>33.767150457212111</v>
      </c>
      <c r="O321" s="6">
        <f t="shared" si="85"/>
        <v>28.210000000000036</v>
      </c>
      <c r="P321" s="6">
        <f t="shared" si="86"/>
        <v>67.534300914424222</v>
      </c>
      <c r="Q321" s="6">
        <f t="shared" si="87"/>
        <v>-0.21648796072724358</v>
      </c>
      <c r="R321" s="5">
        <f t="shared" si="88"/>
        <v>1.9397550315357816E-2</v>
      </c>
      <c r="S321" s="5">
        <f t="shared" si="89"/>
        <v>1.3100000000000591</v>
      </c>
      <c r="T321" s="5">
        <f t="shared" si="90"/>
        <v>28.210000000000036</v>
      </c>
      <c r="U321" s="5">
        <f t="shared" si="91"/>
        <v>0.4177136598444427</v>
      </c>
      <c r="V321" s="5">
        <f t="shared" si="92"/>
        <v>3.7301045037721861</v>
      </c>
      <c r="W321" s="5">
        <f t="shared" si="93"/>
        <v>125.95499999999993</v>
      </c>
      <c r="X321" s="5">
        <f t="shared" si="94"/>
        <v>1000.655</v>
      </c>
      <c r="Y321" s="5">
        <f t="shared" si="95"/>
        <v>29.63397818444809</v>
      </c>
      <c r="Z321" s="9">
        <f t="shared" si="96"/>
        <v>0.26412686345769526</v>
      </c>
      <c r="AA321">
        <f t="shared" si="97"/>
        <v>26.899999999999977</v>
      </c>
    </row>
    <row r="322" spans="1:27">
      <c r="A322" s="1">
        <f t="shared" si="80"/>
        <v>50898</v>
      </c>
      <c r="B322" s="1">
        <v>-2</v>
      </c>
      <c r="C322" s="1">
        <v>3</v>
      </c>
      <c r="D322" s="2">
        <v>5</v>
      </c>
      <c r="E322" s="5">
        <v>10357.18</v>
      </c>
      <c r="F322" s="5">
        <v>10609.76</v>
      </c>
      <c r="G322" s="5">
        <v>469.2</v>
      </c>
      <c r="H322" s="5">
        <v>10512.37</v>
      </c>
      <c r="I322" s="5">
        <v>10704.16</v>
      </c>
      <c r="J322" s="5">
        <v>482.17</v>
      </c>
      <c r="K322" s="6">
        <f t="shared" si="81"/>
        <v>10434.775000000001</v>
      </c>
      <c r="L322" s="6">
        <f t="shared" si="82"/>
        <v>-155.19000000000051</v>
      </c>
      <c r="M322" s="6">
        <f t="shared" si="83"/>
        <v>10656.96</v>
      </c>
      <c r="N322" s="5">
        <f t="shared" si="84"/>
        <v>336.39134534794442</v>
      </c>
      <c r="O322" s="6">
        <f t="shared" si="85"/>
        <v>-94.399999999999636</v>
      </c>
      <c r="P322" s="6">
        <f t="shared" si="86"/>
        <v>672.78269069588885</v>
      </c>
      <c r="Q322" s="6">
        <f t="shared" si="87"/>
        <v>-2.7260876148837269E-2</v>
      </c>
      <c r="R322" s="5">
        <f t="shared" si="88"/>
        <v>9.0356070155614573E-2</v>
      </c>
      <c r="S322" s="5">
        <f t="shared" si="89"/>
        <v>60.790000000000873</v>
      </c>
      <c r="T322" s="5">
        <f t="shared" si="90"/>
        <v>94.399999999999636</v>
      </c>
      <c r="U322" s="5">
        <f t="shared" si="91"/>
        <v>0.14031276563069353</v>
      </c>
      <c r="V322" s="5">
        <f t="shared" si="92"/>
        <v>0.66049558965371691</v>
      </c>
      <c r="W322" s="5">
        <f t="shared" si="93"/>
        <v>222.18499999999767</v>
      </c>
      <c r="X322" s="5">
        <f t="shared" si="94"/>
        <v>10656.96</v>
      </c>
      <c r="Y322" s="5">
        <f t="shared" si="95"/>
        <v>31.680244296942405</v>
      </c>
      <c r="Z322" s="9">
        <f t="shared" si="96"/>
        <v>0.26538651058409135</v>
      </c>
      <c r="AA322">
        <f t="shared" si="97"/>
        <v>155.19000000000051</v>
      </c>
    </row>
    <row r="323" spans="1:27">
      <c r="A323" s="1">
        <f t="shared" si="80"/>
        <v>20897</v>
      </c>
      <c r="B323" s="1">
        <v>-3</v>
      </c>
      <c r="C323" s="1">
        <v>3</v>
      </c>
      <c r="D323" s="2">
        <v>2</v>
      </c>
      <c r="E323" s="5">
        <v>6957.8</v>
      </c>
      <c r="F323" s="5">
        <v>7217.74</v>
      </c>
      <c r="G323" s="5">
        <v>449.72</v>
      </c>
      <c r="H323" s="5">
        <v>7196.73</v>
      </c>
      <c r="I323" s="5">
        <v>6944</v>
      </c>
      <c r="J323" s="5">
        <v>261.5</v>
      </c>
      <c r="K323" s="6">
        <f t="shared" si="81"/>
        <v>7077.2649999999994</v>
      </c>
      <c r="L323" s="6">
        <f t="shared" si="82"/>
        <v>-238.92999999999938</v>
      </c>
      <c r="M323" s="6">
        <f t="shared" si="83"/>
        <v>7080.87</v>
      </c>
      <c r="N323" s="5">
        <f t="shared" si="84"/>
        <v>260.11071123658093</v>
      </c>
      <c r="O323" s="6">
        <f t="shared" si="85"/>
        <v>273.73999999999978</v>
      </c>
      <c r="P323" s="6">
        <f t="shared" si="86"/>
        <v>520.22142247316185</v>
      </c>
      <c r="Q323" s="6">
        <f t="shared" si="87"/>
        <v>0.49464459209517048</v>
      </c>
      <c r="R323" s="5">
        <f t="shared" si="88"/>
        <v>0.985484214707532</v>
      </c>
      <c r="S323" s="5">
        <f t="shared" si="89"/>
        <v>512.66999999999916</v>
      </c>
      <c r="T323" s="5">
        <f t="shared" si="90"/>
        <v>273.73999999999978</v>
      </c>
      <c r="U323" s="5">
        <f t="shared" si="91"/>
        <v>0.5261990148322313</v>
      </c>
      <c r="V323" s="5">
        <f t="shared" si="92"/>
        <v>1.3859483074964889E-2</v>
      </c>
      <c r="W323" s="5">
        <f t="shared" si="93"/>
        <v>3.6050000000004729</v>
      </c>
      <c r="X323" s="5">
        <f t="shared" si="94"/>
        <v>7080.87</v>
      </c>
      <c r="Y323" s="5">
        <f t="shared" si="95"/>
        <v>27.222523695149448</v>
      </c>
      <c r="Z323" s="9">
        <f t="shared" si="96"/>
        <v>0.26584770076116887</v>
      </c>
      <c r="AA323">
        <f t="shared" si="97"/>
        <v>238.92999999999938</v>
      </c>
    </row>
    <row r="324" spans="1:27">
      <c r="A324" s="1">
        <f t="shared" si="80"/>
        <v>48800</v>
      </c>
      <c r="B324" s="1">
        <v>0</v>
      </c>
      <c r="C324" s="1">
        <v>-4</v>
      </c>
      <c r="D324" s="2">
        <v>5</v>
      </c>
      <c r="E324" s="5">
        <v>2429.7800000000002</v>
      </c>
      <c r="F324" s="5">
        <v>2833.08</v>
      </c>
      <c r="G324" s="5">
        <v>134.88</v>
      </c>
      <c r="H324" s="5">
        <v>2623.55</v>
      </c>
      <c r="I324" s="5">
        <v>2845.84</v>
      </c>
      <c r="J324" s="5">
        <v>129.88999999999999</v>
      </c>
      <c r="K324" s="6">
        <f t="shared" si="81"/>
        <v>2526.665</v>
      </c>
      <c r="L324" s="6">
        <f t="shared" si="82"/>
        <v>-193.76999999999998</v>
      </c>
      <c r="M324" s="6">
        <f t="shared" si="83"/>
        <v>2839.46</v>
      </c>
      <c r="N324" s="5">
        <f t="shared" si="84"/>
        <v>93.626954585738815</v>
      </c>
      <c r="O324" s="6">
        <f t="shared" si="85"/>
        <v>-12.760000000000218</v>
      </c>
      <c r="P324" s="6">
        <f t="shared" si="86"/>
        <v>187.25390917147763</v>
      </c>
      <c r="Q324" s="6">
        <f t="shared" si="87"/>
        <v>3.7679708575397097E-2</v>
      </c>
      <c r="R324" s="5">
        <f t="shared" si="88"/>
        <v>0.96665538680017615</v>
      </c>
      <c r="S324" s="5">
        <f t="shared" si="89"/>
        <v>181.00999999999976</v>
      </c>
      <c r="T324" s="5">
        <f t="shared" si="90"/>
        <v>12.760000000000218</v>
      </c>
      <c r="U324" s="5">
        <f t="shared" si="91"/>
        <v>6.8142769656761915E-2</v>
      </c>
      <c r="V324" s="5">
        <f t="shared" si="92"/>
        <v>3.3408648330386339</v>
      </c>
      <c r="W324" s="5">
        <f t="shared" si="93"/>
        <v>312.79500000000007</v>
      </c>
      <c r="X324" s="5">
        <f t="shared" si="94"/>
        <v>2839.46</v>
      </c>
      <c r="Y324" s="5">
        <f t="shared" si="95"/>
        <v>30.327377543822241</v>
      </c>
      <c r="Z324" s="9">
        <f t="shared" si="96"/>
        <v>0.26776855677991768</v>
      </c>
      <c r="AA324">
        <f t="shared" si="97"/>
        <v>193.76999999999998</v>
      </c>
    </row>
    <row r="325" spans="1:27">
      <c r="A325" s="1">
        <f t="shared" si="80"/>
        <v>18802</v>
      </c>
      <c r="B325" s="1">
        <v>2</v>
      </c>
      <c r="C325" s="1">
        <v>-4</v>
      </c>
      <c r="D325" s="2">
        <v>2</v>
      </c>
      <c r="E325" s="5">
        <v>450.57</v>
      </c>
      <c r="F325" s="5">
        <v>492.93</v>
      </c>
      <c r="G325" s="5">
        <v>23.06</v>
      </c>
      <c r="H325" s="5">
        <v>377.29</v>
      </c>
      <c r="I325" s="5">
        <v>443.52</v>
      </c>
      <c r="J325" s="5">
        <v>28.24</v>
      </c>
      <c r="K325" s="6">
        <f t="shared" si="81"/>
        <v>413.93</v>
      </c>
      <c r="L325" s="6">
        <f t="shared" si="82"/>
        <v>73.279999999999973</v>
      </c>
      <c r="M325" s="6">
        <f t="shared" si="83"/>
        <v>468.22500000000002</v>
      </c>
      <c r="N325" s="5">
        <f t="shared" si="84"/>
        <v>18.229517272818828</v>
      </c>
      <c r="O325" s="6">
        <f t="shared" si="85"/>
        <v>49.410000000000025</v>
      </c>
      <c r="P325" s="6">
        <f t="shared" si="86"/>
        <v>36.459034545637657</v>
      </c>
      <c r="Q325" s="6">
        <f t="shared" si="87"/>
        <v>-0.19991104833271289</v>
      </c>
      <c r="R325" s="5">
        <f t="shared" si="88"/>
        <v>0.65470740784758397</v>
      </c>
      <c r="S325" s="5">
        <f t="shared" si="89"/>
        <v>23.869999999999948</v>
      </c>
      <c r="T325" s="5">
        <f t="shared" si="90"/>
        <v>49.410000000000025</v>
      </c>
      <c r="U325" s="5">
        <f t="shared" si="91"/>
        <v>1.3552196490049941</v>
      </c>
      <c r="V325" s="5">
        <f t="shared" si="92"/>
        <v>2.9784112868943997</v>
      </c>
      <c r="W325" s="5">
        <f t="shared" si="93"/>
        <v>54.295000000000016</v>
      </c>
      <c r="X325" s="5">
        <f t="shared" si="94"/>
        <v>468.22500000000002</v>
      </c>
      <c r="Y325" s="5">
        <f t="shared" si="95"/>
        <v>25.684991708373332</v>
      </c>
      <c r="Z325" s="9">
        <f t="shared" si="96"/>
        <v>0.2679477561018192</v>
      </c>
      <c r="AA325">
        <f t="shared" si="97"/>
        <v>73.279999999999973</v>
      </c>
    </row>
    <row r="326" spans="1:27">
      <c r="A326" s="1">
        <f t="shared" si="80"/>
        <v>49403</v>
      </c>
      <c r="B326" s="1">
        <v>3</v>
      </c>
      <c r="C326" s="1">
        <v>-2</v>
      </c>
      <c r="D326" s="2">
        <v>5</v>
      </c>
      <c r="E326" s="5">
        <v>2995.47</v>
      </c>
      <c r="F326" s="5">
        <v>2980.75</v>
      </c>
      <c r="G326" s="5">
        <v>126.91</v>
      </c>
      <c r="H326" s="5">
        <v>3497.76</v>
      </c>
      <c r="I326" s="5">
        <v>3642.91</v>
      </c>
      <c r="J326" s="5">
        <v>123.99</v>
      </c>
      <c r="K326" s="6">
        <f t="shared" si="81"/>
        <v>3246.6149999999998</v>
      </c>
      <c r="L326" s="6">
        <f t="shared" si="82"/>
        <v>-502.29000000000042</v>
      </c>
      <c r="M326" s="6">
        <f t="shared" si="83"/>
        <v>3311.83</v>
      </c>
      <c r="N326" s="5">
        <f t="shared" si="84"/>
        <v>88.71255294489049</v>
      </c>
      <c r="O326" s="6">
        <f t="shared" si="85"/>
        <v>-662.15999999999985</v>
      </c>
      <c r="P326" s="6">
        <f t="shared" si="86"/>
        <v>177.42510588978098</v>
      </c>
      <c r="Q326" s="6">
        <f t="shared" si="87"/>
        <v>2.3273053430722015E-2</v>
      </c>
      <c r="R326" s="5">
        <f t="shared" si="88"/>
        <v>0.90105624679357932</v>
      </c>
      <c r="S326" s="5">
        <f t="shared" si="89"/>
        <v>159.86999999999944</v>
      </c>
      <c r="T326" s="5">
        <f t="shared" si="90"/>
        <v>662.15999999999985</v>
      </c>
      <c r="U326" s="5">
        <f t="shared" si="91"/>
        <v>3.7320535708815816</v>
      </c>
      <c r="V326" s="5">
        <f t="shared" si="92"/>
        <v>0.73512707993549276</v>
      </c>
      <c r="W326" s="5">
        <f t="shared" si="93"/>
        <v>65.215000000000146</v>
      </c>
      <c r="X326" s="5">
        <f t="shared" si="94"/>
        <v>3311.83</v>
      </c>
      <c r="Y326" s="5">
        <f t="shared" si="95"/>
        <v>37.332146241551136</v>
      </c>
      <c r="Z326" s="9">
        <f t="shared" si="96"/>
        <v>0.26816972237745262</v>
      </c>
      <c r="AA326">
        <f t="shared" si="97"/>
        <v>502.29000000000042</v>
      </c>
    </row>
    <row r="327" spans="1:27">
      <c r="A327" s="1">
        <f t="shared" si="80"/>
        <v>29704</v>
      </c>
      <c r="B327" s="1">
        <v>4</v>
      </c>
      <c r="C327" s="1">
        <v>-1</v>
      </c>
      <c r="D327" s="2">
        <v>3</v>
      </c>
      <c r="E327" s="5">
        <v>2499.88</v>
      </c>
      <c r="F327" s="5">
        <v>2660.27</v>
      </c>
      <c r="G327" s="5">
        <v>116.88</v>
      </c>
      <c r="H327" s="5">
        <v>2116.0300000000002</v>
      </c>
      <c r="I327" s="5">
        <v>2144.7800000000002</v>
      </c>
      <c r="J327" s="5">
        <v>113.81</v>
      </c>
      <c r="K327" s="6">
        <f t="shared" si="81"/>
        <v>2307.9549999999999</v>
      </c>
      <c r="L327" s="6">
        <f t="shared" si="82"/>
        <v>383.84999999999991</v>
      </c>
      <c r="M327" s="6">
        <f t="shared" si="83"/>
        <v>2402.5250000000001</v>
      </c>
      <c r="N327" s="5">
        <f t="shared" si="84"/>
        <v>81.568453614127066</v>
      </c>
      <c r="O327" s="6">
        <f t="shared" si="85"/>
        <v>515.48999999999978</v>
      </c>
      <c r="P327" s="6">
        <f t="shared" si="86"/>
        <v>163.13690722825413</v>
      </c>
      <c r="Q327" s="6">
        <f t="shared" si="87"/>
        <v>2.6611091928181695E-2</v>
      </c>
      <c r="R327" s="5">
        <f t="shared" si="88"/>
        <v>0.80692960432193839</v>
      </c>
      <c r="S327" s="5">
        <f t="shared" si="89"/>
        <v>131.63999999999987</v>
      </c>
      <c r="T327" s="5">
        <f t="shared" si="90"/>
        <v>515.48999999999978</v>
      </c>
      <c r="U327" s="5">
        <f t="shared" si="91"/>
        <v>3.1598613015186587</v>
      </c>
      <c r="V327" s="5">
        <f t="shared" si="92"/>
        <v>1.159394297792858</v>
      </c>
      <c r="W327" s="5">
        <f t="shared" si="93"/>
        <v>94.570000000000164</v>
      </c>
      <c r="X327" s="5">
        <f t="shared" si="94"/>
        <v>2402.5250000000001</v>
      </c>
      <c r="Y327" s="5">
        <f t="shared" si="95"/>
        <v>29.454095223694424</v>
      </c>
      <c r="Z327" s="9">
        <f t="shared" si="96"/>
        <v>0.26851070742151045</v>
      </c>
      <c r="AA327">
        <f t="shared" si="97"/>
        <v>383.84999999999991</v>
      </c>
    </row>
    <row r="328" spans="1:27">
      <c r="A328" s="1">
        <f t="shared" si="80"/>
        <v>21198</v>
      </c>
      <c r="B328" s="1">
        <v>-2</v>
      </c>
      <c r="C328" s="1">
        <v>4</v>
      </c>
      <c r="D328" s="2">
        <v>2</v>
      </c>
      <c r="E328" s="5">
        <v>7044.06</v>
      </c>
      <c r="F328" s="5">
        <v>8002.02</v>
      </c>
      <c r="G328" s="5">
        <v>507.67</v>
      </c>
      <c r="H328" s="5">
        <v>7033.78</v>
      </c>
      <c r="I328" s="5">
        <v>7964.28</v>
      </c>
      <c r="J328" s="5">
        <v>348.9</v>
      </c>
      <c r="K328" s="6">
        <f t="shared" si="81"/>
        <v>7038.92</v>
      </c>
      <c r="L328" s="6">
        <f t="shared" si="82"/>
        <v>10.280000000000655</v>
      </c>
      <c r="M328" s="6">
        <f t="shared" si="83"/>
        <v>7983.15</v>
      </c>
      <c r="N328" s="5">
        <f t="shared" si="84"/>
        <v>308.00163915959928</v>
      </c>
      <c r="O328" s="6">
        <f t="shared" si="85"/>
        <v>37.740000000000691</v>
      </c>
      <c r="P328" s="6">
        <f t="shared" si="86"/>
        <v>616.00327831919856</v>
      </c>
      <c r="Q328" s="6">
        <f t="shared" si="87"/>
        <v>0.35839773614696707</v>
      </c>
      <c r="R328" s="5">
        <f t="shared" si="88"/>
        <v>4.4577684837857151E-2</v>
      </c>
      <c r="S328" s="5">
        <f t="shared" si="89"/>
        <v>27.460000000000036</v>
      </c>
      <c r="T328" s="5">
        <f t="shared" si="90"/>
        <v>37.740000000000691</v>
      </c>
      <c r="U328" s="5">
        <f t="shared" si="91"/>
        <v>6.12659077123364E-2</v>
      </c>
      <c r="V328" s="5">
        <f t="shared" si="92"/>
        <v>3.0656655028732542</v>
      </c>
      <c r="W328" s="5">
        <f t="shared" si="93"/>
        <v>944.22999999999956</v>
      </c>
      <c r="X328" s="5">
        <f t="shared" si="94"/>
        <v>7983.15</v>
      </c>
      <c r="Y328" s="5">
        <f t="shared" si="95"/>
        <v>25.919180241321108</v>
      </c>
      <c r="Z328" s="9">
        <f t="shared" si="96"/>
        <v>0.26897583534585406</v>
      </c>
      <c r="AA328">
        <f t="shared" si="97"/>
        <v>10.280000000000655</v>
      </c>
    </row>
    <row r="329" spans="1:27">
      <c r="A329" s="1">
        <f t="shared" si="80"/>
        <v>40004</v>
      </c>
      <c r="B329" s="1">
        <v>4</v>
      </c>
      <c r="C329" s="1">
        <v>0</v>
      </c>
      <c r="D329" s="2">
        <v>4</v>
      </c>
      <c r="E329" s="5">
        <v>1820.69</v>
      </c>
      <c r="F329" s="5">
        <v>1939</v>
      </c>
      <c r="G329" s="5">
        <v>99.96</v>
      </c>
      <c r="H329" s="5">
        <v>1980.14</v>
      </c>
      <c r="I329" s="5">
        <v>2194.0300000000002</v>
      </c>
      <c r="J329" s="5">
        <v>100.96</v>
      </c>
      <c r="K329" s="6">
        <f t="shared" si="81"/>
        <v>1900.415</v>
      </c>
      <c r="L329" s="6">
        <f t="shared" si="82"/>
        <v>-159.45000000000005</v>
      </c>
      <c r="M329" s="6">
        <f t="shared" si="83"/>
        <v>2066.5150000000003</v>
      </c>
      <c r="N329" s="5">
        <f t="shared" si="84"/>
        <v>71.036827068781719</v>
      </c>
      <c r="O329" s="6">
        <f t="shared" si="85"/>
        <v>-255.0300000000002</v>
      </c>
      <c r="P329" s="6">
        <f t="shared" si="86"/>
        <v>142.07365413756344</v>
      </c>
      <c r="Q329" s="6">
        <f t="shared" si="87"/>
        <v>-9.9539640557066017E-3</v>
      </c>
      <c r="R329" s="5">
        <f t="shared" si="88"/>
        <v>0.67274964229085288</v>
      </c>
      <c r="S329" s="5">
        <f t="shared" si="89"/>
        <v>95.580000000000155</v>
      </c>
      <c r="T329" s="5">
        <f t="shared" si="90"/>
        <v>255.0300000000002</v>
      </c>
      <c r="U329" s="5">
        <f t="shared" si="91"/>
        <v>1.795054836508015</v>
      </c>
      <c r="V329" s="5">
        <f t="shared" si="92"/>
        <v>2.3382238038190151</v>
      </c>
      <c r="W329" s="5">
        <f t="shared" si="93"/>
        <v>166.10000000000036</v>
      </c>
      <c r="X329" s="5">
        <f t="shared" si="94"/>
        <v>2066.5150000000003</v>
      </c>
      <c r="Y329" s="5">
        <f t="shared" si="95"/>
        <v>29.090755953937641</v>
      </c>
      <c r="Z329" s="9">
        <f t="shared" si="96"/>
        <v>0.26925081244074273</v>
      </c>
      <c r="AA329">
        <f t="shared" si="97"/>
        <v>159.45000000000005</v>
      </c>
    </row>
    <row r="330" spans="1:27">
      <c r="A330" s="1">
        <f t="shared" si="80"/>
        <v>59098</v>
      </c>
      <c r="B330" s="1">
        <v>-2</v>
      </c>
      <c r="C330" s="1">
        <v>-3</v>
      </c>
      <c r="D330" s="2">
        <v>6</v>
      </c>
      <c r="E330" s="5">
        <v>2341.75</v>
      </c>
      <c r="F330" s="5">
        <v>2427.5</v>
      </c>
      <c r="G330" s="5">
        <v>98.06</v>
      </c>
      <c r="H330" s="5">
        <v>2657.14</v>
      </c>
      <c r="I330" s="5">
        <v>2813.69</v>
      </c>
      <c r="J330" s="5">
        <v>117.79</v>
      </c>
      <c r="K330" s="6">
        <f t="shared" si="81"/>
        <v>2499.4449999999997</v>
      </c>
      <c r="L330" s="6">
        <f t="shared" si="82"/>
        <v>-315.38999999999987</v>
      </c>
      <c r="M330" s="6">
        <f t="shared" si="83"/>
        <v>2620.5950000000003</v>
      </c>
      <c r="N330" s="5">
        <f t="shared" si="84"/>
        <v>76.632642685738034</v>
      </c>
      <c r="O330" s="6">
        <f t="shared" si="85"/>
        <v>-386.19000000000005</v>
      </c>
      <c r="P330" s="6">
        <f t="shared" si="86"/>
        <v>153.26528537147607</v>
      </c>
      <c r="Q330" s="6">
        <f t="shared" si="87"/>
        <v>-0.18129738580832425</v>
      </c>
      <c r="R330" s="5">
        <f t="shared" si="88"/>
        <v>0.46194413711101628</v>
      </c>
      <c r="S330" s="5">
        <f t="shared" si="89"/>
        <v>70.800000000000182</v>
      </c>
      <c r="T330" s="5">
        <f t="shared" si="90"/>
        <v>386.19000000000005</v>
      </c>
      <c r="U330" s="5">
        <f t="shared" si="91"/>
        <v>2.5197486767076689</v>
      </c>
      <c r="V330" s="5">
        <f t="shared" si="92"/>
        <v>1.5809189890112918</v>
      </c>
      <c r="W330" s="5">
        <f t="shared" si="93"/>
        <v>121.15000000000055</v>
      </c>
      <c r="X330" s="5">
        <f t="shared" si="94"/>
        <v>2620.5950000000003</v>
      </c>
      <c r="Y330" s="5">
        <f t="shared" si="95"/>
        <v>34.196850169277987</v>
      </c>
      <c r="Z330" s="9">
        <f t="shared" si="96"/>
        <v>0.26928609321686103</v>
      </c>
      <c r="AA330">
        <f t="shared" si="97"/>
        <v>315.38999999999987</v>
      </c>
    </row>
    <row r="331" spans="1:27">
      <c r="A331" s="1">
        <f t="shared" si="80"/>
        <v>80600</v>
      </c>
      <c r="B331" s="1">
        <v>0</v>
      </c>
      <c r="C331" s="1">
        <v>2</v>
      </c>
      <c r="D331" s="2">
        <v>8</v>
      </c>
      <c r="E331" s="5">
        <v>4631.43</v>
      </c>
      <c r="F331" s="5">
        <v>4443.3</v>
      </c>
      <c r="G331" s="5">
        <v>324.37</v>
      </c>
      <c r="H331" s="5">
        <v>5080.29</v>
      </c>
      <c r="I331" s="5">
        <v>5343.66</v>
      </c>
      <c r="J331" s="5">
        <v>222.75</v>
      </c>
      <c r="K331" s="6">
        <f t="shared" si="81"/>
        <v>4855.8600000000006</v>
      </c>
      <c r="L331" s="6">
        <f t="shared" si="82"/>
        <v>-448.85999999999967</v>
      </c>
      <c r="M331" s="6">
        <f t="shared" si="83"/>
        <v>4893.4799999999996</v>
      </c>
      <c r="N331" s="5">
        <f t="shared" si="84"/>
        <v>196.74441504144406</v>
      </c>
      <c r="O331" s="6">
        <f t="shared" si="85"/>
        <v>-900.35999999999967</v>
      </c>
      <c r="P331" s="6">
        <f t="shared" si="86"/>
        <v>393.48883008288811</v>
      </c>
      <c r="Q331" s="6">
        <f t="shared" si="87"/>
        <v>0.35908475219407265</v>
      </c>
      <c r="R331" s="5">
        <f t="shared" si="88"/>
        <v>1.1474277424975237</v>
      </c>
      <c r="S331" s="5">
        <f t="shared" si="89"/>
        <v>451.5</v>
      </c>
      <c r="T331" s="5">
        <f t="shared" si="90"/>
        <v>900.35999999999967</v>
      </c>
      <c r="U331" s="5">
        <f t="shared" si="91"/>
        <v>2.2881462729458915</v>
      </c>
      <c r="V331" s="5">
        <f t="shared" si="92"/>
        <v>0.19121254340091107</v>
      </c>
      <c r="W331" s="5">
        <f t="shared" si="93"/>
        <v>37.619999999998981</v>
      </c>
      <c r="X331" s="5">
        <f t="shared" si="94"/>
        <v>4893.4799999999996</v>
      </c>
      <c r="Y331" s="5">
        <f t="shared" si="95"/>
        <v>24.87226892295363</v>
      </c>
      <c r="Z331" s="9">
        <f t="shared" si="96"/>
        <v>0.26973320151586827</v>
      </c>
      <c r="AA331">
        <f t="shared" si="97"/>
        <v>448.85999999999967</v>
      </c>
    </row>
    <row r="332" spans="1:27">
      <c r="A332" s="1">
        <f t="shared" si="80"/>
        <v>79400</v>
      </c>
      <c r="B332" s="1">
        <v>0</v>
      </c>
      <c r="C332" s="1">
        <v>-2</v>
      </c>
      <c r="D332" s="2">
        <v>8</v>
      </c>
      <c r="E332" s="5">
        <v>8591.76</v>
      </c>
      <c r="F332" s="5">
        <v>8813.64</v>
      </c>
      <c r="G332" s="5">
        <v>322.25</v>
      </c>
      <c r="H332" s="5">
        <v>8525.14</v>
      </c>
      <c r="I332" s="5">
        <v>8779.7199999999993</v>
      </c>
      <c r="J332" s="5">
        <v>317.77</v>
      </c>
      <c r="K332" s="6">
        <f t="shared" si="81"/>
        <v>8558.4500000000007</v>
      </c>
      <c r="L332" s="6">
        <f t="shared" si="82"/>
        <v>66.6200000000008</v>
      </c>
      <c r="M332" s="6">
        <f t="shared" si="83"/>
        <v>8796.68</v>
      </c>
      <c r="N332" s="5">
        <f t="shared" si="84"/>
        <v>226.2867845235333</v>
      </c>
      <c r="O332" s="6">
        <f t="shared" si="85"/>
        <v>33.920000000000073</v>
      </c>
      <c r="P332" s="6">
        <f t="shared" si="86"/>
        <v>452.5735690470666</v>
      </c>
      <c r="Q332" s="6">
        <f t="shared" si="87"/>
        <v>1.399887661158712E-2</v>
      </c>
      <c r="R332" s="5">
        <f t="shared" si="88"/>
        <v>7.22534461498789E-2</v>
      </c>
      <c r="S332" s="5">
        <f t="shared" si="89"/>
        <v>32.700000000000728</v>
      </c>
      <c r="T332" s="5">
        <f t="shared" si="90"/>
        <v>33.920000000000073</v>
      </c>
      <c r="U332" s="5">
        <f t="shared" si="91"/>
        <v>7.4949140471065531E-2</v>
      </c>
      <c r="V332" s="5">
        <f t="shared" si="92"/>
        <v>1.0527791116994027</v>
      </c>
      <c r="W332" s="5">
        <f t="shared" si="93"/>
        <v>238.22999999999956</v>
      </c>
      <c r="X332" s="5">
        <f t="shared" si="94"/>
        <v>8796.68</v>
      </c>
      <c r="Y332" s="5">
        <f t="shared" si="95"/>
        <v>38.874033313620956</v>
      </c>
      <c r="Z332" s="9">
        <f t="shared" si="96"/>
        <v>0.27014810752622348</v>
      </c>
      <c r="AA332">
        <f t="shared" si="97"/>
        <v>66.6200000000008</v>
      </c>
    </row>
    <row r="333" spans="1:27">
      <c r="A333" s="1">
        <f t="shared" si="80"/>
        <v>69100</v>
      </c>
      <c r="B333" s="1">
        <v>0</v>
      </c>
      <c r="C333" s="1">
        <v>-3</v>
      </c>
      <c r="D333" s="2">
        <v>7</v>
      </c>
      <c r="E333" s="5">
        <v>628.99</v>
      </c>
      <c r="F333" s="5">
        <v>669.17</v>
      </c>
      <c r="G333" s="5">
        <v>28.19</v>
      </c>
      <c r="H333" s="5">
        <v>534.92999999999995</v>
      </c>
      <c r="I333" s="5">
        <v>543.62</v>
      </c>
      <c r="J333" s="5">
        <v>34.450000000000003</v>
      </c>
      <c r="K333" s="6">
        <f t="shared" si="81"/>
        <v>581.96</v>
      </c>
      <c r="L333" s="6">
        <f t="shared" si="82"/>
        <v>94.060000000000059</v>
      </c>
      <c r="M333" s="6">
        <f t="shared" si="83"/>
        <v>606.39499999999998</v>
      </c>
      <c r="N333" s="5">
        <f t="shared" si="84"/>
        <v>22.25690117693836</v>
      </c>
      <c r="O333" s="6">
        <f t="shared" si="85"/>
        <v>125.54999999999995</v>
      </c>
      <c r="P333" s="6">
        <f t="shared" si="86"/>
        <v>44.51380235387672</v>
      </c>
      <c r="Q333" s="6">
        <f t="shared" si="87"/>
        <v>-0.19789585413640104</v>
      </c>
      <c r="R333" s="5">
        <f t="shared" si="88"/>
        <v>0.7074210320129487</v>
      </c>
      <c r="S333" s="5">
        <f t="shared" si="89"/>
        <v>31.489999999999895</v>
      </c>
      <c r="T333" s="5">
        <f t="shared" si="90"/>
        <v>125.54999999999995</v>
      </c>
      <c r="U333" s="5">
        <f t="shared" si="91"/>
        <v>2.8204735017220064</v>
      </c>
      <c r="V333" s="5">
        <f t="shared" si="92"/>
        <v>1.0978617286272734</v>
      </c>
      <c r="W333" s="5">
        <f t="shared" si="93"/>
        <v>24.434999999999945</v>
      </c>
      <c r="X333" s="5">
        <f t="shared" si="94"/>
        <v>606.39499999999998</v>
      </c>
      <c r="Y333" s="5">
        <f t="shared" si="95"/>
        <v>27.245257332962428</v>
      </c>
      <c r="Z333" s="9">
        <f t="shared" si="96"/>
        <v>0.27140375826432467</v>
      </c>
      <c r="AA333">
        <f t="shared" si="97"/>
        <v>94.060000000000059</v>
      </c>
    </row>
    <row r="334" spans="1:27">
      <c r="A334" s="1">
        <f t="shared" si="80"/>
        <v>60297</v>
      </c>
      <c r="B334" s="1">
        <v>-3</v>
      </c>
      <c r="C334" s="1">
        <v>1</v>
      </c>
      <c r="D334" s="2">
        <v>6</v>
      </c>
      <c r="E334" s="5">
        <v>7049.98</v>
      </c>
      <c r="F334" s="5">
        <v>7132.88</v>
      </c>
      <c r="G334" s="5">
        <v>300.14</v>
      </c>
      <c r="H334" s="5">
        <v>6481.49</v>
      </c>
      <c r="I334" s="5">
        <v>6473.38</v>
      </c>
      <c r="J334" s="5">
        <v>244.48</v>
      </c>
      <c r="K334" s="6">
        <f t="shared" si="81"/>
        <v>6765.7349999999997</v>
      </c>
      <c r="L334" s="6">
        <f t="shared" si="82"/>
        <v>568.48999999999978</v>
      </c>
      <c r="M334" s="6">
        <f t="shared" si="83"/>
        <v>6803.13</v>
      </c>
      <c r="N334" s="5">
        <f t="shared" si="84"/>
        <v>193.55521821950447</v>
      </c>
      <c r="O334" s="6">
        <f t="shared" si="85"/>
        <v>659.5</v>
      </c>
      <c r="P334" s="6">
        <f t="shared" si="86"/>
        <v>387.11043643900894</v>
      </c>
      <c r="Q334" s="6">
        <f t="shared" si="87"/>
        <v>0.20228655944843554</v>
      </c>
      <c r="R334" s="5">
        <f t="shared" si="88"/>
        <v>0.23510086898506874</v>
      </c>
      <c r="S334" s="5">
        <f t="shared" si="89"/>
        <v>91.010000000000218</v>
      </c>
      <c r="T334" s="5">
        <f t="shared" si="90"/>
        <v>659.5</v>
      </c>
      <c r="U334" s="5">
        <f t="shared" si="91"/>
        <v>1.703648204545132</v>
      </c>
      <c r="V334" s="5">
        <f t="shared" si="92"/>
        <v>0.19320068114925232</v>
      </c>
      <c r="W334" s="5">
        <f t="shared" si="93"/>
        <v>37.395000000000437</v>
      </c>
      <c r="X334" s="5">
        <f t="shared" si="94"/>
        <v>6803.13</v>
      </c>
      <c r="Y334" s="5">
        <f t="shared" si="95"/>
        <v>35.148264472440104</v>
      </c>
      <c r="Z334" s="9">
        <f t="shared" si="96"/>
        <v>0.27177748251096889</v>
      </c>
      <c r="AA334">
        <f t="shared" si="97"/>
        <v>568.48999999999978</v>
      </c>
    </row>
    <row r="335" spans="1:27">
      <c r="A335" s="1">
        <f t="shared" si="80"/>
        <v>80002</v>
      </c>
      <c r="B335" s="1">
        <v>2</v>
      </c>
      <c r="C335" s="1">
        <v>0</v>
      </c>
      <c r="D335" s="2">
        <v>8</v>
      </c>
      <c r="E335" s="5">
        <v>1020.19</v>
      </c>
      <c r="F335" s="5">
        <v>1194.69</v>
      </c>
      <c r="G335" s="5">
        <v>62.34</v>
      </c>
      <c r="H335" s="5">
        <v>1142.49</v>
      </c>
      <c r="I335" s="5">
        <v>1266.93</v>
      </c>
      <c r="J335" s="5">
        <v>61.24</v>
      </c>
      <c r="K335" s="6">
        <f t="shared" si="81"/>
        <v>1081.3400000000001</v>
      </c>
      <c r="L335" s="6">
        <f t="shared" si="82"/>
        <v>-122.29999999999995</v>
      </c>
      <c r="M335" s="6">
        <f t="shared" si="83"/>
        <v>1230.81</v>
      </c>
      <c r="N335" s="5">
        <f t="shared" si="84"/>
        <v>43.693858836225488</v>
      </c>
      <c r="O335" s="6">
        <f t="shared" si="85"/>
        <v>-72.240000000000009</v>
      </c>
      <c r="P335" s="6">
        <f t="shared" si="86"/>
        <v>87.387717672450975</v>
      </c>
      <c r="Q335" s="6">
        <f t="shared" si="87"/>
        <v>1.7800823014055511E-2</v>
      </c>
      <c r="R335" s="5">
        <f t="shared" si="88"/>
        <v>0.57284938127845608</v>
      </c>
      <c r="S335" s="5">
        <f t="shared" si="89"/>
        <v>50.059999999999945</v>
      </c>
      <c r="T335" s="5">
        <f t="shared" si="90"/>
        <v>72.240000000000009</v>
      </c>
      <c r="U335" s="5">
        <f t="shared" si="91"/>
        <v>0.82666079311937113</v>
      </c>
      <c r="V335" s="5">
        <f t="shared" si="92"/>
        <v>3.4208468645501724</v>
      </c>
      <c r="W335" s="5">
        <f t="shared" si="93"/>
        <v>149.4699999999998</v>
      </c>
      <c r="X335" s="5">
        <f t="shared" si="94"/>
        <v>1230.81</v>
      </c>
      <c r="Y335" s="5">
        <f t="shared" si="95"/>
        <v>28.168947142282754</v>
      </c>
      <c r="Z335" s="9">
        <f t="shared" si="96"/>
        <v>0.27248486196484384</v>
      </c>
      <c r="AA335">
        <f t="shared" si="97"/>
        <v>122.29999999999995</v>
      </c>
    </row>
    <row r="336" spans="1:27">
      <c r="A336" s="1">
        <f t="shared" si="80"/>
        <v>50597</v>
      </c>
      <c r="B336" s="1">
        <v>-3</v>
      </c>
      <c r="C336" s="1">
        <v>2</v>
      </c>
      <c r="D336" s="2">
        <v>5</v>
      </c>
      <c r="E336" s="5">
        <v>907.42</v>
      </c>
      <c r="F336" s="5">
        <v>950.49</v>
      </c>
      <c r="G336" s="5">
        <v>49.59</v>
      </c>
      <c r="H336" s="5">
        <v>1065.28</v>
      </c>
      <c r="I336" s="5">
        <v>993</v>
      </c>
      <c r="J336" s="5">
        <v>41.04</v>
      </c>
      <c r="K336" s="6">
        <f t="shared" si="81"/>
        <v>986.34999999999991</v>
      </c>
      <c r="L336" s="6">
        <f t="shared" si="82"/>
        <v>-157.86000000000001</v>
      </c>
      <c r="M336" s="6">
        <f t="shared" si="83"/>
        <v>971.745</v>
      </c>
      <c r="N336" s="5">
        <f t="shared" si="84"/>
        <v>32.184816684268995</v>
      </c>
      <c r="O336" s="6">
        <f t="shared" si="85"/>
        <v>-42.509999999999991</v>
      </c>
      <c r="P336" s="6">
        <f t="shared" si="86"/>
        <v>64.36963336853799</v>
      </c>
      <c r="Q336" s="6">
        <f t="shared" si="87"/>
        <v>0.18701482004234304</v>
      </c>
      <c r="R336" s="5">
        <f t="shared" si="88"/>
        <v>1.7919940500450289</v>
      </c>
      <c r="S336" s="5">
        <f t="shared" si="89"/>
        <v>115.35000000000002</v>
      </c>
      <c r="T336" s="5">
        <f t="shared" si="90"/>
        <v>42.509999999999991</v>
      </c>
      <c r="U336" s="5">
        <f t="shared" si="91"/>
        <v>0.66040456928837576</v>
      </c>
      <c r="V336" s="5">
        <f t="shared" si="92"/>
        <v>0.45378540270320711</v>
      </c>
      <c r="W336" s="5">
        <f t="shared" si="93"/>
        <v>14.604999999999905</v>
      </c>
      <c r="X336" s="5">
        <f t="shared" si="94"/>
        <v>971.745</v>
      </c>
      <c r="Y336" s="5">
        <f t="shared" si="95"/>
        <v>30.192652937338643</v>
      </c>
      <c r="Z336" s="9">
        <f t="shared" si="96"/>
        <v>0.27251605457293704</v>
      </c>
      <c r="AA336">
        <f t="shared" si="97"/>
        <v>157.86000000000001</v>
      </c>
    </row>
    <row r="337" spans="1:27">
      <c r="A337" s="1">
        <f t="shared" si="80"/>
        <v>29396</v>
      </c>
      <c r="B337" s="1">
        <v>-4</v>
      </c>
      <c r="C337" s="1">
        <v>-2</v>
      </c>
      <c r="D337" s="2">
        <v>3</v>
      </c>
      <c r="E337" s="5">
        <v>5361.7</v>
      </c>
      <c r="F337" s="5">
        <v>5291.38</v>
      </c>
      <c r="G337" s="5">
        <v>201.33</v>
      </c>
      <c r="H337" s="5">
        <v>5841.75</v>
      </c>
      <c r="I337" s="5">
        <v>5996.48</v>
      </c>
      <c r="J337" s="5">
        <v>347.19</v>
      </c>
      <c r="K337" s="6">
        <f t="shared" si="81"/>
        <v>5601.7250000000004</v>
      </c>
      <c r="L337" s="6">
        <f t="shared" si="82"/>
        <v>-480.05000000000018</v>
      </c>
      <c r="M337" s="6">
        <f t="shared" si="83"/>
        <v>5643.93</v>
      </c>
      <c r="N337" s="5">
        <f t="shared" si="84"/>
        <v>200.67054156004065</v>
      </c>
      <c r="O337" s="6">
        <f t="shared" si="85"/>
        <v>-705.09999999999945</v>
      </c>
      <c r="P337" s="6">
        <f t="shared" si="86"/>
        <v>401.34108312008129</v>
      </c>
      <c r="Q337" s="6">
        <f t="shared" si="87"/>
        <v>-0.49670832591829378</v>
      </c>
      <c r="R337" s="5">
        <f t="shared" si="88"/>
        <v>0.56074498591180677</v>
      </c>
      <c r="S337" s="5">
        <f t="shared" si="89"/>
        <v>225.04999999999927</v>
      </c>
      <c r="T337" s="5">
        <f t="shared" si="90"/>
        <v>705.09999999999945</v>
      </c>
      <c r="U337" s="5">
        <f t="shared" si="91"/>
        <v>1.7568597625701665</v>
      </c>
      <c r="V337" s="5">
        <f t="shared" si="92"/>
        <v>0.21031985896829897</v>
      </c>
      <c r="W337" s="5">
        <f t="shared" si="93"/>
        <v>42.204999999999927</v>
      </c>
      <c r="X337" s="5">
        <f t="shared" si="94"/>
        <v>5643.93</v>
      </c>
      <c r="Y337" s="5">
        <f t="shared" si="95"/>
        <v>28.125353906573956</v>
      </c>
      <c r="Z337" s="9">
        <f t="shared" si="96"/>
        <v>0.27254724361108479</v>
      </c>
      <c r="AA337">
        <f t="shared" si="97"/>
        <v>480.05000000000018</v>
      </c>
    </row>
    <row r="338" spans="1:27">
      <c r="A338" s="1">
        <f t="shared" si="80"/>
        <v>29103</v>
      </c>
      <c r="B338" s="1">
        <v>3</v>
      </c>
      <c r="C338" s="1">
        <v>-3</v>
      </c>
      <c r="D338" s="2">
        <v>3</v>
      </c>
      <c r="E338" s="5">
        <v>539.16999999999996</v>
      </c>
      <c r="F338" s="5">
        <v>589.1</v>
      </c>
      <c r="G338" s="5">
        <v>34.81</v>
      </c>
      <c r="H338" s="5">
        <v>554.26</v>
      </c>
      <c r="I338" s="5">
        <v>592.36</v>
      </c>
      <c r="J338" s="5">
        <v>34.869999999999997</v>
      </c>
      <c r="K338" s="6">
        <f t="shared" si="81"/>
        <v>546.71499999999992</v>
      </c>
      <c r="L338" s="6">
        <f t="shared" si="82"/>
        <v>-15.090000000000032</v>
      </c>
      <c r="M338" s="6">
        <f t="shared" si="83"/>
        <v>590.73</v>
      </c>
      <c r="N338" s="5">
        <f t="shared" si="84"/>
        <v>24.635609389661948</v>
      </c>
      <c r="O338" s="6">
        <f t="shared" si="85"/>
        <v>-3.2599999999999909</v>
      </c>
      <c r="P338" s="6">
        <f t="shared" si="86"/>
        <v>49.271218779323895</v>
      </c>
      <c r="Q338" s="6">
        <f t="shared" si="87"/>
        <v>-1.7221571616699899E-3</v>
      </c>
      <c r="R338" s="5">
        <f t="shared" si="88"/>
        <v>0.24009960161497701</v>
      </c>
      <c r="S338" s="5">
        <f t="shared" si="89"/>
        <v>11.830000000000041</v>
      </c>
      <c r="T338" s="5">
        <f t="shared" si="90"/>
        <v>3.2599999999999909</v>
      </c>
      <c r="U338" s="5">
        <f t="shared" si="91"/>
        <v>6.6164387258226556E-2</v>
      </c>
      <c r="V338" s="5">
        <f t="shared" si="92"/>
        <v>1.7866414142152494</v>
      </c>
      <c r="W338" s="5">
        <f t="shared" si="93"/>
        <v>44.0150000000001</v>
      </c>
      <c r="X338" s="5">
        <f t="shared" si="94"/>
        <v>590.73</v>
      </c>
      <c r="Y338" s="5">
        <f t="shared" si="95"/>
        <v>23.978704592056616</v>
      </c>
      <c r="Z338" s="9">
        <f t="shared" si="96"/>
        <v>0.27257109164399662</v>
      </c>
      <c r="AA338">
        <f t="shared" si="97"/>
        <v>15.090000000000032</v>
      </c>
    </row>
    <row r="339" spans="1:27">
      <c r="A339" s="1">
        <f t="shared" si="80"/>
        <v>69402</v>
      </c>
      <c r="B339" s="1">
        <v>2</v>
      </c>
      <c r="C339" s="1">
        <v>-2</v>
      </c>
      <c r="D339" s="2">
        <v>7</v>
      </c>
      <c r="E339" s="5">
        <v>1538.33</v>
      </c>
      <c r="F339" s="5">
        <v>1548.14</v>
      </c>
      <c r="G339" s="5">
        <v>94.7</v>
      </c>
      <c r="H339" s="5">
        <v>1206.67</v>
      </c>
      <c r="I339" s="5">
        <v>1196.95</v>
      </c>
      <c r="J339" s="5">
        <v>51.37</v>
      </c>
      <c r="K339" s="6">
        <f t="shared" si="81"/>
        <v>1372.5</v>
      </c>
      <c r="L339" s="6">
        <f t="shared" si="82"/>
        <v>331.65999999999985</v>
      </c>
      <c r="M339" s="6">
        <f t="shared" si="83"/>
        <v>1372.5450000000001</v>
      </c>
      <c r="N339" s="5">
        <f t="shared" si="84"/>
        <v>53.867817154586838</v>
      </c>
      <c r="O339" s="6">
        <f t="shared" si="85"/>
        <v>351.19000000000005</v>
      </c>
      <c r="P339" s="6">
        <f t="shared" si="86"/>
        <v>107.73563430917368</v>
      </c>
      <c r="Q339" s="6">
        <f t="shared" si="87"/>
        <v>0.54529431801860317</v>
      </c>
      <c r="R339" s="5">
        <f t="shared" si="88"/>
        <v>0.18127706886612932</v>
      </c>
      <c r="S339" s="5">
        <f t="shared" si="89"/>
        <v>19.5300000000002</v>
      </c>
      <c r="T339" s="5">
        <f t="shared" si="90"/>
        <v>351.19000000000005</v>
      </c>
      <c r="U339" s="5">
        <f t="shared" si="91"/>
        <v>3.2597385465998623</v>
      </c>
      <c r="V339" s="5">
        <f t="shared" si="92"/>
        <v>8.3537819754110859E-4</v>
      </c>
      <c r="W339" s="5">
        <f t="shared" si="93"/>
        <v>4.500000000007276E-2</v>
      </c>
      <c r="X339" s="5">
        <f t="shared" si="94"/>
        <v>1372.5450000000001</v>
      </c>
      <c r="Y339" s="5">
        <f t="shared" si="95"/>
        <v>25.479870403160156</v>
      </c>
      <c r="Z339" s="9">
        <f t="shared" si="96"/>
        <v>0.27404379212089441</v>
      </c>
      <c r="AA339">
        <f t="shared" si="97"/>
        <v>331.65999999999985</v>
      </c>
    </row>
    <row r="340" spans="1:27">
      <c r="A340" s="1">
        <f t="shared" si="80"/>
        <v>39996</v>
      </c>
      <c r="B340" s="1">
        <v>-4</v>
      </c>
      <c r="C340" s="1">
        <v>0</v>
      </c>
      <c r="D340" s="2">
        <v>4</v>
      </c>
      <c r="E340" s="5">
        <v>1542.61</v>
      </c>
      <c r="F340" s="5">
        <v>1512.75</v>
      </c>
      <c r="G340" s="5">
        <v>63.51</v>
      </c>
      <c r="H340" s="5">
        <v>1831.87</v>
      </c>
      <c r="I340" s="5">
        <v>1766.68</v>
      </c>
      <c r="J340" s="5">
        <v>79.84</v>
      </c>
      <c r="K340" s="6">
        <f t="shared" si="81"/>
        <v>1687.2399999999998</v>
      </c>
      <c r="L340" s="6">
        <f t="shared" si="82"/>
        <v>-289.26</v>
      </c>
      <c r="M340" s="6">
        <f t="shared" si="83"/>
        <v>1639.7150000000001</v>
      </c>
      <c r="N340" s="5">
        <f t="shared" si="84"/>
        <v>51.009669916595229</v>
      </c>
      <c r="O340" s="6">
        <f t="shared" si="85"/>
        <v>-253.93000000000006</v>
      </c>
      <c r="P340" s="6">
        <f t="shared" si="86"/>
        <v>102.01933983319046</v>
      </c>
      <c r="Q340" s="6">
        <f t="shared" si="87"/>
        <v>-0.22491522990939516</v>
      </c>
      <c r="R340" s="5">
        <f t="shared" si="88"/>
        <v>0.34630688708402957</v>
      </c>
      <c r="S340" s="5">
        <f t="shared" si="89"/>
        <v>35.329999999999927</v>
      </c>
      <c r="T340" s="5">
        <f t="shared" si="90"/>
        <v>253.93000000000006</v>
      </c>
      <c r="U340" s="5">
        <f t="shared" si="91"/>
        <v>2.489037866890683</v>
      </c>
      <c r="V340" s="5">
        <f t="shared" si="92"/>
        <v>0.93168609163138483</v>
      </c>
      <c r="W340" s="5">
        <f t="shared" si="93"/>
        <v>47.524999999999636</v>
      </c>
      <c r="X340" s="5">
        <f t="shared" si="94"/>
        <v>1639.7150000000001</v>
      </c>
      <c r="Y340" s="5">
        <f t="shared" si="95"/>
        <v>32.145179584205536</v>
      </c>
      <c r="Z340" s="9">
        <f t="shared" si="96"/>
        <v>0.27413865105088703</v>
      </c>
      <c r="AA340">
        <f t="shared" si="97"/>
        <v>289.26</v>
      </c>
    </row>
    <row r="341" spans="1:27">
      <c r="A341" s="1">
        <f t="shared" si="80"/>
        <v>39696</v>
      </c>
      <c r="B341" s="1">
        <v>-4</v>
      </c>
      <c r="C341" s="1">
        <v>-1</v>
      </c>
      <c r="D341" s="2">
        <v>4</v>
      </c>
      <c r="E341" s="5">
        <v>2976.37</v>
      </c>
      <c r="F341" s="5">
        <v>2962.77</v>
      </c>
      <c r="G341" s="5">
        <v>110.87</v>
      </c>
      <c r="H341" s="5">
        <v>2789.56</v>
      </c>
      <c r="I341" s="5">
        <v>2881.86</v>
      </c>
      <c r="J341" s="5">
        <v>137.79</v>
      </c>
      <c r="K341" s="6">
        <f t="shared" si="81"/>
        <v>2882.9650000000001</v>
      </c>
      <c r="L341" s="6">
        <f t="shared" si="82"/>
        <v>186.80999999999995</v>
      </c>
      <c r="M341" s="6">
        <f t="shared" si="83"/>
        <v>2922.3150000000001</v>
      </c>
      <c r="N341" s="5">
        <f t="shared" si="84"/>
        <v>88.428277434313955</v>
      </c>
      <c r="O341" s="6">
        <f t="shared" si="85"/>
        <v>80.909999999999854</v>
      </c>
      <c r="P341" s="6">
        <f t="shared" si="86"/>
        <v>176.85655486862791</v>
      </c>
      <c r="Q341" s="6">
        <f t="shared" si="87"/>
        <v>-0.21401226494801914</v>
      </c>
      <c r="R341" s="5">
        <f t="shared" si="88"/>
        <v>0.5987903591057987</v>
      </c>
      <c r="S341" s="5">
        <f t="shared" si="89"/>
        <v>105.90000000000009</v>
      </c>
      <c r="T341" s="5">
        <f t="shared" si="90"/>
        <v>80.909999999999854</v>
      </c>
      <c r="U341" s="5">
        <f t="shared" si="91"/>
        <v>0.45748940467658206</v>
      </c>
      <c r="V341" s="5">
        <f t="shared" si="92"/>
        <v>0.44499340190393016</v>
      </c>
      <c r="W341" s="5">
        <f t="shared" si="93"/>
        <v>39.349999999999909</v>
      </c>
      <c r="X341" s="5">
        <f t="shared" si="94"/>
        <v>2922.3150000000001</v>
      </c>
      <c r="Y341" s="5">
        <f t="shared" si="95"/>
        <v>33.047290807748077</v>
      </c>
      <c r="Z341" s="9">
        <f t="shared" si="96"/>
        <v>0.27429363827839681</v>
      </c>
      <c r="AA341">
        <f t="shared" si="97"/>
        <v>186.80999999999995</v>
      </c>
    </row>
    <row r="342" spans="1:27">
      <c r="A342" s="1">
        <f t="shared" si="80"/>
        <v>30897</v>
      </c>
      <c r="B342" s="1">
        <v>-3</v>
      </c>
      <c r="C342" s="1">
        <v>3</v>
      </c>
      <c r="D342" s="2">
        <v>3</v>
      </c>
      <c r="E342" s="5">
        <v>1648.48</v>
      </c>
      <c r="F342" s="5">
        <v>1407.53</v>
      </c>
      <c r="G342" s="5">
        <v>65.3</v>
      </c>
      <c r="H342" s="5">
        <v>1576.74</v>
      </c>
      <c r="I342" s="5">
        <v>1319.3</v>
      </c>
      <c r="J342" s="5">
        <v>55.73</v>
      </c>
      <c r="K342" s="6">
        <f t="shared" si="81"/>
        <v>1612.6100000000001</v>
      </c>
      <c r="L342" s="6">
        <f t="shared" si="82"/>
        <v>71.740000000000009</v>
      </c>
      <c r="M342" s="6">
        <f t="shared" si="83"/>
        <v>1363.415</v>
      </c>
      <c r="N342" s="5">
        <f t="shared" si="84"/>
        <v>42.924127539182429</v>
      </c>
      <c r="O342" s="6">
        <f t="shared" si="85"/>
        <v>88.230000000000018</v>
      </c>
      <c r="P342" s="6">
        <f t="shared" si="86"/>
        <v>85.848255078364858</v>
      </c>
      <c r="Q342" s="6">
        <f t="shared" si="87"/>
        <v>0.15716000231155744</v>
      </c>
      <c r="R342" s="5">
        <f t="shared" si="88"/>
        <v>0.19208311205565498</v>
      </c>
      <c r="S342" s="5">
        <f t="shared" si="89"/>
        <v>16.490000000000009</v>
      </c>
      <c r="T342" s="5">
        <f t="shared" si="90"/>
        <v>88.230000000000018</v>
      </c>
      <c r="U342" s="5">
        <f t="shared" si="91"/>
        <v>1.0277436614111846</v>
      </c>
      <c r="V342" s="5">
        <f t="shared" si="92"/>
        <v>5.8054761805589994</v>
      </c>
      <c r="W342" s="5">
        <f t="shared" si="93"/>
        <v>249.19500000000016</v>
      </c>
      <c r="X342" s="5">
        <f t="shared" si="94"/>
        <v>1363.415</v>
      </c>
      <c r="Y342" s="5">
        <f t="shared" si="95"/>
        <v>31.763371282396687</v>
      </c>
      <c r="Z342" s="9">
        <f t="shared" si="96"/>
        <v>0.27506908223208221</v>
      </c>
      <c r="AA342">
        <f t="shared" si="97"/>
        <v>71.740000000000009</v>
      </c>
    </row>
    <row r="343" spans="1:27">
      <c r="A343" s="1">
        <f t="shared" si="80"/>
        <v>69099</v>
      </c>
      <c r="B343" s="1">
        <v>-1</v>
      </c>
      <c r="C343" s="1">
        <v>-3</v>
      </c>
      <c r="D343" s="2">
        <v>7</v>
      </c>
      <c r="E343" s="5">
        <v>11940.78</v>
      </c>
      <c r="F343" s="5">
        <v>12583.96</v>
      </c>
      <c r="G343" s="5">
        <v>450.58</v>
      </c>
      <c r="H343" s="5">
        <v>11684.85</v>
      </c>
      <c r="I343" s="5">
        <v>11649</v>
      </c>
      <c r="J343" s="5">
        <v>738.54</v>
      </c>
      <c r="K343" s="6">
        <f t="shared" si="81"/>
        <v>11812.815000000001</v>
      </c>
      <c r="L343" s="6">
        <f t="shared" si="82"/>
        <v>255.93000000000029</v>
      </c>
      <c r="M343" s="6">
        <f t="shared" si="83"/>
        <v>12116.48</v>
      </c>
      <c r="N343" s="5">
        <f t="shared" si="84"/>
        <v>432.56897369090166</v>
      </c>
      <c r="O343" s="6">
        <f t="shared" si="85"/>
        <v>934.95999999999913</v>
      </c>
      <c r="P343" s="6">
        <f t="shared" si="86"/>
        <v>865.13794738180331</v>
      </c>
      <c r="Q343" s="6">
        <f t="shared" si="87"/>
        <v>-0.4574958142123205</v>
      </c>
      <c r="R343" s="5">
        <f t="shared" si="88"/>
        <v>0.7848806101442789</v>
      </c>
      <c r="S343" s="5">
        <f t="shared" si="89"/>
        <v>679.02999999999884</v>
      </c>
      <c r="T343" s="5">
        <f t="shared" si="90"/>
        <v>934.95999999999913</v>
      </c>
      <c r="U343" s="5">
        <f t="shared" si="91"/>
        <v>1.0807062652025619</v>
      </c>
      <c r="V343" s="5">
        <f t="shared" si="92"/>
        <v>0.70200365368087458</v>
      </c>
      <c r="W343" s="5">
        <f t="shared" si="93"/>
        <v>303.66499999999905</v>
      </c>
      <c r="X343" s="5">
        <f t="shared" si="94"/>
        <v>12116.48</v>
      </c>
      <c r="Y343" s="5">
        <f t="shared" si="95"/>
        <v>28.010515633185481</v>
      </c>
      <c r="Z343" s="9">
        <f t="shared" si="96"/>
        <v>0.27514905051626104</v>
      </c>
      <c r="AA343">
        <f t="shared" si="97"/>
        <v>255.93000000000029</v>
      </c>
    </row>
    <row r="344" spans="1:27">
      <c r="A344" s="1">
        <f t="shared" si="80"/>
        <v>79399</v>
      </c>
      <c r="B344" s="1">
        <v>-1</v>
      </c>
      <c r="C344" s="1">
        <v>-2</v>
      </c>
      <c r="D344" s="2">
        <v>8</v>
      </c>
      <c r="E344" s="5">
        <v>2829.36</v>
      </c>
      <c r="F344" s="5">
        <v>2767.21</v>
      </c>
      <c r="G344" s="5">
        <v>100.91</v>
      </c>
      <c r="H344" s="5">
        <v>2591.7600000000002</v>
      </c>
      <c r="I344" s="5">
        <v>2545.15</v>
      </c>
      <c r="J344" s="5">
        <v>99.99</v>
      </c>
      <c r="K344" s="6">
        <f t="shared" si="81"/>
        <v>2710.5600000000004</v>
      </c>
      <c r="L344" s="6">
        <f t="shared" si="82"/>
        <v>237.59999999999991</v>
      </c>
      <c r="M344" s="6">
        <f t="shared" si="83"/>
        <v>2656.1800000000003</v>
      </c>
      <c r="N344" s="5">
        <f t="shared" si="84"/>
        <v>71.029620933804793</v>
      </c>
      <c r="O344" s="6">
        <f t="shared" si="85"/>
        <v>222.05999999999995</v>
      </c>
      <c r="P344" s="6">
        <f t="shared" si="86"/>
        <v>142.05924186760959</v>
      </c>
      <c r="Q344" s="6">
        <f t="shared" si="87"/>
        <v>9.1585934020289392E-3</v>
      </c>
      <c r="R344" s="5">
        <f t="shared" si="88"/>
        <v>0.10939098221066308</v>
      </c>
      <c r="S344" s="5">
        <f t="shared" si="89"/>
        <v>15.539999999999964</v>
      </c>
      <c r="T344" s="5">
        <f t="shared" si="90"/>
        <v>222.05999999999995</v>
      </c>
      <c r="U344" s="5">
        <f t="shared" si="91"/>
        <v>1.5631506762998644</v>
      </c>
      <c r="V344" s="5">
        <f t="shared" si="92"/>
        <v>0.76559608913975341</v>
      </c>
      <c r="W344" s="5">
        <f t="shared" si="93"/>
        <v>54.380000000000109</v>
      </c>
      <c r="X344" s="5">
        <f t="shared" si="94"/>
        <v>2656.1800000000003</v>
      </c>
      <c r="Y344" s="5">
        <f t="shared" si="95"/>
        <v>37.395384701199454</v>
      </c>
      <c r="Z344" s="9">
        <f t="shared" si="96"/>
        <v>0.27539426283058255</v>
      </c>
      <c r="AA344">
        <f t="shared" si="97"/>
        <v>237.59999999999991</v>
      </c>
    </row>
    <row r="345" spans="1:27">
      <c r="A345" s="1">
        <f t="shared" si="80"/>
        <v>59397</v>
      </c>
      <c r="B345" s="1">
        <v>-3</v>
      </c>
      <c r="C345" s="1">
        <v>-2</v>
      </c>
      <c r="D345" s="2">
        <v>6</v>
      </c>
      <c r="E345" s="5">
        <v>5891.55</v>
      </c>
      <c r="F345" s="5">
        <v>5800.91</v>
      </c>
      <c r="G345" s="5">
        <v>206.3</v>
      </c>
      <c r="H345" s="5">
        <v>5355.73</v>
      </c>
      <c r="I345" s="5">
        <v>5341.7</v>
      </c>
      <c r="J345" s="5">
        <v>245.43</v>
      </c>
      <c r="K345" s="6">
        <f t="shared" si="81"/>
        <v>5623.6399999999994</v>
      </c>
      <c r="L345" s="6">
        <f t="shared" si="82"/>
        <v>535.82000000000062</v>
      </c>
      <c r="M345" s="6">
        <f t="shared" si="83"/>
        <v>5571.3050000000003</v>
      </c>
      <c r="N345" s="5">
        <f t="shared" si="84"/>
        <v>160.30874500475636</v>
      </c>
      <c r="O345" s="6">
        <f t="shared" si="85"/>
        <v>459.21000000000004</v>
      </c>
      <c r="P345" s="6">
        <f t="shared" si="86"/>
        <v>320.61749000951272</v>
      </c>
      <c r="Q345" s="6">
        <f t="shared" si="87"/>
        <v>-0.17195482312536783</v>
      </c>
      <c r="R345" s="5">
        <f t="shared" si="88"/>
        <v>0.23894516795614476</v>
      </c>
      <c r="S345" s="5">
        <f t="shared" si="89"/>
        <v>76.610000000000582</v>
      </c>
      <c r="T345" s="5">
        <f t="shared" si="90"/>
        <v>459.21000000000004</v>
      </c>
      <c r="U345" s="5">
        <f t="shared" si="91"/>
        <v>1.4322674660898109</v>
      </c>
      <c r="V345" s="5">
        <f t="shared" si="92"/>
        <v>0.32646378710310747</v>
      </c>
      <c r="W345" s="5">
        <f t="shared" si="93"/>
        <v>52.334999999999127</v>
      </c>
      <c r="X345" s="5">
        <f t="shared" si="94"/>
        <v>5571.3050000000003</v>
      </c>
      <c r="Y345" s="5">
        <f t="shared" si="95"/>
        <v>34.753593759558782</v>
      </c>
      <c r="Z345" s="9">
        <f t="shared" si="96"/>
        <v>0.27632589455206685</v>
      </c>
      <c r="AA345">
        <f t="shared" si="97"/>
        <v>535.82000000000062</v>
      </c>
    </row>
    <row r="346" spans="1:27">
      <c r="A346" s="1">
        <f t="shared" si="80"/>
        <v>596</v>
      </c>
      <c r="B346" s="1">
        <v>-4</v>
      </c>
      <c r="C346" s="1">
        <v>2</v>
      </c>
      <c r="D346" s="2">
        <v>0</v>
      </c>
      <c r="E346" s="5">
        <v>9168.73</v>
      </c>
      <c r="F346" s="5">
        <v>9069.59</v>
      </c>
      <c r="G346" s="5">
        <v>323.38</v>
      </c>
      <c r="H346" s="5">
        <v>8637.68</v>
      </c>
      <c r="I346" s="5">
        <v>8613.06</v>
      </c>
      <c r="J346" s="5">
        <v>328.81</v>
      </c>
      <c r="K346" s="6">
        <f t="shared" si="81"/>
        <v>8903.2049999999999</v>
      </c>
      <c r="L346" s="6">
        <f t="shared" si="82"/>
        <v>531.04999999999927</v>
      </c>
      <c r="M346" s="6">
        <f t="shared" si="83"/>
        <v>8841.3250000000007</v>
      </c>
      <c r="N346" s="5">
        <f t="shared" si="84"/>
        <v>230.59197758161494</v>
      </c>
      <c r="O346" s="6">
        <f t="shared" si="85"/>
        <v>456.53000000000065</v>
      </c>
      <c r="P346" s="6">
        <f t="shared" si="86"/>
        <v>461.18395516322988</v>
      </c>
      <c r="Q346" s="6">
        <f t="shared" si="87"/>
        <v>-1.6650435071683407E-2</v>
      </c>
      <c r="R346" s="5">
        <f t="shared" si="88"/>
        <v>0.16158411229554434</v>
      </c>
      <c r="S346" s="5">
        <f t="shared" si="89"/>
        <v>74.519999999998618</v>
      </c>
      <c r="T346" s="5">
        <f t="shared" si="90"/>
        <v>456.53000000000065</v>
      </c>
      <c r="U346" s="5">
        <f t="shared" si="91"/>
        <v>0.98990867936508753</v>
      </c>
      <c r="V346" s="5">
        <f t="shared" si="92"/>
        <v>0.26835278767708909</v>
      </c>
      <c r="W346" s="5">
        <f t="shared" si="93"/>
        <v>61.8799999999992</v>
      </c>
      <c r="X346" s="5">
        <f t="shared" si="94"/>
        <v>8841.3250000000007</v>
      </c>
      <c r="Y346" s="5">
        <f t="shared" si="95"/>
        <v>38.341858605513423</v>
      </c>
      <c r="Z346" s="9">
        <f t="shared" si="96"/>
        <v>0.2763837911311009</v>
      </c>
      <c r="AA346">
        <f t="shared" si="97"/>
        <v>531.04999999999927</v>
      </c>
    </row>
    <row r="347" spans="1:27">
      <c r="A347" s="1">
        <f t="shared" si="80"/>
        <v>28802</v>
      </c>
      <c r="B347" s="1">
        <v>2</v>
      </c>
      <c r="C347" s="1">
        <v>-4</v>
      </c>
      <c r="D347" s="2">
        <v>3</v>
      </c>
      <c r="E347" s="5">
        <v>5647.42</v>
      </c>
      <c r="F347" s="5">
        <v>5576.37</v>
      </c>
      <c r="G347" s="5">
        <v>210.98</v>
      </c>
      <c r="H347" s="5">
        <v>5465.9</v>
      </c>
      <c r="I347" s="5">
        <v>5610.96</v>
      </c>
      <c r="J347" s="5">
        <v>368.07</v>
      </c>
      <c r="K347" s="6">
        <f t="shared" si="81"/>
        <v>5556.66</v>
      </c>
      <c r="L347" s="6">
        <f t="shared" si="82"/>
        <v>181.52000000000044</v>
      </c>
      <c r="M347" s="6">
        <f t="shared" si="83"/>
        <v>5593.665</v>
      </c>
      <c r="N347" s="5">
        <f t="shared" si="84"/>
        <v>212.12501343547393</v>
      </c>
      <c r="O347" s="6">
        <f t="shared" si="85"/>
        <v>-34.590000000000146</v>
      </c>
      <c r="P347" s="6">
        <f t="shared" si="86"/>
        <v>424.25002687094786</v>
      </c>
      <c r="Q347" s="6">
        <f t="shared" si="87"/>
        <v>-0.50538325549930174</v>
      </c>
      <c r="R347" s="5">
        <f t="shared" si="88"/>
        <v>0.50939301428904527</v>
      </c>
      <c r="S347" s="5">
        <f t="shared" si="89"/>
        <v>216.11000000000058</v>
      </c>
      <c r="T347" s="5">
        <f t="shared" si="90"/>
        <v>34.590000000000146</v>
      </c>
      <c r="U347" s="5">
        <f t="shared" si="91"/>
        <v>8.153211033389525E-2</v>
      </c>
      <c r="V347" s="5">
        <f t="shared" si="92"/>
        <v>0.17444901664676438</v>
      </c>
      <c r="W347" s="5">
        <f t="shared" si="93"/>
        <v>37.005000000000109</v>
      </c>
      <c r="X347" s="5">
        <f t="shared" si="94"/>
        <v>5593.665</v>
      </c>
      <c r="Y347" s="5">
        <f t="shared" si="95"/>
        <v>26.369662442951505</v>
      </c>
      <c r="Z347" s="9">
        <f t="shared" si="96"/>
        <v>0.27643805816131756</v>
      </c>
      <c r="AA347">
        <f t="shared" si="97"/>
        <v>181.52000000000044</v>
      </c>
    </row>
    <row r="348" spans="1:27">
      <c r="A348" s="1">
        <f t="shared" si="80"/>
        <v>79998</v>
      </c>
      <c r="B348" s="1">
        <v>-2</v>
      </c>
      <c r="C348" s="1">
        <v>0</v>
      </c>
      <c r="D348" s="2">
        <v>8</v>
      </c>
      <c r="E348" s="5">
        <v>976.91</v>
      </c>
      <c r="F348" s="5">
        <v>1008.27</v>
      </c>
      <c r="G348" s="5">
        <v>55.1</v>
      </c>
      <c r="H348" s="5">
        <v>1202.21</v>
      </c>
      <c r="I348" s="5">
        <v>1234.3900000000001</v>
      </c>
      <c r="J348" s="5">
        <v>56.44</v>
      </c>
      <c r="K348" s="6">
        <f t="shared" si="81"/>
        <v>1089.56</v>
      </c>
      <c r="L348" s="6">
        <f t="shared" si="82"/>
        <v>-225.30000000000007</v>
      </c>
      <c r="M348" s="6">
        <f t="shared" si="83"/>
        <v>1121.33</v>
      </c>
      <c r="N348" s="5">
        <f t="shared" si="84"/>
        <v>39.438190881428625</v>
      </c>
      <c r="O348" s="6">
        <f t="shared" si="85"/>
        <v>-226.12000000000012</v>
      </c>
      <c r="P348" s="6">
        <f t="shared" si="86"/>
        <v>78.87638176285725</v>
      </c>
      <c r="Q348" s="6">
        <f t="shared" si="87"/>
        <v>-2.4023787509461506E-2</v>
      </c>
      <c r="R348" s="5">
        <f t="shared" si="88"/>
        <v>1.0396014392057049E-2</v>
      </c>
      <c r="S348" s="5">
        <f t="shared" si="89"/>
        <v>0.82000000000005002</v>
      </c>
      <c r="T348" s="5">
        <f t="shared" si="90"/>
        <v>226.12000000000012</v>
      </c>
      <c r="U348" s="5">
        <f t="shared" si="91"/>
        <v>2.8667643589412166</v>
      </c>
      <c r="V348" s="5">
        <f t="shared" si="92"/>
        <v>0.80556433472105382</v>
      </c>
      <c r="W348" s="5">
        <f t="shared" si="93"/>
        <v>31.769999999999982</v>
      </c>
      <c r="X348" s="5">
        <f t="shared" si="94"/>
        <v>1121.33</v>
      </c>
      <c r="Y348" s="5">
        <f t="shared" si="95"/>
        <v>28.43259223962102</v>
      </c>
      <c r="Z348" s="9">
        <f t="shared" si="96"/>
        <v>0.2773157045679166</v>
      </c>
      <c r="AA348">
        <f t="shared" si="97"/>
        <v>225.30000000000007</v>
      </c>
    </row>
    <row r="349" spans="1:27">
      <c r="A349" s="1">
        <f t="shared" si="80"/>
        <v>9404</v>
      </c>
      <c r="B349" s="1">
        <v>4</v>
      </c>
      <c r="C349" s="1">
        <v>-2</v>
      </c>
      <c r="D349" s="2">
        <v>1</v>
      </c>
      <c r="E349" s="5">
        <v>7657.6</v>
      </c>
      <c r="F349" s="5">
        <v>7802.5</v>
      </c>
      <c r="G349" s="5">
        <v>342.02</v>
      </c>
      <c r="H349" s="5">
        <v>7084</v>
      </c>
      <c r="I349" s="5">
        <v>7056.59</v>
      </c>
      <c r="J349" s="5">
        <v>269.63</v>
      </c>
      <c r="K349" s="6">
        <f t="shared" si="81"/>
        <v>7370.8</v>
      </c>
      <c r="L349" s="6">
        <f t="shared" si="82"/>
        <v>573.60000000000036</v>
      </c>
      <c r="M349" s="6">
        <f t="shared" si="83"/>
        <v>7429.5450000000001</v>
      </c>
      <c r="N349" s="5">
        <f t="shared" si="84"/>
        <v>217.76019912968485</v>
      </c>
      <c r="O349" s="6">
        <f t="shared" si="85"/>
        <v>745.90999999999985</v>
      </c>
      <c r="P349" s="6">
        <f t="shared" si="86"/>
        <v>435.5203982593697</v>
      </c>
      <c r="Q349" s="6">
        <f t="shared" si="87"/>
        <v>0.23343423834913732</v>
      </c>
      <c r="R349" s="5">
        <f t="shared" si="88"/>
        <v>0.39564162939018538</v>
      </c>
      <c r="S349" s="5">
        <f t="shared" si="89"/>
        <v>172.30999999999949</v>
      </c>
      <c r="T349" s="5">
        <f t="shared" si="90"/>
        <v>745.90999999999985</v>
      </c>
      <c r="U349" s="5">
        <f t="shared" si="91"/>
        <v>1.7126867145170566</v>
      </c>
      <c r="V349" s="5">
        <f t="shared" si="92"/>
        <v>0.26976922428792832</v>
      </c>
      <c r="W349" s="5">
        <f t="shared" si="93"/>
        <v>58.744999999999891</v>
      </c>
      <c r="X349" s="5">
        <f t="shared" si="94"/>
        <v>7429.5450000000001</v>
      </c>
      <c r="Y349" s="5">
        <f t="shared" si="95"/>
        <v>34.118011600344886</v>
      </c>
      <c r="Z349" s="9">
        <f t="shared" si="96"/>
        <v>0.27752837692747745</v>
      </c>
      <c r="AA349">
        <f t="shared" si="97"/>
        <v>573.60000000000036</v>
      </c>
    </row>
    <row r="350" spans="1:27">
      <c r="A350" s="1">
        <f t="shared" si="80"/>
        <v>90000</v>
      </c>
      <c r="B350" s="1">
        <v>0</v>
      </c>
      <c r="C350" s="1">
        <v>0</v>
      </c>
      <c r="D350" s="2">
        <v>9</v>
      </c>
      <c r="E350" s="5">
        <v>9595.75</v>
      </c>
      <c r="F350" s="5">
        <v>9404.6</v>
      </c>
      <c r="G350" s="5">
        <v>401.07</v>
      </c>
      <c r="H350" s="5">
        <v>9514.2099999999991</v>
      </c>
      <c r="I350" s="5">
        <v>8794.23</v>
      </c>
      <c r="J350" s="5">
        <v>325.75</v>
      </c>
      <c r="K350" s="6">
        <f t="shared" si="81"/>
        <v>9554.98</v>
      </c>
      <c r="L350" s="6">
        <f t="shared" si="82"/>
        <v>81.540000000000873</v>
      </c>
      <c r="M350" s="6">
        <f t="shared" si="83"/>
        <v>9099.4150000000009</v>
      </c>
      <c r="N350" s="5">
        <f t="shared" si="84"/>
        <v>258.34579897881054</v>
      </c>
      <c r="O350" s="6">
        <f t="shared" si="85"/>
        <v>610.3700000000008</v>
      </c>
      <c r="P350" s="6">
        <f t="shared" si="86"/>
        <v>516.69159795762107</v>
      </c>
      <c r="Q350" s="6">
        <f t="shared" si="87"/>
        <v>0.20505689729632354</v>
      </c>
      <c r="R350" s="5">
        <f t="shared" si="88"/>
        <v>1.0234925477603265</v>
      </c>
      <c r="S350" s="5">
        <f t="shared" si="89"/>
        <v>528.82999999999993</v>
      </c>
      <c r="T350" s="5">
        <f t="shared" si="90"/>
        <v>610.3700000000008</v>
      </c>
      <c r="U350" s="5">
        <f t="shared" si="91"/>
        <v>1.1813042875337469</v>
      </c>
      <c r="V350" s="5">
        <f t="shared" si="92"/>
        <v>1.7633923284247561</v>
      </c>
      <c r="W350" s="5">
        <f t="shared" si="93"/>
        <v>455.56499999999869</v>
      </c>
      <c r="X350" s="5">
        <f t="shared" si="94"/>
        <v>9099.4150000000009</v>
      </c>
      <c r="Y350" s="5">
        <f t="shared" si="95"/>
        <v>35.221842336775651</v>
      </c>
      <c r="Z350" s="9">
        <f t="shared" si="96"/>
        <v>0.27769047516974726</v>
      </c>
      <c r="AA350">
        <f t="shared" si="97"/>
        <v>81.540000000000873</v>
      </c>
    </row>
    <row r="351" spans="1:27">
      <c r="A351" s="1">
        <f t="shared" si="80"/>
        <v>70598</v>
      </c>
      <c r="B351" s="1">
        <v>-2</v>
      </c>
      <c r="C351" s="1">
        <v>2</v>
      </c>
      <c r="D351" s="2">
        <v>7</v>
      </c>
      <c r="E351" s="5">
        <v>7435.02</v>
      </c>
      <c r="F351" s="5">
        <v>8262.1</v>
      </c>
      <c r="G351" s="5">
        <v>487.53</v>
      </c>
      <c r="H351" s="5">
        <v>7463.65</v>
      </c>
      <c r="I351" s="5">
        <v>7805.83</v>
      </c>
      <c r="J351" s="5">
        <v>287.26</v>
      </c>
      <c r="K351" s="6">
        <f t="shared" si="81"/>
        <v>7449.335</v>
      </c>
      <c r="L351" s="6">
        <f t="shared" si="82"/>
        <v>-28.6299999999992</v>
      </c>
      <c r="M351" s="6">
        <f t="shared" si="83"/>
        <v>8033.9650000000001</v>
      </c>
      <c r="N351" s="5">
        <f t="shared" si="84"/>
        <v>282.93276962027568</v>
      </c>
      <c r="O351" s="6">
        <f t="shared" si="85"/>
        <v>456.27000000000044</v>
      </c>
      <c r="P351" s="6">
        <f t="shared" si="86"/>
        <v>565.86553924055136</v>
      </c>
      <c r="Q351" s="6">
        <f t="shared" si="87"/>
        <v>0.48458884367079597</v>
      </c>
      <c r="R351" s="5">
        <f t="shared" si="88"/>
        <v>0.85691735292943327</v>
      </c>
      <c r="S351" s="5">
        <f t="shared" si="89"/>
        <v>484.89999999999964</v>
      </c>
      <c r="T351" s="5">
        <f t="shared" si="90"/>
        <v>456.27000000000044</v>
      </c>
      <c r="U351" s="5">
        <f t="shared" si="91"/>
        <v>0.80632229453725135</v>
      </c>
      <c r="V351" s="5">
        <f t="shared" si="92"/>
        <v>2.0663212705429368</v>
      </c>
      <c r="W351" s="5">
        <f t="shared" si="93"/>
        <v>584.63000000000011</v>
      </c>
      <c r="X351" s="5">
        <f t="shared" si="94"/>
        <v>8033.9650000000001</v>
      </c>
      <c r="Y351" s="5">
        <f t="shared" si="95"/>
        <v>28.395314585802105</v>
      </c>
      <c r="Z351" s="9">
        <f t="shared" si="96"/>
        <v>0.27789926232359813</v>
      </c>
      <c r="AA351">
        <f t="shared" si="97"/>
        <v>28.6299999999992</v>
      </c>
    </row>
    <row r="352" spans="1:27">
      <c r="A352" s="1">
        <f t="shared" si="80"/>
        <v>31198</v>
      </c>
      <c r="B352" s="1">
        <v>-2</v>
      </c>
      <c r="C352" s="1">
        <v>4</v>
      </c>
      <c r="D352" s="2">
        <v>3</v>
      </c>
      <c r="E352" s="5">
        <v>17.46</v>
      </c>
      <c r="F352" s="5">
        <v>35.22</v>
      </c>
      <c r="G352" s="5">
        <v>12.22</v>
      </c>
      <c r="H352" s="5">
        <v>1.5</v>
      </c>
      <c r="I352" s="5">
        <v>23.04</v>
      </c>
      <c r="J352" s="5">
        <v>6.47</v>
      </c>
      <c r="K352" s="6">
        <f t="shared" si="81"/>
        <v>9.48</v>
      </c>
      <c r="L352" s="6">
        <f t="shared" si="82"/>
        <v>15.96</v>
      </c>
      <c r="M352" s="6">
        <f t="shared" si="83"/>
        <v>29.13</v>
      </c>
      <c r="N352" s="5">
        <f t="shared" si="84"/>
        <v>6.913560949322715</v>
      </c>
      <c r="O352" s="6">
        <f t="shared" si="85"/>
        <v>12.18</v>
      </c>
      <c r="P352" s="6">
        <f t="shared" si="86"/>
        <v>13.82712189864543</v>
      </c>
      <c r="Q352" s="6">
        <f t="shared" si="87"/>
        <v>0.56209997107578735</v>
      </c>
      <c r="R352" s="5">
        <f t="shared" si="88"/>
        <v>0.2733757630624713</v>
      </c>
      <c r="S352" s="5">
        <f t="shared" si="89"/>
        <v>3.7800000000000011</v>
      </c>
      <c r="T352" s="5">
        <f t="shared" si="90"/>
        <v>12.18</v>
      </c>
      <c r="U352" s="5">
        <f t="shared" si="91"/>
        <v>0.88087745875685164</v>
      </c>
      <c r="V352" s="5">
        <f t="shared" si="92"/>
        <v>2.8422400762844227</v>
      </c>
      <c r="W352" s="5">
        <f t="shared" si="93"/>
        <v>19.649999999999999</v>
      </c>
      <c r="X352" s="5">
        <f t="shared" si="94"/>
        <v>29.13</v>
      </c>
      <c r="Y352" s="5">
        <f t="shared" si="95"/>
        <v>4.2134581894231671</v>
      </c>
      <c r="Z352" s="9">
        <f t="shared" si="96"/>
        <v>0.27793164627296402</v>
      </c>
      <c r="AA352">
        <f t="shared" si="97"/>
        <v>15.96</v>
      </c>
    </row>
    <row r="353" spans="1:27">
      <c r="A353" s="1">
        <f t="shared" si="80"/>
        <v>79401</v>
      </c>
      <c r="B353" s="1">
        <v>1</v>
      </c>
      <c r="C353" s="1">
        <v>-2</v>
      </c>
      <c r="D353" s="2">
        <v>8</v>
      </c>
      <c r="E353" s="5">
        <v>505.02</v>
      </c>
      <c r="F353" s="5">
        <v>507.32</v>
      </c>
      <c r="G353" s="5">
        <v>29.57</v>
      </c>
      <c r="H353" s="5">
        <v>447.7</v>
      </c>
      <c r="I353" s="5">
        <v>453.4</v>
      </c>
      <c r="J353" s="5">
        <v>28.46</v>
      </c>
      <c r="K353" s="6">
        <f t="shared" si="81"/>
        <v>476.36</v>
      </c>
      <c r="L353" s="6">
        <f t="shared" si="82"/>
        <v>57.319999999999993</v>
      </c>
      <c r="M353" s="6">
        <f t="shared" si="83"/>
        <v>480.36</v>
      </c>
      <c r="N353" s="5">
        <f t="shared" si="84"/>
        <v>20.520456257110855</v>
      </c>
      <c r="O353" s="6">
        <f t="shared" si="85"/>
        <v>53.920000000000016</v>
      </c>
      <c r="P353" s="6">
        <f t="shared" si="86"/>
        <v>41.040912514221709</v>
      </c>
      <c r="Q353" s="6">
        <f t="shared" si="87"/>
        <v>3.8242082362017739E-2</v>
      </c>
      <c r="R353" s="5">
        <f t="shared" si="88"/>
        <v>8.2844161879241637E-2</v>
      </c>
      <c r="S353" s="5">
        <f t="shared" si="89"/>
        <v>3.3999999999999773</v>
      </c>
      <c r="T353" s="5">
        <f t="shared" si="90"/>
        <v>53.920000000000016</v>
      </c>
      <c r="U353" s="5">
        <f t="shared" si="91"/>
        <v>1.3138109436849237</v>
      </c>
      <c r="V353" s="5">
        <f t="shared" si="92"/>
        <v>0.19492743971586399</v>
      </c>
      <c r="W353" s="5">
        <f t="shared" si="93"/>
        <v>4</v>
      </c>
      <c r="X353" s="5">
        <f t="shared" si="94"/>
        <v>480.36</v>
      </c>
      <c r="Y353" s="5">
        <f t="shared" si="95"/>
        <v>23.408836235478105</v>
      </c>
      <c r="Z353" s="9">
        <f t="shared" si="96"/>
        <v>0.27828402756895698</v>
      </c>
      <c r="AA353">
        <f t="shared" si="97"/>
        <v>57.319999999999993</v>
      </c>
    </row>
    <row r="354" spans="1:27">
      <c r="A354" s="1">
        <f t="shared" si="80"/>
        <v>10596</v>
      </c>
      <c r="B354" s="1">
        <v>-4</v>
      </c>
      <c r="C354" s="1">
        <v>2</v>
      </c>
      <c r="D354" s="2">
        <v>1</v>
      </c>
      <c r="E354" s="5">
        <v>979.7</v>
      </c>
      <c r="F354" s="5">
        <v>986.56</v>
      </c>
      <c r="G354" s="5">
        <v>41.83</v>
      </c>
      <c r="H354" s="5">
        <v>1046.9100000000001</v>
      </c>
      <c r="I354" s="5">
        <v>998.92</v>
      </c>
      <c r="J354" s="5">
        <v>42.9</v>
      </c>
      <c r="K354" s="6">
        <f t="shared" si="81"/>
        <v>1013.3050000000001</v>
      </c>
      <c r="L354" s="6">
        <f t="shared" si="82"/>
        <v>-67.210000000000036</v>
      </c>
      <c r="M354" s="6">
        <f t="shared" si="83"/>
        <v>992.74</v>
      </c>
      <c r="N354" s="5">
        <f t="shared" si="84"/>
        <v>29.958967355367907</v>
      </c>
      <c r="O354" s="6">
        <f t="shared" si="85"/>
        <v>-12.360000000000014</v>
      </c>
      <c r="P354" s="6">
        <f t="shared" si="86"/>
        <v>59.917934710735814</v>
      </c>
      <c r="Q354" s="6">
        <f t="shared" si="87"/>
        <v>-2.5252670571210663E-2</v>
      </c>
      <c r="R354" s="5">
        <f t="shared" si="88"/>
        <v>0.91541873505483584</v>
      </c>
      <c r="S354" s="5">
        <f t="shared" si="89"/>
        <v>54.850000000000023</v>
      </c>
      <c r="T354" s="5">
        <f t="shared" si="90"/>
        <v>12.360000000000014</v>
      </c>
      <c r="U354" s="5">
        <f t="shared" si="91"/>
        <v>0.20628214339613088</v>
      </c>
      <c r="V354" s="5">
        <f t="shared" si="92"/>
        <v>0.68643888008761134</v>
      </c>
      <c r="W354" s="5">
        <f t="shared" si="93"/>
        <v>20.565000000000055</v>
      </c>
      <c r="X354" s="5">
        <f t="shared" si="94"/>
        <v>992.74</v>
      </c>
      <c r="Y354" s="5">
        <f t="shared" si="95"/>
        <v>33.136656154542841</v>
      </c>
      <c r="Z354" s="9">
        <f t="shared" si="96"/>
        <v>0.27867185003153799</v>
      </c>
      <c r="AA354">
        <f t="shared" si="97"/>
        <v>67.210000000000036</v>
      </c>
    </row>
    <row r="355" spans="1:27">
      <c r="A355" s="1">
        <f t="shared" si="80"/>
        <v>70003</v>
      </c>
      <c r="B355" s="1">
        <v>3</v>
      </c>
      <c r="C355" s="1">
        <v>0</v>
      </c>
      <c r="D355" s="2">
        <v>7</v>
      </c>
      <c r="E355" s="5">
        <v>1133.3399999999999</v>
      </c>
      <c r="F355" s="5">
        <v>1101.1500000000001</v>
      </c>
      <c r="G355" s="5">
        <v>77.02</v>
      </c>
      <c r="H355" s="5">
        <v>991.26</v>
      </c>
      <c r="I355" s="5">
        <v>971.21</v>
      </c>
      <c r="J355" s="5">
        <v>42.08</v>
      </c>
      <c r="K355" s="6">
        <f t="shared" si="81"/>
        <v>1062.3</v>
      </c>
      <c r="L355" s="6">
        <f t="shared" si="82"/>
        <v>142.07999999999993</v>
      </c>
      <c r="M355" s="6">
        <f t="shared" si="83"/>
        <v>1036.18</v>
      </c>
      <c r="N355" s="5">
        <f t="shared" si="84"/>
        <v>43.882817822013209</v>
      </c>
      <c r="O355" s="6">
        <f t="shared" si="85"/>
        <v>129.94000000000005</v>
      </c>
      <c r="P355" s="6">
        <f t="shared" si="86"/>
        <v>87.765635644026418</v>
      </c>
      <c r="Q355" s="6">
        <f t="shared" si="87"/>
        <v>0.54023865690101436</v>
      </c>
      <c r="R355" s="5">
        <f t="shared" si="88"/>
        <v>0.13832293141747623</v>
      </c>
      <c r="S355" s="5">
        <f t="shared" si="89"/>
        <v>12.139999999999873</v>
      </c>
      <c r="T355" s="5">
        <f t="shared" si="90"/>
        <v>129.94000000000005</v>
      </c>
      <c r="U355" s="5">
        <f t="shared" si="91"/>
        <v>1.480533913376199</v>
      </c>
      <c r="V355" s="5">
        <f t="shared" si="92"/>
        <v>0.59522157637965434</v>
      </c>
      <c r="W355" s="5">
        <f t="shared" si="93"/>
        <v>26.119999999999891</v>
      </c>
      <c r="X355" s="5">
        <f t="shared" si="94"/>
        <v>1036.18</v>
      </c>
      <c r="Y355" s="5">
        <f t="shared" si="95"/>
        <v>23.61243081979605</v>
      </c>
      <c r="Z355" s="9">
        <f t="shared" si="96"/>
        <v>0.27903942373793711</v>
      </c>
      <c r="AA355">
        <f t="shared" si="97"/>
        <v>142.07999999999993</v>
      </c>
    </row>
    <row r="356" spans="1:27">
      <c r="A356" s="1">
        <f t="shared" si="80"/>
        <v>39704</v>
      </c>
      <c r="B356" s="1">
        <v>4</v>
      </c>
      <c r="C356" s="1">
        <v>-1</v>
      </c>
      <c r="D356" s="2">
        <v>4</v>
      </c>
      <c r="E356" s="5">
        <v>2544.1</v>
      </c>
      <c r="F356" s="5">
        <v>2787.54</v>
      </c>
      <c r="G356" s="5">
        <v>195.7</v>
      </c>
      <c r="H356" s="5">
        <v>2683.76</v>
      </c>
      <c r="I356" s="5">
        <v>2987.19</v>
      </c>
      <c r="J356" s="5">
        <v>139.09</v>
      </c>
      <c r="K356" s="6">
        <f t="shared" si="81"/>
        <v>2613.9300000000003</v>
      </c>
      <c r="L356" s="6">
        <f t="shared" si="82"/>
        <v>-139.66000000000031</v>
      </c>
      <c r="M356" s="6">
        <f t="shared" si="83"/>
        <v>2887.3649999999998</v>
      </c>
      <c r="N356" s="5">
        <f t="shared" si="84"/>
        <v>120.04636406405652</v>
      </c>
      <c r="O356" s="6">
        <f t="shared" si="85"/>
        <v>-199.65000000000009</v>
      </c>
      <c r="P356" s="6">
        <f t="shared" si="86"/>
        <v>240.09272812811304</v>
      </c>
      <c r="Q356" s="6">
        <f t="shared" si="87"/>
        <v>0.32878168687474896</v>
      </c>
      <c r="R356" s="5">
        <f t="shared" si="88"/>
        <v>0.24986179493112023</v>
      </c>
      <c r="S356" s="5">
        <f t="shared" si="89"/>
        <v>59.989999999999782</v>
      </c>
      <c r="T356" s="5">
        <f t="shared" si="90"/>
        <v>199.65000000000009</v>
      </c>
      <c r="U356" s="5">
        <f t="shared" si="91"/>
        <v>0.83155371491912577</v>
      </c>
      <c r="V356" s="5">
        <f t="shared" si="92"/>
        <v>2.2777449540587091</v>
      </c>
      <c r="W356" s="5">
        <f t="shared" si="93"/>
        <v>273.43499999999949</v>
      </c>
      <c r="X356" s="5">
        <f t="shared" si="94"/>
        <v>2887.3649999999998</v>
      </c>
      <c r="Y356" s="5">
        <f t="shared" si="95"/>
        <v>24.052082064387282</v>
      </c>
      <c r="Z356" s="9">
        <f t="shared" si="96"/>
        <v>0.28006606363499309</v>
      </c>
      <c r="AA356">
        <f t="shared" si="97"/>
        <v>139.66000000000031</v>
      </c>
    </row>
    <row r="357" spans="1:27">
      <c r="A357" s="1">
        <f t="shared" si="80"/>
        <v>79698</v>
      </c>
      <c r="B357" s="1">
        <v>-2</v>
      </c>
      <c r="C357" s="1">
        <v>-1</v>
      </c>
      <c r="D357" s="2">
        <v>8</v>
      </c>
      <c r="E357" s="5">
        <v>2146.6999999999998</v>
      </c>
      <c r="F357" s="5">
        <v>2165.73</v>
      </c>
      <c r="G357" s="5">
        <v>86.4</v>
      </c>
      <c r="H357" s="5">
        <v>2418.81</v>
      </c>
      <c r="I357" s="5">
        <v>2419.06</v>
      </c>
      <c r="J357" s="5">
        <v>104.97</v>
      </c>
      <c r="K357" s="6">
        <f t="shared" si="81"/>
        <v>2282.7550000000001</v>
      </c>
      <c r="L357" s="6">
        <f t="shared" si="82"/>
        <v>-272.11000000000013</v>
      </c>
      <c r="M357" s="6">
        <f t="shared" si="83"/>
        <v>2292.395</v>
      </c>
      <c r="N357" s="5">
        <f t="shared" si="84"/>
        <v>67.977314046672959</v>
      </c>
      <c r="O357" s="6">
        <f t="shared" si="85"/>
        <v>-253.32999999999993</v>
      </c>
      <c r="P357" s="6">
        <f t="shared" si="86"/>
        <v>135.95462809334592</v>
      </c>
      <c r="Q357" s="6">
        <f t="shared" si="87"/>
        <v>-0.19226390914799776</v>
      </c>
      <c r="R357" s="5">
        <f t="shared" si="88"/>
        <v>0.13813431924587316</v>
      </c>
      <c r="S357" s="5">
        <f t="shared" si="89"/>
        <v>18.7800000000002</v>
      </c>
      <c r="T357" s="5">
        <f t="shared" si="90"/>
        <v>253.32999999999993</v>
      </c>
      <c r="U357" s="5">
        <f t="shared" si="91"/>
        <v>1.8633422308070642</v>
      </c>
      <c r="V357" s="5">
        <f t="shared" si="92"/>
        <v>0.14181201677637759</v>
      </c>
      <c r="W357" s="5">
        <f t="shared" si="93"/>
        <v>9.6399999999998727</v>
      </c>
      <c r="X357" s="5">
        <f t="shared" si="94"/>
        <v>2292.395</v>
      </c>
      <c r="Y357" s="5">
        <f t="shared" si="95"/>
        <v>33.722941721793397</v>
      </c>
      <c r="Z357" s="9">
        <f t="shared" si="96"/>
        <v>0.28014460551650822</v>
      </c>
      <c r="AA357">
        <f t="shared" si="97"/>
        <v>272.11000000000013</v>
      </c>
    </row>
    <row r="358" spans="1:27">
      <c r="A358" s="1">
        <f t="shared" si="80"/>
        <v>80599</v>
      </c>
      <c r="B358" s="1">
        <v>-1</v>
      </c>
      <c r="C358" s="1">
        <v>2</v>
      </c>
      <c r="D358" s="2">
        <v>8</v>
      </c>
      <c r="E358" s="5">
        <v>2731.26</v>
      </c>
      <c r="F358" s="5">
        <v>2932.65</v>
      </c>
      <c r="G358" s="5">
        <v>165.06</v>
      </c>
      <c r="H358" s="5">
        <v>2371.13</v>
      </c>
      <c r="I358" s="5">
        <v>2357.79</v>
      </c>
      <c r="J358" s="5">
        <v>116.81</v>
      </c>
      <c r="K358" s="6">
        <f t="shared" si="81"/>
        <v>2551.1950000000002</v>
      </c>
      <c r="L358" s="6">
        <f t="shared" si="82"/>
        <v>360.13000000000011</v>
      </c>
      <c r="M358" s="6">
        <f t="shared" si="83"/>
        <v>2645.2200000000003</v>
      </c>
      <c r="N358" s="5">
        <f t="shared" si="84"/>
        <v>101.10561272748413</v>
      </c>
      <c r="O358" s="6">
        <f t="shared" si="85"/>
        <v>574.86000000000013</v>
      </c>
      <c r="P358" s="6">
        <f t="shared" si="86"/>
        <v>202.21122545496826</v>
      </c>
      <c r="Q358" s="6">
        <f t="shared" si="87"/>
        <v>0.33261026701268348</v>
      </c>
      <c r="R358" s="5">
        <f t="shared" si="88"/>
        <v>1.0619093945791831</v>
      </c>
      <c r="S358" s="5">
        <f t="shared" si="89"/>
        <v>214.73000000000002</v>
      </c>
      <c r="T358" s="5">
        <f t="shared" si="90"/>
        <v>574.86000000000013</v>
      </c>
      <c r="U358" s="5">
        <f t="shared" si="91"/>
        <v>2.8428688798388171</v>
      </c>
      <c r="V358" s="5">
        <f t="shared" si="92"/>
        <v>0.92996815373080399</v>
      </c>
      <c r="W358" s="5">
        <f t="shared" si="93"/>
        <v>94.025000000000091</v>
      </c>
      <c r="X358" s="5">
        <f t="shared" si="94"/>
        <v>2645.2200000000003</v>
      </c>
      <c r="Y358" s="5">
        <f t="shared" si="95"/>
        <v>26.162939214164265</v>
      </c>
      <c r="Z358" s="9">
        <f t="shared" si="96"/>
        <v>0.28026059302013906</v>
      </c>
      <c r="AA358">
        <f t="shared" si="97"/>
        <v>360.13000000000011</v>
      </c>
    </row>
    <row r="359" spans="1:27">
      <c r="A359" s="1">
        <f t="shared" si="80"/>
        <v>79702</v>
      </c>
      <c r="B359" s="1">
        <v>2</v>
      </c>
      <c r="C359" s="1">
        <v>-1</v>
      </c>
      <c r="D359" s="2">
        <v>8</v>
      </c>
      <c r="E359" s="5">
        <v>13913.95</v>
      </c>
      <c r="F359" s="5">
        <v>14080.6</v>
      </c>
      <c r="G359" s="5">
        <v>625.65</v>
      </c>
      <c r="H359" s="5">
        <v>13442.74</v>
      </c>
      <c r="I359" s="5">
        <v>13564.01</v>
      </c>
      <c r="J359" s="5">
        <v>495.72</v>
      </c>
      <c r="K359" s="6">
        <f t="shared" si="81"/>
        <v>13678.345000000001</v>
      </c>
      <c r="L359" s="6">
        <f t="shared" si="82"/>
        <v>471.21000000000095</v>
      </c>
      <c r="M359" s="6">
        <f t="shared" si="83"/>
        <v>13822.305</v>
      </c>
      <c r="N359" s="5">
        <f t="shared" si="84"/>
        <v>399.11659978632809</v>
      </c>
      <c r="O359" s="6">
        <f t="shared" si="85"/>
        <v>516.59000000000015</v>
      </c>
      <c r="P359" s="6">
        <f t="shared" si="86"/>
        <v>798.23319957265619</v>
      </c>
      <c r="Q359" s="6">
        <f t="shared" si="87"/>
        <v>0.22866452756336597</v>
      </c>
      <c r="R359" s="5">
        <f t="shared" si="88"/>
        <v>5.6850554479936352E-2</v>
      </c>
      <c r="S359" s="5">
        <f t="shared" si="89"/>
        <v>45.3799999999992</v>
      </c>
      <c r="T359" s="5">
        <f t="shared" si="90"/>
        <v>516.59000000000015</v>
      </c>
      <c r="U359" s="5">
        <f t="shared" si="91"/>
        <v>0.64716676815316987</v>
      </c>
      <c r="V359" s="5">
        <f t="shared" si="92"/>
        <v>0.36069659863075065</v>
      </c>
      <c r="W359" s="5">
        <f t="shared" si="93"/>
        <v>143.95999999999913</v>
      </c>
      <c r="X359" s="5">
        <f t="shared" si="94"/>
        <v>13822.305</v>
      </c>
      <c r="Y359" s="5">
        <f t="shared" si="95"/>
        <v>34.632247837849739</v>
      </c>
      <c r="Z359" s="9">
        <f t="shared" si="96"/>
        <v>0.28062964918197797</v>
      </c>
      <c r="AA359">
        <f t="shared" si="97"/>
        <v>471.21000000000095</v>
      </c>
    </row>
    <row r="360" spans="1:27">
      <c r="A360" s="1">
        <f t="shared" si="80"/>
        <v>69101</v>
      </c>
      <c r="B360" s="1">
        <v>1</v>
      </c>
      <c r="C360" s="1">
        <v>-3</v>
      </c>
      <c r="D360" s="2">
        <v>7</v>
      </c>
      <c r="E360" s="5">
        <v>2417.12</v>
      </c>
      <c r="F360" s="5">
        <v>2305.94</v>
      </c>
      <c r="G360" s="5">
        <v>91.71</v>
      </c>
      <c r="H360" s="5">
        <v>2457.67</v>
      </c>
      <c r="I360" s="5">
        <v>2415.42</v>
      </c>
      <c r="J360" s="5">
        <v>110.04</v>
      </c>
      <c r="K360" s="6">
        <f t="shared" si="81"/>
        <v>2437.395</v>
      </c>
      <c r="L360" s="6">
        <f t="shared" si="82"/>
        <v>-40.550000000000182</v>
      </c>
      <c r="M360" s="6">
        <f t="shared" si="83"/>
        <v>2360.6800000000003</v>
      </c>
      <c r="N360" s="5">
        <f t="shared" si="84"/>
        <v>71.623190553060397</v>
      </c>
      <c r="O360" s="6">
        <f t="shared" si="85"/>
        <v>-109.48000000000002</v>
      </c>
      <c r="P360" s="6">
        <f t="shared" si="86"/>
        <v>143.24638110612079</v>
      </c>
      <c r="Q360" s="6">
        <f t="shared" si="87"/>
        <v>-0.18022236742051018</v>
      </c>
      <c r="R360" s="5">
        <f t="shared" si="88"/>
        <v>0.481198892898625</v>
      </c>
      <c r="S360" s="5">
        <f t="shared" si="89"/>
        <v>68.929999999999836</v>
      </c>
      <c r="T360" s="5">
        <f t="shared" si="90"/>
        <v>109.48000000000002</v>
      </c>
      <c r="U360" s="5">
        <f t="shared" si="91"/>
        <v>0.76427759748355717</v>
      </c>
      <c r="V360" s="5">
        <f t="shared" si="92"/>
        <v>1.0710916311828798</v>
      </c>
      <c r="W360" s="5">
        <f t="shared" si="93"/>
        <v>76.714999999999691</v>
      </c>
      <c r="X360" s="5">
        <f t="shared" si="94"/>
        <v>2360.6800000000003</v>
      </c>
      <c r="Y360" s="5">
        <f t="shared" si="95"/>
        <v>32.959715725748694</v>
      </c>
      <c r="Z360" s="9">
        <f t="shared" si="96"/>
        <v>0.28095729212818094</v>
      </c>
      <c r="AA360">
        <f t="shared" si="97"/>
        <v>40.550000000000182</v>
      </c>
    </row>
    <row r="361" spans="1:27">
      <c r="A361" s="1">
        <f t="shared" si="80"/>
        <v>59102</v>
      </c>
      <c r="B361" s="1">
        <v>2</v>
      </c>
      <c r="C361" s="1">
        <v>-3</v>
      </c>
      <c r="D361" s="2">
        <v>6</v>
      </c>
      <c r="E361" s="5">
        <v>2118.5700000000002</v>
      </c>
      <c r="F361" s="5">
        <v>1975.67</v>
      </c>
      <c r="G361" s="5">
        <v>87.74</v>
      </c>
      <c r="H361" s="5">
        <v>2655.8</v>
      </c>
      <c r="I361" s="5">
        <v>2532.77</v>
      </c>
      <c r="J361" s="5">
        <v>86.52</v>
      </c>
      <c r="K361" s="6">
        <f t="shared" si="81"/>
        <v>2387.1850000000004</v>
      </c>
      <c r="L361" s="6">
        <f t="shared" si="82"/>
        <v>-537.23</v>
      </c>
      <c r="M361" s="6">
        <f t="shared" si="83"/>
        <v>2254.2200000000003</v>
      </c>
      <c r="N361" s="5">
        <f t="shared" si="84"/>
        <v>61.611723722031989</v>
      </c>
      <c r="O361" s="6">
        <f t="shared" si="85"/>
        <v>-557.09999999999991</v>
      </c>
      <c r="P361" s="6">
        <f t="shared" si="86"/>
        <v>123.22344744406398</v>
      </c>
      <c r="Q361" s="6">
        <f t="shared" si="87"/>
        <v>1.4001379608480455E-2</v>
      </c>
      <c r="R361" s="5">
        <f t="shared" si="88"/>
        <v>0.1612517780678038</v>
      </c>
      <c r="S361" s="5">
        <f t="shared" si="89"/>
        <v>19.869999999999891</v>
      </c>
      <c r="T361" s="5">
        <f t="shared" si="90"/>
        <v>557.09999999999991</v>
      </c>
      <c r="U361" s="5">
        <f t="shared" si="91"/>
        <v>4.5210551364657263</v>
      </c>
      <c r="V361" s="5">
        <f t="shared" si="92"/>
        <v>2.1581119950463687</v>
      </c>
      <c r="W361" s="5">
        <f t="shared" si="93"/>
        <v>132.96500000000015</v>
      </c>
      <c r="X361" s="5">
        <f t="shared" si="94"/>
        <v>2254.2200000000003</v>
      </c>
      <c r="Y361" s="5">
        <f t="shared" si="95"/>
        <v>36.587517177252813</v>
      </c>
      <c r="Z361" s="9">
        <f t="shared" si="96"/>
        <v>0.28161498539672919</v>
      </c>
      <c r="AA361">
        <f t="shared" si="97"/>
        <v>537.23</v>
      </c>
    </row>
    <row r="362" spans="1:27">
      <c r="A362" s="1">
        <f t="shared" si="80"/>
        <v>19404</v>
      </c>
      <c r="B362" s="1">
        <v>4</v>
      </c>
      <c r="C362" s="1">
        <v>-2</v>
      </c>
      <c r="D362" s="2">
        <v>2</v>
      </c>
      <c r="E362" s="5">
        <v>9592.49</v>
      </c>
      <c r="F362" s="5">
        <v>9535.23</v>
      </c>
      <c r="G362" s="5">
        <v>441.78</v>
      </c>
      <c r="H362" s="5">
        <v>10067.85</v>
      </c>
      <c r="I362" s="5">
        <v>9582.43</v>
      </c>
      <c r="J362" s="5">
        <v>349.36</v>
      </c>
      <c r="K362" s="6">
        <f t="shared" si="81"/>
        <v>9830.17</v>
      </c>
      <c r="L362" s="6">
        <f t="shared" si="82"/>
        <v>-475.36000000000058</v>
      </c>
      <c r="M362" s="6">
        <f t="shared" si="83"/>
        <v>9558.83</v>
      </c>
      <c r="N362" s="5">
        <f t="shared" si="84"/>
        <v>281.61231240838885</v>
      </c>
      <c r="O362" s="6">
        <f t="shared" si="85"/>
        <v>-47.200000000000728</v>
      </c>
      <c r="P362" s="6">
        <f t="shared" si="86"/>
        <v>563.22462481677769</v>
      </c>
      <c r="Q362" s="6">
        <f t="shared" si="87"/>
        <v>0.23049209661002737</v>
      </c>
      <c r="R362" s="5">
        <f t="shared" si="88"/>
        <v>0.76019403473220715</v>
      </c>
      <c r="S362" s="5">
        <f t="shared" si="89"/>
        <v>428.15999999999985</v>
      </c>
      <c r="T362" s="5">
        <f t="shared" si="90"/>
        <v>47.200000000000728</v>
      </c>
      <c r="U362" s="5">
        <f t="shared" si="91"/>
        <v>8.3803154053066015E-2</v>
      </c>
      <c r="V362" s="5">
        <f t="shared" si="92"/>
        <v>0.96352321274400821</v>
      </c>
      <c r="W362" s="5">
        <f t="shared" si="93"/>
        <v>271.34000000000015</v>
      </c>
      <c r="X362" s="5">
        <f t="shared" si="94"/>
        <v>9558.83</v>
      </c>
      <c r="Y362" s="5">
        <f t="shared" si="95"/>
        <v>33.943224705807488</v>
      </c>
      <c r="Z362" s="9">
        <f t="shared" si="96"/>
        <v>0.28206382256503582</v>
      </c>
      <c r="AA362">
        <f t="shared" si="97"/>
        <v>475.36000000000058</v>
      </c>
    </row>
    <row r="363" spans="1:27">
      <c r="A363" s="1">
        <f t="shared" si="80"/>
        <v>70899</v>
      </c>
      <c r="B363" s="1">
        <v>-1</v>
      </c>
      <c r="C363" s="1">
        <v>3</v>
      </c>
      <c r="D363" s="2">
        <v>7</v>
      </c>
      <c r="E363" s="5">
        <v>5324.14</v>
      </c>
      <c r="F363" s="5">
        <v>5863.92</v>
      </c>
      <c r="G363" s="5">
        <v>342.66</v>
      </c>
      <c r="H363" s="5">
        <v>4991.8500000000004</v>
      </c>
      <c r="I363" s="5">
        <v>5441.99</v>
      </c>
      <c r="J363" s="5">
        <v>203.03</v>
      </c>
      <c r="K363" s="6">
        <f t="shared" si="81"/>
        <v>5157.9950000000008</v>
      </c>
      <c r="L363" s="6">
        <f t="shared" si="82"/>
        <v>332.28999999999996</v>
      </c>
      <c r="M363" s="6">
        <f t="shared" si="83"/>
        <v>5652.9549999999999</v>
      </c>
      <c r="N363" s="5">
        <f t="shared" si="84"/>
        <v>199.14633846746969</v>
      </c>
      <c r="O363" s="6">
        <f t="shared" si="85"/>
        <v>421.93000000000029</v>
      </c>
      <c r="P363" s="6">
        <f t="shared" si="86"/>
        <v>398.29267693493938</v>
      </c>
      <c r="Q363" s="6">
        <f t="shared" si="87"/>
        <v>0.48030829858470059</v>
      </c>
      <c r="R363" s="5">
        <f t="shared" si="88"/>
        <v>0.22506062800306748</v>
      </c>
      <c r="S363" s="5">
        <f t="shared" si="89"/>
        <v>89.640000000000327</v>
      </c>
      <c r="T363" s="5">
        <f t="shared" si="90"/>
        <v>421.93000000000029</v>
      </c>
      <c r="U363" s="5">
        <f t="shared" si="91"/>
        <v>1.0593466172839578</v>
      </c>
      <c r="V363" s="5">
        <f t="shared" si="92"/>
        <v>2.4854084880945488</v>
      </c>
      <c r="W363" s="5">
        <f t="shared" si="93"/>
        <v>494.95999999999913</v>
      </c>
      <c r="X363" s="5">
        <f t="shared" si="94"/>
        <v>5652.9549999999999</v>
      </c>
      <c r="Y363" s="5">
        <f t="shared" si="95"/>
        <v>28.385934903459965</v>
      </c>
      <c r="Z363" s="9">
        <f t="shared" si="96"/>
        <v>0.28249778760195626</v>
      </c>
      <c r="AA363">
        <f t="shared" si="97"/>
        <v>332.28999999999996</v>
      </c>
    </row>
    <row r="364" spans="1:27">
      <c r="A364" s="1">
        <f t="shared" si="80"/>
        <v>90300</v>
      </c>
      <c r="B364" s="1">
        <v>0</v>
      </c>
      <c r="C364" s="1">
        <v>1</v>
      </c>
      <c r="D364" s="2">
        <v>9</v>
      </c>
      <c r="E364" s="5">
        <v>233.59</v>
      </c>
      <c r="F364" s="5">
        <v>252.54</v>
      </c>
      <c r="G364" s="5">
        <v>26.29</v>
      </c>
      <c r="H364" s="5">
        <v>214.96</v>
      </c>
      <c r="I364" s="5">
        <v>223.42</v>
      </c>
      <c r="J364" s="5">
        <v>15.18</v>
      </c>
      <c r="K364" s="6">
        <f t="shared" si="81"/>
        <v>224.27500000000001</v>
      </c>
      <c r="L364" s="6">
        <f t="shared" si="82"/>
        <v>18.629999999999995</v>
      </c>
      <c r="M364" s="6">
        <f t="shared" si="83"/>
        <v>237.98</v>
      </c>
      <c r="N364" s="5">
        <f t="shared" si="84"/>
        <v>15.178903945937599</v>
      </c>
      <c r="O364" s="6">
        <f t="shared" si="85"/>
        <v>29.120000000000005</v>
      </c>
      <c r="P364" s="6">
        <f t="shared" si="86"/>
        <v>30.357807891875197</v>
      </c>
      <c r="Q364" s="6">
        <f t="shared" si="87"/>
        <v>0.49992778835423085</v>
      </c>
      <c r="R364" s="5">
        <f t="shared" si="88"/>
        <v>0.34554537130487267</v>
      </c>
      <c r="S364" s="5">
        <f t="shared" si="89"/>
        <v>10.490000000000009</v>
      </c>
      <c r="T364" s="5">
        <f t="shared" si="90"/>
        <v>29.120000000000005</v>
      </c>
      <c r="U364" s="5">
        <f t="shared" si="91"/>
        <v>0.95922604503316355</v>
      </c>
      <c r="V364" s="5">
        <f t="shared" si="92"/>
        <v>0.90289786725133847</v>
      </c>
      <c r="W364" s="5">
        <f t="shared" si="93"/>
        <v>13.704999999999984</v>
      </c>
      <c r="X364" s="5">
        <f t="shared" si="94"/>
        <v>237.98</v>
      </c>
      <c r="Y364" s="5">
        <f t="shared" si="95"/>
        <v>15.678338887156059</v>
      </c>
      <c r="Z364" s="9">
        <f t="shared" si="96"/>
        <v>0.28290281016631846</v>
      </c>
      <c r="AA364">
        <f t="shared" si="97"/>
        <v>18.629999999999995</v>
      </c>
    </row>
    <row r="365" spans="1:27">
      <c r="A365" s="1">
        <f t="shared" si="80"/>
        <v>89700</v>
      </c>
      <c r="B365" s="1">
        <v>0</v>
      </c>
      <c r="C365" s="1">
        <v>-1</v>
      </c>
      <c r="D365" s="2">
        <v>9</v>
      </c>
      <c r="E365" s="5">
        <v>208.77</v>
      </c>
      <c r="F365" s="5">
        <v>257.44</v>
      </c>
      <c r="G365" s="5">
        <v>31.89</v>
      </c>
      <c r="H365" s="5">
        <v>328.99</v>
      </c>
      <c r="I365" s="5">
        <v>364.47</v>
      </c>
      <c r="J365" s="5">
        <v>18.82</v>
      </c>
      <c r="K365" s="6">
        <f t="shared" si="81"/>
        <v>268.88</v>
      </c>
      <c r="L365" s="6">
        <f t="shared" si="82"/>
        <v>-120.22</v>
      </c>
      <c r="M365" s="6">
        <f t="shared" si="83"/>
        <v>310.95500000000004</v>
      </c>
      <c r="N365" s="5">
        <f t="shared" si="84"/>
        <v>18.514619223737764</v>
      </c>
      <c r="O365" s="6">
        <f t="shared" si="85"/>
        <v>-107.03000000000003</v>
      </c>
      <c r="P365" s="6">
        <f t="shared" si="86"/>
        <v>37.029238447475528</v>
      </c>
      <c r="Q365" s="6">
        <f t="shared" si="87"/>
        <v>0.48336993847200682</v>
      </c>
      <c r="R365" s="5">
        <f t="shared" si="88"/>
        <v>0.35620500320873327</v>
      </c>
      <c r="S365" s="5">
        <f t="shared" si="89"/>
        <v>13.189999999999969</v>
      </c>
      <c r="T365" s="5">
        <f t="shared" si="90"/>
        <v>107.03000000000003</v>
      </c>
      <c r="U365" s="5">
        <f t="shared" si="91"/>
        <v>2.8904186120872493</v>
      </c>
      <c r="V365" s="5">
        <f t="shared" si="92"/>
        <v>2.2725285079617139</v>
      </c>
      <c r="W365" s="5">
        <f t="shared" si="93"/>
        <v>42.075000000000045</v>
      </c>
      <c r="X365" s="5">
        <f t="shared" si="94"/>
        <v>310.95500000000004</v>
      </c>
      <c r="Y365" s="5">
        <f t="shared" si="95"/>
        <v>16.795106409821368</v>
      </c>
      <c r="Z365" s="9">
        <f t="shared" si="96"/>
        <v>0.28312541390698226</v>
      </c>
      <c r="AA365">
        <f t="shared" si="97"/>
        <v>120.22</v>
      </c>
    </row>
    <row r="366" spans="1:27">
      <c r="A366" s="1">
        <f t="shared" si="80"/>
        <v>39103</v>
      </c>
      <c r="B366" s="1">
        <v>3</v>
      </c>
      <c r="C366" s="1">
        <v>-3</v>
      </c>
      <c r="D366" s="2">
        <v>4</v>
      </c>
      <c r="E366" s="5">
        <v>5125.34</v>
      </c>
      <c r="F366" s="5">
        <v>5334.31</v>
      </c>
      <c r="G366" s="5">
        <v>206.95</v>
      </c>
      <c r="H366" s="5">
        <v>5456.23</v>
      </c>
      <c r="I366" s="5">
        <v>5671.62</v>
      </c>
      <c r="J366" s="5">
        <v>252.63</v>
      </c>
      <c r="K366" s="6">
        <f t="shared" si="81"/>
        <v>5290.7849999999999</v>
      </c>
      <c r="L366" s="6">
        <f t="shared" si="82"/>
        <v>-330.88999999999942</v>
      </c>
      <c r="M366" s="6">
        <f t="shared" si="83"/>
        <v>5502.9650000000001</v>
      </c>
      <c r="N366" s="5">
        <f t="shared" si="84"/>
        <v>163.2867258842555</v>
      </c>
      <c r="O366" s="6">
        <f t="shared" si="85"/>
        <v>-337.30999999999949</v>
      </c>
      <c r="P366" s="6">
        <f t="shared" si="86"/>
        <v>326.57345176851101</v>
      </c>
      <c r="Q366" s="6">
        <f t="shared" si="87"/>
        <v>-0.19684548722081671</v>
      </c>
      <c r="R366" s="5">
        <f t="shared" si="88"/>
        <v>1.9658670860210763E-2</v>
      </c>
      <c r="S366" s="5">
        <f t="shared" si="89"/>
        <v>6.4200000000000728</v>
      </c>
      <c r="T366" s="5">
        <f t="shared" si="90"/>
        <v>337.30999999999949</v>
      </c>
      <c r="U366" s="5">
        <f t="shared" si="91"/>
        <v>1.0328763657099078</v>
      </c>
      <c r="V366" s="5">
        <f t="shared" si="92"/>
        <v>1.2994320196633888</v>
      </c>
      <c r="W366" s="5">
        <f t="shared" si="93"/>
        <v>212.18000000000029</v>
      </c>
      <c r="X366" s="5">
        <f t="shared" si="94"/>
        <v>5502.9650000000001</v>
      </c>
      <c r="Y366" s="5">
        <f t="shared" si="95"/>
        <v>33.701239155843773</v>
      </c>
      <c r="Z366" s="9">
        <f t="shared" si="96"/>
        <v>0.28413201157208595</v>
      </c>
      <c r="AA366">
        <f t="shared" si="97"/>
        <v>330.88999999999942</v>
      </c>
    </row>
    <row r="367" spans="1:27">
      <c r="A367" s="1">
        <f t="shared" si="80"/>
        <v>50004</v>
      </c>
      <c r="B367" s="1">
        <v>4</v>
      </c>
      <c r="C367" s="1">
        <v>0</v>
      </c>
      <c r="D367" s="2">
        <v>5</v>
      </c>
      <c r="E367" s="5">
        <v>2687.56</v>
      </c>
      <c r="F367" s="5">
        <v>2865.31</v>
      </c>
      <c r="G367" s="5">
        <v>188.99</v>
      </c>
      <c r="H367" s="5">
        <v>2473.21</v>
      </c>
      <c r="I367" s="5">
        <v>2704.18</v>
      </c>
      <c r="J367" s="5">
        <v>131.82</v>
      </c>
      <c r="K367" s="6">
        <f t="shared" si="81"/>
        <v>2580.3850000000002</v>
      </c>
      <c r="L367" s="6">
        <f t="shared" si="82"/>
        <v>214.34999999999991</v>
      </c>
      <c r="M367" s="6">
        <f t="shared" si="83"/>
        <v>2784.7449999999999</v>
      </c>
      <c r="N367" s="5">
        <f t="shared" si="84"/>
        <v>115.21038635904317</v>
      </c>
      <c r="O367" s="6">
        <f t="shared" si="85"/>
        <v>161.13000000000011</v>
      </c>
      <c r="P367" s="6">
        <f t="shared" si="86"/>
        <v>230.42077271808634</v>
      </c>
      <c r="Q367" s="6">
        <f t="shared" si="87"/>
        <v>0.34544016471247346</v>
      </c>
      <c r="R367" s="5">
        <f t="shared" si="88"/>
        <v>0.23096875933626457</v>
      </c>
      <c r="S367" s="5">
        <f t="shared" si="89"/>
        <v>53.2199999999998</v>
      </c>
      <c r="T367" s="5">
        <f t="shared" si="90"/>
        <v>161.13000000000011</v>
      </c>
      <c r="U367" s="5">
        <f t="shared" si="91"/>
        <v>0.69928591115844563</v>
      </c>
      <c r="V367" s="5">
        <f t="shared" si="92"/>
        <v>1.7737984087921506</v>
      </c>
      <c r="W367" s="5">
        <f t="shared" si="93"/>
        <v>204.35999999999967</v>
      </c>
      <c r="X367" s="5">
        <f t="shared" si="94"/>
        <v>2784.7449999999999</v>
      </c>
      <c r="Y367" s="5">
        <f t="shared" si="95"/>
        <v>24.170954442610615</v>
      </c>
      <c r="Z367" s="9">
        <f t="shared" si="96"/>
        <v>0.28413377131203532</v>
      </c>
      <c r="AA367">
        <f t="shared" si="97"/>
        <v>214.34999999999991</v>
      </c>
    </row>
    <row r="368" spans="1:27">
      <c r="A368" s="1">
        <f t="shared" si="80"/>
        <v>20596</v>
      </c>
      <c r="B368" s="1">
        <v>-4</v>
      </c>
      <c r="C368" s="1">
        <v>2</v>
      </c>
      <c r="D368" s="2">
        <v>2</v>
      </c>
      <c r="E368" s="5">
        <v>3918.06</v>
      </c>
      <c r="F368" s="5">
        <v>4073.41</v>
      </c>
      <c r="G368" s="5">
        <v>155.71</v>
      </c>
      <c r="H368" s="5">
        <v>4117.5200000000004</v>
      </c>
      <c r="I368" s="5">
        <v>4261.8500000000004</v>
      </c>
      <c r="J368" s="5">
        <v>158.74</v>
      </c>
      <c r="K368" s="6">
        <f t="shared" si="81"/>
        <v>4017.79</v>
      </c>
      <c r="L368" s="6">
        <f t="shared" si="82"/>
        <v>-199.46000000000049</v>
      </c>
      <c r="M368" s="6">
        <f t="shared" si="83"/>
        <v>4167.63</v>
      </c>
      <c r="N368" s="5">
        <f t="shared" si="84"/>
        <v>111.18002484709203</v>
      </c>
      <c r="O368" s="6">
        <f t="shared" si="85"/>
        <v>-188.44000000000051</v>
      </c>
      <c r="P368" s="6">
        <f t="shared" si="86"/>
        <v>222.36004969418406</v>
      </c>
      <c r="Q368" s="6">
        <f t="shared" si="87"/>
        <v>-1.9269955099519152E-2</v>
      </c>
      <c r="R368" s="5">
        <f t="shared" si="88"/>
        <v>4.9559262174819596E-2</v>
      </c>
      <c r="S368" s="5">
        <f t="shared" si="89"/>
        <v>11.019999999999982</v>
      </c>
      <c r="T368" s="5">
        <f t="shared" si="90"/>
        <v>188.44000000000051</v>
      </c>
      <c r="U368" s="5">
        <f t="shared" si="91"/>
        <v>0.84745438876797141</v>
      </c>
      <c r="V368" s="5">
        <f t="shared" si="92"/>
        <v>1.3477241096687818</v>
      </c>
      <c r="W368" s="5">
        <f t="shared" si="93"/>
        <v>149.84000000000015</v>
      </c>
      <c r="X368" s="5">
        <f t="shared" si="94"/>
        <v>4167.63</v>
      </c>
      <c r="Y368" s="5">
        <f t="shared" si="95"/>
        <v>37.485420656559661</v>
      </c>
      <c r="Z368" s="9">
        <f t="shared" si="96"/>
        <v>0.28430969030266978</v>
      </c>
      <c r="AA368">
        <f t="shared" si="97"/>
        <v>199.46000000000049</v>
      </c>
    </row>
    <row r="369" spans="1:27">
      <c r="A369" s="1">
        <f t="shared" si="80"/>
        <v>40296</v>
      </c>
      <c r="B369" s="1">
        <v>-4</v>
      </c>
      <c r="C369" s="1">
        <v>1</v>
      </c>
      <c r="D369" s="2">
        <v>4</v>
      </c>
      <c r="E369" s="5">
        <v>1425.5</v>
      </c>
      <c r="F369" s="5">
        <v>1330.13</v>
      </c>
      <c r="G369" s="5">
        <v>51.19</v>
      </c>
      <c r="H369" s="5">
        <v>1204.1300000000001</v>
      </c>
      <c r="I369" s="5">
        <v>1162.19</v>
      </c>
      <c r="J369" s="5">
        <v>63.89</v>
      </c>
      <c r="K369" s="6">
        <f t="shared" si="81"/>
        <v>1314.8150000000001</v>
      </c>
      <c r="L369" s="6">
        <f t="shared" si="82"/>
        <v>221.36999999999989</v>
      </c>
      <c r="M369" s="6">
        <f t="shared" si="83"/>
        <v>1246.1600000000001</v>
      </c>
      <c r="N369" s="5">
        <f t="shared" si="84"/>
        <v>40.933935188300673</v>
      </c>
      <c r="O369" s="6">
        <f t="shared" si="85"/>
        <v>167.94000000000005</v>
      </c>
      <c r="P369" s="6">
        <f t="shared" si="86"/>
        <v>81.867870376601346</v>
      </c>
      <c r="Q369" s="6">
        <f t="shared" si="87"/>
        <v>-0.21806029116780296</v>
      </c>
      <c r="R369" s="5">
        <f t="shared" si="88"/>
        <v>0.65263698388898927</v>
      </c>
      <c r="S369" s="5">
        <f t="shared" si="89"/>
        <v>53.429999999999836</v>
      </c>
      <c r="T369" s="5">
        <f t="shared" si="90"/>
        <v>167.94000000000005</v>
      </c>
      <c r="U369" s="5">
        <f t="shared" si="91"/>
        <v>2.0513542031502383</v>
      </c>
      <c r="V369" s="5">
        <f t="shared" si="92"/>
        <v>1.677214753093718</v>
      </c>
      <c r="W369" s="5">
        <f t="shared" si="93"/>
        <v>68.654999999999973</v>
      </c>
      <c r="X369" s="5">
        <f t="shared" si="94"/>
        <v>1246.1600000000001</v>
      </c>
      <c r="Y369" s="5">
        <f t="shared" si="95"/>
        <v>30.443200593041567</v>
      </c>
      <c r="Z369" s="9">
        <f t="shared" si="96"/>
        <v>0.28466998436786412</v>
      </c>
      <c r="AA369">
        <f t="shared" si="97"/>
        <v>221.36999999999989</v>
      </c>
    </row>
    <row r="370" spans="1:27">
      <c r="A370" s="1">
        <f t="shared" si="80"/>
        <v>60898</v>
      </c>
      <c r="B370" s="1">
        <v>-2</v>
      </c>
      <c r="C370" s="1">
        <v>3</v>
      </c>
      <c r="D370" s="2">
        <v>6</v>
      </c>
      <c r="E370" s="5">
        <v>610.13</v>
      </c>
      <c r="F370" s="5">
        <v>630.70000000000005</v>
      </c>
      <c r="G370" s="5">
        <v>46.33</v>
      </c>
      <c r="H370" s="5">
        <v>594.91999999999996</v>
      </c>
      <c r="I370" s="5">
        <v>617.54</v>
      </c>
      <c r="J370" s="5">
        <v>29.53</v>
      </c>
      <c r="K370" s="6">
        <f t="shared" si="81"/>
        <v>602.52499999999998</v>
      </c>
      <c r="L370" s="6">
        <f t="shared" si="82"/>
        <v>15.210000000000036</v>
      </c>
      <c r="M370" s="6">
        <f t="shared" si="83"/>
        <v>624.12</v>
      </c>
      <c r="N370" s="5">
        <f t="shared" si="84"/>
        <v>27.470392243286224</v>
      </c>
      <c r="O370" s="6">
        <f t="shared" si="85"/>
        <v>13.160000000000082</v>
      </c>
      <c r="P370" s="6">
        <f t="shared" si="86"/>
        <v>54.940784486572447</v>
      </c>
      <c r="Q370" s="6">
        <f t="shared" si="87"/>
        <v>0.42221378385973007</v>
      </c>
      <c r="R370" s="5">
        <f t="shared" si="88"/>
        <v>3.7312900046066425E-2</v>
      </c>
      <c r="S370" s="5">
        <f t="shared" si="89"/>
        <v>2.0499999999999545</v>
      </c>
      <c r="T370" s="5">
        <f t="shared" si="90"/>
        <v>13.160000000000082</v>
      </c>
      <c r="U370" s="5">
        <f t="shared" si="91"/>
        <v>0.23953061688109661</v>
      </c>
      <c r="V370" s="5">
        <f t="shared" si="92"/>
        <v>0.78611909901933985</v>
      </c>
      <c r="W370" s="5">
        <f t="shared" si="93"/>
        <v>21.595000000000027</v>
      </c>
      <c r="X370" s="5">
        <f t="shared" si="94"/>
        <v>624.12</v>
      </c>
      <c r="Y370" s="5">
        <f t="shared" si="95"/>
        <v>22.719733830977066</v>
      </c>
      <c r="Z370" s="9">
        <f t="shared" si="96"/>
        <v>0.2846875480241452</v>
      </c>
      <c r="AA370">
        <f t="shared" si="97"/>
        <v>15.210000000000036</v>
      </c>
    </row>
    <row r="371" spans="1:27">
      <c r="A371" s="1">
        <f t="shared" si="80"/>
        <v>39396</v>
      </c>
      <c r="B371" s="1">
        <v>-4</v>
      </c>
      <c r="C371" s="1">
        <v>-2</v>
      </c>
      <c r="D371" s="2">
        <v>4</v>
      </c>
      <c r="E371" s="5">
        <v>5727.49</v>
      </c>
      <c r="F371" s="5">
        <v>5905.89</v>
      </c>
      <c r="G371" s="5">
        <v>216.1</v>
      </c>
      <c r="H371" s="5">
        <v>5311.78</v>
      </c>
      <c r="I371" s="5">
        <v>5749.4</v>
      </c>
      <c r="J371" s="5">
        <v>371.96</v>
      </c>
      <c r="K371" s="6">
        <f t="shared" si="81"/>
        <v>5519.6350000000002</v>
      </c>
      <c r="L371" s="6">
        <f t="shared" si="82"/>
        <v>415.71000000000004</v>
      </c>
      <c r="M371" s="6">
        <f t="shared" si="83"/>
        <v>5827.6450000000004</v>
      </c>
      <c r="N371" s="5">
        <f t="shared" si="84"/>
        <v>215.08919754371672</v>
      </c>
      <c r="O371" s="6">
        <f t="shared" si="85"/>
        <v>156.49000000000069</v>
      </c>
      <c r="P371" s="6">
        <f t="shared" si="86"/>
        <v>430.17839508743344</v>
      </c>
      <c r="Q371" s="6">
        <f t="shared" si="87"/>
        <v>-0.4952895004526357</v>
      </c>
      <c r="R371" s="5">
        <f t="shared" si="88"/>
        <v>0.60258721256169334</v>
      </c>
      <c r="S371" s="5">
        <f t="shared" si="89"/>
        <v>259.21999999999935</v>
      </c>
      <c r="T371" s="5">
        <f t="shared" si="90"/>
        <v>156.49000000000069</v>
      </c>
      <c r="U371" s="5">
        <f t="shared" si="91"/>
        <v>0.36377931060018531</v>
      </c>
      <c r="V371" s="5">
        <f t="shared" si="92"/>
        <v>1.4320105496576481</v>
      </c>
      <c r="W371" s="5">
        <f t="shared" si="93"/>
        <v>308.01000000000022</v>
      </c>
      <c r="X371" s="5">
        <f t="shared" si="94"/>
        <v>5827.6450000000004</v>
      </c>
      <c r="Y371" s="5">
        <f t="shared" si="95"/>
        <v>27.094084996135315</v>
      </c>
      <c r="Z371" s="9">
        <f t="shared" si="96"/>
        <v>0.2851175196300641</v>
      </c>
      <c r="AA371">
        <f t="shared" si="97"/>
        <v>415.71000000000004</v>
      </c>
    </row>
    <row r="372" spans="1:27">
      <c r="A372" s="1">
        <f t="shared" si="80"/>
        <v>80298</v>
      </c>
      <c r="B372" s="1">
        <v>-2</v>
      </c>
      <c r="C372" s="1">
        <v>1</v>
      </c>
      <c r="D372" s="2">
        <v>8</v>
      </c>
      <c r="E372" s="5">
        <v>6545.56</v>
      </c>
      <c r="F372" s="5">
        <v>6086.27</v>
      </c>
      <c r="G372" s="5">
        <v>389.27</v>
      </c>
      <c r="H372" s="5">
        <v>6547.55</v>
      </c>
      <c r="I372" s="5">
        <v>6358.36</v>
      </c>
      <c r="J372" s="5">
        <v>229.73</v>
      </c>
      <c r="K372" s="6">
        <f t="shared" si="81"/>
        <v>6546.5550000000003</v>
      </c>
      <c r="L372" s="6">
        <f t="shared" si="82"/>
        <v>-1.9899999999997817</v>
      </c>
      <c r="M372" s="6">
        <f t="shared" si="83"/>
        <v>6222.3150000000005</v>
      </c>
      <c r="N372" s="5">
        <f t="shared" si="84"/>
        <v>226.00166249388519</v>
      </c>
      <c r="O372" s="6">
        <f t="shared" si="85"/>
        <v>-272.08999999999924</v>
      </c>
      <c r="P372" s="6">
        <f t="shared" si="86"/>
        <v>452.00332498777038</v>
      </c>
      <c r="Q372" s="6">
        <f t="shared" si="87"/>
        <v>0.48336697810878504</v>
      </c>
      <c r="R372" s="5">
        <f t="shared" si="88"/>
        <v>0.59756197591534843</v>
      </c>
      <c r="S372" s="5">
        <f t="shared" si="89"/>
        <v>270.09999999999945</v>
      </c>
      <c r="T372" s="5">
        <f t="shared" si="90"/>
        <v>272.08999999999924</v>
      </c>
      <c r="U372" s="5">
        <f t="shared" si="91"/>
        <v>0.60196459839617555</v>
      </c>
      <c r="V372" s="5">
        <f t="shared" si="92"/>
        <v>1.4346797117422647</v>
      </c>
      <c r="W372" s="5">
        <f t="shared" si="93"/>
        <v>324.23999999999978</v>
      </c>
      <c r="X372" s="5">
        <f t="shared" si="94"/>
        <v>6222.3150000000005</v>
      </c>
      <c r="Y372" s="5">
        <f t="shared" si="95"/>
        <v>27.532164725418134</v>
      </c>
      <c r="Z372" s="9">
        <f t="shared" si="96"/>
        <v>0.2851262878094547</v>
      </c>
      <c r="AA372">
        <f t="shared" si="97"/>
        <v>1.9899999999997817</v>
      </c>
    </row>
    <row r="373" spans="1:27">
      <c r="A373" s="1">
        <f t="shared" si="80"/>
        <v>48798</v>
      </c>
      <c r="B373" s="1">
        <v>-2</v>
      </c>
      <c r="C373" s="1">
        <v>-4</v>
      </c>
      <c r="D373" s="2">
        <v>5</v>
      </c>
      <c r="E373" s="5">
        <v>811.33</v>
      </c>
      <c r="F373" s="5">
        <v>804</v>
      </c>
      <c r="G373" s="5">
        <v>43.59</v>
      </c>
      <c r="H373" s="5">
        <v>914.92</v>
      </c>
      <c r="I373" s="5">
        <v>922.95</v>
      </c>
      <c r="J373" s="5">
        <v>60.77</v>
      </c>
      <c r="K373" s="6">
        <f t="shared" si="81"/>
        <v>863.125</v>
      </c>
      <c r="L373" s="6">
        <f t="shared" si="82"/>
        <v>-103.58999999999992</v>
      </c>
      <c r="M373" s="6">
        <f t="shared" si="83"/>
        <v>863.47500000000002</v>
      </c>
      <c r="N373" s="5">
        <f t="shared" si="84"/>
        <v>37.393451966888534</v>
      </c>
      <c r="O373" s="6">
        <f t="shared" si="85"/>
        <v>-118.95000000000005</v>
      </c>
      <c r="P373" s="6">
        <f t="shared" si="86"/>
        <v>74.786903933777069</v>
      </c>
      <c r="Q373" s="6">
        <f t="shared" si="87"/>
        <v>-0.32055763183118569</v>
      </c>
      <c r="R373" s="5">
        <f t="shared" si="88"/>
        <v>0.20538355236100198</v>
      </c>
      <c r="S373" s="5">
        <f t="shared" si="89"/>
        <v>15.360000000000127</v>
      </c>
      <c r="T373" s="5">
        <f t="shared" si="90"/>
        <v>118.95000000000005</v>
      </c>
      <c r="U373" s="5">
        <f t="shared" si="91"/>
        <v>1.5905191115456374</v>
      </c>
      <c r="V373" s="5">
        <f t="shared" si="92"/>
        <v>9.3599275164524438E-3</v>
      </c>
      <c r="W373" s="5">
        <f t="shared" si="93"/>
        <v>0.35000000000002274</v>
      </c>
      <c r="X373" s="5">
        <f t="shared" si="94"/>
        <v>863.47500000000002</v>
      </c>
      <c r="Y373" s="5">
        <f t="shared" si="95"/>
        <v>23.091609749337852</v>
      </c>
      <c r="Z373" s="9">
        <f t="shared" si="96"/>
        <v>0.28517012466245478</v>
      </c>
      <c r="AA373">
        <f t="shared" si="97"/>
        <v>103.58999999999992</v>
      </c>
    </row>
    <row r="374" spans="1:27">
      <c r="A374" s="1">
        <f t="shared" si="80"/>
        <v>69997</v>
      </c>
      <c r="B374" s="1">
        <v>-3</v>
      </c>
      <c r="C374" s="1">
        <v>0</v>
      </c>
      <c r="D374" s="2">
        <v>7</v>
      </c>
      <c r="E374" s="5">
        <v>3467.89</v>
      </c>
      <c r="F374" s="5">
        <v>3356.04</v>
      </c>
      <c r="G374" s="5">
        <v>127.42</v>
      </c>
      <c r="H374" s="5">
        <v>3660.58</v>
      </c>
      <c r="I374" s="5">
        <v>3454.31</v>
      </c>
      <c r="J374" s="5">
        <v>126.79</v>
      </c>
      <c r="K374" s="6">
        <f t="shared" si="81"/>
        <v>3564.2349999999997</v>
      </c>
      <c r="L374" s="6">
        <f t="shared" si="82"/>
        <v>-192.69000000000005</v>
      </c>
      <c r="M374" s="6">
        <f t="shared" si="83"/>
        <v>3405.1750000000002</v>
      </c>
      <c r="N374" s="5">
        <f t="shared" si="84"/>
        <v>89.877083425086724</v>
      </c>
      <c r="O374" s="6">
        <f t="shared" si="85"/>
        <v>-98.269999999999982</v>
      </c>
      <c r="P374" s="6">
        <f t="shared" si="86"/>
        <v>179.75416685017345</v>
      </c>
      <c r="Q374" s="6">
        <f t="shared" si="87"/>
        <v>4.9565015592484231E-3</v>
      </c>
      <c r="R374" s="5">
        <f t="shared" si="88"/>
        <v>0.52527294167650596</v>
      </c>
      <c r="S374" s="5">
        <f t="shared" si="89"/>
        <v>94.420000000000073</v>
      </c>
      <c r="T374" s="5">
        <f t="shared" si="90"/>
        <v>98.269999999999982</v>
      </c>
      <c r="U374" s="5">
        <f t="shared" si="91"/>
        <v>0.54669108217062268</v>
      </c>
      <c r="V374" s="5">
        <f t="shared" si="92"/>
        <v>1.7697503516853357</v>
      </c>
      <c r="W374" s="5">
        <f t="shared" si="93"/>
        <v>159.05999999999949</v>
      </c>
      <c r="X374" s="5">
        <f t="shared" si="94"/>
        <v>3405.1750000000002</v>
      </c>
      <c r="Y374" s="5">
        <f t="shared" si="95"/>
        <v>37.887021588080806</v>
      </c>
      <c r="Z374" s="9">
        <f t="shared" si="96"/>
        <v>0.28521746089606786</v>
      </c>
      <c r="AA374">
        <f t="shared" si="97"/>
        <v>192.69000000000005</v>
      </c>
    </row>
    <row r="375" spans="1:27">
      <c r="A375" s="1">
        <f t="shared" si="80"/>
        <v>89999</v>
      </c>
      <c r="B375" s="1">
        <v>-1</v>
      </c>
      <c r="C375" s="1">
        <v>0</v>
      </c>
      <c r="D375" s="2">
        <v>9</v>
      </c>
      <c r="E375" s="5">
        <v>2386.29</v>
      </c>
      <c r="F375" s="5">
        <v>2576.7800000000002</v>
      </c>
      <c r="G375" s="5">
        <v>116.73</v>
      </c>
      <c r="H375" s="5">
        <v>2369.29</v>
      </c>
      <c r="I375" s="5">
        <v>2467.87</v>
      </c>
      <c r="J375" s="5">
        <v>95.27</v>
      </c>
      <c r="K375" s="6">
        <f t="shared" si="81"/>
        <v>2377.79</v>
      </c>
      <c r="L375" s="6">
        <f t="shared" si="82"/>
        <v>17</v>
      </c>
      <c r="M375" s="6">
        <f t="shared" si="83"/>
        <v>2522.3249999999998</v>
      </c>
      <c r="N375" s="5">
        <f t="shared" si="84"/>
        <v>75.336355433482453</v>
      </c>
      <c r="O375" s="6">
        <f t="shared" si="85"/>
        <v>108.91000000000031</v>
      </c>
      <c r="P375" s="6">
        <f t="shared" si="86"/>
        <v>150.67271086696491</v>
      </c>
      <c r="Q375" s="6">
        <f t="shared" si="87"/>
        <v>0.20039938040017141</v>
      </c>
      <c r="R375" s="5">
        <f t="shared" si="88"/>
        <v>0.6099976530000274</v>
      </c>
      <c r="S375" s="5">
        <f t="shared" si="89"/>
        <v>91.910000000000309</v>
      </c>
      <c r="T375" s="5">
        <f t="shared" si="90"/>
        <v>108.91000000000031</v>
      </c>
      <c r="U375" s="5">
        <f t="shared" si="91"/>
        <v>0.72282498518368998</v>
      </c>
      <c r="V375" s="5">
        <f t="shared" si="92"/>
        <v>1.9185292302547834</v>
      </c>
      <c r="W375" s="5">
        <f t="shared" si="93"/>
        <v>144.53499999999985</v>
      </c>
      <c r="X375" s="5">
        <f t="shared" si="94"/>
        <v>2522.3249999999998</v>
      </c>
      <c r="Y375" s="5">
        <f t="shared" si="95"/>
        <v>33.480847135312558</v>
      </c>
      <c r="Z375" s="9">
        <f t="shared" si="96"/>
        <v>0.28551882599926753</v>
      </c>
      <c r="AA375">
        <f t="shared" si="97"/>
        <v>17</v>
      </c>
    </row>
    <row r="376" spans="1:27">
      <c r="A376" s="1">
        <f t="shared" si="80"/>
        <v>59403</v>
      </c>
      <c r="B376" s="1">
        <v>3</v>
      </c>
      <c r="C376" s="1">
        <v>-2</v>
      </c>
      <c r="D376" s="2">
        <v>6</v>
      </c>
      <c r="E376" s="5">
        <v>752.97</v>
      </c>
      <c r="F376" s="5">
        <v>746.67</v>
      </c>
      <c r="G376" s="5">
        <v>40.840000000000003</v>
      </c>
      <c r="H376" s="5">
        <v>752.92</v>
      </c>
      <c r="I376" s="5">
        <v>681.35</v>
      </c>
      <c r="J376" s="5">
        <v>37.57</v>
      </c>
      <c r="K376" s="6">
        <f t="shared" si="81"/>
        <v>752.94499999999994</v>
      </c>
      <c r="L376" s="6">
        <f t="shared" si="82"/>
        <v>5.0000000000068212E-2</v>
      </c>
      <c r="M376" s="6">
        <f t="shared" si="83"/>
        <v>714.01</v>
      </c>
      <c r="N376" s="5">
        <f t="shared" si="84"/>
        <v>27.746218210776043</v>
      </c>
      <c r="O376" s="6">
        <f t="shared" si="85"/>
        <v>65.319999999999936</v>
      </c>
      <c r="P376" s="6">
        <f t="shared" si="86"/>
        <v>55.492436421552085</v>
      </c>
      <c r="Q376" s="6">
        <f t="shared" si="87"/>
        <v>8.3262916717339278E-2</v>
      </c>
      <c r="R376" s="5">
        <f t="shared" si="88"/>
        <v>1.1761963288865505</v>
      </c>
      <c r="S376" s="5">
        <f t="shared" si="89"/>
        <v>65.269999999999868</v>
      </c>
      <c r="T376" s="5">
        <f t="shared" si="90"/>
        <v>65.319999999999936</v>
      </c>
      <c r="U376" s="5">
        <f t="shared" si="91"/>
        <v>1.1770973525795856</v>
      </c>
      <c r="V376" s="5">
        <f t="shared" si="92"/>
        <v>1.403254299531113</v>
      </c>
      <c r="W376" s="5">
        <f t="shared" si="93"/>
        <v>38.934999999999945</v>
      </c>
      <c r="X376" s="5">
        <f t="shared" si="94"/>
        <v>714.01</v>
      </c>
      <c r="Y376" s="5">
        <f t="shared" si="95"/>
        <v>25.733597082527581</v>
      </c>
      <c r="Z376" s="9">
        <f t="shared" si="96"/>
        <v>0.28662170189990849</v>
      </c>
      <c r="AA376">
        <f t="shared" si="97"/>
        <v>5.0000000000068212E-2</v>
      </c>
    </row>
    <row r="377" spans="1:27">
      <c r="A377" s="1">
        <f t="shared" si="80"/>
        <v>69697</v>
      </c>
      <c r="B377" s="1">
        <v>-3</v>
      </c>
      <c r="C377" s="1">
        <v>-1</v>
      </c>
      <c r="D377" s="2">
        <v>7</v>
      </c>
      <c r="E377" s="5">
        <v>5847.08</v>
      </c>
      <c r="F377" s="5">
        <v>6354.51</v>
      </c>
      <c r="G377" s="5">
        <v>225.9</v>
      </c>
      <c r="H377" s="5">
        <v>5562.89</v>
      </c>
      <c r="I377" s="5">
        <v>5845.83</v>
      </c>
      <c r="J377" s="5">
        <v>268.72000000000003</v>
      </c>
      <c r="K377" s="6">
        <f t="shared" si="81"/>
        <v>5704.9850000000006</v>
      </c>
      <c r="L377" s="6">
        <f t="shared" si="82"/>
        <v>284.1899999999996</v>
      </c>
      <c r="M377" s="6">
        <f t="shared" si="83"/>
        <v>6100.17</v>
      </c>
      <c r="N377" s="5">
        <f t="shared" si="84"/>
        <v>175.52866461065554</v>
      </c>
      <c r="O377" s="6">
        <f t="shared" si="85"/>
        <v>508.68000000000029</v>
      </c>
      <c r="P377" s="6">
        <f t="shared" si="86"/>
        <v>351.05732922131108</v>
      </c>
      <c r="Q377" s="6">
        <f t="shared" si="87"/>
        <v>-0.1718550296671614</v>
      </c>
      <c r="R377" s="5">
        <f t="shared" si="88"/>
        <v>0.63946820451789887</v>
      </c>
      <c r="S377" s="5">
        <f t="shared" si="89"/>
        <v>224.49000000000069</v>
      </c>
      <c r="T377" s="5">
        <f t="shared" si="90"/>
        <v>508.68000000000029</v>
      </c>
      <c r="U377" s="5">
        <f t="shared" si="91"/>
        <v>1.4489941034084546</v>
      </c>
      <c r="V377" s="5">
        <f t="shared" si="92"/>
        <v>2.251398658313553</v>
      </c>
      <c r="W377" s="5">
        <f t="shared" si="93"/>
        <v>395.18499999999949</v>
      </c>
      <c r="X377" s="5">
        <f t="shared" si="94"/>
        <v>6100.17</v>
      </c>
      <c r="Y377" s="5">
        <f t="shared" si="95"/>
        <v>34.753127151801316</v>
      </c>
      <c r="Z377" s="9">
        <f t="shared" si="96"/>
        <v>0.28668275148672617</v>
      </c>
      <c r="AA377">
        <f t="shared" si="97"/>
        <v>284.1899999999996</v>
      </c>
    </row>
    <row r="378" spans="1:27">
      <c r="A378" s="1">
        <f t="shared" ref="A378:A441" si="98">10000*D378+300*C378+B378</f>
        <v>58800</v>
      </c>
      <c r="B378" s="1">
        <v>0</v>
      </c>
      <c r="C378" s="1">
        <v>-4</v>
      </c>
      <c r="D378" s="2">
        <v>6</v>
      </c>
      <c r="E378" s="5">
        <v>5396.84</v>
      </c>
      <c r="F378" s="5">
        <v>5463.56</v>
      </c>
      <c r="G378" s="5">
        <v>249.94</v>
      </c>
      <c r="H378" s="5">
        <v>5283.52</v>
      </c>
      <c r="I378" s="5">
        <v>5309.97</v>
      </c>
      <c r="J378" s="5">
        <v>240.65</v>
      </c>
      <c r="K378" s="6">
        <f t="shared" ref="K378:K441" si="99" xml:space="preserve"> 0.5*(E378+H378)</f>
        <v>5340.18</v>
      </c>
      <c r="L378" s="6">
        <f t="shared" ref="L378:L441" si="100">E378-H378</f>
        <v>113.31999999999971</v>
      </c>
      <c r="M378" s="6">
        <f t="shared" ref="M378:M441" si="101">0.5*(F378+I378)</f>
        <v>5386.7650000000003</v>
      </c>
      <c r="N378" s="5">
        <f t="shared" ref="N378:N441" si="102">0.5*P378</f>
        <v>173.48085348245206</v>
      </c>
      <c r="O378" s="6">
        <f t="shared" ref="O378:O441" si="103">F378-I378</f>
        <v>153.59000000000015</v>
      </c>
      <c r="P378" s="6">
        <f t="shared" ref="P378:P441" si="104">SQRT(G378*G378+J378*J378)</f>
        <v>346.96170696490412</v>
      </c>
      <c r="Q378" s="6">
        <f t="shared" ref="Q378:Q441" si="105">(G378*G378-J378*J378)/(G378*G378+J378*J378)</f>
        <v>3.7859189647948092E-2</v>
      </c>
      <c r="R378" s="5">
        <f t="shared" ref="R378:R441" si="106">ABS(O378-L378)/P378</f>
        <v>0.11606468146663179</v>
      </c>
      <c r="S378" s="5">
        <f t="shared" ref="S378:S441" si="107">ABS(O378-L378)</f>
        <v>40.270000000000437</v>
      </c>
      <c r="T378" s="5">
        <f t="shared" ref="T378:T441" si="108">ABS(O378)</f>
        <v>153.59000000000015</v>
      </c>
      <c r="U378" s="5">
        <f t="shared" ref="U378:U441" si="109">ABS(O378)/P378</f>
        <v>0.44267132918946611</v>
      </c>
      <c r="V378" s="5">
        <f t="shared" ref="V378:V441" si="110">ABS(M378-K378)/N378</f>
        <v>0.26853107455291719</v>
      </c>
      <c r="W378" s="5">
        <f t="shared" ref="W378:W441" si="111">ABS(M378-K378)</f>
        <v>46.585000000000036</v>
      </c>
      <c r="X378" s="5">
        <f t="shared" ref="X378:X441" si="112">ABS(M378)</f>
        <v>5386.7650000000003</v>
      </c>
      <c r="Y378" s="5">
        <f t="shared" ref="Y378:Y441" si="113">ABS(M378)/N378</f>
        <v>31.051063514308122</v>
      </c>
      <c r="Z378" s="9">
        <f t="shared" ref="Z378:Z441" si="114">SQRT(0.003662*B378*B378+0.002985*C378*C378+0.000952*D378*D378-0.000732*B378*C378-0.000007*C378*D378-0.000083*D378*B378)</f>
        <v>0.28670542373662899</v>
      </c>
      <c r="AA378">
        <f t="shared" si="97"/>
        <v>113.31999999999971</v>
      </c>
    </row>
    <row r="379" spans="1:27">
      <c r="A379" s="1">
        <f t="shared" si="98"/>
        <v>90301</v>
      </c>
      <c r="B379" s="1">
        <v>1</v>
      </c>
      <c r="C379" s="1">
        <v>1</v>
      </c>
      <c r="D379" s="2">
        <v>9</v>
      </c>
      <c r="E379" s="5">
        <v>362.43</v>
      </c>
      <c r="F379" s="5">
        <v>409.63</v>
      </c>
      <c r="G379" s="5">
        <v>41.61</v>
      </c>
      <c r="H379" s="5">
        <v>443.55</v>
      </c>
      <c r="I379" s="5">
        <v>526.4</v>
      </c>
      <c r="J379" s="5">
        <v>24.36</v>
      </c>
      <c r="K379" s="6">
        <f t="shared" si="99"/>
        <v>402.99</v>
      </c>
      <c r="L379" s="6">
        <f t="shared" si="100"/>
        <v>-81.12</v>
      </c>
      <c r="M379" s="6">
        <f t="shared" si="101"/>
        <v>468.01499999999999</v>
      </c>
      <c r="N379" s="5">
        <f t="shared" si="102"/>
        <v>24.10809874295358</v>
      </c>
      <c r="O379" s="6">
        <f t="shared" si="103"/>
        <v>-116.76999999999998</v>
      </c>
      <c r="P379" s="6">
        <f t="shared" si="104"/>
        <v>48.216197485907159</v>
      </c>
      <c r="Q379" s="6">
        <f t="shared" si="105"/>
        <v>0.48949658803157281</v>
      </c>
      <c r="R379" s="5">
        <f t="shared" si="106"/>
        <v>0.73937808991304044</v>
      </c>
      <c r="S379" s="5">
        <f t="shared" si="107"/>
        <v>35.649999999999977</v>
      </c>
      <c r="T379" s="5">
        <f t="shared" si="108"/>
        <v>116.76999999999998</v>
      </c>
      <c r="U379" s="5">
        <f t="shared" si="109"/>
        <v>2.4218002681387314</v>
      </c>
      <c r="V379" s="5">
        <f t="shared" si="110"/>
        <v>2.6972263841007273</v>
      </c>
      <c r="W379" s="5">
        <f t="shared" si="111"/>
        <v>65.024999999999977</v>
      </c>
      <c r="X379" s="5">
        <f t="shared" si="112"/>
        <v>468.01499999999999</v>
      </c>
      <c r="Y379" s="5">
        <f t="shared" si="113"/>
        <v>19.413185792462937</v>
      </c>
      <c r="Z379" s="9">
        <f t="shared" si="114"/>
        <v>0.28673506935845855</v>
      </c>
      <c r="AA379">
        <f t="shared" ref="AA379:AA442" si="115">ABS(L379)</f>
        <v>81.12</v>
      </c>
    </row>
    <row r="380" spans="1:27">
      <c r="A380" s="1">
        <f t="shared" si="98"/>
        <v>40897</v>
      </c>
      <c r="B380" s="1">
        <v>-3</v>
      </c>
      <c r="C380" s="1">
        <v>3</v>
      </c>
      <c r="D380" s="2">
        <v>4</v>
      </c>
      <c r="E380" s="5">
        <v>667.79</v>
      </c>
      <c r="F380" s="5">
        <v>596.45000000000005</v>
      </c>
      <c r="G380" s="5">
        <v>34.1</v>
      </c>
      <c r="H380" s="5">
        <v>787.55</v>
      </c>
      <c r="I380" s="5">
        <v>682.01</v>
      </c>
      <c r="J380" s="5">
        <v>38.340000000000003</v>
      </c>
      <c r="K380" s="6">
        <f t="shared" si="99"/>
        <v>727.67</v>
      </c>
      <c r="L380" s="6">
        <f t="shared" si="100"/>
        <v>-119.75999999999999</v>
      </c>
      <c r="M380" s="6">
        <f t="shared" si="101"/>
        <v>639.23</v>
      </c>
      <c r="N380" s="5">
        <f t="shared" si="102"/>
        <v>25.655241179922673</v>
      </c>
      <c r="O380" s="6">
        <f t="shared" si="103"/>
        <v>-85.559999999999945</v>
      </c>
      <c r="P380" s="6">
        <f t="shared" si="104"/>
        <v>51.310482359845345</v>
      </c>
      <c r="Q380" s="6">
        <f t="shared" si="105"/>
        <v>-0.11666272151231388</v>
      </c>
      <c r="R380" s="5">
        <f t="shared" si="106"/>
        <v>0.66653047149610012</v>
      </c>
      <c r="S380" s="5">
        <f t="shared" si="107"/>
        <v>34.200000000000045</v>
      </c>
      <c r="T380" s="5">
        <f t="shared" si="108"/>
        <v>85.559999999999945</v>
      </c>
      <c r="U380" s="5">
        <f t="shared" si="109"/>
        <v>1.6674955304446262</v>
      </c>
      <c r="V380" s="5">
        <f t="shared" si="110"/>
        <v>3.4472488245096478</v>
      </c>
      <c r="W380" s="5">
        <f t="shared" si="111"/>
        <v>88.439999999999941</v>
      </c>
      <c r="X380" s="5">
        <f t="shared" si="112"/>
        <v>639.23</v>
      </c>
      <c r="Y380" s="5">
        <f t="shared" si="113"/>
        <v>24.91615633300886</v>
      </c>
      <c r="Z380" s="9">
        <f t="shared" si="114"/>
        <v>0.28732385908587543</v>
      </c>
      <c r="AA380">
        <f t="shared" si="115"/>
        <v>119.75999999999999</v>
      </c>
    </row>
    <row r="381" spans="1:27">
      <c r="A381" s="1">
        <f t="shared" si="98"/>
        <v>38802</v>
      </c>
      <c r="B381" s="1">
        <v>2</v>
      </c>
      <c r="C381" s="1">
        <v>-4</v>
      </c>
      <c r="D381" s="2">
        <v>4</v>
      </c>
      <c r="E381" s="5">
        <v>618.53</v>
      </c>
      <c r="F381" s="5">
        <v>677.67</v>
      </c>
      <c r="G381" s="5">
        <v>31.14</v>
      </c>
      <c r="H381" s="5">
        <v>589.91</v>
      </c>
      <c r="I381" s="5">
        <v>685.31</v>
      </c>
      <c r="J381" s="5">
        <v>57.44</v>
      </c>
      <c r="K381" s="6">
        <f t="shared" si="99"/>
        <v>604.22</v>
      </c>
      <c r="L381" s="6">
        <f t="shared" si="100"/>
        <v>28.620000000000005</v>
      </c>
      <c r="M381" s="6">
        <f t="shared" si="101"/>
        <v>681.49</v>
      </c>
      <c r="N381" s="5">
        <f t="shared" si="102"/>
        <v>32.668996005387129</v>
      </c>
      <c r="O381" s="6">
        <f t="shared" si="103"/>
        <v>-7.6399999999999864</v>
      </c>
      <c r="P381" s="6">
        <f t="shared" si="104"/>
        <v>65.337992010774258</v>
      </c>
      <c r="Q381" s="6">
        <f t="shared" si="105"/>
        <v>-0.5457074182162921</v>
      </c>
      <c r="R381" s="5">
        <f t="shared" si="106"/>
        <v>0.55496042783225885</v>
      </c>
      <c r="S381" s="5">
        <f t="shared" si="107"/>
        <v>36.259999999999991</v>
      </c>
      <c r="T381" s="5">
        <f t="shared" si="108"/>
        <v>7.6399999999999864</v>
      </c>
      <c r="U381" s="5">
        <f t="shared" si="109"/>
        <v>0.11693043763481663</v>
      </c>
      <c r="V381" s="5">
        <f t="shared" si="110"/>
        <v>2.3652395068173546</v>
      </c>
      <c r="W381" s="5">
        <f t="shared" si="111"/>
        <v>77.269999999999982</v>
      </c>
      <c r="X381" s="5">
        <f t="shared" si="112"/>
        <v>681.49</v>
      </c>
      <c r="Y381" s="5">
        <f t="shared" si="113"/>
        <v>20.860451294175739</v>
      </c>
      <c r="Z381" s="9">
        <f t="shared" si="114"/>
        <v>0.28800000000000003</v>
      </c>
      <c r="AA381">
        <f t="shared" si="115"/>
        <v>28.620000000000005</v>
      </c>
    </row>
    <row r="382" spans="1:27">
      <c r="A382" s="1">
        <f t="shared" si="98"/>
        <v>69703</v>
      </c>
      <c r="B382" s="1">
        <v>3</v>
      </c>
      <c r="C382" s="1">
        <v>-1</v>
      </c>
      <c r="D382" s="2">
        <v>7</v>
      </c>
      <c r="E382" s="5">
        <v>7588.45</v>
      </c>
      <c r="F382" s="5">
        <v>8463.2099999999991</v>
      </c>
      <c r="G382" s="5">
        <v>391.66</v>
      </c>
      <c r="H382" s="5">
        <v>8208.66</v>
      </c>
      <c r="I382" s="5">
        <v>8572.19</v>
      </c>
      <c r="J382" s="5">
        <v>310.22000000000003</v>
      </c>
      <c r="K382" s="6">
        <f t="shared" si="99"/>
        <v>7898.5550000000003</v>
      </c>
      <c r="L382" s="6">
        <f t="shared" si="100"/>
        <v>-620.21</v>
      </c>
      <c r="M382" s="6">
        <f t="shared" si="101"/>
        <v>8517.7000000000007</v>
      </c>
      <c r="N382" s="5">
        <f t="shared" si="102"/>
        <v>249.81693497439281</v>
      </c>
      <c r="O382" s="6">
        <f t="shared" si="103"/>
        <v>-108.98000000000138</v>
      </c>
      <c r="P382" s="6">
        <f t="shared" si="104"/>
        <v>499.63386994878562</v>
      </c>
      <c r="Q382" s="6">
        <f t="shared" si="105"/>
        <v>0.22897965134589593</v>
      </c>
      <c r="R382" s="5">
        <f t="shared" si="106"/>
        <v>1.0232092553140997</v>
      </c>
      <c r="S382" s="5">
        <f t="shared" si="107"/>
        <v>511.22999999999865</v>
      </c>
      <c r="T382" s="5">
        <f t="shared" si="108"/>
        <v>108.98000000000138</v>
      </c>
      <c r="U382" s="5">
        <f t="shared" si="109"/>
        <v>0.21811972036878174</v>
      </c>
      <c r="V382" s="5">
        <f t="shared" si="110"/>
        <v>2.4783948296518217</v>
      </c>
      <c r="W382" s="5">
        <f t="shared" si="111"/>
        <v>619.14500000000044</v>
      </c>
      <c r="X382" s="5">
        <f t="shared" si="112"/>
        <v>8517.7000000000007</v>
      </c>
      <c r="Y382" s="5">
        <f t="shared" si="113"/>
        <v>34.09576696981371</v>
      </c>
      <c r="Z382" s="9">
        <f t="shared" si="114"/>
        <v>0.28825856448681625</v>
      </c>
      <c r="AA382">
        <f t="shared" si="115"/>
        <v>620.21</v>
      </c>
    </row>
    <row r="383" spans="1:27">
      <c r="A383" s="1">
        <f t="shared" si="98"/>
        <v>89701</v>
      </c>
      <c r="B383" s="1">
        <v>1</v>
      </c>
      <c r="C383" s="1">
        <v>-1</v>
      </c>
      <c r="D383" s="2">
        <v>9</v>
      </c>
      <c r="E383" s="5">
        <v>954.9</v>
      </c>
      <c r="F383" s="5">
        <v>1073.99</v>
      </c>
      <c r="G383" s="5">
        <v>58.74</v>
      </c>
      <c r="H383" s="5">
        <v>1047.29</v>
      </c>
      <c r="I383" s="5">
        <v>1142.29</v>
      </c>
      <c r="J383" s="5">
        <v>45.81</v>
      </c>
      <c r="K383" s="6">
        <f t="shared" si="99"/>
        <v>1001.095</v>
      </c>
      <c r="L383" s="6">
        <f t="shared" si="100"/>
        <v>-92.389999999999986</v>
      </c>
      <c r="M383" s="6">
        <f t="shared" si="101"/>
        <v>1108.1399999999999</v>
      </c>
      <c r="N383" s="5">
        <f t="shared" si="102"/>
        <v>37.245616184995519</v>
      </c>
      <c r="O383" s="6">
        <f t="shared" si="103"/>
        <v>-68.299999999999955</v>
      </c>
      <c r="P383" s="6">
        <f t="shared" si="104"/>
        <v>74.491232369991039</v>
      </c>
      <c r="Q383" s="6">
        <f t="shared" si="105"/>
        <v>0.24361960998090498</v>
      </c>
      <c r="R383" s="5">
        <f t="shared" si="106"/>
        <v>0.32339376371634232</v>
      </c>
      <c r="S383" s="5">
        <f t="shared" si="107"/>
        <v>24.090000000000032</v>
      </c>
      <c r="T383" s="5">
        <f t="shared" si="108"/>
        <v>68.299999999999955</v>
      </c>
      <c r="U383" s="5">
        <f t="shared" si="109"/>
        <v>0.916886428469329</v>
      </c>
      <c r="V383" s="5">
        <f t="shared" si="110"/>
        <v>2.8740295090922179</v>
      </c>
      <c r="W383" s="5">
        <f t="shared" si="111"/>
        <v>107.04499999999985</v>
      </c>
      <c r="X383" s="5">
        <f t="shared" si="112"/>
        <v>1108.1399999999999</v>
      </c>
      <c r="Y383" s="5">
        <f t="shared" si="113"/>
        <v>29.752226261903449</v>
      </c>
      <c r="Z383" s="9">
        <f t="shared" si="114"/>
        <v>0.28949438681950296</v>
      </c>
      <c r="AA383">
        <f t="shared" si="115"/>
        <v>92.389999999999986</v>
      </c>
    </row>
    <row r="384" spans="1:27">
      <c r="A384" s="1">
        <f t="shared" si="98"/>
        <v>29404</v>
      </c>
      <c r="B384" s="1">
        <v>4</v>
      </c>
      <c r="C384" s="1">
        <v>-2</v>
      </c>
      <c r="D384" s="2">
        <v>3</v>
      </c>
      <c r="E384" s="5">
        <v>4262.04</v>
      </c>
      <c r="F384" s="5">
        <v>4295.42</v>
      </c>
      <c r="G384" s="5">
        <v>189.37</v>
      </c>
      <c r="H384" s="5">
        <v>3763.13</v>
      </c>
      <c r="I384" s="5">
        <v>3767.69</v>
      </c>
      <c r="J384" s="5">
        <v>148.69</v>
      </c>
      <c r="K384" s="6">
        <f t="shared" si="99"/>
        <v>4012.585</v>
      </c>
      <c r="L384" s="6">
        <f t="shared" si="100"/>
        <v>498.90999999999985</v>
      </c>
      <c r="M384" s="6">
        <f t="shared" si="101"/>
        <v>4031.5550000000003</v>
      </c>
      <c r="N384" s="5">
        <f t="shared" si="102"/>
        <v>120.38450170183867</v>
      </c>
      <c r="O384" s="6">
        <f t="shared" si="103"/>
        <v>527.73</v>
      </c>
      <c r="P384" s="6">
        <f t="shared" si="104"/>
        <v>240.76900340367735</v>
      </c>
      <c r="Q384" s="6">
        <f t="shared" si="105"/>
        <v>0.23723216984013706</v>
      </c>
      <c r="R384" s="5">
        <f t="shared" si="106"/>
        <v>0.11969979354726185</v>
      </c>
      <c r="S384" s="5">
        <f t="shared" si="107"/>
        <v>28.820000000000164</v>
      </c>
      <c r="T384" s="5">
        <f t="shared" si="108"/>
        <v>527.73</v>
      </c>
      <c r="U384" s="5">
        <f t="shared" si="109"/>
        <v>2.1918519100866112</v>
      </c>
      <c r="V384" s="5">
        <f t="shared" si="110"/>
        <v>0.15757842356638271</v>
      </c>
      <c r="W384" s="5">
        <f t="shared" si="111"/>
        <v>18.970000000000255</v>
      </c>
      <c r="X384" s="5">
        <f t="shared" si="112"/>
        <v>4031.5550000000003</v>
      </c>
      <c r="Y384" s="5">
        <f t="shared" si="113"/>
        <v>33.488986896212943</v>
      </c>
      <c r="Z384" s="9">
        <f t="shared" si="114"/>
        <v>0.28983098523104805</v>
      </c>
      <c r="AA384">
        <f t="shared" si="115"/>
        <v>498.90999999999985</v>
      </c>
    </row>
    <row r="385" spans="1:27">
      <c r="A385" s="1">
        <f t="shared" si="98"/>
        <v>41198</v>
      </c>
      <c r="B385" s="1">
        <v>-2</v>
      </c>
      <c r="C385" s="1">
        <v>4</v>
      </c>
      <c r="D385" s="2">
        <v>4</v>
      </c>
      <c r="E385" s="5">
        <v>5520.48</v>
      </c>
      <c r="F385" s="5">
        <v>5966.95</v>
      </c>
      <c r="G385" s="5">
        <v>375.38</v>
      </c>
      <c r="H385" s="5">
        <v>5456.35</v>
      </c>
      <c r="I385" s="5">
        <v>5730.74</v>
      </c>
      <c r="J385" s="5">
        <v>266.83999999999997</v>
      </c>
      <c r="K385" s="6">
        <f t="shared" si="99"/>
        <v>5488.415</v>
      </c>
      <c r="L385" s="6">
        <f t="shared" si="100"/>
        <v>64.1299999999992</v>
      </c>
      <c r="M385" s="6">
        <f t="shared" si="101"/>
        <v>5848.8449999999993</v>
      </c>
      <c r="N385" s="5">
        <f t="shared" si="102"/>
        <v>230.27903182877941</v>
      </c>
      <c r="O385" s="6">
        <f t="shared" si="103"/>
        <v>236.21000000000004</v>
      </c>
      <c r="P385" s="6">
        <f t="shared" si="104"/>
        <v>460.55806365755882</v>
      </c>
      <c r="Q385" s="6">
        <f t="shared" si="105"/>
        <v>0.32862822599932595</v>
      </c>
      <c r="R385" s="5">
        <f t="shared" si="106"/>
        <v>0.37363367092829447</v>
      </c>
      <c r="S385" s="5">
        <f t="shared" si="107"/>
        <v>172.08000000000084</v>
      </c>
      <c r="T385" s="5">
        <f t="shared" si="108"/>
        <v>236.21000000000004</v>
      </c>
      <c r="U385" s="5">
        <f t="shared" si="109"/>
        <v>0.51287778597147848</v>
      </c>
      <c r="V385" s="5">
        <f t="shared" si="110"/>
        <v>1.5651880987062332</v>
      </c>
      <c r="W385" s="5">
        <f t="shared" si="111"/>
        <v>360.42999999999938</v>
      </c>
      <c r="X385" s="5">
        <f t="shared" si="112"/>
        <v>5848.8449999999993</v>
      </c>
      <c r="Y385" s="5">
        <f t="shared" si="113"/>
        <v>25.398947327296487</v>
      </c>
      <c r="Z385" s="9">
        <f t="shared" si="114"/>
        <v>0.28991033096459323</v>
      </c>
      <c r="AA385">
        <f t="shared" si="115"/>
        <v>64.1299999999992</v>
      </c>
    </row>
    <row r="386" spans="1:27">
      <c r="A386" s="1">
        <f t="shared" si="98"/>
        <v>49996</v>
      </c>
      <c r="B386" s="1">
        <v>-4</v>
      </c>
      <c r="C386" s="1">
        <v>0</v>
      </c>
      <c r="D386" s="2">
        <v>5</v>
      </c>
      <c r="E386" s="5">
        <v>2393.44</v>
      </c>
      <c r="F386" s="5">
        <v>2602.1799999999998</v>
      </c>
      <c r="G386" s="5">
        <v>104.37</v>
      </c>
      <c r="H386" s="5">
        <v>2665.79</v>
      </c>
      <c r="I386" s="5">
        <v>2968.43</v>
      </c>
      <c r="J386" s="5">
        <v>130.77000000000001</v>
      </c>
      <c r="K386" s="6">
        <f t="shared" si="99"/>
        <v>2529.6149999999998</v>
      </c>
      <c r="L386" s="6">
        <f t="shared" si="100"/>
        <v>-272.34999999999991</v>
      </c>
      <c r="M386" s="6">
        <f t="shared" si="101"/>
        <v>2785.3049999999998</v>
      </c>
      <c r="N386" s="5">
        <f t="shared" si="102"/>
        <v>83.656873298014204</v>
      </c>
      <c r="O386" s="6">
        <f t="shared" si="103"/>
        <v>-366.25</v>
      </c>
      <c r="P386" s="6">
        <f t="shared" si="104"/>
        <v>167.31374659602841</v>
      </c>
      <c r="Q386" s="6">
        <f t="shared" si="105"/>
        <v>-0.22175181957028361</v>
      </c>
      <c r="R386" s="5">
        <f t="shared" si="106"/>
        <v>0.56122107065546423</v>
      </c>
      <c r="S386" s="5">
        <f t="shared" si="107"/>
        <v>93.900000000000091</v>
      </c>
      <c r="T386" s="5">
        <f t="shared" si="108"/>
        <v>366.25</v>
      </c>
      <c r="U386" s="5">
        <f t="shared" si="109"/>
        <v>2.1890012473648941</v>
      </c>
      <c r="V386" s="5">
        <f t="shared" si="110"/>
        <v>3.0564135368667844</v>
      </c>
      <c r="W386" s="5">
        <f t="shared" si="111"/>
        <v>255.69000000000005</v>
      </c>
      <c r="X386" s="5">
        <f t="shared" si="112"/>
        <v>2785.3049999999998</v>
      </c>
      <c r="Y386" s="5">
        <f t="shared" si="113"/>
        <v>33.294395190671267</v>
      </c>
      <c r="Z386" s="9">
        <f t="shared" si="114"/>
        <v>0.28991722956733701</v>
      </c>
      <c r="AA386">
        <f t="shared" si="115"/>
        <v>272.34999999999991</v>
      </c>
    </row>
    <row r="387" spans="1:27">
      <c r="A387" s="1">
        <f t="shared" si="98"/>
        <v>60597</v>
      </c>
      <c r="B387" s="1">
        <v>-3</v>
      </c>
      <c r="C387" s="1">
        <v>2</v>
      </c>
      <c r="D387" s="2">
        <v>6</v>
      </c>
      <c r="E387" s="5">
        <v>6397.44</v>
      </c>
      <c r="F387" s="5">
        <v>6711.38</v>
      </c>
      <c r="G387" s="5">
        <v>295.42</v>
      </c>
      <c r="H387" s="5">
        <v>6463.25</v>
      </c>
      <c r="I387" s="5">
        <v>6557.54</v>
      </c>
      <c r="J387" s="5">
        <v>241.33</v>
      </c>
      <c r="K387" s="6">
        <f t="shared" si="99"/>
        <v>6430.3449999999993</v>
      </c>
      <c r="L387" s="6">
        <f t="shared" si="100"/>
        <v>-65.8100000000004</v>
      </c>
      <c r="M387" s="6">
        <f t="shared" si="101"/>
        <v>6634.46</v>
      </c>
      <c r="N387" s="5">
        <f t="shared" si="102"/>
        <v>190.73092650380536</v>
      </c>
      <c r="O387" s="6">
        <f t="shared" si="103"/>
        <v>153.84000000000015</v>
      </c>
      <c r="P387" s="6">
        <f t="shared" si="104"/>
        <v>381.46185300761073</v>
      </c>
      <c r="Q387" s="6">
        <f t="shared" si="105"/>
        <v>0.19952017008596681</v>
      </c>
      <c r="R387" s="5">
        <f t="shared" si="106"/>
        <v>0.57581118077255866</v>
      </c>
      <c r="S387" s="5">
        <f t="shared" si="107"/>
        <v>219.65000000000055</v>
      </c>
      <c r="T387" s="5">
        <f t="shared" si="108"/>
        <v>153.84000000000015</v>
      </c>
      <c r="U387" s="5">
        <f t="shared" si="109"/>
        <v>0.40329065353995125</v>
      </c>
      <c r="V387" s="5">
        <f t="shared" si="110"/>
        <v>1.0701725396165802</v>
      </c>
      <c r="W387" s="5">
        <f t="shared" si="111"/>
        <v>204.11500000000069</v>
      </c>
      <c r="X387" s="5">
        <f t="shared" si="112"/>
        <v>6634.46</v>
      </c>
      <c r="Y387" s="5">
        <f t="shared" si="113"/>
        <v>34.784395596524469</v>
      </c>
      <c r="Z387" s="9">
        <f t="shared" si="114"/>
        <v>0.29149957118321801</v>
      </c>
      <c r="AA387">
        <f t="shared" si="115"/>
        <v>65.8100000000004</v>
      </c>
    </row>
    <row r="388" spans="1:27">
      <c r="A388" s="1">
        <f t="shared" si="98"/>
        <v>69098</v>
      </c>
      <c r="B388" s="1">
        <v>-2</v>
      </c>
      <c r="C388" s="1">
        <v>-3</v>
      </c>
      <c r="D388" s="2">
        <v>7</v>
      </c>
      <c r="E388" s="5">
        <v>3258.79</v>
      </c>
      <c r="F388" s="5">
        <v>3219.95</v>
      </c>
      <c r="G388" s="5">
        <v>123.34</v>
      </c>
      <c r="H388" s="5">
        <v>3196.78</v>
      </c>
      <c r="I388" s="5">
        <v>3334.86</v>
      </c>
      <c r="J388" s="5">
        <v>147.44</v>
      </c>
      <c r="K388" s="6">
        <f t="shared" si="99"/>
        <v>3227.7849999999999</v>
      </c>
      <c r="L388" s="6">
        <f t="shared" si="100"/>
        <v>62.009999999999764</v>
      </c>
      <c r="M388" s="6">
        <f t="shared" si="101"/>
        <v>3277.4049999999997</v>
      </c>
      <c r="N388" s="5">
        <f t="shared" si="102"/>
        <v>96.113616621163516</v>
      </c>
      <c r="O388" s="6">
        <f t="shared" si="103"/>
        <v>-114.91000000000031</v>
      </c>
      <c r="P388" s="6">
        <f t="shared" si="104"/>
        <v>192.22723324232703</v>
      </c>
      <c r="Q388" s="6">
        <f t="shared" si="105"/>
        <v>-0.1766053257999313</v>
      </c>
      <c r="R388" s="5">
        <f t="shared" si="106"/>
        <v>0.92036907058309358</v>
      </c>
      <c r="S388" s="5">
        <f t="shared" si="107"/>
        <v>176.92000000000007</v>
      </c>
      <c r="T388" s="5">
        <f t="shared" si="108"/>
        <v>114.91000000000031</v>
      </c>
      <c r="U388" s="5">
        <f t="shared" si="109"/>
        <v>0.59778210434492152</v>
      </c>
      <c r="V388" s="5">
        <f t="shared" si="110"/>
        <v>0.51626399821764624</v>
      </c>
      <c r="W388" s="5">
        <f t="shared" si="111"/>
        <v>49.619999999999891</v>
      </c>
      <c r="X388" s="5">
        <f t="shared" si="112"/>
        <v>3277.4049999999997</v>
      </c>
      <c r="Y388" s="5">
        <f t="shared" si="113"/>
        <v>34.099278699687794</v>
      </c>
      <c r="Z388" s="9">
        <f t="shared" si="114"/>
        <v>0.29168133296458998</v>
      </c>
      <c r="AA388">
        <f t="shared" si="115"/>
        <v>62.009999999999764</v>
      </c>
    </row>
    <row r="389" spans="1:27">
      <c r="A389" s="1">
        <f t="shared" si="98"/>
        <v>90299</v>
      </c>
      <c r="B389" s="1">
        <v>-1</v>
      </c>
      <c r="C389" s="1">
        <v>1</v>
      </c>
      <c r="D389" s="2">
        <v>9</v>
      </c>
      <c r="E389" s="5">
        <v>1644.32</v>
      </c>
      <c r="F389" s="5">
        <v>1677.68</v>
      </c>
      <c r="G389" s="5">
        <v>84.18</v>
      </c>
      <c r="H389" s="5">
        <v>1875.39</v>
      </c>
      <c r="I389" s="5">
        <v>1884.71</v>
      </c>
      <c r="J389" s="5">
        <v>84.73</v>
      </c>
      <c r="K389" s="6">
        <f t="shared" si="99"/>
        <v>1759.855</v>
      </c>
      <c r="L389" s="6">
        <f t="shared" si="100"/>
        <v>-231.07000000000016</v>
      </c>
      <c r="M389" s="6">
        <f t="shared" si="101"/>
        <v>1781.1950000000002</v>
      </c>
      <c r="N389" s="5">
        <f t="shared" si="102"/>
        <v>59.719019792692514</v>
      </c>
      <c r="O389" s="6">
        <f t="shared" si="103"/>
        <v>-207.02999999999997</v>
      </c>
      <c r="P389" s="6">
        <f t="shared" si="104"/>
        <v>119.43803958538503</v>
      </c>
      <c r="Q389" s="6">
        <f t="shared" si="105"/>
        <v>-6.5122748043483598E-3</v>
      </c>
      <c r="R389" s="5">
        <f t="shared" si="106"/>
        <v>0.20127590911113574</v>
      </c>
      <c r="S389" s="5">
        <f t="shared" si="107"/>
        <v>24.040000000000191</v>
      </c>
      <c r="T389" s="5">
        <f t="shared" si="108"/>
        <v>207.02999999999997</v>
      </c>
      <c r="U389" s="5">
        <f t="shared" si="109"/>
        <v>1.7333673653609858</v>
      </c>
      <c r="V389" s="5">
        <f t="shared" si="110"/>
        <v>0.35734009155005259</v>
      </c>
      <c r="W389" s="5">
        <f t="shared" si="111"/>
        <v>21.340000000000146</v>
      </c>
      <c r="X389" s="5">
        <f t="shared" si="112"/>
        <v>1781.1950000000002</v>
      </c>
      <c r="Y389" s="5">
        <f t="shared" si="113"/>
        <v>29.826259811082082</v>
      </c>
      <c r="Z389" s="9">
        <f t="shared" si="114"/>
        <v>0.29184756295024977</v>
      </c>
      <c r="AA389">
        <f t="shared" si="115"/>
        <v>231.07000000000016</v>
      </c>
    </row>
    <row r="390" spans="1:27">
      <c r="A390" s="1">
        <f t="shared" si="98"/>
        <v>18501</v>
      </c>
      <c r="B390" s="1">
        <v>1</v>
      </c>
      <c r="C390" s="1">
        <v>-5</v>
      </c>
      <c r="D390" s="2">
        <v>2</v>
      </c>
      <c r="E390" s="5">
        <v>1517.21</v>
      </c>
      <c r="F390" s="5">
        <v>1725.61</v>
      </c>
      <c r="G390" s="5">
        <v>82.88</v>
      </c>
      <c r="H390" s="5">
        <v>1267.24</v>
      </c>
      <c r="I390" s="5">
        <v>1469.54</v>
      </c>
      <c r="J390" s="5">
        <v>115.11</v>
      </c>
      <c r="K390" s="6">
        <f t="shared" si="99"/>
        <v>1392.2249999999999</v>
      </c>
      <c r="L390" s="6">
        <f t="shared" si="100"/>
        <v>249.97000000000003</v>
      </c>
      <c r="M390" s="6">
        <f t="shared" si="101"/>
        <v>1597.5749999999998</v>
      </c>
      <c r="N390" s="5">
        <f t="shared" si="102"/>
        <v>70.921446862003592</v>
      </c>
      <c r="O390" s="6">
        <f t="shared" si="103"/>
        <v>256.06999999999994</v>
      </c>
      <c r="P390" s="6">
        <f t="shared" si="104"/>
        <v>141.84289372400718</v>
      </c>
      <c r="Q390" s="6">
        <f t="shared" si="105"/>
        <v>-0.31716729318034309</v>
      </c>
      <c r="R390" s="5">
        <f t="shared" si="106"/>
        <v>4.3005326808046307E-2</v>
      </c>
      <c r="S390" s="5">
        <f t="shared" si="107"/>
        <v>6.0999999999999091</v>
      </c>
      <c r="T390" s="5">
        <f t="shared" si="108"/>
        <v>256.06999999999994</v>
      </c>
      <c r="U390" s="5">
        <f t="shared" si="109"/>
        <v>1.8053072189732096</v>
      </c>
      <c r="V390" s="5">
        <f t="shared" si="110"/>
        <v>2.8954570032893234</v>
      </c>
      <c r="W390" s="5">
        <f t="shared" si="111"/>
        <v>205.34999999999991</v>
      </c>
      <c r="X390" s="5">
        <f t="shared" si="112"/>
        <v>1597.5749999999998</v>
      </c>
      <c r="Y390" s="5">
        <f t="shared" si="113"/>
        <v>22.525978680447736</v>
      </c>
      <c r="Z390" s="9">
        <f t="shared" si="114"/>
        <v>0.29267558832263413</v>
      </c>
      <c r="AA390">
        <f t="shared" si="115"/>
        <v>249.97000000000003</v>
      </c>
    </row>
    <row r="391" spans="1:27">
      <c r="A391" s="1">
        <f t="shared" si="98"/>
        <v>70297</v>
      </c>
      <c r="B391" s="1">
        <v>-3</v>
      </c>
      <c r="C391" s="1">
        <v>1</v>
      </c>
      <c r="D391" s="2">
        <v>7</v>
      </c>
      <c r="E391" s="5">
        <v>1428.18</v>
      </c>
      <c r="F391" s="5">
        <v>1455.89</v>
      </c>
      <c r="G391" s="5">
        <v>116.92</v>
      </c>
      <c r="H391" s="5">
        <v>1841.99</v>
      </c>
      <c r="I391" s="5">
        <v>1905.06</v>
      </c>
      <c r="J391" s="5">
        <v>70.430000000000007</v>
      </c>
      <c r="K391" s="6">
        <f t="shared" si="99"/>
        <v>1635.085</v>
      </c>
      <c r="L391" s="6">
        <f t="shared" si="100"/>
        <v>-413.80999999999995</v>
      </c>
      <c r="M391" s="6">
        <f t="shared" si="101"/>
        <v>1680.4749999999999</v>
      </c>
      <c r="N391" s="5">
        <f t="shared" si="102"/>
        <v>68.247108546809514</v>
      </c>
      <c r="O391" s="6">
        <f t="shared" si="103"/>
        <v>-449.16999999999985</v>
      </c>
      <c r="P391" s="6">
        <f t="shared" si="104"/>
        <v>136.49421709361903</v>
      </c>
      <c r="Q391" s="6">
        <f t="shared" si="105"/>
        <v>0.46750336366033141</v>
      </c>
      <c r="R391" s="5">
        <f t="shared" si="106"/>
        <v>0.25905859422415739</v>
      </c>
      <c r="S391" s="5">
        <f t="shared" si="107"/>
        <v>35.3599999999999</v>
      </c>
      <c r="T391" s="5">
        <f t="shared" si="108"/>
        <v>449.16999999999985</v>
      </c>
      <c r="U391" s="5">
        <f t="shared" si="109"/>
        <v>3.2907621257823831</v>
      </c>
      <c r="V391" s="5">
        <f t="shared" si="110"/>
        <v>0.66508312171009643</v>
      </c>
      <c r="W391" s="5">
        <f t="shared" si="111"/>
        <v>45.389999999999873</v>
      </c>
      <c r="X391" s="5">
        <f t="shared" si="112"/>
        <v>1680.4749999999999</v>
      </c>
      <c r="Y391" s="5">
        <f t="shared" si="113"/>
        <v>24.62338750728745</v>
      </c>
      <c r="Z391" s="9">
        <f t="shared" si="114"/>
        <v>0.29407652065406376</v>
      </c>
      <c r="AA391">
        <f t="shared" si="115"/>
        <v>413.80999999999995</v>
      </c>
    </row>
    <row r="392" spans="1:27">
      <c r="A392" s="1">
        <f t="shared" si="98"/>
        <v>49704</v>
      </c>
      <c r="B392" s="1">
        <v>4</v>
      </c>
      <c r="C392" s="1">
        <v>-1</v>
      </c>
      <c r="D392" s="2">
        <v>5</v>
      </c>
      <c r="E392" s="5">
        <v>2786.95</v>
      </c>
      <c r="F392" s="5">
        <v>2919.04</v>
      </c>
      <c r="G392" s="5">
        <v>194.17</v>
      </c>
      <c r="H392" s="5">
        <v>2525.3000000000002</v>
      </c>
      <c r="I392" s="5">
        <v>2770.09</v>
      </c>
      <c r="J392" s="5">
        <v>134.81</v>
      </c>
      <c r="K392" s="6">
        <f t="shared" si="99"/>
        <v>2656.125</v>
      </c>
      <c r="L392" s="6">
        <f t="shared" si="100"/>
        <v>261.64999999999964</v>
      </c>
      <c r="M392" s="6">
        <f t="shared" si="101"/>
        <v>2844.5650000000001</v>
      </c>
      <c r="N392" s="5">
        <f t="shared" si="102"/>
        <v>118.19023331054051</v>
      </c>
      <c r="O392" s="6">
        <f t="shared" si="103"/>
        <v>148.94999999999982</v>
      </c>
      <c r="P392" s="6">
        <f t="shared" si="104"/>
        <v>236.38046662108101</v>
      </c>
      <c r="Q392" s="6">
        <f t="shared" si="105"/>
        <v>0.349494396717</v>
      </c>
      <c r="R392" s="5">
        <f t="shared" si="106"/>
        <v>0.4767737436641008</v>
      </c>
      <c r="S392" s="5">
        <f t="shared" si="107"/>
        <v>112.69999999999982</v>
      </c>
      <c r="T392" s="5">
        <f t="shared" si="108"/>
        <v>148.94999999999982</v>
      </c>
      <c r="U392" s="5">
        <f t="shared" si="109"/>
        <v>0.63012820868471908</v>
      </c>
      <c r="V392" s="5">
        <f t="shared" si="110"/>
        <v>1.5943787800543625</v>
      </c>
      <c r="W392" s="5">
        <f t="shared" si="111"/>
        <v>188.44000000000005</v>
      </c>
      <c r="X392" s="5">
        <f t="shared" si="112"/>
        <v>2844.5650000000001</v>
      </c>
      <c r="Y392" s="5">
        <f t="shared" si="113"/>
        <v>24.067682416075868</v>
      </c>
      <c r="Z392" s="9">
        <f t="shared" si="114"/>
        <v>0.29441467354736245</v>
      </c>
      <c r="AA392">
        <f t="shared" si="115"/>
        <v>261.64999999999964</v>
      </c>
    </row>
    <row r="393" spans="1:27">
      <c r="A393" s="1">
        <f t="shared" si="98"/>
        <v>79100</v>
      </c>
      <c r="B393" s="1">
        <v>0</v>
      </c>
      <c r="C393" s="1">
        <v>-3</v>
      </c>
      <c r="D393" s="2">
        <v>8</v>
      </c>
      <c r="E393" s="5">
        <v>1422.3</v>
      </c>
      <c r="F393" s="5">
        <v>1556.93</v>
      </c>
      <c r="G393" s="5">
        <v>63.09</v>
      </c>
      <c r="H393" s="5">
        <v>1466.29</v>
      </c>
      <c r="I393" s="5">
        <v>1652.43</v>
      </c>
      <c r="J393" s="5">
        <v>78.180000000000007</v>
      </c>
      <c r="K393" s="6">
        <f t="shared" si="99"/>
        <v>1444.2950000000001</v>
      </c>
      <c r="L393" s="6">
        <f t="shared" si="100"/>
        <v>-43.990000000000009</v>
      </c>
      <c r="M393" s="6">
        <f t="shared" si="101"/>
        <v>1604.68</v>
      </c>
      <c r="N393" s="5">
        <f t="shared" si="102"/>
        <v>50.230619396937563</v>
      </c>
      <c r="O393" s="6">
        <f t="shared" si="103"/>
        <v>-95.5</v>
      </c>
      <c r="P393" s="6">
        <f t="shared" si="104"/>
        <v>100.46123879387513</v>
      </c>
      <c r="Q393" s="6">
        <f t="shared" si="105"/>
        <v>-0.21122344744376259</v>
      </c>
      <c r="R393" s="5">
        <f t="shared" si="106"/>
        <v>0.5127350669613725</v>
      </c>
      <c r="S393" s="5">
        <f t="shared" si="107"/>
        <v>51.509999999999991</v>
      </c>
      <c r="T393" s="5">
        <f t="shared" si="108"/>
        <v>95.5</v>
      </c>
      <c r="U393" s="5">
        <f t="shared" si="109"/>
        <v>0.95061539302681186</v>
      </c>
      <c r="V393" s="5">
        <f t="shared" si="110"/>
        <v>3.1929727709027267</v>
      </c>
      <c r="W393" s="5">
        <f t="shared" si="111"/>
        <v>160.38499999999999</v>
      </c>
      <c r="X393" s="5">
        <f t="shared" si="112"/>
        <v>1604.68</v>
      </c>
      <c r="Y393" s="5">
        <f t="shared" si="113"/>
        <v>31.946251494916535</v>
      </c>
      <c r="Z393" s="9">
        <f t="shared" si="114"/>
        <v>0.29658219771253974</v>
      </c>
      <c r="AA393">
        <f t="shared" si="115"/>
        <v>43.990000000000009</v>
      </c>
    </row>
    <row r="394" spans="1:27">
      <c r="A394" s="1">
        <f t="shared" si="98"/>
        <v>58801</v>
      </c>
      <c r="B394" s="1">
        <v>1</v>
      </c>
      <c r="C394" s="1">
        <v>-4</v>
      </c>
      <c r="D394" s="2">
        <v>6</v>
      </c>
      <c r="E394" s="5">
        <v>5264.94</v>
      </c>
      <c r="F394" s="5">
        <v>5105.08</v>
      </c>
      <c r="G394" s="5">
        <v>199.15</v>
      </c>
      <c r="H394" s="5">
        <v>5336.42</v>
      </c>
      <c r="I394" s="5">
        <v>5470.49</v>
      </c>
      <c r="J394" s="5">
        <v>236.09</v>
      </c>
      <c r="K394" s="6">
        <f t="shared" si="99"/>
        <v>5300.68</v>
      </c>
      <c r="L394" s="6">
        <f t="shared" si="100"/>
        <v>-71.480000000000473</v>
      </c>
      <c r="M394" s="6">
        <f t="shared" si="101"/>
        <v>5287.7849999999999</v>
      </c>
      <c r="N394" s="5">
        <f t="shared" si="102"/>
        <v>154.43381316926678</v>
      </c>
      <c r="O394" s="6">
        <f t="shared" si="103"/>
        <v>-365.40999999999985</v>
      </c>
      <c r="P394" s="6">
        <f t="shared" si="104"/>
        <v>308.86762633853357</v>
      </c>
      <c r="Q394" s="6">
        <f t="shared" si="105"/>
        <v>-0.1685314322716209</v>
      </c>
      <c r="R394" s="5">
        <f t="shared" si="106"/>
        <v>0.95163744897575686</v>
      </c>
      <c r="S394" s="5">
        <f t="shared" si="107"/>
        <v>293.92999999999938</v>
      </c>
      <c r="T394" s="5">
        <f t="shared" si="108"/>
        <v>365.40999999999985</v>
      </c>
      <c r="U394" s="5">
        <f t="shared" si="109"/>
        <v>1.1830634512646954</v>
      </c>
      <c r="V394" s="5">
        <f t="shared" si="110"/>
        <v>8.3498553427978267E-2</v>
      </c>
      <c r="W394" s="5">
        <f t="shared" si="111"/>
        <v>12.895000000000437</v>
      </c>
      <c r="X394" s="5">
        <f t="shared" si="112"/>
        <v>5287.7849999999999</v>
      </c>
      <c r="Y394" s="5">
        <f t="shared" si="113"/>
        <v>34.239813752473601</v>
      </c>
      <c r="Z394" s="9">
        <f t="shared" si="114"/>
        <v>0.29713969778540195</v>
      </c>
      <c r="AA394">
        <f t="shared" si="115"/>
        <v>71.480000000000473</v>
      </c>
    </row>
    <row r="395" spans="1:27">
      <c r="A395" s="1">
        <f t="shared" si="98"/>
        <v>69397</v>
      </c>
      <c r="B395" s="1">
        <v>-3</v>
      </c>
      <c r="C395" s="1">
        <v>-2</v>
      </c>
      <c r="D395" s="2">
        <v>7</v>
      </c>
      <c r="E395" s="5">
        <v>4235.05</v>
      </c>
      <c r="F395" s="5">
        <v>4593.62</v>
      </c>
      <c r="G395" s="5">
        <v>214.19</v>
      </c>
      <c r="H395" s="5">
        <v>4539.87</v>
      </c>
      <c r="I395" s="5">
        <v>4881.7299999999996</v>
      </c>
      <c r="J395" s="5">
        <v>209.57</v>
      </c>
      <c r="K395" s="6">
        <f t="shared" si="99"/>
        <v>4387.46</v>
      </c>
      <c r="L395" s="6">
        <f t="shared" si="100"/>
        <v>-304.81999999999971</v>
      </c>
      <c r="M395" s="6">
        <f t="shared" si="101"/>
        <v>4737.6749999999993</v>
      </c>
      <c r="N395" s="5">
        <f t="shared" si="102"/>
        <v>149.83068861217984</v>
      </c>
      <c r="O395" s="6">
        <f t="shared" si="103"/>
        <v>-288.10999999999967</v>
      </c>
      <c r="P395" s="6">
        <f t="shared" si="104"/>
        <v>299.66137722435968</v>
      </c>
      <c r="Q395" s="6">
        <f t="shared" si="105"/>
        <v>2.1802203707585129E-2</v>
      </c>
      <c r="R395" s="5">
        <f t="shared" si="106"/>
        <v>5.5762942007334768E-2</v>
      </c>
      <c r="S395" s="5">
        <f t="shared" si="107"/>
        <v>16.710000000000036</v>
      </c>
      <c r="T395" s="5">
        <f t="shared" si="108"/>
        <v>288.10999999999967</v>
      </c>
      <c r="U395" s="5">
        <f t="shared" si="109"/>
        <v>0.96145189836823264</v>
      </c>
      <c r="V395" s="5">
        <f t="shared" si="110"/>
        <v>2.3374049952242562</v>
      </c>
      <c r="W395" s="5">
        <f t="shared" si="111"/>
        <v>350.21499999999924</v>
      </c>
      <c r="X395" s="5">
        <f t="shared" si="112"/>
        <v>4737.6749999999993</v>
      </c>
      <c r="Y395" s="5">
        <f t="shared" si="113"/>
        <v>31.620191056205762</v>
      </c>
      <c r="Z395" s="9">
        <f t="shared" si="114"/>
        <v>0.29832029766678636</v>
      </c>
      <c r="AA395">
        <f t="shared" si="115"/>
        <v>304.81999999999971</v>
      </c>
    </row>
    <row r="396" spans="1:27">
      <c r="A396" s="1">
        <f t="shared" si="98"/>
        <v>49103</v>
      </c>
      <c r="B396" s="1">
        <v>3</v>
      </c>
      <c r="C396" s="1">
        <v>-3</v>
      </c>
      <c r="D396" s="2">
        <v>5</v>
      </c>
      <c r="E396" s="5">
        <v>1828.95</v>
      </c>
      <c r="F396" s="5">
        <v>1716.64</v>
      </c>
      <c r="G396" s="5">
        <v>65.989999999999995</v>
      </c>
      <c r="H396" s="5">
        <v>1593.03</v>
      </c>
      <c r="I396" s="5">
        <v>1509.81</v>
      </c>
      <c r="J396" s="5">
        <v>63.58</v>
      </c>
      <c r="K396" s="6">
        <f t="shared" si="99"/>
        <v>1710.99</v>
      </c>
      <c r="L396" s="6">
        <f t="shared" si="100"/>
        <v>235.92000000000007</v>
      </c>
      <c r="M396" s="6">
        <f t="shared" si="101"/>
        <v>1613.2249999999999</v>
      </c>
      <c r="N396" s="5">
        <f t="shared" si="102"/>
        <v>45.817836319494617</v>
      </c>
      <c r="O396" s="6">
        <f t="shared" si="103"/>
        <v>206.83000000000015</v>
      </c>
      <c r="P396" s="6">
        <f t="shared" si="104"/>
        <v>91.635672638989234</v>
      </c>
      <c r="Q396" s="6">
        <f t="shared" si="105"/>
        <v>3.718710389954432E-2</v>
      </c>
      <c r="R396" s="5">
        <f t="shared" si="106"/>
        <v>0.31745279062449611</v>
      </c>
      <c r="S396" s="5">
        <f t="shared" si="107"/>
        <v>29.089999999999918</v>
      </c>
      <c r="T396" s="5">
        <f t="shared" si="108"/>
        <v>206.83000000000015</v>
      </c>
      <c r="U396" s="5">
        <f t="shared" si="109"/>
        <v>2.2570904326182459</v>
      </c>
      <c r="V396" s="5">
        <f t="shared" si="110"/>
        <v>2.1337760106843575</v>
      </c>
      <c r="W396" s="5">
        <f t="shared" si="111"/>
        <v>97.7650000000001</v>
      </c>
      <c r="X396" s="5">
        <f t="shared" si="112"/>
        <v>1613.2249999999999</v>
      </c>
      <c r="Y396" s="5">
        <f t="shared" si="113"/>
        <v>35.2095412963358</v>
      </c>
      <c r="Z396" s="9">
        <f t="shared" si="114"/>
        <v>0.29844765035094512</v>
      </c>
      <c r="AA396">
        <f t="shared" si="115"/>
        <v>235.92000000000007</v>
      </c>
    </row>
    <row r="397" spans="1:27">
      <c r="A397" s="1">
        <f t="shared" si="98"/>
        <v>59097</v>
      </c>
      <c r="B397" s="1">
        <v>-3</v>
      </c>
      <c r="C397" s="1">
        <v>-3</v>
      </c>
      <c r="D397" s="2">
        <v>6</v>
      </c>
      <c r="E397" s="5">
        <v>2768.73</v>
      </c>
      <c r="F397" s="5">
        <v>2920.55</v>
      </c>
      <c r="G397" s="5">
        <v>137.71</v>
      </c>
      <c r="H397" s="5">
        <v>2777.92</v>
      </c>
      <c r="I397" s="5">
        <v>3081.09</v>
      </c>
      <c r="J397" s="5">
        <v>197.69</v>
      </c>
      <c r="K397" s="6">
        <f t="shared" si="99"/>
        <v>2773.3249999999998</v>
      </c>
      <c r="L397" s="6">
        <f t="shared" si="100"/>
        <v>-9.1900000000000546</v>
      </c>
      <c r="M397" s="6">
        <f t="shared" si="101"/>
        <v>3000.82</v>
      </c>
      <c r="N397" s="5">
        <f t="shared" si="102"/>
        <v>120.46304433310658</v>
      </c>
      <c r="O397" s="6">
        <f t="shared" si="103"/>
        <v>-160.53999999999996</v>
      </c>
      <c r="P397" s="6">
        <f t="shared" si="104"/>
        <v>240.92608866621316</v>
      </c>
      <c r="Q397" s="6">
        <f t="shared" si="105"/>
        <v>-0.34657869292412696</v>
      </c>
      <c r="R397" s="5">
        <f t="shared" si="106"/>
        <v>0.62820095921486163</v>
      </c>
      <c r="S397" s="5">
        <f t="shared" si="107"/>
        <v>151.34999999999991</v>
      </c>
      <c r="T397" s="5">
        <f t="shared" si="108"/>
        <v>160.53999999999996</v>
      </c>
      <c r="U397" s="5">
        <f t="shared" si="109"/>
        <v>0.66634543767660337</v>
      </c>
      <c r="V397" s="5">
        <f t="shared" si="110"/>
        <v>1.888504489152101</v>
      </c>
      <c r="W397" s="5">
        <f t="shared" si="111"/>
        <v>227.49500000000035</v>
      </c>
      <c r="X397" s="5">
        <f t="shared" si="112"/>
        <v>3000.82</v>
      </c>
      <c r="Y397" s="5">
        <f t="shared" si="113"/>
        <v>24.910710306324972</v>
      </c>
      <c r="Z397" s="9">
        <f t="shared" si="114"/>
        <v>0.2985414544079264</v>
      </c>
      <c r="AA397">
        <f t="shared" si="115"/>
        <v>9.1900000000000546</v>
      </c>
    </row>
    <row r="398" spans="1:27">
      <c r="A398" s="1">
        <f t="shared" si="98"/>
        <v>89400</v>
      </c>
      <c r="B398" s="1">
        <v>0</v>
      </c>
      <c r="C398" s="1">
        <v>-2</v>
      </c>
      <c r="D398" s="2">
        <v>9</v>
      </c>
      <c r="E398" s="5">
        <v>572.88</v>
      </c>
      <c r="F398" s="5">
        <v>568.97</v>
      </c>
      <c r="G398" s="5">
        <v>25.84</v>
      </c>
      <c r="H398" s="5">
        <v>528.54999999999995</v>
      </c>
      <c r="I398" s="5">
        <v>516.70000000000005</v>
      </c>
      <c r="J398" s="5">
        <v>26.34</v>
      </c>
      <c r="K398" s="6">
        <f t="shared" si="99"/>
        <v>550.71499999999992</v>
      </c>
      <c r="L398" s="6">
        <f t="shared" si="100"/>
        <v>44.330000000000041</v>
      </c>
      <c r="M398" s="6">
        <f t="shared" si="101"/>
        <v>542.83500000000004</v>
      </c>
      <c r="N398" s="5">
        <f t="shared" si="102"/>
        <v>18.449262857903022</v>
      </c>
      <c r="O398" s="6">
        <f t="shared" si="103"/>
        <v>52.269999999999982</v>
      </c>
      <c r="P398" s="6">
        <f t="shared" si="104"/>
        <v>36.898525715806045</v>
      </c>
      <c r="Q398" s="6">
        <f t="shared" si="105"/>
        <v>-1.9162671321920267E-2</v>
      </c>
      <c r="R398" s="5">
        <f t="shared" si="106"/>
        <v>0.21518474914564734</v>
      </c>
      <c r="S398" s="5">
        <f t="shared" si="107"/>
        <v>7.9399999999999409</v>
      </c>
      <c r="T398" s="5">
        <f t="shared" si="108"/>
        <v>52.269999999999982</v>
      </c>
      <c r="U398" s="5">
        <f t="shared" si="109"/>
        <v>1.4165877629525272</v>
      </c>
      <c r="V398" s="5">
        <f t="shared" si="110"/>
        <v>0.42711733583568973</v>
      </c>
      <c r="W398" s="5">
        <f t="shared" si="111"/>
        <v>7.8799999999998818</v>
      </c>
      <c r="X398" s="5">
        <f t="shared" si="112"/>
        <v>542.83500000000004</v>
      </c>
      <c r="Y398" s="5">
        <f t="shared" si="113"/>
        <v>29.42312677644291</v>
      </c>
      <c r="Z398" s="9">
        <f t="shared" si="114"/>
        <v>0.29862685746596873</v>
      </c>
      <c r="AA398">
        <f t="shared" si="115"/>
        <v>44.330000000000041</v>
      </c>
    </row>
    <row r="399" spans="1:27">
      <c r="A399" s="1">
        <f t="shared" si="98"/>
        <v>79402</v>
      </c>
      <c r="B399" s="1">
        <v>2</v>
      </c>
      <c r="C399" s="1">
        <v>-2</v>
      </c>
      <c r="D399" s="2">
        <v>8</v>
      </c>
      <c r="E399" s="5">
        <v>1127.22</v>
      </c>
      <c r="F399" s="5">
        <v>1136.17</v>
      </c>
      <c r="G399" s="5">
        <v>63.29</v>
      </c>
      <c r="H399" s="5">
        <v>1315.37</v>
      </c>
      <c r="I399" s="5">
        <v>1301.58</v>
      </c>
      <c r="J399" s="5">
        <v>50.81</v>
      </c>
      <c r="K399" s="6">
        <f t="shared" si="99"/>
        <v>1221.2950000000001</v>
      </c>
      <c r="L399" s="6">
        <f t="shared" si="100"/>
        <v>-188.14999999999986</v>
      </c>
      <c r="M399" s="6">
        <f t="shared" si="101"/>
        <v>1218.875</v>
      </c>
      <c r="N399" s="5">
        <f t="shared" si="102"/>
        <v>40.581030667049355</v>
      </c>
      <c r="O399" s="6">
        <f t="shared" si="103"/>
        <v>-165.40999999999985</v>
      </c>
      <c r="P399" s="6">
        <f t="shared" si="104"/>
        <v>81.162061334098709</v>
      </c>
      <c r="Q399" s="6">
        <f t="shared" si="105"/>
        <v>0.2161693379917253</v>
      </c>
      <c r="R399" s="5">
        <f t="shared" si="106"/>
        <v>0.28018016824871139</v>
      </c>
      <c r="S399" s="5">
        <f t="shared" si="107"/>
        <v>22.740000000000009</v>
      </c>
      <c r="T399" s="5">
        <f t="shared" si="108"/>
        <v>165.40999999999985</v>
      </c>
      <c r="U399" s="5">
        <f t="shared" si="109"/>
        <v>2.0380211798601273</v>
      </c>
      <c r="V399" s="5">
        <f t="shared" si="110"/>
        <v>5.9633773716965849E-2</v>
      </c>
      <c r="W399" s="5">
        <f t="shared" si="111"/>
        <v>2.4200000000000728</v>
      </c>
      <c r="X399" s="5">
        <f t="shared" si="112"/>
        <v>1218.875</v>
      </c>
      <c r="Y399" s="5">
        <f t="shared" si="113"/>
        <v>30.035585098869653</v>
      </c>
      <c r="Z399" s="9">
        <f t="shared" si="114"/>
        <v>0.29871056225048354</v>
      </c>
      <c r="AA399">
        <f t="shared" si="115"/>
        <v>188.14999999999986</v>
      </c>
    </row>
    <row r="400" spans="1:27">
      <c r="A400" s="1">
        <f t="shared" si="98"/>
        <v>50296</v>
      </c>
      <c r="B400" s="1">
        <v>-4</v>
      </c>
      <c r="C400" s="1">
        <v>1</v>
      </c>
      <c r="D400" s="2">
        <v>5</v>
      </c>
      <c r="E400" s="5">
        <v>4282.2</v>
      </c>
      <c r="F400" s="5">
        <v>4318.1899999999996</v>
      </c>
      <c r="G400" s="5">
        <v>152.01</v>
      </c>
      <c r="H400" s="5">
        <v>4219.8900000000003</v>
      </c>
      <c r="I400" s="5">
        <v>4237.62</v>
      </c>
      <c r="J400" s="5">
        <v>156.72</v>
      </c>
      <c r="K400" s="6">
        <f t="shared" si="99"/>
        <v>4251.0450000000001</v>
      </c>
      <c r="L400" s="6">
        <f t="shared" si="100"/>
        <v>62.309999999999491</v>
      </c>
      <c r="M400" s="6">
        <f t="shared" si="101"/>
        <v>4277.9049999999997</v>
      </c>
      <c r="N400" s="5">
        <f t="shared" si="102"/>
        <v>109.16524000340034</v>
      </c>
      <c r="O400" s="6">
        <f t="shared" si="103"/>
        <v>80.569999999999709</v>
      </c>
      <c r="P400" s="6">
        <f t="shared" si="104"/>
        <v>218.33048000680068</v>
      </c>
      <c r="Q400" s="6">
        <f t="shared" si="105"/>
        <v>-3.0504998001969846E-2</v>
      </c>
      <c r="R400" s="5">
        <f t="shared" si="106"/>
        <v>8.363468078039972E-2</v>
      </c>
      <c r="S400" s="5">
        <f t="shared" si="107"/>
        <v>18.260000000000218</v>
      </c>
      <c r="T400" s="5">
        <f t="shared" si="108"/>
        <v>80.569999999999709</v>
      </c>
      <c r="U400" s="5">
        <f t="shared" si="109"/>
        <v>0.36902772346531765</v>
      </c>
      <c r="V400" s="5">
        <f t="shared" si="110"/>
        <v>0.2460490170604033</v>
      </c>
      <c r="W400" s="5">
        <f t="shared" si="111"/>
        <v>26.859999999999673</v>
      </c>
      <c r="X400" s="5">
        <f t="shared" si="112"/>
        <v>4277.9049999999997</v>
      </c>
      <c r="Y400" s="5">
        <f t="shared" si="113"/>
        <v>39.187428158145842</v>
      </c>
      <c r="Z400" s="9">
        <f t="shared" si="114"/>
        <v>0.29988331063932183</v>
      </c>
      <c r="AA400">
        <f t="shared" si="115"/>
        <v>62.309999999999491</v>
      </c>
    </row>
    <row r="401" spans="1:27">
      <c r="A401" s="1">
        <f t="shared" si="98"/>
        <v>38500</v>
      </c>
      <c r="B401" s="1">
        <v>0</v>
      </c>
      <c r="C401" s="1">
        <v>-5</v>
      </c>
      <c r="D401" s="2">
        <v>4</v>
      </c>
      <c r="E401" s="5">
        <v>284.52</v>
      </c>
      <c r="F401" s="5">
        <v>330.76</v>
      </c>
      <c r="G401" s="5">
        <v>19.68</v>
      </c>
      <c r="H401" s="5">
        <v>346.61</v>
      </c>
      <c r="I401" s="5">
        <v>391.12</v>
      </c>
      <c r="J401" s="5">
        <v>32.450000000000003</v>
      </c>
      <c r="K401" s="6">
        <f t="shared" si="99"/>
        <v>315.565</v>
      </c>
      <c r="L401" s="6">
        <f t="shared" si="100"/>
        <v>-62.090000000000032</v>
      </c>
      <c r="M401" s="6">
        <f t="shared" si="101"/>
        <v>360.94</v>
      </c>
      <c r="N401" s="5">
        <f t="shared" si="102"/>
        <v>18.975674559814735</v>
      </c>
      <c r="O401" s="6">
        <f t="shared" si="103"/>
        <v>-60.360000000000014</v>
      </c>
      <c r="P401" s="6">
        <f t="shared" si="104"/>
        <v>37.951349119629469</v>
      </c>
      <c r="Q401" s="6">
        <f t="shared" si="105"/>
        <v>-0.46219387297786746</v>
      </c>
      <c r="R401" s="5">
        <f t="shared" si="106"/>
        <v>4.558467722838383E-2</v>
      </c>
      <c r="S401" s="5">
        <f t="shared" si="107"/>
        <v>1.7300000000000182</v>
      </c>
      <c r="T401" s="5">
        <f t="shared" si="108"/>
        <v>60.360000000000014</v>
      </c>
      <c r="U401" s="5">
        <f t="shared" si="109"/>
        <v>1.5904572933556183</v>
      </c>
      <c r="V401" s="5">
        <f t="shared" si="110"/>
        <v>2.3912193401594157</v>
      </c>
      <c r="W401" s="5">
        <f t="shared" si="111"/>
        <v>45.375</v>
      </c>
      <c r="X401" s="5">
        <f t="shared" si="112"/>
        <v>360.94</v>
      </c>
      <c r="Y401" s="5">
        <f t="shared" si="113"/>
        <v>19.021194680708309</v>
      </c>
      <c r="Z401" s="9">
        <f t="shared" si="114"/>
        <v>0.29999499995833262</v>
      </c>
      <c r="AA401">
        <f t="shared" si="115"/>
        <v>62.090000000000032</v>
      </c>
    </row>
    <row r="402" spans="1:27">
      <c r="A402" s="1">
        <f t="shared" si="98"/>
        <v>79099</v>
      </c>
      <c r="B402" s="1">
        <v>-1</v>
      </c>
      <c r="C402" s="1">
        <v>-3</v>
      </c>
      <c r="D402" s="2">
        <v>8</v>
      </c>
      <c r="E402" s="5">
        <v>875.31</v>
      </c>
      <c r="F402" s="5">
        <v>893.71</v>
      </c>
      <c r="G402" s="5">
        <v>32.6</v>
      </c>
      <c r="H402" s="5">
        <v>1028.52</v>
      </c>
      <c r="I402" s="5">
        <v>960.72</v>
      </c>
      <c r="J402" s="5">
        <v>60.68</v>
      </c>
      <c r="K402" s="6">
        <f t="shared" si="99"/>
        <v>951.91499999999996</v>
      </c>
      <c r="L402" s="6">
        <f t="shared" si="100"/>
        <v>-153.21000000000004</v>
      </c>
      <c r="M402" s="6">
        <f t="shared" si="101"/>
        <v>927.21500000000003</v>
      </c>
      <c r="N402" s="5">
        <f t="shared" si="102"/>
        <v>34.441335630314917</v>
      </c>
      <c r="O402" s="6">
        <f t="shared" si="103"/>
        <v>-67.009999999999991</v>
      </c>
      <c r="P402" s="6">
        <f t="shared" si="104"/>
        <v>68.882671260629834</v>
      </c>
      <c r="Q402" s="6">
        <f t="shared" si="105"/>
        <v>-0.5520338126881208</v>
      </c>
      <c r="R402" s="5">
        <f t="shared" si="106"/>
        <v>1.2514032691015571</v>
      </c>
      <c r="S402" s="5">
        <f t="shared" si="107"/>
        <v>86.200000000000045</v>
      </c>
      <c r="T402" s="5">
        <f t="shared" si="108"/>
        <v>67.009999999999991</v>
      </c>
      <c r="U402" s="5">
        <f t="shared" si="109"/>
        <v>0.97281360861363431</v>
      </c>
      <c r="V402" s="5">
        <f t="shared" si="110"/>
        <v>0.71716150224613362</v>
      </c>
      <c r="W402" s="5">
        <f t="shared" si="111"/>
        <v>24.699999999999932</v>
      </c>
      <c r="X402" s="5">
        <f t="shared" si="112"/>
        <v>927.21500000000003</v>
      </c>
      <c r="Y402" s="5">
        <f t="shared" si="113"/>
        <v>26.92157499211136</v>
      </c>
      <c r="Z402" s="9">
        <f t="shared" si="114"/>
        <v>0.30015162834807346</v>
      </c>
      <c r="AA402">
        <f t="shared" si="115"/>
        <v>153.21000000000004</v>
      </c>
    </row>
    <row r="403" spans="1:27">
      <c r="A403" s="1">
        <f t="shared" si="98"/>
        <v>49396</v>
      </c>
      <c r="B403" s="1">
        <v>-4</v>
      </c>
      <c r="C403" s="1">
        <v>-2</v>
      </c>
      <c r="D403" s="2">
        <v>5</v>
      </c>
      <c r="E403" s="5">
        <v>3451.31</v>
      </c>
      <c r="F403" s="5">
        <v>3379.56</v>
      </c>
      <c r="G403" s="5">
        <v>127.37</v>
      </c>
      <c r="H403" s="5">
        <v>3756.85</v>
      </c>
      <c r="I403" s="5">
        <v>3367.26</v>
      </c>
      <c r="J403" s="5">
        <v>186.56</v>
      </c>
      <c r="K403" s="6">
        <f t="shared" si="99"/>
        <v>3604.08</v>
      </c>
      <c r="L403" s="6">
        <f t="shared" si="100"/>
        <v>-305.53999999999996</v>
      </c>
      <c r="M403" s="6">
        <f t="shared" si="101"/>
        <v>3373.41</v>
      </c>
      <c r="N403" s="5">
        <f t="shared" si="102"/>
        <v>112.94661404840785</v>
      </c>
      <c r="O403" s="6">
        <f t="shared" si="103"/>
        <v>12.299999999999727</v>
      </c>
      <c r="P403" s="6">
        <f t="shared" si="104"/>
        <v>225.8932280968157</v>
      </c>
      <c r="Q403" s="6">
        <f t="shared" si="105"/>
        <v>-0.36414532323936166</v>
      </c>
      <c r="R403" s="5">
        <f t="shared" si="106"/>
        <v>1.4070364245880644</v>
      </c>
      <c r="S403" s="5">
        <f t="shared" si="107"/>
        <v>317.83999999999969</v>
      </c>
      <c r="T403" s="5">
        <f t="shared" si="108"/>
        <v>12.299999999999727</v>
      </c>
      <c r="U403" s="5">
        <f t="shared" si="109"/>
        <v>5.4450503468515057E-2</v>
      </c>
      <c r="V403" s="5">
        <f t="shared" si="110"/>
        <v>2.042292298387423</v>
      </c>
      <c r="W403" s="5">
        <f t="shared" si="111"/>
        <v>230.67000000000007</v>
      </c>
      <c r="X403" s="5">
        <f t="shared" si="112"/>
        <v>3373.41</v>
      </c>
      <c r="Y403" s="5">
        <f t="shared" si="113"/>
        <v>29.867296407435358</v>
      </c>
      <c r="Z403" s="9">
        <f t="shared" si="114"/>
        <v>0.30034313709489019</v>
      </c>
      <c r="AA403">
        <f t="shared" si="115"/>
        <v>305.53999999999996</v>
      </c>
    </row>
    <row r="404" spans="1:27">
      <c r="A404" s="1">
        <f t="shared" si="98"/>
        <v>8803</v>
      </c>
      <c r="B404" s="1">
        <v>3</v>
      </c>
      <c r="C404" s="1">
        <v>-4</v>
      </c>
      <c r="D404" s="2">
        <v>1</v>
      </c>
      <c r="E404" s="5">
        <v>57.72</v>
      </c>
      <c r="F404" s="5">
        <v>100.49</v>
      </c>
      <c r="G404" s="5">
        <v>18.38</v>
      </c>
      <c r="H404" s="5">
        <v>113.93</v>
      </c>
      <c r="I404" s="5">
        <v>104.89</v>
      </c>
      <c r="J404" s="5">
        <v>11.99</v>
      </c>
      <c r="K404" s="6">
        <f t="shared" si="99"/>
        <v>85.825000000000003</v>
      </c>
      <c r="L404" s="6">
        <f t="shared" si="100"/>
        <v>-56.210000000000008</v>
      </c>
      <c r="M404" s="6">
        <f t="shared" si="101"/>
        <v>102.69</v>
      </c>
      <c r="N404" s="5">
        <f t="shared" si="102"/>
        <v>10.9725168033592</v>
      </c>
      <c r="O404" s="6">
        <f t="shared" si="103"/>
        <v>-4.4000000000000057</v>
      </c>
      <c r="P404" s="6">
        <f t="shared" si="104"/>
        <v>21.9450336067184</v>
      </c>
      <c r="Q404" s="6">
        <f t="shared" si="105"/>
        <v>0.4029704029095621</v>
      </c>
      <c r="R404" s="5">
        <f t="shared" si="106"/>
        <v>2.3608986401432777</v>
      </c>
      <c r="S404" s="5">
        <f t="shared" si="107"/>
        <v>51.81</v>
      </c>
      <c r="T404" s="5">
        <f t="shared" si="108"/>
        <v>4.4000000000000057</v>
      </c>
      <c r="U404" s="5">
        <f t="shared" si="109"/>
        <v>0.20050094608435506</v>
      </c>
      <c r="V404" s="5">
        <f t="shared" si="110"/>
        <v>1.5370220253239284</v>
      </c>
      <c r="W404" s="5">
        <f t="shared" si="111"/>
        <v>16.864999999999995</v>
      </c>
      <c r="X404" s="5">
        <f t="shared" si="112"/>
        <v>102.69</v>
      </c>
      <c r="Y404" s="5">
        <f t="shared" si="113"/>
        <v>9.358837342455633</v>
      </c>
      <c r="Z404" s="9">
        <f t="shared" si="114"/>
        <v>0.30038808232018793</v>
      </c>
      <c r="AA404">
        <f t="shared" si="115"/>
        <v>56.210000000000008</v>
      </c>
    </row>
    <row r="405" spans="1:27">
      <c r="A405" s="1">
        <f t="shared" si="98"/>
        <v>90002</v>
      </c>
      <c r="B405" s="1">
        <v>2</v>
      </c>
      <c r="C405" s="1">
        <v>0</v>
      </c>
      <c r="D405" s="2">
        <v>9</v>
      </c>
      <c r="E405" s="5">
        <v>3707.43</v>
      </c>
      <c r="F405" s="5">
        <v>3512.19</v>
      </c>
      <c r="G405" s="5">
        <v>276.05</v>
      </c>
      <c r="H405" s="5">
        <v>3732.63</v>
      </c>
      <c r="I405" s="5">
        <v>3602.98</v>
      </c>
      <c r="J405" s="5">
        <v>163.09</v>
      </c>
      <c r="K405" s="6">
        <f t="shared" si="99"/>
        <v>3720.0299999999997</v>
      </c>
      <c r="L405" s="6">
        <f t="shared" si="100"/>
        <v>-25.200000000000273</v>
      </c>
      <c r="M405" s="6">
        <f t="shared" si="101"/>
        <v>3557.585</v>
      </c>
      <c r="N405" s="5">
        <f t="shared" si="102"/>
        <v>160.3137163501614</v>
      </c>
      <c r="O405" s="6">
        <f t="shared" si="103"/>
        <v>-90.789999999999964</v>
      </c>
      <c r="P405" s="6">
        <f t="shared" si="104"/>
        <v>320.6274327003228</v>
      </c>
      <c r="Q405" s="6">
        <f t="shared" si="105"/>
        <v>0.4825322293057735</v>
      </c>
      <c r="R405" s="5">
        <f t="shared" si="106"/>
        <v>0.20456764864940286</v>
      </c>
      <c r="S405" s="5">
        <f t="shared" si="107"/>
        <v>65.589999999999691</v>
      </c>
      <c r="T405" s="5">
        <f t="shared" si="108"/>
        <v>90.789999999999964</v>
      </c>
      <c r="U405" s="5">
        <f t="shared" si="109"/>
        <v>0.28316354354138379</v>
      </c>
      <c r="V405" s="5">
        <f t="shared" si="110"/>
        <v>1.013294456010134</v>
      </c>
      <c r="W405" s="5">
        <f t="shared" si="111"/>
        <v>162.44499999999971</v>
      </c>
      <c r="X405" s="5">
        <f t="shared" si="112"/>
        <v>3557.585</v>
      </c>
      <c r="Y405" s="5">
        <f t="shared" si="113"/>
        <v>22.19139497851469</v>
      </c>
      <c r="Z405" s="9">
        <f t="shared" si="114"/>
        <v>0.30044300624244863</v>
      </c>
      <c r="AA405">
        <f t="shared" si="115"/>
        <v>25.200000000000273</v>
      </c>
    </row>
    <row r="406" spans="1:27">
      <c r="A406" s="1">
        <f t="shared" si="98"/>
        <v>38499</v>
      </c>
      <c r="B406" s="1">
        <v>-1</v>
      </c>
      <c r="C406" s="1">
        <v>-5</v>
      </c>
      <c r="D406" s="2">
        <v>4</v>
      </c>
      <c r="E406" s="5">
        <v>5149.9399999999996</v>
      </c>
      <c r="F406" s="5">
        <v>5506.29</v>
      </c>
      <c r="G406" s="5">
        <v>247.85</v>
      </c>
      <c r="H406" s="5">
        <v>5643.89</v>
      </c>
      <c r="I406" s="5">
        <v>5159.29</v>
      </c>
      <c r="J406" s="5">
        <v>223.45</v>
      </c>
      <c r="K406" s="6">
        <f t="shared" si="99"/>
        <v>5396.915</v>
      </c>
      <c r="L406" s="6">
        <f t="shared" si="100"/>
        <v>-493.95000000000073</v>
      </c>
      <c r="M406" s="6">
        <f t="shared" si="101"/>
        <v>5332.79</v>
      </c>
      <c r="N406" s="5">
        <f t="shared" si="102"/>
        <v>166.85287306486515</v>
      </c>
      <c r="O406" s="6">
        <f t="shared" si="103"/>
        <v>347</v>
      </c>
      <c r="P406" s="6">
        <f t="shared" si="104"/>
        <v>333.7057461297303</v>
      </c>
      <c r="Q406" s="6">
        <f t="shared" si="105"/>
        <v>0.10326660427116587</v>
      </c>
      <c r="R406" s="5">
        <f t="shared" si="106"/>
        <v>2.5200345206913997</v>
      </c>
      <c r="S406" s="5">
        <f t="shared" si="107"/>
        <v>840.95000000000073</v>
      </c>
      <c r="T406" s="5">
        <f t="shared" si="108"/>
        <v>347</v>
      </c>
      <c r="U406" s="5">
        <f t="shared" si="109"/>
        <v>1.0398382527854388</v>
      </c>
      <c r="V406" s="5">
        <f t="shared" si="110"/>
        <v>0.38432062224706787</v>
      </c>
      <c r="W406" s="5">
        <f t="shared" si="111"/>
        <v>64.125</v>
      </c>
      <c r="X406" s="5">
        <f t="shared" si="112"/>
        <v>5332.79</v>
      </c>
      <c r="Y406" s="5">
        <f t="shared" si="113"/>
        <v>31.961031908194009</v>
      </c>
      <c r="Z406" s="9">
        <f t="shared" si="114"/>
        <v>0.30055116037041013</v>
      </c>
      <c r="AA406">
        <f t="shared" si="115"/>
        <v>493.95000000000073</v>
      </c>
    </row>
    <row r="407" spans="1:27">
      <c r="A407" s="1">
        <f t="shared" si="98"/>
        <v>39404</v>
      </c>
      <c r="B407" s="1">
        <v>4</v>
      </c>
      <c r="C407" s="1">
        <v>-2</v>
      </c>
      <c r="D407" s="2">
        <v>4</v>
      </c>
      <c r="E407" s="5">
        <v>5907.34</v>
      </c>
      <c r="F407" s="5">
        <v>5882.55</v>
      </c>
      <c r="G407" s="5">
        <v>211.63</v>
      </c>
      <c r="H407" s="5">
        <v>6117.73</v>
      </c>
      <c r="I407" s="5">
        <v>5940.76</v>
      </c>
      <c r="J407" s="5">
        <v>176.25</v>
      </c>
      <c r="K407" s="6">
        <f t="shared" si="99"/>
        <v>6012.5349999999999</v>
      </c>
      <c r="L407" s="6">
        <f t="shared" si="100"/>
        <v>-210.38999999999942</v>
      </c>
      <c r="M407" s="6">
        <f t="shared" si="101"/>
        <v>5911.6550000000007</v>
      </c>
      <c r="N407" s="5">
        <f t="shared" si="102"/>
        <v>137.70559120820042</v>
      </c>
      <c r="O407" s="6">
        <f t="shared" si="103"/>
        <v>-58.210000000000036</v>
      </c>
      <c r="P407" s="6">
        <f t="shared" si="104"/>
        <v>275.41118241640083</v>
      </c>
      <c r="Q407" s="6">
        <f t="shared" si="105"/>
        <v>0.18092228992921117</v>
      </c>
      <c r="R407" s="5">
        <f t="shared" si="106"/>
        <v>0.5525556321453744</v>
      </c>
      <c r="S407" s="5">
        <f t="shared" si="107"/>
        <v>152.17999999999938</v>
      </c>
      <c r="T407" s="5">
        <f t="shared" si="108"/>
        <v>58.210000000000036</v>
      </c>
      <c r="U407" s="5">
        <f t="shared" si="109"/>
        <v>0.21135670487043234</v>
      </c>
      <c r="V407" s="5">
        <f t="shared" si="110"/>
        <v>0.73257737115028454</v>
      </c>
      <c r="W407" s="5">
        <f t="shared" si="111"/>
        <v>100.8799999999992</v>
      </c>
      <c r="X407" s="5">
        <f t="shared" si="112"/>
        <v>5911.6550000000007</v>
      </c>
      <c r="Y407" s="5">
        <f t="shared" si="113"/>
        <v>42.929665732032817</v>
      </c>
      <c r="Z407" s="9">
        <f t="shared" si="114"/>
        <v>0.30057944041467638</v>
      </c>
      <c r="AA407">
        <f t="shared" si="115"/>
        <v>210.38999999999942</v>
      </c>
    </row>
    <row r="408" spans="1:27">
      <c r="A408" s="1">
        <f t="shared" si="98"/>
        <v>90601</v>
      </c>
      <c r="B408" s="1">
        <v>1</v>
      </c>
      <c r="C408" s="1">
        <v>2</v>
      </c>
      <c r="D408" s="2">
        <v>9</v>
      </c>
      <c r="E408" s="5">
        <v>48.11</v>
      </c>
      <c r="F408" s="5">
        <v>41.57</v>
      </c>
      <c r="G408" s="5">
        <v>11.39</v>
      </c>
      <c r="H408" s="5">
        <v>56.07</v>
      </c>
      <c r="I408" s="5">
        <v>63.14</v>
      </c>
      <c r="J408" s="5">
        <v>8.57</v>
      </c>
      <c r="K408" s="6">
        <f t="shared" si="99"/>
        <v>52.09</v>
      </c>
      <c r="L408" s="6">
        <f t="shared" si="100"/>
        <v>-7.9600000000000009</v>
      </c>
      <c r="M408" s="6">
        <f t="shared" si="101"/>
        <v>52.355000000000004</v>
      </c>
      <c r="N408" s="5">
        <f t="shared" si="102"/>
        <v>7.1270084888401817</v>
      </c>
      <c r="O408" s="6">
        <f t="shared" si="103"/>
        <v>-21.57</v>
      </c>
      <c r="P408" s="6">
        <f t="shared" si="104"/>
        <v>14.254016977680363</v>
      </c>
      <c r="Q408" s="6">
        <f t="shared" si="105"/>
        <v>0.27703529434926194</v>
      </c>
      <c r="R408" s="5">
        <f t="shared" si="106"/>
        <v>0.9548185624663702</v>
      </c>
      <c r="S408" s="5">
        <f t="shared" si="107"/>
        <v>13.61</v>
      </c>
      <c r="T408" s="5">
        <f t="shared" si="108"/>
        <v>21.57</v>
      </c>
      <c r="U408" s="5">
        <f t="shared" si="109"/>
        <v>1.5132576335341372</v>
      </c>
      <c r="V408" s="5">
        <f t="shared" si="110"/>
        <v>3.7182500963054907E-2</v>
      </c>
      <c r="W408" s="5">
        <f t="shared" si="111"/>
        <v>0.26500000000000057</v>
      </c>
      <c r="X408" s="5">
        <f t="shared" si="112"/>
        <v>52.355000000000004</v>
      </c>
      <c r="Y408" s="5">
        <f t="shared" si="113"/>
        <v>7.3459993883801351</v>
      </c>
      <c r="Z408" s="9">
        <f t="shared" si="114"/>
        <v>0.30062767670326035</v>
      </c>
      <c r="AA408">
        <f t="shared" si="115"/>
        <v>7.9600000000000009</v>
      </c>
    </row>
    <row r="409" spans="1:27">
      <c r="A409" s="1">
        <f t="shared" si="98"/>
        <v>11197</v>
      </c>
      <c r="B409" s="1">
        <v>-3</v>
      </c>
      <c r="C409" s="1">
        <v>4</v>
      </c>
      <c r="D409" s="2">
        <v>1</v>
      </c>
      <c r="E409" s="5">
        <v>374.38</v>
      </c>
      <c r="F409" s="5">
        <v>377</v>
      </c>
      <c r="G409" s="5">
        <v>40.18</v>
      </c>
      <c r="H409" s="5">
        <v>473.94</v>
      </c>
      <c r="I409" s="5">
        <v>505.72</v>
      </c>
      <c r="J409" s="5">
        <v>25.12</v>
      </c>
      <c r="K409" s="6">
        <f t="shared" si="99"/>
        <v>424.15999999999997</v>
      </c>
      <c r="L409" s="6">
        <f t="shared" si="100"/>
        <v>-99.56</v>
      </c>
      <c r="M409" s="6">
        <f t="shared" si="101"/>
        <v>441.36</v>
      </c>
      <c r="N409" s="5">
        <f t="shared" si="102"/>
        <v>23.69307282730545</v>
      </c>
      <c r="O409" s="6">
        <f t="shared" si="103"/>
        <v>-128.72000000000003</v>
      </c>
      <c r="P409" s="6">
        <f t="shared" si="104"/>
        <v>47.3861456546109</v>
      </c>
      <c r="Q409" s="6">
        <f t="shared" si="105"/>
        <v>0.43796094389766882</v>
      </c>
      <c r="R409" s="5">
        <f t="shared" si="106"/>
        <v>0.61536973723379029</v>
      </c>
      <c r="S409" s="5">
        <f t="shared" si="107"/>
        <v>29.160000000000025</v>
      </c>
      <c r="T409" s="5">
        <f t="shared" si="108"/>
        <v>128.72000000000003</v>
      </c>
      <c r="U409" s="5">
        <f t="shared" si="109"/>
        <v>2.7164057810951112</v>
      </c>
      <c r="V409" s="5">
        <f t="shared" si="110"/>
        <v>0.72595058164754545</v>
      </c>
      <c r="W409" s="5">
        <f t="shared" si="111"/>
        <v>17.200000000000045</v>
      </c>
      <c r="X409" s="5">
        <f t="shared" si="112"/>
        <v>441.36</v>
      </c>
      <c r="Y409" s="5">
        <f t="shared" si="113"/>
        <v>18.628229576509291</v>
      </c>
      <c r="Z409" s="9">
        <f t="shared" si="114"/>
        <v>0.30112289849827095</v>
      </c>
      <c r="AA409">
        <f t="shared" si="115"/>
        <v>99.56</v>
      </c>
    </row>
    <row r="410" spans="1:27">
      <c r="A410" s="1">
        <f t="shared" si="98"/>
        <v>60004</v>
      </c>
      <c r="B410" s="1">
        <v>4</v>
      </c>
      <c r="C410" s="1">
        <v>0</v>
      </c>
      <c r="D410" s="2">
        <v>6</v>
      </c>
      <c r="E410" s="5">
        <v>3548.26</v>
      </c>
      <c r="F410" s="5">
        <v>3081.05</v>
      </c>
      <c r="G410" s="5">
        <v>154.26</v>
      </c>
      <c r="H410" s="5">
        <v>3768.01</v>
      </c>
      <c r="I410" s="5">
        <v>3608.89</v>
      </c>
      <c r="J410" s="5">
        <v>157.54</v>
      </c>
      <c r="K410" s="6">
        <f t="shared" si="99"/>
        <v>3658.1350000000002</v>
      </c>
      <c r="L410" s="6">
        <f t="shared" si="100"/>
        <v>-219.75</v>
      </c>
      <c r="M410" s="6">
        <f t="shared" si="101"/>
        <v>3344.9700000000003</v>
      </c>
      <c r="N410" s="5">
        <f t="shared" si="102"/>
        <v>110.2440465512764</v>
      </c>
      <c r="O410" s="6">
        <f t="shared" si="103"/>
        <v>-527.83999999999969</v>
      </c>
      <c r="P410" s="6">
        <f t="shared" si="104"/>
        <v>220.4880931025528</v>
      </c>
      <c r="Q410" s="6">
        <f t="shared" si="105"/>
        <v>-2.1036799687944904E-2</v>
      </c>
      <c r="R410" s="5">
        <f t="shared" si="106"/>
        <v>1.3973090141275872</v>
      </c>
      <c r="S410" s="5">
        <f t="shared" si="107"/>
        <v>308.08999999999969</v>
      </c>
      <c r="T410" s="5">
        <f t="shared" si="108"/>
        <v>527.83999999999969</v>
      </c>
      <c r="U410" s="5">
        <f t="shared" si="109"/>
        <v>2.3939614723525784</v>
      </c>
      <c r="V410" s="5">
        <f t="shared" si="110"/>
        <v>2.8406522601140329</v>
      </c>
      <c r="W410" s="5">
        <f t="shared" si="111"/>
        <v>313.16499999999996</v>
      </c>
      <c r="X410" s="5">
        <f t="shared" si="112"/>
        <v>3344.9700000000003</v>
      </c>
      <c r="Y410" s="5">
        <f t="shared" si="113"/>
        <v>30.341502372594764</v>
      </c>
      <c r="Z410" s="9">
        <f t="shared" si="114"/>
        <v>0.30144982998834152</v>
      </c>
      <c r="AA410">
        <f t="shared" si="115"/>
        <v>219.75</v>
      </c>
    </row>
    <row r="411" spans="1:27">
      <c r="A411" s="1">
        <f t="shared" si="98"/>
        <v>60304</v>
      </c>
      <c r="B411" s="1">
        <v>4</v>
      </c>
      <c r="C411" s="1">
        <v>1</v>
      </c>
      <c r="D411" s="2">
        <v>6</v>
      </c>
      <c r="E411" s="5">
        <v>531.17999999999995</v>
      </c>
      <c r="F411" s="5">
        <v>502.49</v>
      </c>
      <c r="G411" s="5">
        <v>22.2</v>
      </c>
      <c r="H411" s="5">
        <v>421.08</v>
      </c>
      <c r="I411" s="5">
        <v>438.17</v>
      </c>
      <c r="J411" s="5">
        <v>30.67</v>
      </c>
      <c r="K411" s="6">
        <f t="shared" si="99"/>
        <v>476.13</v>
      </c>
      <c r="L411" s="6">
        <f t="shared" si="100"/>
        <v>110.09999999999997</v>
      </c>
      <c r="M411" s="6">
        <f t="shared" si="101"/>
        <v>470.33000000000004</v>
      </c>
      <c r="N411" s="5">
        <f t="shared" si="102"/>
        <v>18.930721724223829</v>
      </c>
      <c r="O411" s="6">
        <f t="shared" si="103"/>
        <v>64.319999999999993</v>
      </c>
      <c r="P411" s="6">
        <f t="shared" si="104"/>
        <v>37.861443448447659</v>
      </c>
      <c r="Q411" s="6">
        <f t="shared" si="105"/>
        <v>-0.31239090864254349</v>
      </c>
      <c r="R411" s="5">
        <f t="shared" si="106"/>
        <v>1.2091456592861882</v>
      </c>
      <c r="S411" s="5">
        <f t="shared" si="107"/>
        <v>45.779999999999973</v>
      </c>
      <c r="T411" s="5">
        <f t="shared" si="108"/>
        <v>64.319999999999993</v>
      </c>
      <c r="U411" s="5">
        <f t="shared" si="109"/>
        <v>1.6988258804125744</v>
      </c>
      <c r="V411" s="5">
        <f t="shared" si="110"/>
        <v>0.3063802893778873</v>
      </c>
      <c r="W411" s="5">
        <f t="shared" si="111"/>
        <v>5.7999999999999545</v>
      </c>
      <c r="X411" s="5">
        <f t="shared" si="112"/>
        <v>470.33000000000004</v>
      </c>
      <c r="Y411" s="5">
        <f t="shared" si="113"/>
        <v>24.844800259155669</v>
      </c>
      <c r="Z411" s="9">
        <f t="shared" si="114"/>
        <v>0.30147470872363408</v>
      </c>
      <c r="AA411">
        <f t="shared" si="115"/>
        <v>110.09999999999997</v>
      </c>
    </row>
    <row r="412" spans="1:27">
      <c r="A412" s="1">
        <f t="shared" si="98"/>
        <v>28498</v>
      </c>
      <c r="B412" s="1">
        <v>-2</v>
      </c>
      <c r="C412" s="1">
        <v>-5</v>
      </c>
      <c r="D412" s="2">
        <v>3</v>
      </c>
      <c r="E412" s="5">
        <v>143.19</v>
      </c>
      <c r="F412" s="5">
        <v>152.02000000000001</v>
      </c>
      <c r="G412" s="5">
        <v>16.64</v>
      </c>
      <c r="H412" s="5">
        <v>232.64</v>
      </c>
      <c r="I412" s="5">
        <v>218.47</v>
      </c>
      <c r="J412" s="5">
        <v>16.07</v>
      </c>
      <c r="K412" s="6">
        <f t="shared" si="99"/>
        <v>187.91499999999999</v>
      </c>
      <c r="L412" s="6">
        <f t="shared" si="100"/>
        <v>-89.449999999999989</v>
      </c>
      <c r="M412" s="6">
        <f t="shared" si="101"/>
        <v>185.245</v>
      </c>
      <c r="N412" s="5">
        <f t="shared" si="102"/>
        <v>11.566487150384079</v>
      </c>
      <c r="O412" s="6">
        <f t="shared" si="103"/>
        <v>-66.449999999999989</v>
      </c>
      <c r="P412" s="6">
        <f t="shared" si="104"/>
        <v>23.132974300768158</v>
      </c>
      <c r="Q412" s="6">
        <f t="shared" si="105"/>
        <v>3.4841147412472934E-2</v>
      </c>
      <c r="R412" s="5">
        <f t="shared" si="106"/>
        <v>0.99425174216513346</v>
      </c>
      <c r="S412" s="5">
        <f t="shared" si="107"/>
        <v>23</v>
      </c>
      <c r="T412" s="5">
        <f t="shared" si="108"/>
        <v>66.449999999999989</v>
      </c>
      <c r="U412" s="5">
        <f t="shared" si="109"/>
        <v>2.8725229681249176</v>
      </c>
      <c r="V412" s="5">
        <f t="shared" si="110"/>
        <v>0.23083931752877337</v>
      </c>
      <c r="W412" s="5">
        <f t="shared" si="111"/>
        <v>2.6699999999999875</v>
      </c>
      <c r="X412" s="5">
        <f t="shared" si="112"/>
        <v>185.245</v>
      </c>
      <c r="Y412" s="5">
        <f t="shared" si="113"/>
        <v>16.015666432815664</v>
      </c>
      <c r="Z412" s="9">
        <f t="shared" si="114"/>
        <v>0.30186752061127742</v>
      </c>
      <c r="AA412">
        <f t="shared" si="115"/>
        <v>89.449999999999989</v>
      </c>
    </row>
    <row r="413" spans="1:27">
      <c r="A413" s="1">
        <f t="shared" si="98"/>
        <v>50897</v>
      </c>
      <c r="B413" s="1">
        <v>-3</v>
      </c>
      <c r="C413" s="1">
        <v>3</v>
      </c>
      <c r="D413" s="2">
        <v>5</v>
      </c>
      <c r="E413" s="5">
        <v>5962.03</v>
      </c>
      <c r="F413" s="5">
        <v>5576.97</v>
      </c>
      <c r="G413" s="5">
        <v>169.56</v>
      </c>
      <c r="H413" s="5">
        <v>5734.7</v>
      </c>
      <c r="I413" s="5">
        <v>5691.37</v>
      </c>
      <c r="J413" s="5">
        <v>259.60000000000002</v>
      </c>
      <c r="K413" s="6">
        <f t="shared" si="99"/>
        <v>5848.3649999999998</v>
      </c>
      <c r="L413" s="6">
        <f t="shared" si="100"/>
        <v>227.32999999999993</v>
      </c>
      <c r="M413" s="6">
        <f t="shared" si="101"/>
        <v>5634.17</v>
      </c>
      <c r="N413" s="5">
        <f t="shared" si="102"/>
        <v>155.03447487575144</v>
      </c>
      <c r="O413" s="6">
        <f t="shared" si="103"/>
        <v>-114.39999999999964</v>
      </c>
      <c r="P413" s="6">
        <f t="shared" si="104"/>
        <v>310.06894975150288</v>
      </c>
      <c r="Q413" s="6">
        <f t="shared" si="105"/>
        <v>-0.40191865692517476</v>
      </c>
      <c r="R413" s="5">
        <f t="shared" si="106"/>
        <v>1.1021097090626799</v>
      </c>
      <c r="S413" s="5">
        <f t="shared" si="107"/>
        <v>341.72999999999956</v>
      </c>
      <c r="T413" s="5">
        <f t="shared" si="108"/>
        <v>114.39999999999964</v>
      </c>
      <c r="U413" s="5">
        <f t="shared" si="109"/>
        <v>0.36895019669555013</v>
      </c>
      <c r="V413" s="5">
        <f t="shared" si="110"/>
        <v>1.3815959332378234</v>
      </c>
      <c r="W413" s="5">
        <f t="shared" si="111"/>
        <v>214.19499999999971</v>
      </c>
      <c r="X413" s="5">
        <f t="shared" si="112"/>
        <v>5634.17</v>
      </c>
      <c r="Y413" s="5">
        <f t="shared" si="113"/>
        <v>36.341400869163884</v>
      </c>
      <c r="Z413" s="9">
        <f t="shared" si="114"/>
        <v>0.30224327949517754</v>
      </c>
      <c r="AA413">
        <f t="shared" si="115"/>
        <v>227.32999999999993</v>
      </c>
    </row>
    <row r="414" spans="1:27">
      <c r="A414" s="1">
        <f t="shared" si="98"/>
        <v>48802</v>
      </c>
      <c r="B414" s="1">
        <v>2</v>
      </c>
      <c r="C414" s="1">
        <v>-4</v>
      </c>
      <c r="D414" s="2">
        <v>5</v>
      </c>
      <c r="E414" s="5">
        <v>5531.28</v>
      </c>
      <c r="F414" s="5">
        <v>4924.6899999999996</v>
      </c>
      <c r="G414" s="5">
        <v>161.71</v>
      </c>
      <c r="H414" s="5">
        <v>6055.47</v>
      </c>
      <c r="I414" s="5">
        <v>5588.58</v>
      </c>
      <c r="J414" s="5">
        <v>220.98</v>
      </c>
      <c r="K414" s="6">
        <f t="shared" si="99"/>
        <v>5793.375</v>
      </c>
      <c r="L414" s="6">
        <f t="shared" si="100"/>
        <v>-524.19000000000051</v>
      </c>
      <c r="M414" s="6">
        <f t="shared" si="101"/>
        <v>5256.6350000000002</v>
      </c>
      <c r="N414" s="5">
        <f t="shared" si="102"/>
        <v>136.91446645625143</v>
      </c>
      <c r="O414" s="6">
        <f t="shared" si="103"/>
        <v>-663.89000000000033</v>
      </c>
      <c r="P414" s="6">
        <f t="shared" si="104"/>
        <v>273.82893291250286</v>
      </c>
      <c r="Q414" s="6">
        <f t="shared" si="105"/>
        <v>-0.30249860285331792</v>
      </c>
      <c r="R414" s="5">
        <f t="shared" si="106"/>
        <v>0.51017253185819644</v>
      </c>
      <c r="S414" s="5">
        <f t="shared" si="107"/>
        <v>139.69999999999982</v>
      </c>
      <c r="T414" s="5">
        <f t="shared" si="108"/>
        <v>663.89000000000033</v>
      </c>
      <c r="U414" s="5">
        <f t="shared" si="109"/>
        <v>2.4244698795657742</v>
      </c>
      <c r="V414" s="5">
        <f t="shared" si="110"/>
        <v>3.9202577630575322</v>
      </c>
      <c r="W414" s="5">
        <f t="shared" si="111"/>
        <v>536.73999999999978</v>
      </c>
      <c r="X414" s="5">
        <f t="shared" si="112"/>
        <v>5256.6350000000002</v>
      </c>
      <c r="Y414" s="5">
        <f t="shared" si="113"/>
        <v>38.393568890542795</v>
      </c>
      <c r="Z414" s="9">
        <f t="shared" si="114"/>
        <v>0.30228132592007734</v>
      </c>
      <c r="AA414">
        <f t="shared" si="115"/>
        <v>524.19000000000051</v>
      </c>
    </row>
    <row r="415" spans="1:27">
      <c r="A415" s="1">
        <f t="shared" si="98"/>
        <v>10305</v>
      </c>
      <c r="B415" s="1">
        <v>5</v>
      </c>
      <c r="C415" s="1">
        <v>1</v>
      </c>
      <c r="D415" s="2">
        <v>1</v>
      </c>
      <c r="E415" s="5">
        <v>1740.5</v>
      </c>
      <c r="F415" s="5">
        <v>1564.53</v>
      </c>
      <c r="G415" s="5">
        <v>61.34</v>
      </c>
      <c r="H415" s="5">
        <v>1478.28</v>
      </c>
      <c r="I415" s="5">
        <v>1427.97</v>
      </c>
      <c r="J415" s="5">
        <v>74.790000000000006</v>
      </c>
      <c r="K415" s="6">
        <f t="shared" si="99"/>
        <v>1609.3899999999999</v>
      </c>
      <c r="L415" s="6">
        <f t="shared" si="100"/>
        <v>262.22000000000003</v>
      </c>
      <c r="M415" s="6">
        <f t="shared" si="101"/>
        <v>1496.25</v>
      </c>
      <c r="N415" s="5">
        <f t="shared" si="102"/>
        <v>48.363570225945899</v>
      </c>
      <c r="O415" s="6">
        <f t="shared" si="103"/>
        <v>136.55999999999995</v>
      </c>
      <c r="P415" s="6">
        <f t="shared" si="104"/>
        <v>96.727140451891799</v>
      </c>
      <c r="Q415" s="6">
        <f t="shared" si="105"/>
        <v>-0.19569486547961656</v>
      </c>
      <c r="R415" s="5">
        <f t="shared" si="106"/>
        <v>1.299118317908905</v>
      </c>
      <c r="S415" s="5">
        <f t="shared" si="107"/>
        <v>125.66000000000008</v>
      </c>
      <c r="T415" s="5">
        <f t="shared" si="108"/>
        <v>136.55999999999995</v>
      </c>
      <c r="U415" s="5">
        <f t="shared" si="109"/>
        <v>1.4118064419356986</v>
      </c>
      <c r="V415" s="5">
        <f t="shared" si="110"/>
        <v>2.3393641013562512</v>
      </c>
      <c r="W415" s="5">
        <f t="shared" si="111"/>
        <v>113.13999999999987</v>
      </c>
      <c r="X415" s="5">
        <f t="shared" si="112"/>
        <v>1496.25</v>
      </c>
      <c r="Y415" s="5">
        <f t="shared" si="113"/>
        <v>30.937542307356324</v>
      </c>
      <c r="Z415" s="9">
        <f t="shared" si="114"/>
        <v>0.30233259830855158</v>
      </c>
      <c r="AA415">
        <f t="shared" si="115"/>
        <v>262.22000000000003</v>
      </c>
    </row>
    <row r="416" spans="1:27">
      <c r="A416" s="1">
        <f t="shared" si="98"/>
        <v>69102</v>
      </c>
      <c r="B416" s="1">
        <v>2</v>
      </c>
      <c r="C416" s="1">
        <v>-3</v>
      </c>
      <c r="D416" s="2">
        <v>7</v>
      </c>
      <c r="E416" s="5">
        <v>786.23</v>
      </c>
      <c r="F416" s="5">
        <v>759.57</v>
      </c>
      <c r="G416" s="5">
        <v>34.33</v>
      </c>
      <c r="H416" s="5">
        <v>906.04</v>
      </c>
      <c r="I416" s="5">
        <v>865.84</v>
      </c>
      <c r="J416" s="5">
        <v>34.65</v>
      </c>
      <c r="K416" s="6">
        <f t="shared" si="99"/>
        <v>846.13499999999999</v>
      </c>
      <c r="L416" s="6">
        <f t="shared" si="100"/>
        <v>-119.80999999999995</v>
      </c>
      <c r="M416" s="6">
        <f t="shared" si="101"/>
        <v>812.70500000000004</v>
      </c>
      <c r="N416" s="5">
        <f t="shared" si="102"/>
        <v>24.388375304640526</v>
      </c>
      <c r="O416" s="6">
        <f t="shared" si="103"/>
        <v>-106.26999999999998</v>
      </c>
      <c r="P416" s="6">
        <f t="shared" si="104"/>
        <v>48.776750609281052</v>
      </c>
      <c r="Q416" s="6">
        <f t="shared" si="105"/>
        <v>-9.2778519445888483E-3</v>
      </c>
      <c r="R416" s="5">
        <f t="shared" si="106"/>
        <v>0.27759126696364284</v>
      </c>
      <c r="S416" s="5">
        <f t="shared" si="107"/>
        <v>13.539999999999964</v>
      </c>
      <c r="T416" s="5">
        <f t="shared" si="108"/>
        <v>106.26999999999998</v>
      </c>
      <c r="U416" s="5">
        <f t="shared" si="109"/>
        <v>2.1787019158217427</v>
      </c>
      <c r="V416" s="5">
        <f t="shared" si="110"/>
        <v>1.370735015449718</v>
      </c>
      <c r="W416" s="5">
        <f t="shared" si="111"/>
        <v>33.42999999999995</v>
      </c>
      <c r="X416" s="5">
        <f t="shared" si="112"/>
        <v>812.70500000000004</v>
      </c>
      <c r="Y416" s="5">
        <f t="shared" si="113"/>
        <v>33.323457993750068</v>
      </c>
      <c r="Z416" s="9">
        <f t="shared" si="114"/>
        <v>0.30255247478743252</v>
      </c>
      <c r="AA416">
        <f t="shared" si="115"/>
        <v>119.80999999999995</v>
      </c>
    </row>
    <row r="417" spans="1:27">
      <c r="A417" s="1">
        <f t="shared" si="98"/>
        <v>5</v>
      </c>
      <c r="B417" s="1">
        <v>5</v>
      </c>
      <c r="C417" s="1">
        <v>0</v>
      </c>
      <c r="D417" s="2">
        <v>0</v>
      </c>
      <c r="E417" s="5">
        <v>1090.29</v>
      </c>
      <c r="F417" s="5">
        <v>1066.6600000000001</v>
      </c>
      <c r="G417" s="5">
        <v>45.48</v>
      </c>
      <c r="H417" s="5">
        <v>1307.6300000000001</v>
      </c>
      <c r="I417" s="5">
        <v>1336.94</v>
      </c>
      <c r="J417" s="5">
        <v>50.3</v>
      </c>
      <c r="K417" s="6">
        <f t="shared" si="99"/>
        <v>1198.96</v>
      </c>
      <c r="L417" s="6">
        <f t="shared" si="100"/>
        <v>-217.34000000000015</v>
      </c>
      <c r="M417" s="6">
        <f t="shared" si="101"/>
        <v>1201.8000000000002</v>
      </c>
      <c r="N417" s="5">
        <f t="shared" si="102"/>
        <v>33.906195599034696</v>
      </c>
      <c r="O417" s="6">
        <f t="shared" si="103"/>
        <v>-270.27999999999997</v>
      </c>
      <c r="P417" s="6">
        <f t="shared" si="104"/>
        <v>67.812391198069392</v>
      </c>
      <c r="Q417" s="6">
        <f t="shared" si="105"/>
        <v>-0.10039307425927696</v>
      </c>
      <c r="R417" s="5">
        <f t="shared" si="106"/>
        <v>0.78068328021895528</v>
      </c>
      <c r="S417" s="5">
        <f t="shared" si="107"/>
        <v>52.939999999999827</v>
      </c>
      <c r="T417" s="5">
        <f t="shared" si="108"/>
        <v>270.27999999999997</v>
      </c>
      <c r="U417" s="5">
        <f t="shared" si="109"/>
        <v>3.9857022474042294</v>
      </c>
      <c r="V417" s="5">
        <f t="shared" si="110"/>
        <v>8.3760503053341664E-2</v>
      </c>
      <c r="W417" s="5">
        <f t="shared" si="111"/>
        <v>2.8400000000001455</v>
      </c>
      <c r="X417" s="5">
        <f t="shared" si="112"/>
        <v>1201.8000000000002</v>
      </c>
      <c r="Y417" s="5">
        <f t="shared" si="113"/>
        <v>35.444849496303128</v>
      </c>
      <c r="Z417" s="9">
        <f t="shared" si="114"/>
        <v>0.30257230540814534</v>
      </c>
      <c r="AA417">
        <f t="shared" si="115"/>
        <v>217.34000000000015</v>
      </c>
    </row>
    <row r="418" spans="1:27">
      <c r="A418" s="1">
        <f t="shared" si="98"/>
        <v>80598</v>
      </c>
      <c r="B418" s="1">
        <v>-2</v>
      </c>
      <c r="C418" s="1">
        <v>2</v>
      </c>
      <c r="D418" s="2">
        <v>8</v>
      </c>
      <c r="E418" s="5">
        <v>501.08</v>
      </c>
      <c r="F418" s="5">
        <v>483.24</v>
      </c>
      <c r="G418" s="5">
        <v>21.11</v>
      </c>
      <c r="H418" s="5">
        <v>424.14</v>
      </c>
      <c r="I418" s="5">
        <v>414.11</v>
      </c>
      <c r="J418" s="5">
        <v>23.15</v>
      </c>
      <c r="K418" s="6">
        <f t="shared" si="99"/>
        <v>462.61</v>
      </c>
      <c r="L418" s="6">
        <f t="shared" si="100"/>
        <v>76.94</v>
      </c>
      <c r="M418" s="6">
        <f t="shared" si="101"/>
        <v>448.67500000000001</v>
      </c>
      <c r="N418" s="5">
        <f t="shared" si="102"/>
        <v>15.664885891700584</v>
      </c>
      <c r="O418" s="6">
        <f t="shared" si="103"/>
        <v>69.13</v>
      </c>
      <c r="P418" s="6">
        <f t="shared" si="104"/>
        <v>31.329771783401167</v>
      </c>
      <c r="Q418" s="6">
        <f t="shared" si="105"/>
        <v>-9.1987139584491714E-2</v>
      </c>
      <c r="R418" s="5">
        <f t="shared" si="106"/>
        <v>0.24928365434624136</v>
      </c>
      <c r="S418" s="5">
        <f t="shared" si="107"/>
        <v>7.8100000000000023</v>
      </c>
      <c r="T418" s="5">
        <f t="shared" si="108"/>
        <v>69.13</v>
      </c>
      <c r="U418" s="5">
        <f t="shared" si="109"/>
        <v>2.2065274039635927</v>
      </c>
      <c r="V418" s="5">
        <f t="shared" si="110"/>
        <v>0.88956919931238743</v>
      </c>
      <c r="W418" s="5">
        <f t="shared" si="111"/>
        <v>13.935000000000002</v>
      </c>
      <c r="X418" s="5">
        <f t="shared" si="112"/>
        <v>448.67500000000001</v>
      </c>
      <c r="Y418" s="5">
        <f t="shared" si="113"/>
        <v>28.642085432471141</v>
      </c>
      <c r="Z418" s="9">
        <f t="shared" si="114"/>
        <v>0.30275402557191539</v>
      </c>
      <c r="AA418">
        <f t="shared" si="115"/>
        <v>76.94</v>
      </c>
    </row>
    <row r="419" spans="1:27">
      <c r="A419" s="1">
        <f t="shared" si="98"/>
        <v>90302</v>
      </c>
      <c r="B419" s="1">
        <v>2</v>
      </c>
      <c r="C419" s="1">
        <v>1</v>
      </c>
      <c r="D419" s="2">
        <v>9</v>
      </c>
      <c r="E419" s="5">
        <v>3596.69</v>
      </c>
      <c r="F419" s="5">
        <v>3407.73</v>
      </c>
      <c r="G419" s="5">
        <v>120.21</v>
      </c>
      <c r="H419" s="5">
        <v>3734.4</v>
      </c>
      <c r="I419" s="5">
        <v>3858.17</v>
      </c>
      <c r="J419" s="5">
        <v>164.51</v>
      </c>
      <c r="K419" s="6">
        <f t="shared" si="99"/>
        <v>3665.5450000000001</v>
      </c>
      <c r="L419" s="6">
        <f t="shared" si="100"/>
        <v>-137.71000000000004</v>
      </c>
      <c r="M419" s="6">
        <f t="shared" si="101"/>
        <v>3632.95</v>
      </c>
      <c r="N419" s="5">
        <f t="shared" si="102"/>
        <v>101.87490392633507</v>
      </c>
      <c r="O419" s="6">
        <f t="shared" si="103"/>
        <v>-450.44000000000005</v>
      </c>
      <c r="P419" s="6">
        <f t="shared" si="104"/>
        <v>203.74980785267013</v>
      </c>
      <c r="Q419" s="6">
        <f t="shared" si="105"/>
        <v>-0.30382764369795179</v>
      </c>
      <c r="R419" s="5">
        <f t="shared" si="106"/>
        <v>1.5348726131125119</v>
      </c>
      <c r="S419" s="5">
        <f t="shared" si="107"/>
        <v>312.73</v>
      </c>
      <c r="T419" s="5">
        <f t="shared" si="108"/>
        <v>450.44000000000005</v>
      </c>
      <c r="U419" s="5">
        <f t="shared" si="109"/>
        <v>2.2107505511156589</v>
      </c>
      <c r="V419" s="5">
        <f t="shared" si="110"/>
        <v>0.31995122197680248</v>
      </c>
      <c r="W419" s="5">
        <f t="shared" si="111"/>
        <v>32.595000000000255</v>
      </c>
      <c r="X419" s="5">
        <f t="shared" si="112"/>
        <v>3632.95</v>
      </c>
      <c r="Y419" s="5">
        <f t="shared" si="113"/>
        <v>35.660892525866402</v>
      </c>
      <c r="Z419" s="9">
        <f t="shared" si="114"/>
        <v>0.30285970349321817</v>
      </c>
      <c r="AA419">
        <f t="shared" si="115"/>
        <v>137.71000000000004</v>
      </c>
    </row>
    <row r="420" spans="1:27">
      <c r="A420" s="1">
        <f t="shared" si="98"/>
        <v>58798</v>
      </c>
      <c r="B420" s="1">
        <v>-2</v>
      </c>
      <c r="C420" s="1">
        <v>-4</v>
      </c>
      <c r="D420" s="2">
        <v>6</v>
      </c>
      <c r="E420" s="5">
        <v>3918.32</v>
      </c>
      <c r="F420" s="5">
        <v>4064.88</v>
      </c>
      <c r="G420" s="5">
        <v>146.88999999999999</v>
      </c>
      <c r="H420" s="5">
        <v>3896.8</v>
      </c>
      <c r="I420" s="5">
        <v>3739.97</v>
      </c>
      <c r="J420" s="5">
        <v>169.53</v>
      </c>
      <c r="K420" s="6">
        <f t="shared" si="99"/>
        <v>3907.5600000000004</v>
      </c>
      <c r="L420" s="6">
        <f t="shared" si="100"/>
        <v>21.519999999999982</v>
      </c>
      <c r="M420" s="6">
        <f t="shared" si="101"/>
        <v>3902.4250000000002</v>
      </c>
      <c r="N420" s="5">
        <f t="shared" si="102"/>
        <v>112.15735932162454</v>
      </c>
      <c r="O420" s="6">
        <f t="shared" si="103"/>
        <v>324.91000000000031</v>
      </c>
      <c r="P420" s="6">
        <f t="shared" si="104"/>
        <v>224.31471864324908</v>
      </c>
      <c r="Q420" s="6">
        <f t="shared" si="105"/>
        <v>-0.14237207224988149</v>
      </c>
      <c r="R420" s="5">
        <f t="shared" si="106"/>
        <v>1.3525193613465591</v>
      </c>
      <c r="S420" s="5">
        <f t="shared" si="107"/>
        <v>303.39000000000033</v>
      </c>
      <c r="T420" s="5">
        <f t="shared" si="108"/>
        <v>324.91000000000031</v>
      </c>
      <c r="U420" s="5">
        <f t="shared" si="109"/>
        <v>1.4484559995224313</v>
      </c>
      <c r="V420" s="5">
        <f t="shared" si="110"/>
        <v>4.5783888200104608E-2</v>
      </c>
      <c r="W420" s="5">
        <f t="shared" si="111"/>
        <v>5.1350000000002183</v>
      </c>
      <c r="X420" s="5">
        <f t="shared" si="112"/>
        <v>3902.4250000000002</v>
      </c>
      <c r="Y420" s="5">
        <f t="shared" si="113"/>
        <v>34.794194724301001</v>
      </c>
      <c r="Z420" s="9">
        <f t="shared" si="114"/>
        <v>0.30329523570277195</v>
      </c>
      <c r="AA420">
        <f t="shared" si="115"/>
        <v>21.519999999999982</v>
      </c>
    </row>
    <row r="421" spans="1:27">
      <c r="A421" s="1">
        <f t="shared" si="98"/>
        <v>10005</v>
      </c>
      <c r="B421" s="1">
        <v>5</v>
      </c>
      <c r="C421" s="1">
        <v>0</v>
      </c>
      <c r="D421" s="2">
        <v>1</v>
      </c>
      <c r="E421" s="5">
        <v>1699.83</v>
      </c>
      <c r="F421" s="5">
        <v>1712.81</v>
      </c>
      <c r="G421" s="5">
        <v>64.37</v>
      </c>
      <c r="H421" s="5">
        <v>1703.7</v>
      </c>
      <c r="I421" s="5">
        <v>1773.1</v>
      </c>
      <c r="J421" s="5">
        <v>69.650000000000006</v>
      </c>
      <c r="K421" s="6">
        <f t="shared" si="99"/>
        <v>1701.7649999999999</v>
      </c>
      <c r="L421" s="6">
        <f t="shared" si="100"/>
        <v>-3.8700000000001182</v>
      </c>
      <c r="M421" s="6">
        <f t="shared" si="101"/>
        <v>1742.9549999999999</v>
      </c>
      <c r="N421" s="5">
        <f t="shared" si="102"/>
        <v>47.419983656682128</v>
      </c>
      <c r="O421" s="6">
        <f t="shared" si="103"/>
        <v>-60.289999999999964</v>
      </c>
      <c r="P421" s="6">
        <f t="shared" si="104"/>
        <v>94.839967313364255</v>
      </c>
      <c r="Q421" s="6">
        <f t="shared" si="105"/>
        <v>-7.8672100344790497E-2</v>
      </c>
      <c r="R421" s="5">
        <f t="shared" si="106"/>
        <v>0.59489687310393546</v>
      </c>
      <c r="S421" s="5">
        <f t="shared" si="107"/>
        <v>56.419999999999845</v>
      </c>
      <c r="T421" s="5">
        <f t="shared" si="108"/>
        <v>60.289999999999964</v>
      </c>
      <c r="U421" s="5">
        <f t="shared" si="109"/>
        <v>0.6357024544387867</v>
      </c>
      <c r="V421" s="5">
        <f t="shared" si="110"/>
        <v>0.86862113446122657</v>
      </c>
      <c r="W421" s="5">
        <f t="shared" si="111"/>
        <v>41.190000000000055</v>
      </c>
      <c r="X421" s="5">
        <f t="shared" si="112"/>
        <v>1742.9549999999999</v>
      </c>
      <c r="Y421" s="5">
        <f t="shared" si="113"/>
        <v>36.755706467950112</v>
      </c>
      <c r="Z421" s="9">
        <f t="shared" si="114"/>
        <v>0.30345839912581096</v>
      </c>
      <c r="AA421">
        <f t="shared" si="115"/>
        <v>3.8700000000001182</v>
      </c>
    </row>
    <row r="422" spans="1:27">
      <c r="A422" s="1">
        <f t="shared" si="98"/>
        <v>89399</v>
      </c>
      <c r="B422" s="1">
        <v>-1</v>
      </c>
      <c r="C422" s="1">
        <v>-2</v>
      </c>
      <c r="D422" s="2">
        <v>9</v>
      </c>
      <c r="E422" s="5">
        <v>811.78</v>
      </c>
      <c r="F422" s="5">
        <v>759.1</v>
      </c>
      <c r="G422" s="5">
        <v>28.5</v>
      </c>
      <c r="H422" s="5">
        <v>880.82</v>
      </c>
      <c r="I422" s="5">
        <v>761.93</v>
      </c>
      <c r="J422" s="5">
        <v>32.74</v>
      </c>
      <c r="K422" s="6">
        <f t="shared" si="99"/>
        <v>846.3</v>
      </c>
      <c r="L422" s="6">
        <f t="shared" si="100"/>
        <v>-69.040000000000077</v>
      </c>
      <c r="M422" s="6">
        <f t="shared" si="101"/>
        <v>760.51499999999999</v>
      </c>
      <c r="N422" s="5">
        <f t="shared" si="102"/>
        <v>21.703442123313067</v>
      </c>
      <c r="O422" s="6">
        <f t="shared" si="103"/>
        <v>-2.8299999999999272</v>
      </c>
      <c r="P422" s="6">
        <f t="shared" si="104"/>
        <v>43.406884246626134</v>
      </c>
      <c r="Q422" s="6">
        <f t="shared" si="105"/>
        <v>-0.13781097717091192</v>
      </c>
      <c r="R422" s="5">
        <f t="shared" si="106"/>
        <v>1.5253340835018911</v>
      </c>
      <c r="S422" s="5">
        <f t="shared" si="107"/>
        <v>66.21000000000015</v>
      </c>
      <c r="T422" s="5">
        <f t="shared" si="108"/>
        <v>2.8299999999999272</v>
      </c>
      <c r="U422" s="5">
        <f t="shared" si="109"/>
        <v>6.5197031510500394E-2</v>
      </c>
      <c r="V422" s="5">
        <f t="shared" si="110"/>
        <v>3.9525988325995889</v>
      </c>
      <c r="W422" s="5">
        <f t="shared" si="111"/>
        <v>85.784999999999968</v>
      </c>
      <c r="X422" s="5">
        <f t="shared" si="112"/>
        <v>760.51499999999999</v>
      </c>
      <c r="Y422" s="5">
        <f t="shared" si="113"/>
        <v>35.041215843964295</v>
      </c>
      <c r="Z422" s="9">
        <f t="shared" si="114"/>
        <v>0.30351770953273882</v>
      </c>
      <c r="AA422">
        <f t="shared" si="115"/>
        <v>69.040000000000077</v>
      </c>
    </row>
    <row r="423" spans="1:27">
      <c r="A423" s="1">
        <f t="shared" si="98"/>
        <v>9695</v>
      </c>
      <c r="B423" s="1">
        <v>-5</v>
      </c>
      <c r="C423" s="1">
        <v>-1</v>
      </c>
      <c r="D423" s="2">
        <v>1</v>
      </c>
      <c r="E423" s="5">
        <v>540.15</v>
      </c>
      <c r="F423" s="5">
        <v>538.70000000000005</v>
      </c>
      <c r="G423" s="5">
        <v>30.69</v>
      </c>
      <c r="H423" s="5">
        <v>516.5</v>
      </c>
      <c r="I423" s="5">
        <v>431.09</v>
      </c>
      <c r="J423" s="5">
        <v>21.95</v>
      </c>
      <c r="K423" s="6">
        <f t="shared" si="99"/>
        <v>528.32500000000005</v>
      </c>
      <c r="L423" s="6">
        <f t="shared" si="100"/>
        <v>23.649999999999977</v>
      </c>
      <c r="M423" s="6">
        <f t="shared" si="101"/>
        <v>484.89499999999998</v>
      </c>
      <c r="N423" s="5">
        <f t="shared" si="102"/>
        <v>18.865832873212888</v>
      </c>
      <c r="O423" s="6">
        <f t="shared" si="103"/>
        <v>107.61000000000007</v>
      </c>
      <c r="P423" s="6">
        <f t="shared" si="104"/>
        <v>37.731665746425776</v>
      </c>
      <c r="Q423" s="6">
        <f t="shared" si="105"/>
        <v>0.32315833081989159</v>
      </c>
      <c r="R423" s="5">
        <f t="shared" si="106"/>
        <v>2.2251866791211943</v>
      </c>
      <c r="S423" s="5">
        <f t="shared" si="107"/>
        <v>83.960000000000093</v>
      </c>
      <c r="T423" s="5">
        <f t="shared" si="108"/>
        <v>107.61000000000007</v>
      </c>
      <c r="U423" s="5">
        <f t="shared" si="109"/>
        <v>2.8519811641285329</v>
      </c>
      <c r="V423" s="5">
        <f t="shared" si="110"/>
        <v>2.3020451994815034</v>
      </c>
      <c r="W423" s="5">
        <f t="shared" si="111"/>
        <v>43.430000000000064</v>
      </c>
      <c r="X423" s="5">
        <f t="shared" si="112"/>
        <v>484.89499999999998</v>
      </c>
      <c r="Y423" s="5">
        <f t="shared" si="113"/>
        <v>25.70228429662864</v>
      </c>
      <c r="Z423" s="9">
        <f t="shared" si="114"/>
        <v>0.30372520474929304</v>
      </c>
      <c r="AA423">
        <f t="shared" si="115"/>
        <v>23.649999999999977</v>
      </c>
    </row>
    <row r="424" spans="1:27">
      <c r="A424" s="1">
        <f t="shared" si="98"/>
        <v>80303</v>
      </c>
      <c r="B424" s="1">
        <v>3</v>
      </c>
      <c r="C424" s="1">
        <v>1</v>
      </c>
      <c r="D424" s="2">
        <v>8</v>
      </c>
      <c r="E424" s="5">
        <v>2553.88</v>
      </c>
      <c r="F424" s="5">
        <v>2464.23</v>
      </c>
      <c r="G424" s="5">
        <v>85.75</v>
      </c>
      <c r="H424" s="5">
        <v>2482.4899999999998</v>
      </c>
      <c r="I424" s="5">
        <v>2626.7</v>
      </c>
      <c r="J424" s="5">
        <v>158.11000000000001</v>
      </c>
      <c r="K424" s="6">
        <f t="shared" si="99"/>
        <v>2518.1849999999999</v>
      </c>
      <c r="L424" s="6">
        <f t="shared" si="100"/>
        <v>71.390000000000327</v>
      </c>
      <c r="M424" s="6">
        <f t="shared" si="101"/>
        <v>2545.4650000000001</v>
      </c>
      <c r="N424" s="5">
        <f t="shared" si="102"/>
        <v>89.933078730798499</v>
      </c>
      <c r="O424" s="6">
        <f t="shared" si="103"/>
        <v>-162.4699999999998</v>
      </c>
      <c r="P424" s="6">
        <f t="shared" si="104"/>
        <v>179.866157461597</v>
      </c>
      <c r="Q424" s="6">
        <f t="shared" si="105"/>
        <v>-0.54543149772408894</v>
      </c>
      <c r="R424" s="5">
        <f t="shared" si="106"/>
        <v>1.3001890033144856</v>
      </c>
      <c r="S424" s="5">
        <f t="shared" si="107"/>
        <v>233.86000000000013</v>
      </c>
      <c r="T424" s="5">
        <f t="shared" si="108"/>
        <v>162.4699999999998</v>
      </c>
      <c r="U424" s="5">
        <f t="shared" si="109"/>
        <v>0.90328276476739977</v>
      </c>
      <c r="V424" s="5">
        <f t="shared" si="110"/>
        <v>0.30333666304985385</v>
      </c>
      <c r="W424" s="5">
        <f t="shared" si="111"/>
        <v>27.2800000000002</v>
      </c>
      <c r="X424" s="5">
        <f t="shared" si="112"/>
        <v>2545.4650000000001</v>
      </c>
      <c r="Y424" s="5">
        <f t="shared" si="113"/>
        <v>28.303990432924873</v>
      </c>
      <c r="Z424" s="9">
        <f t="shared" si="114"/>
        <v>0.3043468416133146</v>
      </c>
      <c r="AA424">
        <f t="shared" si="115"/>
        <v>71.390000000000327</v>
      </c>
    </row>
    <row r="425" spans="1:27">
      <c r="A425" s="1">
        <f t="shared" si="98"/>
        <v>51198</v>
      </c>
      <c r="B425" s="1">
        <v>-2</v>
      </c>
      <c r="C425" s="1">
        <v>4</v>
      </c>
      <c r="D425" s="2">
        <v>5</v>
      </c>
      <c r="E425" s="5">
        <v>970.89</v>
      </c>
      <c r="F425" s="5">
        <v>934.8</v>
      </c>
      <c r="G425" s="5">
        <v>37.75</v>
      </c>
      <c r="H425" s="5">
        <v>1010.88</v>
      </c>
      <c r="I425" s="5">
        <v>1060.29</v>
      </c>
      <c r="J425" s="5">
        <v>54.2</v>
      </c>
      <c r="K425" s="6">
        <f t="shared" si="99"/>
        <v>990.88499999999999</v>
      </c>
      <c r="L425" s="6">
        <f t="shared" si="100"/>
        <v>-39.990000000000009</v>
      </c>
      <c r="M425" s="6">
        <f t="shared" si="101"/>
        <v>997.54499999999996</v>
      </c>
      <c r="N425" s="5">
        <f t="shared" si="102"/>
        <v>33.025378498966518</v>
      </c>
      <c r="O425" s="6">
        <f t="shared" si="103"/>
        <v>-125.49000000000001</v>
      </c>
      <c r="P425" s="6">
        <f t="shared" si="104"/>
        <v>66.050756997933036</v>
      </c>
      <c r="Q425" s="6">
        <f t="shared" si="105"/>
        <v>-0.34670654256163475</v>
      </c>
      <c r="R425" s="5">
        <f t="shared" si="106"/>
        <v>1.2944590476483957</v>
      </c>
      <c r="S425" s="5">
        <f t="shared" si="107"/>
        <v>85.5</v>
      </c>
      <c r="T425" s="5">
        <f t="shared" si="108"/>
        <v>125.49000000000001</v>
      </c>
      <c r="U425" s="5">
        <f t="shared" si="109"/>
        <v>1.8999025250221893</v>
      </c>
      <c r="V425" s="5">
        <f t="shared" si="110"/>
        <v>0.20166309373890698</v>
      </c>
      <c r="W425" s="5">
        <f t="shared" si="111"/>
        <v>6.6599999999999682</v>
      </c>
      <c r="X425" s="5">
        <f t="shared" si="112"/>
        <v>997.54499999999996</v>
      </c>
      <c r="Y425" s="5">
        <f t="shared" si="113"/>
        <v>30.205407033600437</v>
      </c>
      <c r="Z425" s="9">
        <f t="shared" si="114"/>
        <v>0.30455541367705158</v>
      </c>
      <c r="AA425">
        <f t="shared" si="115"/>
        <v>39.990000000000009</v>
      </c>
    </row>
    <row r="426" spans="1:27">
      <c r="A426" s="1">
        <f t="shared" si="98"/>
        <v>18803</v>
      </c>
      <c r="B426" s="1">
        <v>3</v>
      </c>
      <c r="C426" s="1">
        <v>-4</v>
      </c>
      <c r="D426" s="2">
        <v>2</v>
      </c>
      <c r="E426" s="5">
        <v>318.43</v>
      </c>
      <c r="F426" s="5">
        <v>323.05</v>
      </c>
      <c r="G426" s="5">
        <v>14.01</v>
      </c>
      <c r="H426" s="5">
        <v>349.31</v>
      </c>
      <c r="I426" s="5">
        <v>339.66</v>
      </c>
      <c r="J426" s="5">
        <v>16.29</v>
      </c>
      <c r="K426" s="6">
        <f t="shared" si="99"/>
        <v>333.87</v>
      </c>
      <c r="L426" s="6">
        <f t="shared" si="100"/>
        <v>-30.879999999999995</v>
      </c>
      <c r="M426" s="6">
        <f t="shared" si="101"/>
        <v>331.35500000000002</v>
      </c>
      <c r="N426" s="5">
        <f t="shared" si="102"/>
        <v>10.742953504507035</v>
      </c>
      <c r="O426" s="6">
        <f t="shared" si="103"/>
        <v>-16.610000000000014</v>
      </c>
      <c r="P426" s="6">
        <f t="shared" si="104"/>
        <v>21.48590700901407</v>
      </c>
      <c r="Q426" s="6">
        <f t="shared" si="105"/>
        <v>-0.14964771570833113</v>
      </c>
      <c r="R426" s="5">
        <f t="shared" si="106"/>
        <v>0.66415627667071397</v>
      </c>
      <c r="S426" s="5">
        <f t="shared" si="107"/>
        <v>14.269999999999982</v>
      </c>
      <c r="T426" s="5">
        <f t="shared" si="108"/>
        <v>16.610000000000014</v>
      </c>
      <c r="U426" s="5">
        <f t="shared" si="109"/>
        <v>0.77306487424671211</v>
      </c>
      <c r="V426" s="5">
        <f t="shared" si="110"/>
        <v>0.23410694265267537</v>
      </c>
      <c r="W426" s="5">
        <f t="shared" si="111"/>
        <v>2.5149999999999864</v>
      </c>
      <c r="X426" s="5">
        <f t="shared" si="112"/>
        <v>331.35500000000002</v>
      </c>
      <c r="Y426" s="5">
        <f t="shared" si="113"/>
        <v>30.843938760508021</v>
      </c>
      <c r="Z426" s="9">
        <f t="shared" si="114"/>
        <v>0.30474251426409149</v>
      </c>
      <c r="AA426">
        <f t="shared" si="115"/>
        <v>30.879999999999995</v>
      </c>
    </row>
    <row r="427" spans="1:27">
      <c r="A427" s="1">
        <f t="shared" si="98"/>
        <v>40596</v>
      </c>
      <c r="B427" s="1">
        <v>-4</v>
      </c>
      <c r="C427" s="1">
        <v>2</v>
      </c>
      <c r="D427" s="2">
        <v>4</v>
      </c>
      <c r="E427" s="5">
        <v>1362.34</v>
      </c>
      <c r="F427" s="5">
        <v>1318.95</v>
      </c>
      <c r="G427" s="5">
        <v>56.31</v>
      </c>
      <c r="H427" s="5">
        <v>1660.42</v>
      </c>
      <c r="I427" s="5">
        <v>1568.39</v>
      </c>
      <c r="J427" s="5">
        <v>49.45</v>
      </c>
      <c r="K427" s="6">
        <f t="shared" si="99"/>
        <v>1511.38</v>
      </c>
      <c r="L427" s="6">
        <f t="shared" si="100"/>
        <v>-298.08000000000015</v>
      </c>
      <c r="M427" s="6">
        <f t="shared" si="101"/>
        <v>1443.67</v>
      </c>
      <c r="N427" s="5">
        <f t="shared" si="102"/>
        <v>37.470383638281582</v>
      </c>
      <c r="O427" s="6">
        <f t="shared" si="103"/>
        <v>-249.44000000000005</v>
      </c>
      <c r="P427" s="6">
        <f t="shared" si="104"/>
        <v>74.940767276563165</v>
      </c>
      <c r="Q427" s="6">
        <f t="shared" si="105"/>
        <v>0.12918416644548783</v>
      </c>
      <c r="R427" s="5">
        <f t="shared" si="106"/>
        <v>0.64904593010767964</v>
      </c>
      <c r="S427" s="5">
        <f t="shared" si="107"/>
        <v>48.6400000000001</v>
      </c>
      <c r="T427" s="5">
        <f t="shared" si="108"/>
        <v>249.44000000000005</v>
      </c>
      <c r="U427" s="5">
        <f t="shared" si="109"/>
        <v>3.328495411308785</v>
      </c>
      <c r="V427" s="5">
        <f t="shared" si="110"/>
        <v>1.8070271351805478</v>
      </c>
      <c r="W427" s="5">
        <f t="shared" si="111"/>
        <v>67.710000000000036</v>
      </c>
      <c r="X427" s="5">
        <f t="shared" si="112"/>
        <v>1443.67</v>
      </c>
      <c r="Y427" s="5">
        <f t="shared" si="113"/>
        <v>38.528295144677301</v>
      </c>
      <c r="Z427" s="9">
        <f t="shared" si="114"/>
        <v>0.30478188922572153</v>
      </c>
      <c r="AA427">
        <f t="shared" si="115"/>
        <v>298.08000000000015</v>
      </c>
    </row>
    <row r="428" spans="1:27">
      <c r="A428" s="1">
        <f t="shared" si="98"/>
        <v>79101</v>
      </c>
      <c r="B428" s="1">
        <v>1</v>
      </c>
      <c r="C428" s="1">
        <v>-3</v>
      </c>
      <c r="D428" s="2">
        <v>8</v>
      </c>
      <c r="E428" s="5">
        <v>1233.98</v>
      </c>
      <c r="F428" s="5">
        <v>1230.06</v>
      </c>
      <c r="G428" s="5">
        <v>40.18</v>
      </c>
      <c r="H428" s="5">
        <v>1091.6600000000001</v>
      </c>
      <c r="I428" s="5">
        <v>1087.3900000000001</v>
      </c>
      <c r="J428" s="5">
        <v>46.58</v>
      </c>
      <c r="K428" s="6">
        <f t="shared" si="99"/>
        <v>1162.8200000000002</v>
      </c>
      <c r="L428" s="6">
        <f t="shared" si="100"/>
        <v>142.31999999999994</v>
      </c>
      <c r="M428" s="6">
        <f t="shared" si="101"/>
        <v>1158.7249999999999</v>
      </c>
      <c r="N428" s="5">
        <f t="shared" si="102"/>
        <v>30.757636450156568</v>
      </c>
      <c r="O428" s="6">
        <f t="shared" si="103"/>
        <v>142.66999999999985</v>
      </c>
      <c r="P428" s="6">
        <f t="shared" si="104"/>
        <v>61.515272900313136</v>
      </c>
      <c r="Q428" s="6">
        <f t="shared" si="105"/>
        <v>-0.14673496314396062</v>
      </c>
      <c r="R428" s="5">
        <f t="shared" si="106"/>
        <v>5.6896439452864302E-3</v>
      </c>
      <c r="S428" s="5">
        <f t="shared" si="107"/>
        <v>0.34999999999990905</v>
      </c>
      <c r="T428" s="5">
        <f t="shared" si="108"/>
        <v>142.66999999999985</v>
      </c>
      <c r="U428" s="5">
        <f t="shared" si="109"/>
        <v>2.3192614333549288</v>
      </c>
      <c r="V428" s="5">
        <f t="shared" si="110"/>
        <v>0.13313766831974536</v>
      </c>
      <c r="W428" s="5">
        <f t="shared" si="111"/>
        <v>4.0950000000002547</v>
      </c>
      <c r="X428" s="5">
        <f t="shared" si="112"/>
        <v>1158.7249999999999</v>
      </c>
      <c r="Y428" s="5">
        <f t="shared" si="113"/>
        <v>37.672758174307035</v>
      </c>
      <c r="Z428" s="9">
        <f t="shared" si="114"/>
        <v>0.30521304035050667</v>
      </c>
      <c r="AA428">
        <f t="shared" si="115"/>
        <v>142.31999999999994</v>
      </c>
    </row>
    <row r="429" spans="1:27">
      <c r="A429" s="1">
        <f t="shared" si="98"/>
        <v>89998</v>
      </c>
      <c r="B429" s="1">
        <v>-2</v>
      </c>
      <c r="C429" s="1">
        <v>0</v>
      </c>
      <c r="D429" s="2">
        <v>9</v>
      </c>
      <c r="E429" s="5">
        <v>489.33</v>
      </c>
      <c r="F429" s="5">
        <v>483.47</v>
      </c>
      <c r="G429" s="5">
        <v>18.73</v>
      </c>
      <c r="H429" s="5">
        <v>472.8</v>
      </c>
      <c r="I429" s="5">
        <v>446.44</v>
      </c>
      <c r="J429" s="5">
        <v>17.47</v>
      </c>
      <c r="K429" s="6">
        <f t="shared" si="99"/>
        <v>481.065</v>
      </c>
      <c r="L429" s="6">
        <f t="shared" si="100"/>
        <v>16.529999999999973</v>
      </c>
      <c r="M429" s="6">
        <f t="shared" si="101"/>
        <v>464.95500000000004</v>
      </c>
      <c r="N429" s="5">
        <f t="shared" si="102"/>
        <v>12.806383174026926</v>
      </c>
      <c r="O429" s="6">
        <f t="shared" si="103"/>
        <v>37.03000000000003</v>
      </c>
      <c r="P429" s="6">
        <f t="shared" si="104"/>
        <v>25.612766348053853</v>
      </c>
      <c r="Q429" s="6">
        <f t="shared" si="105"/>
        <v>6.9529025151605167E-2</v>
      </c>
      <c r="R429" s="5">
        <f t="shared" si="106"/>
        <v>0.80038211107008039</v>
      </c>
      <c r="S429" s="5">
        <f t="shared" si="107"/>
        <v>20.500000000000057</v>
      </c>
      <c r="T429" s="5">
        <f t="shared" si="108"/>
        <v>37.03000000000003</v>
      </c>
      <c r="U429" s="5">
        <f t="shared" si="109"/>
        <v>1.4457633938012204</v>
      </c>
      <c r="V429" s="5">
        <f t="shared" si="110"/>
        <v>1.2579664204233099</v>
      </c>
      <c r="W429" s="5">
        <f t="shared" si="111"/>
        <v>16.109999999999957</v>
      </c>
      <c r="X429" s="5">
        <f t="shared" si="112"/>
        <v>464.95500000000004</v>
      </c>
      <c r="Y429" s="5">
        <f t="shared" si="113"/>
        <v>36.306503849033</v>
      </c>
      <c r="Z429" s="9">
        <f t="shared" si="114"/>
        <v>0.30537517908304207</v>
      </c>
      <c r="AA429">
        <f t="shared" si="115"/>
        <v>16.529999999999973</v>
      </c>
    </row>
    <row r="430" spans="1:27">
      <c r="A430" s="1">
        <f t="shared" si="98"/>
        <v>39096</v>
      </c>
      <c r="B430" s="1">
        <v>-4</v>
      </c>
      <c r="C430" s="1">
        <v>-3</v>
      </c>
      <c r="D430" s="2">
        <v>4</v>
      </c>
      <c r="E430" s="5">
        <v>885.28</v>
      </c>
      <c r="F430" s="5">
        <v>863.59</v>
      </c>
      <c r="G430" s="5">
        <v>45.83</v>
      </c>
      <c r="H430" s="5">
        <v>909.6</v>
      </c>
      <c r="I430" s="5">
        <v>827.06</v>
      </c>
      <c r="J430" s="5">
        <v>28.86</v>
      </c>
      <c r="K430" s="6">
        <f t="shared" si="99"/>
        <v>897.44</v>
      </c>
      <c r="L430" s="6">
        <f t="shared" si="100"/>
        <v>-24.32000000000005</v>
      </c>
      <c r="M430" s="6">
        <f t="shared" si="101"/>
        <v>845.32500000000005</v>
      </c>
      <c r="N430" s="5">
        <f t="shared" si="102"/>
        <v>27.079921067093235</v>
      </c>
      <c r="O430" s="6">
        <f t="shared" si="103"/>
        <v>36.530000000000086</v>
      </c>
      <c r="P430" s="6">
        <f t="shared" si="104"/>
        <v>54.159842134186469</v>
      </c>
      <c r="Q430" s="6">
        <f t="shared" si="105"/>
        <v>0.43210522933560752</v>
      </c>
      <c r="R430" s="5">
        <f t="shared" si="106"/>
        <v>1.1235261699847301</v>
      </c>
      <c r="S430" s="5">
        <f t="shared" si="107"/>
        <v>60.850000000000136</v>
      </c>
      <c r="T430" s="5">
        <f t="shared" si="108"/>
        <v>36.530000000000086</v>
      </c>
      <c r="U430" s="5">
        <f t="shared" si="109"/>
        <v>0.67448497928582085</v>
      </c>
      <c r="V430" s="5">
        <f t="shared" si="110"/>
        <v>1.9244886228021065</v>
      </c>
      <c r="W430" s="5">
        <f t="shared" si="111"/>
        <v>52.115000000000009</v>
      </c>
      <c r="X430" s="5">
        <f t="shared" si="112"/>
        <v>845.32500000000005</v>
      </c>
      <c r="Y430" s="5">
        <f t="shared" si="113"/>
        <v>31.215932938121281</v>
      </c>
      <c r="Z430" s="9">
        <f t="shared" si="114"/>
        <v>0.30547831346922155</v>
      </c>
      <c r="AA430">
        <f t="shared" si="115"/>
        <v>24.32000000000005</v>
      </c>
    </row>
    <row r="431" spans="1:27">
      <c r="A431" s="1">
        <f t="shared" si="98"/>
        <v>89401</v>
      </c>
      <c r="B431" s="1">
        <v>1</v>
      </c>
      <c r="C431" s="1">
        <v>-2</v>
      </c>
      <c r="D431" s="2">
        <v>9</v>
      </c>
      <c r="E431" s="5">
        <v>7000.52</v>
      </c>
      <c r="F431" s="5">
        <v>6431.19</v>
      </c>
      <c r="G431" s="5">
        <v>197.39</v>
      </c>
      <c r="H431" s="5">
        <v>6660.9</v>
      </c>
      <c r="I431" s="5">
        <v>6382.44</v>
      </c>
      <c r="J431" s="5">
        <v>190.5</v>
      </c>
      <c r="K431" s="6">
        <f t="shared" si="99"/>
        <v>6830.71</v>
      </c>
      <c r="L431" s="6">
        <f t="shared" si="100"/>
        <v>339.6200000000008</v>
      </c>
      <c r="M431" s="6">
        <f t="shared" si="101"/>
        <v>6406.8149999999996</v>
      </c>
      <c r="N431" s="5">
        <f t="shared" si="102"/>
        <v>137.16145786991328</v>
      </c>
      <c r="O431" s="6">
        <f t="shared" si="103"/>
        <v>48.75</v>
      </c>
      <c r="P431" s="6">
        <f t="shared" si="104"/>
        <v>274.32291573982656</v>
      </c>
      <c r="Q431" s="6">
        <f t="shared" si="105"/>
        <v>3.5514330253412982E-2</v>
      </c>
      <c r="R431" s="5">
        <f t="shared" si="106"/>
        <v>1.0603197301820306</v>
      </c>
      <c r="S431" s="5">
        <f t="shared" si="107"/>
        <v>290.8700000000008</v>
      </c>
      <c r="T431" s="5">
        <f t="shared" si="108"/>
        <v>48.75</v>
      </c>
      <c r="U431" s="5">
        <f t="shared" si="109"/>
        <v>0.17771027210222384</v>
      </c>
      <c r="V431" s="5">
        <f t="shared" si="110"/>
        <v>3.0904818786778359</v>
      </c>
      <c r="W431" s="5">
        <f t="shared" si="111"/>
        <v>423.89500000000044</v>
      </c>
      <c r="X431" s="5">
        <f t="shared" si="112"/>
        <v>6406.8149999999996</v>
      </c>
      <c r="Y431" s="5">
        <f t="shared" si="113"/>
        <v>46.710024080353193</v>
      </c>
      <c r="Z431" s="9">
        <f t="shared" si="114"/>
        <v>0.30587088779418026</v>
      </c>
      <c r="AA431">
        <f t="shared" si="115"/>
        <v>339.6200000000008</v>
      </c>
    </row>
    <row r="432" spans="1:27">
      <c r="A432" s="1">
        <f t="shared" si="98"/>
        <v>70898</v>
      </c>
      <c r="B432" s="1">
        <v>-2</v>
      </c>
      <c r="C432" s="1">
        <v>3</v>
      </c>
      <c r="D432" s="2">
        <v>7</v>
      </c>
      <c r="E432" s="5">
        <v>5296.58</v>
      </c>
      <c r="F432" s="5">
        <v>4992.92</v>
      </c>
      <c r="G432" s="5">
        <v>150.07</v>
      </c>
      <c r="H432" s="5">
        <v>5132.1499999999996</v>
      </c>
      <c r="I432" s="5">
        <v>5073.62</v>
      </c>
      <c r="J432" s="5">
        <v>185.87</v>
      </c>
      <c r="K432" s="6">
        <f t="shared" si="99"/>
        <v>5214.3649999999998</v>
      </c>
      <c r="L432" s="6">
        <f t="shared" si="100"/>
        <v>164.43000000000029</v>
      </c>
      <c r="M432" s="6">
        <f t="shared" si="101"/>
        <v>5033.2700000000004</v>
      </c>
      <c r="N432" s="5">
        <f t="shared" si="102"/>
        <v>119.44524038236099</v>
      </c>
      <c r="O432" s="6">
        <f t="shared" si="103"/>
        <v>-80.699999999999818</v>
      </c>
      <c r="P432" s="6">
        <f t="shared" si="104"/>
        <v>238.89048076472199</v>
      </c>
      <c r="Q432" s="6">
        <f t="shared" si="105"/>
        <v>-0.21074003876502331</v>
      </c>
      <c r="R432" s="5">
        <f t="shared" si="106"/>
        <v>1.0261187436824797</v>
      </c>
      <c r="S432" s="5">
        <f t="shared" si="107"/>
        <v>245.13000000000011</v>
      </c>
      <c r="T432" s="5">
        <f t="shared" si="108"/>
        <v>80.699999999999818</v>
      </c>
      <c r="U432" s="5">
        <f t="shared" si="109"/>
        <v>0.33781170242392156</v>
      </c>
      <c r="V432" s="5">
        <f t="shared" si="110"/>
        <v>1.5161340830349439</v>
      </c>
      <c r="W432" s="5">
        <f t="shared" si="111"/>
        <v>181.09499999999935</v>
      </c>
      <c r="X432" s="5">
        <f t="shared" si="112"/>
        <v>5033.2700000000004</v>
      </c>
      <c r="Y432" s="5">
        <f t="shared" si="113"/>
        <v>42.138723852769658</v>
      </c>
      <c r="Z432" s="9">
        <f t="shared" si="114"/>
        <v>0.30588886870888254</v>
      </c>
      <c r="AA432">
        <f t="shared" si="115"/>
        <v>164.43000000000029</v>
      </c>
    </row>
    <row r="433" spans="1:27">
      <c r="A433" s="1">
        <f t="shared" si="98"/>
        <v>21197</v>
      </c>
      <c r="B433" s="1">
        <v>-3</v>
      </c>
      <c r="C433" s="1">
        <v>4</v>
      </c>
      <c r="D433" s="2">
        <v>2</v>
      </c>
      <c r="E433" s="5">
        <v>998.64</v>
      </c>
      <c r="F433" s="5">
        <v>981.37</v>
      </c>
      <c r="G433" s="5">
        <v>44.24</v>
      </c>
      <c r="H433" s="5">
        <v>1241.8</v>
      </c>
      <c r="I433" s="5">
        <v>1269.48</v>
      </c>
      <c r="J433" s="5">
        <v>48.87</v>
      </c>
      <c r="K433" s="6">
        <f t="shared" si="99"/>
        <v>1120.22</v>
      </c>
      <c r="L433" s="6">
        <f t="shared" si="100"/>
        <v>-243.15999999999997</v>
      </c>
      <c r="M433" s="6">
        <f t="shared" si="101"/>
        <v>1125.425</v>
      </c>
      <c r="N433" s="5">
        <f t="shared" si="102"/>
        <v>32.960030719039082</v>
      </c>
      <c r="O433" s="6">
        <f t="shared" si="103"/>
        <v>-288.11</v>
      </c>
      <c r="P433" s="6">
        <f t="shared" si="104"/>
        <v>65.920061438078164</v>
      </c>
      <c r="Q433" s="6">
        <f t="shared" si="105"/>
        <v>-9.9206952920574742E-2</v>
      </c>
      <c r="R433" s="5">
        <f t="shared" si="106"/>
        <v>0.6818865003975112</v>
      </c>
      <c r="S433" s="5">
        <f t="shared" si="107"/>
        <v>44.950000000000045</v>
      </c>
      <c r="T433" s="5">
        <f t="shared" si="108"/>
        <v>288.11</v>
      </c>
      <c r="U433" s="5">
        <f t="shared" si="109"/>
        <v>4.3705966547169464</v>
      </c>
      <c r="V433" s="5">
        <f t="shared" si="110"/>
        <v>0.15791854213877607</v>
      </c>
      <c r="W433" s="5">
        <f t="shared" si="111"/>
        <v>5.2049999999999272</v>
      </c>
      <c r="X433" s="5">
        <f t="shared" si="112"/>
        <v>1125.425</v>
      </c>
      <c r="Y433" s="5">
        <f t="shared" si="113"/>
        <v>34.145144147268887</v>
      </c>
      <c r="Z433" s="9">
        <f t="shared" si="114"/>
        <v>0.30618948381680255</v>
      </c>
      <c r="AA433">
        <f t="shared" si="115"/>
        <v>243.15999999999997</v>
      </c>
    </row>
    <row r="434" spans="1:27">
      <c r="A434" s="1">
        <f t="shared" si="98"/>
        <v>20305</v>
      </c>
      <c r="B434" s="1">
        <v>5</v>
      </c>
      <c r="C434" s="1">
        <v>1</v>
      </c>
      <c r="D434" s="2">
        <v>2</v>
      </c>
      <c r="E434" s="5">
        <v>2961.12</v>
      </c>
      <c r="F434" s="5">
        <v>2697.35</v>
      </c>
      <c r="G434" s="5">
        <v>87.03</v>
      </c>
      <c r="H434" s="5">
        <v>3319.51</v>
      </c>
      <c r="I434" s="5">
        <v>3133.04</v>
      </c>
      <c r="J434" s="5">
        <v>110.92</v>
      </c>
      <c r="K434" s="6">
        <f t="shared" si="99"/>
        <v>3140.3150000000001</v>
      </c>
      <c r="L434" s="6">
        <f t="shared" si="100"/>
        <v>-358.39000000000033</v>
      </c>
      <c r="M434" s="6">
        <f t="shared" si="101"/>
        <v>2915.1949999999997</v>
      </c>
      <c r="N434" s="5">
        <f t="shared" si="102"/>
        <v>70.493736069242345</v>
      </c>
      <c r="O434" s="6">
        <f t="shared" si="103"/>
        <v>-435.69000000000005</v>
      </c>
      <c r="P434" s="6">
        <f t="shared" si="104"/>
        <v>140.98747213848469</v>
      </c>
      <c r="Q434" s="6">
        <f t="shared" si="105"/>
        <v>-0.23790885572227805</v>
      </c>
      <c r="R434" s="5">
        <f t="shared" si="106"/>
        <v>0.54827566469219291</v>
      </c>
      <c r="S434" s="5">
        <f t="shared" si="107"/>
        <v>77.299999999999727</v>
      </c>
      <c r="T434" s="5">
        <f t="shared" si="108"/>
        <v>435.69000000000005</v>
      </c>
      <c r="U434" s="5">
        <f t="shared" si="109"/>
        <v>3.0902745711480262</v>
      </c>
      <c r="V434" s="5">
        <f t="shared" si="110"/>
        <v>3.1934752298966909</v>
      </c>
      <c r="W434" s="5">
        <f t="shared" si="111"/>
        <v>225.12000000000035</v>
      </c>
      <c r="X434" s="5">
        <f t="shared" si="112"/>
        <v>2915.1949999999997</v>
      </c>
      <c r="Y434" s="5">
        <f t="shared" si="113"/>
        <v>41.353957990488041</v>
      </c>
      <c r="Z434" s="9">
        <f t="shared" si="114"/>
        <v>0.30633151976249523</v>
      </c>
      <c r="AA434">
        <f t="shared" si="115"/>
        <v>358.39000000000033</v>
      </c>
    </row>
    <row r="435" spans="1:27">
      <c r="A435" s="1">
        <f t="shared" si="98"/>
        <v>80899</v>
      </c>
      <c r="B435" s="1">
        <v>-1</v>
      </c>
      <c r="C435" s="1">
        <v>3</v>
      </c>
      <c r="D435" s="2">
        <v>8</v>
      </c>
      <c r="E435" s="5">
        <v>120.98</v>
      </c>
      <c r="F435" s="5">
        <v>119.11</v>
      </c>
      <c r="G435" s="5">
        <v>9.32</v>
      </c>
      <c r="H435" s="5">
        <v>145.22999999999999</v>
      </c>
      <c r="I435" s="5">
        <v>149.44999999999999</v>
      </c>
      <c r="J435" s="5">
        <v>16.8</v>
      </c>
      <c r="K435" s="6">
        <f t="shared" si="99"/>
        <v>133.10499999999999</v>
      </c>
      <c r="L435" s="6">
        <f t="shared" si="100"/>
        <v>-24.249999999999986</v>
      </c>
      <c r="M435" s="6">
        <f t="shared" si="101"/>
        <v>134.28</v>
      </c>
      <c r="N435" s="5">
        <f t="shared" si="102"/>
        <v>9.6060189464730907</v>
      </c>
      <c r="O435" s="6">
        <f t="shared" si="103"/>
        <v>-30.339999999999989</v>
      </c>
      <c r="P435" s="6">
        <f t="shared" si="104"/>
        <v>19.212037892946181</v>
      </c>
      <c r="Q435" s="6">
        <f t="shared" si="105"/>
        <v>-0.52933169765355093</v>
      </c>
      <c r="R435" s="5">
        <f t="shared" si="106"/>
        <v>0.31698875642109703</v>
      </c>
      <c r="S435" s="5">
        <f t="shared" si="107"/>
        <v>6.0900000000000034</v>
      </c>
      <c r="T435" s="5">
        <f t="shared" si="108"/>
        <v>30.339999999999989</v>
      </c>
      <c r="U435" s="5">
        <f t="shared" si="109"/>
        <v>1.5792182052243144</v>
      </c>
      <c r="V435" s="5">
        <f t="shared" si="110"/>
        <v>0.12231914246134398</v>
      </c>
      <c r="W435" s="5">
        <f t="shared" si="111"/>
        <v>1.1750000000000114</v>
      </c>
      <c r="X435" s="5">
        <f t="shared" si="112"/>
        <v>134.28</v>
      </c>
      <c r="Y435" s="5">
        <f t="shared" si="113"/>
        <v>13.978735701880094</v>
      </c>
      <c r="Z435" s="9">
        <f t="shared" si="114"/>
        <v>0.30683383125072766</v>
      </c>
      <c r="AA435">
        <f t="shared" si="115"/>
        <v>24.249999999999986</v>
      </c>
    </row>
    <row r="436" spans="1:27">
      <c r="A436" s="1">
        <f t="shared" si="98"/>
        <v>71200</v>
      </c>
      <c r="B436" s="1">
        <v>0</v>
      </c>
      <c r="C436" s="1">
        <v>4</v>
      </c>
      <c r="D436" s="2">
        <v>7</v>
      </c>
      <c r="E436" s="5">
        <v>2938.94</v>
      </c>
      <c r="F436" s="5">
        <v>2818.3</v>
      </c>
      <c r="G436" s="5">
        <v>105.44</v>
      </c>
      <c r="H436" s="5">
        <v>3173.57</v>
      </c>
      <c r="I436" s="5">
        <v>3388.9</v>
      </c>
      <c r="J436" s="5">
        <v>140.38999999999999</v>
      </c>
      <c r="K436" s="6">
        <f t="shared" si="99"/>
        <v>3056.2550000000001</v>
      </c>
      <c r="L436" s="6">
        <f t="shared" si="100"/>
        <v>-234.63000000000011</v>
      </c>
      <c r="M436" s="6">
        <f t="shared" si="101"/>
        <v>3103.6000000000004</v>
      </c>
      <c r="N436" s="5">
        <f t="shared" si="102"/>
        <v>87.788019826169901</v>
      </c>
      <c r="O436" s="6">
        <f t="shared" si="103"/>
        <v>-570.59999999999991</v>
      </c>
      <c r="P436" s="6">
        <f t="shared" si="104"/>
        <v>175.5760396523398</v>
      </c>
      <c r="Q436" s="6">
        <f t="shared" si="105"/>
        <v>-0.2787093662671874</v>
      </c>
      <c r="R436" s="5">
        <f t="shared" si="106"/>
        <v>1.9135298908966052</v>
      </c>
      <c r="S436" s="5">
        <f t="shared" si="107"/>
        <v>335.9699999999998</v>
      </c>
      <c r="T436" s="5">
        <f t="shared" si="108"/>
        <v>570.59999999999991</v>
      </c>
      <c r="U436" s="5">
        <f t="shared" si="109"/>
        <v>3.2498739641801451</v>
      </c>
      <c r="V436" s="5">
        <f t="shared" si="110"/>
        <v>0.53931049013007304</v>
      </c>
      <c r="W436" s="5">
        <f t="shared" si="111"/>
        <v>47.345000000000255</v>
      </c>
      <c r="X436" s="5">
        <f t="shared" si="112"/>
        <v>3103.6000000000004</v>
      </c>
      <c r="Y436" s="5">
        <f t="shared" si="113"/>
        <v>35.353343271046271</v>
      </c>
      <c r="Z436" s="9">
        <f t="shared" si="114"/>
        <v>0.3069397334982879</v>
      </c>
      <c r="AA436">
        <f t="shared" si="115"/>
        <v>234.63000000000011</v>
      </c>
    </row>
    <row r="437" spans="1:27">
      <c r="A437" s="1">
        <f t="shared" si="98"/>
        <v>896</v>
      </c>
      <c r="B437" s="1">
        <v>-4</v>
      </c>
      <c r="C437" s="1">
        <v>3</v>
      </c>
      <c r="D437" s="2">
        <v>0</v>
      </c>
      <c r="E437" s="5">
        <v>1586.82</v>
      </c>
      <c r="F437" s="5">
        <v>1618.82</v>
      </c>
      <c r="G437" s="5">
        <v>55.98</v>
      </c>
      <c r="H437" s="5">
        <v>1668.65</v>
      </c>
      <c r="I437" s="5">
        <v>1691.48</v>
      </c>
      <c r="J437" s="5">
        <v>49.86</v>
      </c>
      <c r="K437" s="6">
        <f t="shared" si="99"/>
        <v>1627.7350000000001</v>
      </c>
      <c r="L437" s="6">
        <f t="shared" si="100"/>
        <v>-81.830000000000155</v>
      </c>
      <c r="M437" s="6">
        <f t="shared" si="101"/>
        <v>1655.15</v>
      </c>
      <c r="N437" s="5">
        <f t="shared" si="102"/>
        <v>37.482595961325835</v>
      </c>
      <c r="O437" s="6">
        <f t="shared" si="103"/>
        <v>-72.660000000000082</v>
      </c>
      <c r="P437" s="6">
        <f t="shared" si="104"/>
        <v>74.96519192265167</v>
      </c>
      <c r="Q437" s="6">
        <f t="shared" si="105"/>
        <v>0.11526088209858742</v>
      </c>
      <c r="R437" s="5">
        <f t="shared" si="106"/>
        <v>0.12232343791584749</v>
      </c>
      <c r="S437" s="5">
        <f t="shared" si="107"/>
        <v>9.1700000000000728</v>
      </c>
      <c r="T437" s="5">
        <f t="shared" si="108"/>
        <v>72.660000000000082</v>
      </c>
      <c r="U437" s="5">
        <f t="shared" si="109"/>
        <v>0.96924983631029638</v>
      </c>
      <c r="V437" s="5">
        <f t="shared" si="110"/>
        <v>0.73140611787632015</v>
      </c>
      <c r="W437" s="5">
        <f t="shared" si="111"/>
        <v>27.414999999999964</v>
      </c>
      <c r="X437" s="5">
        <f t="shared" si="112"/>
        <v>1655.15</v>
      </c>
      <c r="Y437" s="5">
        <f t="shared" si="113"/>
        <v>44.157827320918948</v>
      </c>
      <c r="Z437" s="9">
        <f t="shared" si="114"/>
        <v>0.30698697040754025</v>
      </c>
      <c r="AA437">
        <f t="shared" si="115"/>
        <v>81.830000000000155</v>
      </c>
    </row>
    <row r="438" spans="1:27">
      <c r="A438" s="1">
        <f t="shared" si="98"/>
        <v>69403</v>
      </c>
      <c r="B438" s="1">
        <v>3</v>
      </c>
      <c r="C438" s="1">
        <v>-2</v>
      </c>
      <c r="D438" s="2">
        <v>7</v>
      </c>
      <c r="E438" s="5">
        <v>919.63</v>
      </c>
      <c r="F438" s="5">
        <v>809.3</v>
      </c>
      <c r="G438" s="5">
        <v>29.55</v>
      </c>
      <c r="H438" s="5">
        <v>814.08</v>
      </c>
      <c r="I438" s="5">
        <v>734.57</v>
      </c>
      <c r="J438" s="5">
        <v>25.48</v>
      </c>
      <c r="K438" s="6">
        <f t="shared" si="99"/>
        <v>866.85500000000002</v>
      </c>
      <c r="L438" s="6">
        <f t="shared" si="100"/>
        <v>105.54999999999995</v>
      </c>
      <c r="M438" s="6">
        <f t="shared" si="101"/>
        <v>771.93499999999995</v>
      </c>
      <c r="N438" s="5">
        <f t="shared" si="102"/>
        <v>19.509183094122623</v>
      </c>
      <c r="O438" s="6">
        <f t="shared" si="103"/>
        <v>74.729999999999905</v>
      </c>
      <c r="P438" s="6">
        <f t="shared" si="104"/>
        <v>39.018366188245245</v>
      </c>
      <c r="Q438" s="6">
        <f t="shared" si="105"/>
        <v>0.14711459532962007</v>
      </c>
      <c r="R438" s="5">
        <f t="shared" si="106"/>
        <v>0.78988443163683641</v>
      </c>
      <c r="S438" s="5">
        <f t="shared" si="107"/>
        <v>30.82000000000005</v>
      </c>
      <c r="T438" s="5">
        <f t="shared" si="108"/>
        <v>74.729999999999905</v>
      </c>
      <c r="U438" s="5">
        <f t="shared" si="109"/>
        <v>1.9152519005911943</v>
      </c>
      <c r="V438" s="5">
        <f t="shared" si="110"/>
        <v>4.8654010545729038</v>
      </c>
      <c r="W438" s="5">
        <f t="shared" si="111"/>
        <v>94.920000000000073</v>
      </c>
      <c r="X438" s="5">
        <f t="shared" si="112"/>
        <v>771.93499999999995</v>
      </c>
      <c r="Y438" s="5">
        <f t="shared" si="113"/>
        <v>39.567776686280354</v>
      </c>
      <c r="Z438" s="9">
        <f t="shared" si="114"/>
        <v>0.30707165287600224</v>
      </c>
      <c r="AA438">
        <f t="shared" si="115"/>
        <v>105.54999999999995</v>
      </c>
    </row>
    <row r="439" spans="1:27">
      <c r="A439" s="1">
        <f t="shared" si="98"/>
        <v>71201</v>
      </c>
      <c r="B439" s="1">
        <v>1</v>
      </c>
      <c r="C439" s="1">
        <v>4</v>
      </c>
      <c r="D439" s="2">
        <v>7</v>
      </c>
      <c r="E439" s="5">
        <v>2558.14</v>
      </c>
      <c r="F439" s="5">
        <v>2319.41</v>
      </c>
      <c r="G439" s="5">
        <v>101.51</v>
      </c>
      <c r="H439" s="5">
        <v>2558.0700000000002</v>
      </c>
      <c r="I439" s="5">
        <v>2483.4699999999998</v>
      </c>
      <c r="J439" s="5">
        <v>111.24</v>
      </c>
      <c r="K439" s="6">
        <f t="shared" si="99"/>
        <v>2558.105</v>
      </c>
      <c r="L439" s="6">
        <f t="shared" si="100"/>
        <v>6.9999999999708962E-2</v>
      </c>
      <c r="M439" s="6">
        <f t="shared" si="101"/>
        <v>2401.4399999999996</v>
      </c>
      <c r="N439" s="5">
        <f t="shared" si="102"/>
        <v>75.29710768017587</v>
      </c>
      <c r="O439" s="6">
        <f t="shared" si="103"/>
        <v>-164.05999999999995</v>
      </c>
      <c r="P439" s="6">
        <f t="shared" si="104"/>
        <v>150.59421536035174</v>
      </c>
      <c r="Q439" s="6">
        <f t="shared" si="105"/>
        <v>-9.1277939748505788E-2</v>
      </c>
      <c r="R439" s="5">
        <f t="shared" si="106"/>
        <v>1.0898825005147681</v>
      </c>
      <c r="S439" s="5">
        <f t="shared" si="107"/>
        <v>164.12999999999965</v>
      </c>
      <c r="T439" s="5">
        <f t="shared" si="108"/>
        <v>164.05999999999995</v>
      </c>
      <c r="U439" s="5">
        <f t="shared" si="109"/>
        <v>1.0894176752236227</v>
      </c>
      <c r="V439" s="5">
        <f t="shared" si="110"/>
        <v>2.0806244067890933</v>
      </c>
      <c r="W439" s="5">
        <f t="shared" si="111"/>
        <v>156.66500000000042</v>
      </c>
      <c r="X439" s="5">
        <f t="shared" si="112"/>
        <v>2401.4399999999996</v>
      </c>
      <c r="Y439" s="5">
        <f t="shared" si="113"/>
        <v>31.892858490662157</v>
      </c>
      <c r="Z439" s="9">
        <f t="shared" si="114"/>
        <v>0.30718886698576819</v>
      </c>
      <c r="AA439">
        <f t="shared" si="115"/>
        <v>6.9999999999708962E-2</v>
      </c>
    </row>
    <row r="440" spans="1:27">
      <c r="A440" s="1">
        <f t="shared" si="98"/>
        <v>20005</v>
      </c>
      <c r="B440" s="1">
        <v>5</v>
      </c>
      <c r="C440" s="1">
        <v>0</v>
      </c>
      <c r="D440" s="2">
        <v>2</v>
      </c>
      <c r="E440" s="5">
        <v>4539.74</v>
      </c>
      <c r="F440" s="5">
        <v>4271.01</v>
      </c>
      <c r="G440" s="5">
        <v>123.71</v>
      </c>
      <c r="H440" s="5">
        <v>4156.1099999999997</v>
      </c>
      <c r="I440" s="5">
        <v>4094.09</v>
      </c>
      <c r="J440" s="5">
        <v>132.12</v>
      </c>
      <c r="K440" s="6">
        <f t="shared" si="99"/>
        <v>4347.9249999999993</v>
      </c>
      <c r="L440" s="6">
        <f t="shared" si="100"/>
        <v>383.63000000000011</v>
      </c>
      <c r="M440" s="6">
        <f t="shared" si="101"/>
        <v>4182.55</v>
      </c>
      <c r="N440" s="5">
        <f t="shared" si="102"/>
        <v>90.49842332880722</v>
      </c>
      <c r="O440" s="6">
        <f t="shared" si="103"/>
        <v>176.92000000000007</v>
      </c>
      <c r="P440" s="6">
        <f t="shared" si="104"/>
        <v>180.99684665761444</v>
      </c>
      <c r="Q440" s="6">
        <f t="shared" si="105"/>
        <v>-6.5675811756024591E-2</v>
      </c>
      <c r="R440" s="5">
        <f t="shared" si="106"/>
        <v>1.1420640956857457</v>
      </c>
      <c r="S440" s="5">
        <f t="shared" si="107"/>
        <v>206.71000000000004</v>
      </c>
      <c r="T440" s="5">
        <f t="shared" si="108"/>
        <v>176.92000000000007</v>
      </c>
      <c r="U440" s="5">
        <f t="shared" si="109"/>
        <v>0.97747559290175701</v>
      </c>
      <c r="V440" s="5">
        <f t="shared" si="110"/>
        <v>1.8273799025110458</v>
      </c>
      <c r="W440" s="5">
        <f t="shared" si="111"/>
        <v>165.37499999999909</v>
      </c>
      <c r="X440" s="5">
        <f t="shared" si="112"/>
        <v>4182.55</v>
      </c>
      <c r="Y440" s="5">
        <f t="shared" si="113"/>
        <v>46.216827278897156</v>
      </c>
      <c r="Z440" s="9">
        <f t="shared" si="114"/>
        <v>0.30745406160921018</v>
      </c>
      <c r="AA440">
        <f t="shared" si="115"/>
        <v>383.63000000000011</v>
      </c>
    </row>
    <row r="441" spans="1:27">
      <c r="A441" s="1">
        <f t="shared" si="98"/>
        <v>68800</v>
      </c>
      <c r="B441" s="1">
        <v>0</v>
      </c>
      <c r="C441" s="1">
        <v>-4</v>
      </c>
      <c r="D441" s="2">
        <v>7</v>
      </c>
      <c r="E441" s="5">
        <v>1507.59</v>
      </c>
      <c r="F441" s="5">
        <v>1378.12</v>
      </c>
      <c r="G441" s="5">
        <v>57.03</v>
      </c>
      <c r="H441" s="5">
        <v>1710.34</v>
      </c>
      <c r="I441" s="5">
        <v>1489.23</v>
      </c>
      <c r="J441" s="5">
        <v>46.5</v>
      </c>
      <c r="K441" s="6">
        <f t="shared" si="99"/>
        <v>1608.9649999999999</v>
      </c>
      <c r="L441" s="6">
        <f t="shared" si="100"/>
        <v>-202.75</v>
      </c>
      <c r="M441" s="6">
        <f t="shared" si="101"/>
        <v>1433.675</v>
      </c>
      <c r="N441" s="5">
        <f t="shared" si="102"/>
        <v>36.792223702842428</v>
      </c>
      <c r="O441" s="6">
        <f t="shared" si="103"/>
        <v>-111.11000000000013</v>
      </c>
      <c r="P441" s="6">
        <f t="shared" si="104"/>
        <v>73.584447405684855</v>
      </c>
      <c r="Q441" s="6">
        <f t="shared" si="105"/>
        <v>0.20133650227939062</v>
      </c>
      <c r="R441" s="5">
        <f t="shared" si="106"/>
        <v>1.245371858196765</v>
      </c>
      <c r="S441" s="5">
        <f t="shared" si="107"/>
        <v>91.639999999999873</v>
      </c>
      <c r="T441" s="5">
        <f t="shared" si="108"/>
        <v>111.11000000000013</v>
      </c>
      <c r="U441" s="5">
        <f t="shared" si="109"/>
        <v>1.5099658136648069</v>
      </c>
      <c r="V441" s="5">
        <f t="shared" si="110"/>
        <v>4.7643219778112442</v>
      </c>
      <c r="W441" s="5">
        <f t="shared" si="111"/>
        <v>175.28999999999996</v>
      </c>
      <c r="X441" s="5">
        <f t="shared" si="112"/>
        <v>1433.675</v>
      </c>
      <c r="Y441" s="5">
        <f t="shared" si="113"/>
        <v>38.966793950245517</v>
      </c>
      <c r="Z441" s="9">
        <f t="shared" si="114"/>
        <v>0.30757763247674563</v>
      </c>
      <c r="AA441">
        <f t="shared" si="115"/>
        <v>202.75</v>
      </c>
    </row>
    <row r="442" spans="1:27">
      <c r="A442" s="1">
        <f t="shared" ref="A442:A505" si="116">10000*D442+300*C442+B442</f>
        <v>89702</v>
      </c>
      <c r="B442" s="1">
        <v>2</v>
      </c>
      <c r="C442" s="1">
        <v>-1</v>
      </c>
      <c r="D442" s="2">
        <v>9</v>
      </c>
      <c r="E442" s="5">
        <v>1959.46</v>
      </c>
      <c r="F442" s="5">
        <v>1804.63</v>
      </c>
      <c r="G442" s="5">
        <v>62.72</v>
      </c>
      <c r="H442" s="5">
        <v>1770.04</v>
      </c>
      <c r="I442" s="5">
        <v>1689.17</v>
      </c>
      <c r="J442" s="5">
        <v>58.08</v>
      </c>
      <c r="K442" s="6">
        <f t="shared" ref="K442:K505" si="117" xml:space="preserve"> 0.5*(E442+H442)</f>
        <v>1864.75</v>
      </c>
      <c r="L442" s="6">
        <f t="shared" ref="L442:L505" si="118">E442-H442</f>
        <v>189.42000000000007</v>
      </c>
      <c r="M442" s="6">
        <f t="shared" ref="M442:M505" si="119">0.5*(F442+I442)</f>
        <v>1746.9</v>
      </c>
      <c r="N442" s="5">
        <f t="shared" ref="N442:N505" si="120">0.5*P442</f>
        <v>42.740744027215996</v>
      </c>
      <c r="O442" s="6">
        <f t="shared" ref="O442:O505" si="121">F442-I442</f>
        <v>115.46000000000004</v>
      </c>
      <c r="P442" s="6">
        <f t="shared" ref="P442:P505" si="122">SQRT(G442*G442+J442*J442)</f>
        <v>85.481488054431992</v>
      </c>
      <c r="Q442" s="6">
        <f t="shared" ref="Q442:Q505" si="123">(G442*G442-J442*J442)/(G442*G442+J442*J442)</f>
        <v>7.6708019044749526E-2</v>
      </c>
      <c r="R442" s="5">
        <f t="shared" ref="R442:R505" si="124">ABS(O442-L442)/P442</f>
        <v>0.86521657125229934</v>
      </c>
      <c r="S442" s="5">
        <f t="shared" ref="S442:S505" si="125">ABS(O442-L442)</f>
        <v>73.960000000000036</v>
      </c>
      <c r="T442" s="5">
        <f t="shared" ref="T442:T505" si="126">ABS(O442)</f>
        <v>115.46000000000004</v>
      </c>
      <c r="U442" s="5">
        <f t="shared" ref="U442:U505" si="127">ABS(O442)/P442</f>
        <v>1.3507018025526023</v>
      </c>
      <c r="V442" s="5">
        <f t="shared" ref="V442:V505" si="128">ABS(M442-K442)/N442</f>
        <v>2.75732214499955</v>
      </c>
      <c r="W442" s="5">
        <f t="shared" ref="W442:W505" si="129">ABS(M442-K442)</f>
        <v>117.84999999999991</v>
      </c>
      <c r="X442" s="5">
        <f t="shared" ref="X442:X505" si="130">ABS(M442)</f>
        <v>1746.9</v>
      </c>
      <c r="Y442" s="5">
        <f t="shared" ref="Y442:Y505" si="131">ABS(M442)/N442</f>
        <v>40.872007255831292</v>
      </c>
      <c r="Z442" s="9">
        <f t="shared" ref="Z442:Z505" si="132">SQRT(0.003662*B442*B442+0.002985*C442*C442+0.000952*D442*D442-0.000732*B442*C442-0.000007*C442*D442-0.000083*D442*B442)</f>
        <v>0.30786035795470651</v>
      </c>
      <c r="AA442">
        <f t="shared" si="115"/>
        <v>189.42000000000007</v>
      </c>
    </row>
    <row r="443" spans="1:27">
      <c r="A443" s="1">
        <f t="shared" si="116"/>
        <v>90599</v>
      </c>
      <c r="B443" s="1">
        <v>-1</v>
      </c>
      <c r="C443" s="1">
        <v>2</v>
      </c>
      <c r="D443" s="2">
        <v>9</v>
      </c>
      <c r="E443" s="5">
        <v>4295.5600000000004</v>
      </c>
      <c r="F443" s="5">
        <v>3849.1</v>
      </c>
      <c r="G443" s="5">
        <v>114.33</v>
      </c>
      <c r="H443" s="5">
        <v>4072.58</v>
      </c>
      <c r="I443" s="5">
        <v>3921.45</v>
      </c>
      <c r="J443" s="5">
        <v>175.11</v>
      </c>
      <c r="K443" s="6">
        <f t="shared" si="117"/>
        <v>4184.07</v>
      </c>
      <c r="L443" s="6">
        <f t="shared" si="118"/>
        <v>222.98000000000047</v>
      </c>
      <c r="M443" s="6">
        <f t="shared" si="119"/>
        <v>3885.2749999999996</v>
      </c>
      <c r="N443" s="5">
        <f t="shared" si="120"/>
        <v>104.5644071852368</v>
      </c>
      <c r="O443" s="6">
        <f t="shared" si="121"/>
        <v>-72.349999999999909</v>
      </c>
      <c r="P443" s="6">
        <f t="shared" si="122"/>
        <v>209.12881437047361</v>
      </c>
      <c r="Q443" s="6">
        <f t="shared" si="123"/>
        <v>-0.40224577825913294</v>
      </c>
      <c r="R443" s="5">
        <f t="shared" si="124"/>
        <v>1.4121918153125499</v>
      </c>
      <c r="S443" s="5">
        <f t="shared" si="125"/>
        <v>295.33000000000038</v>
      </c>
      <c r="T443" s="5">
        <f t="shared" si="126"/>
        <v>72.349999999999909</v>
      </c>
      <c r="U443" s="5">
        <f t="shared" si="127"/>
        <v>0.34595902156185526</v>
      </c>
      <c r="V443" s="5">
        <f t="shared" si="128"/>
        <v>2.857521101522452</v>
      </c>
      <c r="W443" s="5">
        <f t="shared" si="129"/>
        <v>298.79500000000007</v>
      </c>
      <c r="X443" s="5">
        <f t="shared" si="130"/>
        <v>3885.2749999999996</v>
      </c>
      <c r="Y443" s="5">
        <f t="shared" si="131"/>
        <v>37.15676399443646</v>
      </c>
      <c r="Z443" s="9">
        <f t="shared" si="132"/>
        <v>0.30789446243802437</v>
      </c>
      <c r="AA443">
        <f t="shared" ref="AA443:AA506" si="133">ABS(L443)</f>
        <v>222.98000000000047</v>
      </c>
    </row>
    <row r="444" spans="1:27">
      <c r="A444" s="1">
        <f t="shared" si="116"/>
        <v>89698</v>
      </c>
      <c r="B444" s="1">
        <v>-2</v>
      </c>
      <c r="C444" s="1">
        <v>-1</v>
      </c>
      <c r="D444" s="2">
        <v>9</v>
      </c>
      <c r="E444" s="5">
        <v>4863.92</v>
      </c>
      <c r="F444" s="5">
        <v>4525.0600000000004</v>
      </c>
      <c r="G444" s="5">
        <v>131.19</v>
      </c>
      <c r="H444" s="5">
        <v>4371.24</v>
      </c>
      <c r="I444" s="5">
        <v>4058.43</v>
      </c>
      <c r="J444" s="5">
        <v>130.24</v>
      </c>
      <c r="K444" s="6">
        <f t="shared" si="117"/>
        <v>4617.58</v>
      </c>
      <c r="L444" s="6">
        <f t="shared" si="118"/>
        <v>492.68000000000029</v>
      </c>
      <c r="M444" s="6">
        <f t="shared" si="119"/>
        <v>4291.7449999999999</v>
      </c>
      <c r="N444" s="5">
        <f t="shared" si="120"/>
        <v>92.43007316344611</v>
      </c>
      <c r="O444" s="6">
        <f t="shared" si="121"/>
        <v>466.63000000000056</v>
      </c>
      <c r="P444" s="6">
        <f t="shared" si="122"/>
        <v>184.86014632689222</v>
      </c>
      <c r="Q444" s="6">
        <f t="shared" si="123"/>
        <v>7.2676238800029984E-3</v>
      </c>
      <c r="R444" s="5">
        <f t="shared" si="124"/>
        <v>0.14091733950018057</v>
      </c>
      <c r="S444" s="5">
        <f t="shared" si="125"/>
        <v>26.049999999999727</v>
      </c>
      <c r="T444" s="5">
        <f t="shared" si="126"/>
        <v>466.63000000000056</v>
      </c>
      <c r="U444" s="5">
        <f t="shared" si="127"/>
        <v>2.5242325578107496</v>
      </c>
      <c r="V444" s="5">
        <f t="shared" si="128"/>
        <v>3.5252054753199094</v>
      </c>
      <c r="W444" s="5">
        <f t="shared" si="129"/>
        <v>325.83500000000004</v>
      </c>
      <c r="X444" s="5">
        <f t="shared" si="130"/>
        <v>4291.7449999999999</v>
      </c>
      <c r="Y444" s="5">
        <f t="shared" si="131"/>
        <v>46.432344507731955</v>
      </c>
      <c r="Z444" s="9">
        <f t="shared" si="132"/>
        <v>0.30795778931535406</v>
      </c>
      <c r="AA444">
        <f t="shared" si="133"/>
        <v>492.68000000000029</v>
      </c>
    </row>
    <row r="445" spans="1:27">
      <c r="A445" s="1">
        <f t="shared" si="116"/>
        <v>59996</v>
      </c>
      <c r="B445" s="1">
        <v>-4</v>
      </c>
      <c r="C445" s="1">
        <v>0</v>
      </c>
      <c r="D445" s="2">
        <v>6</v>
      </c>
      <c r="E445" s="5">
        <v>2607.6</v>
      </c>
      <c r="F445" s="5">
        <v>2485.14</v>
      </c>
      <c r="G445" s="5">
        <v>68.53</v>
      </c>
      <c r="H445" s="5">
        <v>2574.25</v>
      </c>
      <c r="I445" s="5">
        <v>2342</v>
      </c>
      <c r="J445" s="5">
        <v>77.23</v>
      </c>
      <c r="K445" s="6">
        <f t="shared" si="117"/>
        <v>2590.9250000000002</v>
      </c>
      <c r="L445" s="6">
        <f t="shared" si="118"/>
        <v>33.349999999999909</v>
      </c>
      <c r="M445" s="6">
        <f t="shared" si="119"/>
        <v>2413.5699999999997</v>
      </c>
      <c r="N445" s="5">
        <f t="shared" si="120"/>
        <v>51.625656896547092</v>
      </c>
      <c r="O445" s="6">
        <f t="shared" si="121"/>
        <v>143.13999999999987</v>
      </c>
      <c r="P445" s="6">
        <f t="shared" si="122"/>
        <v>103.25131379309418</v>
      </c>
      <c r="Q445" s="6">
        <f t="shared" si="123"/>
        <v>-0.11895054587568939</v>
      </c>
      <c r="R445" s="5">
        <f t="shared" si="124"/>
        <v>1.0633278741615693</v>
      </c>
      <c r="S445" s="5">
        <f t="shared" si="125"/>
        <v>109.78999999999996</v>
      </c>
      <c r="T445" s="5">
        <f t="shared" si="126"/>
        <v>143.13999999999987</v>
      </c>
      <c r="U445" s="5">
        <f t="shared" si="127"/>
        <v>1.3863261855131337</v>
      </c>
      <c r="V445" s="5">
        <f t="shared" si="128"/>
        <v>3.4354042284711852</v>
      </c>
      <c r="W445" s="5">
        <f t="shared" si="129"/>
        <v>177.35500000000047</v>
      </c>
      <c r="X445" s="5">
        <f t="shared" si="130"/>
        <v>2413.5699999999997</v>
      </c>
      <c r="Y445" s="5">
        <f t="shared" si="131"/>
        <v>46.751366376539565</v>
      </c>
      <c r="Z445" s="9">
        <f t="shared" si="132"/>
        <v>0.30798701271319867</v>
      </c>
      <c r="AA445">
        <f t="shared" si="133"/>
        <v>33.349999999999909</v>
      </c>
    </row>
    <row r="446" spans="1:27">
      <c r="A446" s="1">
        <f t="shared" si="116"/>
        <v>9104</v>
      </c>
      <c r="B446" s="1">
        <v>4</v>
      </c>
      <c r="C446" s="1">
        <v>-3</v>
      </c>
      <c r="D446" s="2">
        <v>1</v>
      </c>
      <c r="E446" s="5">
        <v>1848.19</v>
      </c>
      <c r="F446" s="5">
        <v>1798.99</v>
      </c>
      <c r="G446" s="5">
        <v>46.37</v>
      </c>
      <c r="H446" s="5">
        <v>1628.22</v>
      </c>
      <c r="I446" s="5">
        <v>1637.77</v>
      </c>
      <c r="J446" s="5">
        <v>58.17</v>
      </c>
      <c r="K446" s="6">
        <f t="shared" si="117"/>
        <v>1738.2049999999999</v>
      </c>
      <c r="L446" s="6">
        <f t="shared" si="118"/>
        <v>219.97000000000003</v>
      </c>
      <c r="M446" s="6">
        <f t="shared" si="119"/>
        <v>1718.38</v>
      </c>
      <c r="N446" s="5">
        <f t="shared" si="120"/>
        <v>37.195180467367003</v>
      </c>
      <c r="O446" s="6">
        <f t="shared" si="121"/>
        <v>161.22000000000003</v>
      </c>
      <c r="P446" s="6">
        <f t="shared" si="122"/>
        <v>74.390360934734005</v>
      </c>
      <c r="Q446" s="6">
        <f t="shared" si="123"/>
        <v>-0.22291083122220398</v>
      </c>
      <c r="R446" s="5">
        <f t="shared" si="124"/>
        <v>0.78975285590486655</v>
      </c>
      <c r="S446" s="5">
        <f t="shared" si="125"/>
        <v>58.75</v>
      </c>
      <c r="T446" s="5">
        <f t="shared" si="126"/>
        <v>161.22000000000003</v>
      </c>
      <c r="U446" s="5">
        <f t="shared" si="127"/>
        <v>2.1672162626209808</v>
      </c>
      <c r="V446" s="5">
        <f t="shared" si="128"/>
        <v>0.53299916147451354</v>
      </c>
      <c r="W446" s="5">
        <f t="shared" si="129"/>
        <v>19.824999999999818</v>
      </c>
      <c r="X446" s="5">
        <f t="shared" si="130"/>
        <v>1718.38</v>
      </c>
      <c r="Y446" s="5">
        <f t="shared" si="131"/>
        <v>46.198996171227392</v>
      </c>
      <c r="Z446" s="9">
        <f t="shared" si="132"/>
        <v>0.30802921939322575</v>
      </c>
      <c r="AA446">
        <f t="shared" si="133"/>
        <v>219.97000000000003</v>
      </c>
    </row>
    <row r="447" spans="1:27">
      <c r="A447" s="1">
        <f t="shared" si="116"/>
        <v>59696</v>
      </c>
      <c r="B447" s="1">
        <v>-4</v>
      </c>
      <c r="C447" s="1">
        <v>-1</v>
      </c>
      <c r="D447" s="2">
        <v>6</v>
      </c>
      <c r="E447" s="5">
        <v>2859.44</v>
      </c>
      <c r="F447" s="5">
        <v>3017.25</v>
      </c>
      <c r="G447" s="5">
        <v>83.25</v>
      </c>
      <c r="H447" s="5">
        <v>2861.03</v>
      </c>
      <c r="I447" s="5">
        <v>2917.4</v>
      </c>
      <c r="J447" s="5">
        <v>106.12</v>
      </c>
      <c r="K447" s="6">
        <f t="shared" si="117"/>
        <v>2860.2350000000001</v>
      </c>
      <c r="L447" s="6">
        <f t="shared" si="118"/>
        <v>-1.5900000000001455</v>
      </c>
      <c r="M447" s="6">
        <f t="shared" si="119"/>
        <v>2967.3249999999998</v>
      </c>
      <c r="N447" s="5">
        <f t="shared" si="120"/>
        <v>67.438892525011113</v>
      </c>
      <c r="O447" s="6">
        <f t="shared" si="121"/>
        <v>99.849999999999909</v>
      </c>
      <c r="P447" s="6">
        <f t="shared" si="122"/>
        <v>134.87778505002223</v>
      </c>
      <c r="Q447" s="6">
        <f t="shared" si="123"/>
        <v>-0.23806551652884622</v>
      </c>
      <c r="R447" s="5">
        <f t="shared" si="124"/>
        <v>0.75208826985391941</v>
      </c>
      <c r="S447" s="5">
        <f t="shared" si="125"/>
        <v>101.44000000000005</v>
      </c>
      <c r="T447" s="5">
        <f t="shared" si="126"/>
        <v>99.849999999999909</v>
      </c>
      <c r="U447" s="5">
        <f t="shared" si="127"/>
        <v>0.7402998200405535</v>
      </c>
      <c r="V447" s="5">
        <f t="shared" si="128"/>
        <v>1.5879560886958981</v>
      </c>
      <c r="W447" s="5">
        <f t="shared" si="129"/>
        <v>107.08999999999969</v>
      </c>
      <c r="X447" s="5">
        <f t="shared" si="130"/>
        <v>2967.3249999999998</v>
      </c>
      <c r="Y447" s="5">
        <f t="shared" si="131"/>
        <v>44.000203575399844</v>
      </c>
      <c r="Z447" s="9">
        <f t="shared" si="132"/>
        <v>0.30814769186219776</v>
      </c>
      <c r="AA447">
        <f t="shared" si="133"/>
        <v>1.5900000000001455</v>
      </c>
    </row>
    <row r="448" spans="1:27">
      <c r="A448" s="1">
        <f t="shared" si="116"/>
        <v>100000</v>
      </c>
      <c r="B448" s="1">
        <v>0</v>
      </c>
      <c r="C448" s="1">
        <v>0</v>
      </c>
      <c r="D448" s="2">
        <v>10</v>
      </c>
      <c r="E448" s="5">
        <v>986.45</v>
      </c>
      <c r="F448" s="5">
        <v>918.64</v>
      </c>
      <c r="G448" s="5">
        <v>31.1</v>
      </c>
      <c r="H448" s="5">
        <v>917.23</v>
      </c>
      <c r="I448" s="5">
        <v>907.74</v>
      </c>
      <c r="J448" s="5">
        <v>32.950000000000003</v>
      </c>
      <c r="K448" s="6">
        <f t="shared" si="117"/>
        <v>951.84</v>
      </c>
      <c r="L448" s="6">
        <f t="shared" si="118"/>
        <v>69.220000000000027</v>
      </c>
      <c r="M448" s="6">
        <f t="shared" si="119"/>
        <v>913.19</v>
      </c>
      <c r="N448" s="5">
        <f t="shared" si="120"/>
        <v>22.654538728475583</v>
      </c>
      <c r="O448" s="6">
        <f t="shared" si="121"/>
        <v>10.899999999999977</v>
      </c>
      <c r="P448" s="6">
        <f t="shared" si="122"/>
        <v>45.309077456951165</v>
      </c>
      <c r="Q448" s="6">
        <f t="shared" si="123"/>
        <v>-5.7719215991913951E-2</v>
      </c>
      <c r="R448" s="5">
        <f t="shared" si="124"/>
        <v>1.2871592906611431</v>
      </c>
      <c r="S448" s="5">
        <f t="shared" si="125"/>
        <v>58.32000000000005</v>
      </c>
      <c r="T448" s="5">
        <f t="shared" si="126"/>
        <v>10.899999999999977</v>
      </c>
      <c r="U448" s="5">
        <f t="shared" si="127"/>
        <v>0.24056989485950647</v>
      </c>
      <c r="V448" s="5">
        <f t="shared" si="128"/>
        <v>1.706059896572466</v>
      </c>
      <c r="W448" s="5">
        <f t="shared" si="129"/>
        <v>38.649999999999977</v>
      </c>
      <c r="X448" s="5">
        <f t="shared" si="130"/>
        <v>913.19</v>
      </c>
      <c r="Y448" s="5">
        <f t="shared" si="131"/>
        <v>40.30936188747765</v>
      </c>
      <c r="Z448" s="9">
        <f t="shared" si="132"/>
        <v>0.30854497241083029</v>
      </c>
      <c r="AA448">
        <f t="shared" si="133"/>
        <v>69.220000000000027</v>
      </c>
    </row>
    <row r="449" spans="1:27">
      <c r="A449" s="1">
        <f t="shared" si="116"/>
        <v>11204</v>
      </c>
      <c r="B449" s="1">
        <v>4</v>
      </c>
      <c r="C449" s="1">
        <v>4</v>
      </c>
      <c r="D449" s="2">
        <v>1</v>
      </c>
      <c r="E449" s="5">
        <v>982.2</v>
      </c>
      <c r="F449" s="5">
        <v>892.95</v>
      </c>
      <c r="G449" s="5">
        <v>61.14</v>
      </c>
      <c r="H449" s="5">
        <v>977.81</v>
      </c>
      <c r="I449" s="5">
        <v>968.22</v>
      </c>
      <c r="J449" s="5">
        <v>49.13</v>
      </c>
      <c r="K449" s="6">
        <f t="shared" si="117"/>
        <v>980.005</v>
      </c>
      <c r="L449" s="6">
        <f t="shared" si="118"/>
        <v>4.3900000000001</v>
      </c>
      <c r="M449" s="6">
        <f t="shared" si="119"/>
        <v>930.58500000000004</v>
      </c>
      <c r="N449" s="5">
        <f t="shared" si="120"/>
        <v>39.216885712662091</v>
      </c>
      <c r="O449" s="6">
        <f t="shared" si="121"/>
        <v>-75.269999999999982</v>
      </c>
      <c r="P449" s="6">
        <f t="shared" si="122"/>
        <v>78.433771425324181</v>
      </c>
      <c r="Q449" s="6">
        <f t="shared" si="123"/>
        <v>0.21527529128808509</v>
      </c>
      <c r="R449" s="5">
        <f t="shared" si="124"/>
        <v>1.0156339361526607</v>
      </c>
      <c r="S449" s="5">
        <f t="shared" si="125"/>
        <v>79.660000000000082</v>
      </c>
      <c r="T449" s="5">
        <f t="shared" si="126"/>
        <v>75.269999999999982</v>
      </c>
      <c r="U449" s="5">
        <f t="shared" si="127"/>
        <v>0.95966314805687514</v>
      </c>
      <c r="V449" s="5">
        <f t="shared" si="128"/>
        <v>1.2601714568080442</v>
      </c>
      <c r="W449" s="5">
        <f t="shared" si="129"/>
        <v>49.419999999999959</v>
      </c>
      <c r="X449" s="5">
        <f t="shared" si="130"/>
        <v>930.58500000000004</v>
      </c>
      <c r="Y449" s="5">
        <f t="shared" si="131"/>
        <v>23.729191726704062</v>
      </c>
      <c r="Z449" s="9">
        <f t="shared" si="132"/>
        <v>0.30859682435177455</v>
      </c>
      <c r="AA449">
        <f t="shared" si="133"/>
        <v>4.3900000000001</v>
      </c>
    </row>
    <row r="450" spans="1:27">
      <c r="A450" s="1">
        <f t="shared" si="116"/>
        <v>10896</v>
      </c>
      <c r="B450" s="1">
        <v>-4</v>
      </c>
      <c r="C450" s="1">
        <v>3</v>
      </c>
      <c r="D450" s="2">
        <v>1</v>
      </c>
      <c r="E450" s="5">
        <v>1314.12</v>
      </c>
      <c r="F450" s="5">
        <v>1145.8399999999999</v>
      </c>
      <c r="G450" s="5">
        <v>36.659999999999997</v>
      </c>
      <c r="H450" s="5">
        <v>1097.04</v>
      </c>
      <c r="I450" s="5">
        <v>933.27</v>
      </c>
      <c r="J450" s="5">
        <v>36.130000000000003</v>
      </c>
      <c r="K450" s="6">
        <f t="shared" si="117"/>
        <v>1205.58</v>
      </c>
      <c r="L450" s="6">
        <f t="shared" si="118"/>
        <v>217.07999999999993</v>
      </c>
      <c r="M450" s="6">
        <f t="shared" si="119"/>
        <v>1039.5549999999998</v>
      </c>
      <c r="N450" s="5">
        <f t="shared" si="120"/>
        <v>25.735833481742922</v>
      </c>
      <c r="O450" s="6">
        <f t="shared" si="121"/>
        <v>212.56999999999994</v>
      </c>
      <c r="P450" s="6">
        <f t="shared" si="122"/>
        <v>51.471666963485845</v>
      </c>
      <c r="Q450" s="6">
        <f t="shared" si="123"/>
        <v>1.4561667891817872E-2</v>
      </c>
      <c r="R450" s="5">
        <f t="shared" si="124"/>
        <v>8.762102076855989E-2</v>
      </c>
      <c r="S450" s="5">
        <f t="shared" si="125"/>
        <v>4.5099999999999909</v>
      </c>
      <c r="T450" s="5">
        <f t="shared" si="126"/>
        <v>212.56999999999994</v>
      </c>
      <c r="U450" s="5">
        <f t="shared" si="127"/>
        <v>4.1298448746724628</v>
      </c>
      <c r="V450" s="5">
        <f t="shared" si="128"/>
        <v>6.4511219392905508</v>
      </c>
      <c r="W450" s="5">
        <f t="shared" si="129"/>
        <v>166.02500000000009</v>
      </c>
      <c r="X450" s="5">
        <f t="shared" si="130"/>
        <v>1039.5549999999998</v>
      </c>
      <c r="Y450" s="5">
        <f t="shared" si="131"/>
        <v>40.393290574306185</v>
      </c>
      <c r="Z450" s="9">
        <f t="shared" si="132"/>
        <v>0.30903721458749916</v>
      </c>
      <c r="AA450">
        <f t="shared" si="133"/>
        <v>217.07999999999993</v>
      </c>
    </row>
    <row r="451" spans="1:27">
      <c r="A451" s="1">
        <f t="shared" si="116"/>
        <v>19695</v>
      </c>
      <c r="B451" s="1">
        <v>-5</v>
      </c>
      <c r="C451" s="1">
        <v>-1</v>
      </c>
      <c r="D451" s="2">
        <v>2</v>
      </c>
      <c r="E451" s="5">
        <v>1292.74</v>
      </c>
      <c r="F451" s="5">
        <v>1292.02</v>
      </c>
      <c r="G451" s="5">
        <v>64.03</v>
      </c>
      <c r="H451" s="5">
        <v>1251.74</v>
      </c>
      <c r="I451" s="5">
        <v>1247.44</v>
      </c>
      <c r="J451" s="5">
        <v>41.38</v>
      </c>
      <c r="K451" s="6">
        <f t="shared" si="117"/>
        <v>1272.24</v>
      </c>
      <c r="L451" s="6">
        <f t="shared" si="118"/>
        <v>41</v>
      </c>
      <c r="M451" s="6">
        <f t="shared" si="119"/>
        <v>1269.73</v>
      </c>
      <c r="N451" s="5">
        <f t="shared" si="120"/>
        <v>38.118713580077703</v>
      </c>
      <c r="O451" s="6">
        <f t="shared" si="121"/>
        <v>44.579999999999927</v>
      </c>
      <c r="P451" s="6">
        <f t="shared" si="122"/>
        <v>76.237427160155406</v>
      </c>
      <c r="Q451" s="6">
        <f t="shared" si="123"/>
        <v>0.41078403528555973</v>
      </c>
      <c r="R451" s="5">
        <f t="shared" si="124"/>
        <v>4.6958562655574139E-2</v>
      </c>
      <c r="S451" s="5">
        <f t="shared" si="125"/>
        <v>3.5799999999999272</v>
      </c>
      <c r="T451" s="5">
        <f t="shared" si="126"/>
        <v>44.579999999999927</v>
      </c>
      <c r="U451" s="5">
        <f t="shared" si="127"/>
        <v>0.584752157314395</v>
      </c>
      <c r="V451" s="5">
        <f t="shared" si="128"/>
        <v>6.5846923053348078E-2</v>
      </c>
      <c r="W451" s="5">
        <f t="shared" si="129"/>
        <v>2.5099999999999909</v>
      </c>
      <c r="X451" s="5">
        <f t="shared" si="130"/>
        <v>1269.73</v>
      </c>
      <c r="Y451" s="5">
        <f t="shared" si="131"/>
        <v>33.309885899811938</v>
      </c>
      <c r="Z451" s="9">
        <f t="shared" si="132"/>
        <v>0.30907442469411794</v>
      </c>
      <c r="AA451">
        <f t="shared" si="133"/>
        <v>41</v>
      </c>
    </row>
    <row r="452" spans="1:27">
      <c r="A452" s="1">
        <f t="shared" si="116"/>
        <v>79997</v>
      </c>
      <c r="B452" s="1">
        <v>-3</v>
      </c>
      <c r="C452" s="1">
        <v>0</v>
      </c>
      <c r="D452" s="2">
        <v>8</v>
      </c>
      <c r="E452" s="5">
        <v>30.25</v>
      </c>
      <c r="F452" s="5">
        <v>36.64</v>
      </c>
      <c r="G452" s="5">
        <v>5.71</v>
      </c>
      <c r="H452" s="5">
        <v>46.34</v>
      </c>
      <c r="I452" s="5">
        <v>56.84</v>
      </c>
      <c r="J452" s="5">
        <v>6.38</v>
      </c>
      <c r="K452" s="6">
        <f t="shared" si="117"/>
        <v>38.295000000000002</v>
      </c>
      <c r="L452" s="6">
        <f t="shared" si="118"/>
        <v>-16.090000000000003</v>
      </c>
      <c r="M452" s="6">
        <f t="shared" si="119"/>
        <v>46.74</v>
      </c>
      <c r="N452" s="5">
        <f t="shared" si="120"/>
        <v>4.281019154360326</v>
      </c>
      <c r="O452" s="6">
        <f t="shared" si="121"/>
        <v>-20.200000000000003</v>
      </c>
      <c r="P452" s="6">
        <f t="shared" si="122"/>
        <v>8.562038308720652</v>
      </c>
      <c r="Q452" s="6">
        <f t="shared" si="123"/>
        <v>-0.1104960543456761</v>
      </c>
      <c r="R452" s="5">
        <f t="shared" si="124"/>
        <v>0.48002588306733701</v>
      </c>
      <c r="S452" s="5">
        <f t="shared" si="125"/>
        <v>4.1099999999999994</v>
      </c>
      <c r="T452" s="5">
        <f t="shared" si="126"/>
        <v>20.200000000000003</v>
      </c>
      <c r="U452" s="5">
        <f t="shared" si="127"/>
        <v>2.3592512987737737</v>
      </c>
      <c r="V452" s="5">
        <f t="shared" si="128"/>
        <v>1.9726611107073779</v>
      </c>
      <c r="W452" s="5">
        <f t="shared" si="129"/>
        <v>8.4450000000000003</v>
      </c>
      <c r="X452" s="5">
        <f t="shared" si="130"/>
        <v>46.74</v>
      </c>
      <c r="Y452" s="5">
        <f t="shared" si="131"/>
        <v>10.917960960860016</v>
      </c>
      <c r="Z452" s="9">
        <f t="shared" si="132"/>
        <v>0.30964172845403121</v>
      </c>
      <c r="AA452">
        <f t="shared" si="133"/>
        <v>16.090000000000003</v>
      </c>
    </row>
    <row r="453" spans="1:27">
      <c r="A453" s="1">
        <f t="shared" si="116"/>
        <v>68799</v>
      </c>
      <c r="B453" s="1">
        <v>-1</v>
      </c>
      <c r="C453" s="1">
        <v>-4</v>
      </c>
      <c r="D453" s="2">
        <v>7</v>
      </c>
      <c r="E453" s="5">
        <v>1762.91</v>
      </c>
      <c r="F453" s="5">
        <v>1658.82</v>
      </c>
      <c r="G453" s="5">
        <v>78.760000000000005</v>
      </c>
      <c r="H453" s="5">
        <v>1708.06</v>
      </c>
      <c r="I453" s="5">
        <v>1499.14</v>
      </c>
      <c r="J453" s="5">
        <v>49.51</v>
      </c>
      <c r="K453" s="6">
        <f t="shared" si="117"/>
        <v>1735.4850000000001</v>
      </c>
      <c r="L453" s="6">
        <f t="shared" si="118"/>
        <v>54.850000000000136</v>
      </c>
      <c r="M453" s="6">
        <f t="shared" si="119"/>
        <v>1578.98</v>
      </c>
      <c r="N453" s="5">
        <f t="shared" si="120"/>
        <v>46.514453936384122</v>
      </c>
      <c r="O453" s="6">
        <f t="shared" si="121"/>
        <v>159.67999999999984</v>
      </c>
      <c r="P453" s="6">
        <f t="shared" si="122"/>
        <v>93.028907872768244</v>
      </c>
      <c r="Q453" s="6">
        <f t="shared" si="123"/>
        <v>0.43352597148608391</v>
      </c>
      <c r="R453" s="5">
        <f t="shared" si="124"/>
        <v>1.1268540327633569</v>
      </c>
      <c r="S453" s="5">
        <f t="shared" si="125"/>
        <v>104.8299999999997</v>
      </c>
      <c r="T453" s="5">
        <f t="shared" si="126"/>
        <v>159.67999999999984</v>
      </c>
      <c r="U453" s="5">
        <f t="shared" si="127"/>
        <v>1.7164557087823444</v>
      </c>
      <c r="V453" s="5">
        <f t="shared" si="128"/>
        <v>3.3646530649171003</v>
      </c>
      <c r="W453" s="5">
        <f t="shared" si="129"/>
        <v>156.50500000000011</v>
      </c>
      <c r="X453" s="5">
        <f t="shared" si="130"/>
        <v>1578.98</v>
      </c>
      <c r="Y453" s="5">
        <f t="shared" si="131"/>
        <v>33.9460074530705</v>
      </c>
      <c r="Z453" s="9">
        <f t="shared" si="132"/>
        <v>0.30970792692470756</v>
      </c>
      <c r="AA453">
        <f t="shared" si="133"/>
        <v>54.850000000000136</v>
      </c>
    </row>
    <row r="454" spans="1:27">
      <c r="A454" s="1">
        <f t="shared" si="116"/>
        <v>8796</v>
      </c>
      <c r="B454" s="1">
        <v>-4</v>
      </c>
      <c r="C454" s="1">
        <v>-4</v>
      </c>
      <c r="D454" s="2">
        <v>1</v>
      </c>
      <c r="E454" s="5">
        <v>2680.4</v>
      </c>
      <c r="F454" s="5">
        <v>2793.45</v>
      </c>
      <c r="G454" s="5">
        <v>126.19</v>
      </c>
      <c r="H454" s="5">
        <v>2846.24</v>
      </c>
      <c r="I454" s="5">
        <v>2606.14</v>
      </c>
      <c r="J454" s="5">
        <v>90.5</v>
      </c>
      <c r="K454" s="6">
        <f t="shared" si="117"/>
        <v>2763.3199999999997</v>
      </c>
      <c r="L454" s="6">
        <f t="shared" si="118"/>
        <v>-165.83999999999969</v>
      </c>
      <c r="M454" s="6">
        <f t="shared" si="119"/>
        <v>2699.7950000000001</v>
      </c>
      <c r="N454" s="5">
        <f t="shared" si="120"/>
        <v>77.643683097854137</v>
      </c>
      <c r="O454" s="6">
        <f t="shared" si="121"/>
        <v>187.30999999999995</v>
      </c>
      <c r="P454" s="6">
        <f t="shared" si="122"/>
        <v>155.28736619570827</v>
      </c>
      <c r="Q454" s="6">
        <f t="shared" si="123"/>
        <v>0.32071049307402749</v>
      </c>
      <c r="R454" s="5">
        <f t="shared" si="124"/>
        <v>2.2741708398539364</v>
      </c>
      <c r="S454" s="5">
        <f t="shared" si="125"/>
        <v>353.14999999999964</v>
      </c>
      <c r="T454" s="5">
        <f t="shared" si="126"/>
        <v>187.30999999999995</v>
      </c>
      <c r="U454" s="5">
        <f t="shared" si="127"/>
        <v>1.2062153193063603</v>
      </c>
      <c r="V454" s="5">
        <f t="shared" si="128"/>
        <v>0.81816056973932105</v>
      </c>
      <c r="W454" s="5">
        <f t="shared" si="129"/>
        <v>63.524999999999636</v>
      </c>
      <c r="X454" s="5">
        <f t="shared" si="130"/>
        <v>2699.7950000000001</v>
      </c>
      <c r="Y454" s="5">
        <f t="shared" si="131"/>
        <v>34.771598825334642</v>
      </c>
      <c r="Z454" s="9">
        <f t="shared" si="132"/>
        <v>0.30976119834478943</v>
      </c>
      <c r="AA454">
        <f t="shared" si="133"/>
        <v>165.83999999999969</v>
      </c>
    </row>
    <row r="455" spans="1:27">
      <c r="A455" s="1">
        <f t="shared" si="116"/>
        <v>605</v>
      </c>
      <c r="B455" s="1">
        <v>5</v>
      </c>
      <c r="C455" s="1">
        <v>2</v>
      </c>
      <c r="D455" s="2">
        <v>0</v>
      </c>
      <c r="E455" s="5">
        <v>208.26</v>
      </c>
      <c r="F455" s="5">
        <v>210.93</v>
      </c>
      <c r="G455" s="5">
        <v>13.91</v>
      </c>
      <c r="H455" s="5">
        <v>153.12</v>
      </c>
      <c r="I455" s="5">
        <v>151.91999999999999</v>
      </c>
      <c r="J455" s="5">
        <v>17.96</v>
      </c>
      <c r="K455" s="6">
        <f t="shared" si="117"/>
        <v>180.69</v>
      </c>
      <c r="L455" s="6">
        <f t="shared" si="118"/>
        <v>55.139999999999986</v>
      </c>
      <c r="M455" s="6">
        <f t="shared" si="119"/>
        <v>181.42500000000001</v>
      </c>
      <c r="N455" s="5">
        <f t="shared" si="120"/>
        <v>11.358363658555753</v>
      </c>
      <c r="O455" s="6">
        <f t="shared" si="121"/>
        <v>59.010000000000019</v>
      </c>
      <c r="P455" s="6">
        <f t="shared" si="122"/>
        <v>22.716727317111506</v>
      </c>
      <c r="Q455" s="6">
        <f t="shared" si="123"/>
        <v>-0.25011835100378904</v>
      </c>
      <c r="R455" s="5">
        <f t="shared" si="124"/>
        <v>0.17035904626477305</v>
      </c>
      <c r="S455" s="5">
        <f t="shared" si="125"/>
        <v>3.870000000000033</v>
      </c>
      <c r="T455" s="5">
        <f t="shared" si="126"/>
        <v>59.010000000000019</v>
      </c>
      <c r="U455" s="5">
        <f t="shared" si="127"/>
        <v>2.5976453023473325</v>
      </c>
      <c r="V455" s="5">
        <f t="shared" si="128"/>
        <v>6.4710025325379561E-2</v>
      </c>
      <c r="W455" s="5">
        <f t="shared" si="129"/>
        <v>0.73500000000001364</v>
      </c>
      <c r="X455" s="5">
        <f t="shared" si="130"/>
        <v>181.42500000000001</v>
      </c>
      <c r="Y455" s="5">
        <f t="shared" si="131"/>
        <v>15.972811353274517</v>
      </c>
      <c r="Z455" s="9">
        <f t="shared" si="132"/>
        <v>0.31011288267339043</v>
      </c>
      <c r="AA455">
        <f t="shared" si="133"/>
        <v>55.139999999999986</v>
      </c>
    </row>
    <row r="456" spans="1:27">
      <c r="A456" s="1">
        <f t="shared" si="116"/>
        <v>19995</v>
      </c>
      <c r="B456" s="1">
        <v>-5</v>
      </c>
      <c r="C456" s="1">
        <v>0</v>
      </c>
      <c r="D456" s="2">
        <v>2</v>
      </c>
      <c r="E456" s="5">
        <v>2314.5</v>
      </c>
      <c r="F456" s="5">
        <v>2132.4699999999998</v>
      </c>
      <c r="G456" s="5">
        <v>78.069999999999993</v>
      </c>
      <c r="H456" s="5">
        <v>2243.7600000000002</v>
      </c>
      <c r="I456" s="5">
        <v>2015.81</v>
      </c>
      <c r="J456" s="5">
        <v>63.85</v>
      </c>
      <c r="K456" s="6">
        <f t="shared" si="117"/>
        <v>2279.13</v>
      </c>
      <c r="L456" s="6">
        <f t="shared" si="118"/>
        <v>70.739999999999782</v>
      </c>
      <c r="M456" s="6">
        <f t="shared" si="119"/>
        <v>2074.14</v>
      </c>
      <c r="N456" s="5">
        <f t="shared" si="120"/>
        <v>50.427540590435299</v>
      </c>
      <c r="O456" s="6">
        <f t="shared" si="121"/>
        <v>116.65999999999985</v>
      </c>
      <c r="P456" s="6">
        <f t="shared" si="122"/>
        <v>100.8550811808706</v>
      </c>
      <c r="Q456" s="6">
        <f t="shared" si="123"/>
        <v>0.19840272478650017</v>
      </c>
      <c r="R456" s="5">
        <f t="shared" si="124"/>
        <v>0.45530675760052652</v>
      </c>
      <c r="S456" s="5">
        <f t="shared" si="125"/>
        <v>45.920000000000073</v>
      </c>
      <c r="T456" s="5">
        <f t="shared" si="126"/>
        <v>116.65999999999985</v>
      </c>
      <c r="U456" s="5">
        <f t="shared" si="127"/>
        <v>1.1567091973361776</v>
      </c>
      <c r="V456" s="5">
        <f t="shared" si="128"/>
        <v>4.0650406028106225</v>
      </c>
      <c r="W456" s="5">
        <f t="shared" si="129"/>
        <v>204.99000000000024</v>
      </c>
      <c r="X456" s="5">
        <f t="shared" si="130"/>
        <v>2074.14</v>
      </c>
      <c r="Y456" s="5">
        <f t="shared" si="131"/>
        <v>41.131095740834255</v>
      </c>
      <c r="Z456" s="9">
        <f t="shared" si="132"/>
        <v>0.31014190300570477</v>
      </c>
      <c r="AA456">
        <f t="shared" si="133"/>
        <v>70.739999999999782</v>
      </c>
    </row>
    <row r="457" spans="1:27">
      <c r="A457" s="1">
        <f t="shared" si="116"/>
        <v>1498</v>
      </c>
      <c r="B457" s="1">
        <v>-2</v>
      </c>
      <c r="C457" s="1">
        <v>5</v>
      </c>
      <c r="D457" s="2">
        <v>0</v>
      </c>
      <c r="E457" s="5">
        <v>7992.36</v>
      </c>
      <c r="F457" s="5">
        <v>7607.98</v>
      </c>
      <c r="G457" s="5">
        <v>219.3</v>
      </c>
      <c r="H457" s="5">
        <v>7610.71</v>
      </c>
      <c r="I457" s="5">
        <v>8026.45</v>
      </c>
      <c r="J457" s="5">
        <v>359.48</v>
      </c>
      <c r="K457" s="6">
        <f t="shared" si="117"/>
        <v>7801.5349999999999</v>
      </c>
      <c r="L457" s="6">
        <f t="shared" si="118"/>
        <v>381.64999999999964</v>
      </c>
      <c r="M457" s="6">
        <f t="shared" si="119"/>
        <v>7817.2150000000001</v>
      </c>
      <c r="N457" s="5">
        <f t="shared" si="120"/>
        <v>210.54593346821022</v>
      </c>
      <c r="O457" s="6">
        <f t="shared" si="121"/>
        <v>-418.47000000000025</v>
      </c>
      <c r="P457" s="6">
        <f t="shared" si="122"/>
        <v>421.09186693642044</v>
      </c>
      <c r="Q457" s="6">
        <f t="shared" si="123"/>
        <v>-0.45755769575681238</v>
      </c>
      <c r="R457" s="5">
        <f t="shared" si="124"/>
        <v>1.9001079403910879</v>
      </c>
      <c r="S457" s="5">
        <f t="shared" si="125"/>
        <v>800.11999999999989</v>
      </c>
      <c r="T457" s="5">
        <f t="shared" si="126"/>
        <v>418.47000000000025</v>
      </c>
      <c r="U457" s="5">
        <f t="shared" si="127"/>
        <v>0.99377364622239062</v>
      </c>
      <c r="V457" s="5">
        <f t="shared" si="128"/>
        <v>7.4473060304286395E-2</v>
      </c>
      <c r="W457" s="5">
        <f t="shared" si="129"/>
        <v>15.680000000000291</v>
      </c>
      <c r="X457" s="5">
        <f t="shared" si="130"/>
        <v>7817.2150000000001</v>
      </c>
      <c r="Y457" s="5">
        <f t="shared" si="131"/>
        <v>37.128311486387844</v>
      </c>
      <c r="Z457" s="9">
        <f t="shared" si="132"/>
        <v>0.31079414408897732</v>
      </c>
      <c r="AA457">
        <f t="shared" si="133"/>
        <v>381.64999999999964</v>
      </c>
    </row>
    <row r="458" spans="1:27">
      <c r="A458" s="1">
        <f t="shared" si="116"/>
        <v>1503</v>
      </c>
      <c r="B458" s="1">
        <v>3</v>
      </c>
      <c r="C458" s="1">
        <v>5</v>
      </c>
      <c r="D458" s="2">
        <v>0</v>
      </c>
      <c r="E458" s="5">
        <v>1558.69</v>
      </c>
      <c r="F458" s="5">
        <v>1493.33</v>
      </c>
      <c r="G458" s="5">
        <v>97.62</v>
      </c>
      <c r="H458" s="5">
        <v>1598.79</v>
      </c>
      <c r="I458" s="5">
        <v>1705.93</v>
      </c>
      <c r="J458" s="5">
        <v>113.63</v>
      </c>
      <c r="K458" s="6">
        <f t="shared" si="117"/>
        <v>1578.74</v>
      </c>
      <c r="L458" s="6">
        <f t="shared" si="118"/>
        <v>-40.099999999999909</v>
      </c>
      <c r="M458" s="6">
        <f t="shared" si="119"/>
        <v>1599.63</v>
      </c>
      <c r="N458" s="5">
        <f t="shared" si="120"/>
        <v>74.902338581649104</v>
      </c>
      <c r="O458" s="6">
        <f t="shared" si="121"/>
        <v>-212.60000000000014</v>
      </c>
      <c r="P458" s="6">
        <f t="shared" si="122"/>
        <v>149.80467716329821</v>
      </c>
      <c r="Q458" s="6">
        <f t="shared" si="123"/>
        <v>-0.15070834599201957</v>
      </c>
      <c r="R458" s="5">
        <f t="shared" si="124"/>
        <v>1.1514994275643506</v>
      </c>
      <c r="S458" s="5">
        <f t="shared" si="125"/>
        <v>172.50000000000023</v>
      </c>
      <c r="T458" s="5">
        <f t="shared" si="126"/>
        <v>212.60000000000014</v>
      </c>
      <c r="U458" s="5">
        <f t="shared" si="127"/>
        <v>1.4191813234793087</v>
      </c>
      <c r="V458" s="5">
        <f t="shared" si="128"/>
        <v>0.27889649903558689</v>
      </c>
      <c r="W458" s="5">
        <f t="shared" si="129"/>
        <v>20.8900000000001</v>
      </c>
      <c r="X458" s="5">
        <f t="shared" si="130"/>
        <v>1599.63</v>
      </c>
      <c r="Y458" s="5">
        <f t="shared" si="131"/>
        <v>21.356209035533446</v>
      </c>
      <c r="Z458" s="9">
        <f t="shared" si="132"/>
        <v>0.31081023149182202</v>
      </c>
      <c r="AA458">
        <f t="shared" si="133"/>
        <v>40.099999999999909</v>
      </c>
    </row>
    <row r="459" spans="1:27">
      <c r="A459" s="1">
        <f t="shared" si="116"/>
        <v>10605</v>
      </c>
      <c r="B459" s="1">
        <v>5</v>
      </c>
      <c r="C459" s="1">
        <v>2</v>
      </c>
      <c r="D459" s="2">
        <v>1</v>
      </c>
      <c r="E459" s="5">
        <v>9139.4599999999991</v>
      </c>
      <c r="F459" s="5">
        <v>8796.9699999999993</v>
      </c>
      <c r="G459" s="5">
        <v>354.51</v>
      </c>
      <c r="H459" s="5">
        <v>8860.6</v>
      </c>
      <c r="I459" s="5">
        <v>9268.25</v>
      </c>
      <c r="J459" s="5">
        <v>402.01</v>
      </c>
      <c r="K459" s="6">
        <f t="shared" si="117"/>
        <v>9000.0299999999988</v>
      </c>
      <c r="L459" s="6">
        <f t="shared" si="118"/>
        <v>278.85999999999876</v>
      </c>
      <c r="M459" s="6">
        <f t="shared" si="119"/>
        <v>9032.61</v>
      </c>
      <c r="N459" s="5">
        <f t="shared" si="120"/>
        <v>267.9969123889303</v>
      </c>
      <c r="O459" s="6">
        <f t="shared" si="121"/>
        <v>-471.28000000000065</v>
      </c>
      <c r="P459" s="6">
        <f t="shared" si="122"/>
        <v>535.9938247778606</v>
      </c>
      <c r="Q459" s="6">
        <f t="shared" si="123"/>
        <v>-0.12508189469093367</v>
      </c>
      <c r="R459" s="5">
        <f t="shared" si="124"/>
        <v>1.3995310492819397</v>
      </c>
      <c r="S459" s="5">
        <f t="shared" si="125"/>
        <v>750.13999999999942</v>
      </c>
      <c r="T459" s="5">
        <f t="shared" si="126"/>
        <v>471.28000000000065</v>
      </c>
      <c r="U459" s="5">
        <f t="shared" si="127"/>
        <v>0.87926386128668521</v>
      </c>
      <c r="V459" s="5">
        <f t="shared" si="128"/>
        <v>0.1215685647628658</v>
      </c>
      <c r="W459" s="5">
        <f t="shared" si="129"/>
        <v>32.580000000001746</v>
      </c>
      <c r="X459" s="5">
        <f t="shared" si="130"/>
        <v>9032.61</v>
      </c>
      <c r="Y459" s="5">
        <f t="shared" si="131"/>
        <v>33.704156960179574</v>
      </c>
      <c r="Z459" s="9">
        <f t="shared" si="132"/>
        <v>0.31095498066440419</v>
      </c>
      <c r="AA459">
        <f t="shared" si="133"/>
        <v>278.85999999999876</v>
      </c>
    </row>
    <row r="460" spans="1:27">
      <c r="A460" s="1">
        <f t="shared" si="116"/>
        <v>79697</v>
      </c>
      <c r="B460" s="1">
        <v>-3</v>
      </c>
      <c r="C460" s="1">
        <v>-1</v>
      </c>
      <c r="D460" s="2">
        <v>8</v>
      </c>
      <c r="E460" s="5">
        <v>2528.5700000000002</v>
      </c>
      <c r="F460" s="5">
        <v>2455.14</v>
      </c>
      <c r="G460" s="5">
        <v>88.68</v>
      </c>
      <c r="H460" s="5">
        <v>2620.9499999999998</v>
      </c>
      <c r="I460" s="5">
        <v>2515.35</v>
      </c>
      <c r="J460" s="5">
        <v>78.84</v>
      </c>
      <c r="K460" s="6">
        <f t="shared" si="117"/>
        <v>2574.7600000000002</v>
      </c>
      <c r="L460" s="6">
        <f t="shared" si="118"/>
        <v>-92.379999999999654</v>
      </c>
      <c r="M460" s="6">
        <f t="shared" si="119"/>
        <v>2485.2449999999999</v>
      </c>
      <c r="N460" s="5">
        <f t="shared" si="120"/>
        <v>59.329351926344188</v>
      </c>
      <c r="O460" s="6">
        <f t="shared" si="121"/>
        <v>-60.210000000000036</v>
      </c>
      <c r="P460" s="6">
        <f t="shared" si="122"/>
        <v>118.65870385268838</v>
      </c>
      <c r="Q460" s="6">
        <f t="shared" si="123"/>
        <v>0.11707456763860628</v>
      </c>
      <c r="R460" s="5">
        <f t="shared" si="124"/>
        <v>0.27111369798828933</v>
      </c>
      <c r="S460" s="5">
        <f t="shared" si="125"/>
        <v>32.169999999999618</v>
      </c>
      <c r="T460" s="5">
        <f t="shared" si="126"/>
        <v>60.210000000000036</v>
      </c>
      <c r="U460" s="5">
        <f t="shared" si="127"/>
        <v>0.50742168964485868</v>
      </c>
      <c r="V460" s="5">
        <f t="shared" si="128"/>
        <v>1.5087810180554613</v>
      </c>
      <c r="W460" s="5">
        <f t="shared" si="129"/>
        <v>89.515000000000327</v>
      </c>
      <c r="X460" s="5">
        <f t="shared" si="130"/>
        <v>2485.2449999999999</v>
      </c>
      <c r="Y460" s="5">
        <f t="shared" si="131"/>
        <v>41.888962533846069</v>
      </c>
      <c r="Z460" s="9">
        <f t="shared" si="132"/>
        <v>0.31100321541746156</v>
      </c>
      <c r="AA460">
        <f t="shared" si="133"/>
        <v>92.379999999999654</v>
      </c>
    </row>
    <row r="461" spans="1:27">
      <c r="A461" s="1">
        <f t="shared" si="116"/>
        <v>59704</v>
      </c>
      <c r="B461" s="1">
        <v>4</v>
      </c>
      <c r="C461" s="1">
        <v>-1</v>
      </c>
      <c r="D461" s="2">
        <v>6</v>
      </c>
      <c r="E461" s="5">
        <v>2226.2399999999998</v>
      </c>
      <c r="F461" s="5">
        <v>2225.19</v>
      </c>
      <c r="G461" s="5">
        <v>67.61</v>
      </c>
      <c r="H461" s="5">
        <v>1929.52</v>
      </c>
      <c r="I461" s="5">
        <v>2107.58</v>
      </c>
      <c r="J461" s="5">
        <v>97.74</v>
      </c>
      <c r="K461" s="6">
        <f t="shared" si="117"/>
        <v>2077.88</v>
      </c>
      <c r="L461" s="6">
        <f t="shared" si="118"/>
        <v>296.7199999999998</v>
      </c>
      <c r="M461" s="6">
        <f t="shared" si="119"/>
        <v>2166.3850000000002</v>
      </c>
      <c r="N461" s="5">
        <f t="shared" si="120"/>
        <v>59.422680223968356</v>
      </c>
      <c r="O461" s="6">
        <f t="shared" si="121"/>
        <v>117.61000000000013</v>
      </c>
      <c r="P461" s="6">
        <f t="shared" si="122"/>
        <v>118.84536044793671</v>
      </c>
      <c r="Q461" s="6">
        <f t="shared" si="123"/>
        <v>-0.35272713153845936</v>
      </c>
      <c r="R461" s="5">
        <f t="shared" si="124"/>
        <v>1.5070844947158324</v>
      </c>
      <c r="S461" s="5">
        <f t="shared" si="125"/>
        <v>179.10999999999967</v>
      </c>
      <c r="T461" s="5">
        <f t="shared" si="126"/>
        <v>117.61000000000013</v>
      </c>
      <c r="U461" s="5">
        <f t="shared" si="127"/>
        <v>0.98960531195092161</v>
      </c>
      <c r="V461" s="5">
        <f t="shared" si="128"/>
        <v>1.4894144738409374</v>
      </c>
      <c r="W461" s="5">
        <f t="shared" si="129"/>
        <v>88.505000000000109</v>
      </c>
      <c r="X461" s="5">
        <f t="shared" si="130"/>
        <v>2166.3850000000002</v>
      </c>
      <c r="Y461" s="5">
        <f t="shared" si="131"/>
        <v>36.45720778387544</v>
      </c>
      <c r="Z461" s="9">
        <f t="shared" si="132"/>
        <v>0.31117037134020326</v>
      </c>
      <c r="AA461">
        <f t="shared" si="133"/>
        <v>296.7199999999998</v>
      </c>
    </row>
    <row r="462" spans="1:27">
      <c r="A462" s="1">
        <f t="shared" si="116"/>
        <v>60604</v>
      </c>
      <c r="B462" s="1">
        <v>4</v>
      </c>
      <c r="C462" s="1">
        <v>2</v>
      </c>
      <c r="D462" s="2">
        <v>6</v>
      </c>
      <c r="E462" s="5">
        <v>6250.83</v>
      </c>
      <c r="F462" s="5">
        <v>5594.75</v>
      </c>
      <c r="G462" s="5">
        <v>187.47</v>
      </c>
      <c r="H462" s="5">
        <v>5749.74</v>
      </c>
      <c r="I462" s="5">
        <v>5603.25</v>
      </c>
      <c r="J462" s="5">
        <v>259.62</v>
      </c>
      <c r="K462" s="6">
        <f t="shared" si="117"/>
        <v>6000.2849999999999</v>
      </c>
      <c r="L462" s="6">
        <f t="shared" si="118"/>
        <v>501.09000000000015</v>
      </c>
      <c r="M462" s="6">
        <f t="shared" si="119"/>
        <v>5599</v>
      </c>
      <c r="N462" s="5">
        <f t="shared" si="120"/>
        <v>160.11522827326576</v>
      </c>
      <c r="O462" s="6">
        <f t="shared" si="121"/>
        <v>-8.5</v>
      </c>
      <c r="P462" s="6">
        <f t="shared" si="122"/>
        <v>320.23045654653151</v>
      </c>
      <c r="Q462" s="6">
        <f t="shared" si="123"/>
        <v>-0.31456182988711678</v>
      </c>
      <c r="R462" s="5">
        <f t="shared" si="124"/>
        <v>1.5913227164448474</v>
      </c>
      <c r="S462" s="5">
        <f t="shared" si="125"/>
        <v>509.59000000000015</v>
      </c>
      <c r="T462" s="5">
        <f t="shared" si="126"/>
        <v>8.5</v>
      </c>
      <c r="U462" s="5">
        <f t="shared" si="127"/>
        <v>2.6543384073041461E-2</v>
      </c>
      <c r="V462" s="5">
        <f t="shared" si="128"/>
        <v>2.5062263241765739</v>
      </c>
      <c r="W462" s="5">
        <f t="shared" si="129"/>
        <v>401.28499999999985</v>
      </c>
      <c r="X462" s="5">
        <f t="shared" si="130"/>
        <v>5599</v>
      </c>
      <c r="Y462" s="5">
        <f t="shared" si="131"/>
        <v>34.968566452931562</v>
      </c>
      <c r="Z462" s="9">
        <f t="shared" si="132"/>
        <v>0.31124267059643346</v>
      </c>
      <c r="AA462">
        <f t="shared" si="133"/>
        <v>501.09000000000015</v>
      </c>
    </row>
    <row r="463" spans="1:27">
      <c r="A463" s="1">
        <f t="shared" si="116"/>
        <v>38501</v>
      </c>
      <c r="B463" s="1">
        <v>1</v>
      </c>
      <c r="C463" s="1">
        <v>-5</v>
      </c>
      <c r="D463" s="2">
        <v>4</v>
      </c>
      <c r="E463" s="5">
        <v>1978.33</v>
      </c>
      <c r="F463" s="5">
        <v>2084.08</v>
      </c>
      <c r="G463" s="5">
        <v>73.94</v>
      </c>
      <c r="H463" s="5">
        <v>2005.04</v>
      </c>
      <c r="I463" s="5">
        <v>2083.02</v>
      </c>
      <c r="J463" s="5">
        <v>57.8</v>
      </c>
      <c r="K463" s="6">
        <f t="shared" si="117"/>
        <v>1991.6849999999999</v>
      </c>
      <c r="L463" s="6">
        <f t="shared" si="118"/>
        <v>-26.710000000000036</v>
      </c>
      <c r="M463" s="6">
        <f t="shared" si="119"/>
        <v>2083.5500000000002</v>
      </c>
      <c r="N463" s="5">
        <f t="shared" si="120"/>
        <v>46.925375864237886</v>
      </c>
      <c r="O463" s="6">
        <f t="shared" si="121"/>
        <v>1.0599999999999454</v>
      </c>
      <c r="P463" s="6">
        <f t="shared" si="122"/>
        <v>93.850751728475771</v>
      </c>
      <c r="Q463" s="6">
        <f t="shared" si="123"/>
        <v>0.24140467610470148</v>
      </c>
      <c r="R463" s="5">
        <f t="shared" si="124"/>
        <v>0.29589533902022153</v>
      </c>
      <c r="S463" s="5">
        <f t="shared" si="125"/>
        <v>27.769999999999982</v>
      </c>
      <c r="T463" s="5">
        <f t="shared" si="126"/>
        <v>1.0599999999999454</v>
      </c>
      <c r="U463" s="5">
        <f t="shared" si="127"/>
        <v>1.1294528605020487E-2</v>
      </c>
      <c r="V463" s="5">
        <f t="shared" si="128"/>
        <v>1.9576827741514398</v>
      </c>
      <c r="W463" s="5">
        <f t="shared" si="129"/>
        <v>91.865000000000236</v>
      </c>
      <c r="X463" s="5">
        <f t="shared" si="130"/>
        <v>2083.5500000000002</v>
      </c>
      <c r="Y463" s="5">
        <f t="shared" si="131"/>
        <v>44.401349198097449</v>
      </c>
      <c r="Z463" s="9">
        <f t="shared" si="132"/>
        <v>0.31142735910642144</v>
      </c>
      <c r="AA463">
        <f t="shared" si="133"/>
        <v>26.710000000000036</v>
      </c>
    </row>
    <row r="464" spans="1:27">
      <c r="A464" s="1">
        <f t="shared" si="116"/>
        <v>48797</v>
      </c>
      <c r="B464" s="1">
        <v>-3</v>
      </c>
      <c r="C464" s="1">
        <v>-4</v>
      </c>
      <c r="D464" s="2">
        <v>5</v>
      </c>
      <c r="E464" s="5">
        <v>95.35</v>
      </c>
      <c r="F464" s="5">
        <v>97.67</v>
      </c>
      <c r="G464" s="5">
        <v>13.64</v>
      </c>
      <c r="H464" s="5">
        <v>148.16</v>
      </c>
      <c r="I464" s="5">
        <v>138</v>
      </c>
      <c r="J464" s="5">
        <v>10.09</v>
      </c>
      <c r="K464" s="6">
        <f t="shared" si="117"/>
        <v>121.755</v>
      </c>
      <c r="L464" s="6">
        <f t="shared" si="118"/>
        <v>-52.81</v>
      </c>
      <c r="M464" s="6">
        <f t="shared" si="119"/>
        <v>117.83500000000001</v>
      </c>
      <c r="N464" s="5">
        <f t="shared" si="120"/>
        <v>8.4831848382550294</v>
      </c>
      <c r="O464" s="6">
        <f t="shared" si="121"/>
        <v>-40.33</v>
      </c>
      <c r="P464" s="6">
        <f t="shared" si="122"/>
        <v>16.966369676510059</v>
      </c>
      <c r="Q464" s="6">
        <f t="shared" si="123"/>
        <v>0.29264980578945787</v>
      </c>
      <c r="R464" s="5">
        <f t="shared" si="124"/>
        <v>0.7355727971245708</v>
      </c>
      <c r="S464" s="5">
        <f t="shared" si="125"/>
        <v>12.480000000000004</v>
      </c>
      <c r="T464" s="5">
        <f t="shared" si="126"/>
        <v>40.33</v>
      </c>
      <c r="U464" s="5">
        <f t="shared" si="127"/>
        <v>2.3770553612206675</v>
      </c>
      <c r="V464" s="5">
        <f t="shared" si="128"/>
        <v>0.46209060332184415</v>
      </c>
      <c r="W464" s="5">
        <f t="shared" si="129"/>
        <v>3.9199999999999875</v>
      </c>
      <c r="X464" s="5">
        <f t="shared" si="130"/>
        <v>117.83500000000001</v>
      </c>
      <c r="Y464" s="5">
        <f t="shared" si="131"/>
        <v>13.890419959803491</v>
      </c>
      <c r="Z464" s="9">
        <f t="shared" si="132"/>
        <v>0.31163921447725412</v>
      </c>
      <c r="AA464">
        <f t="shared" si="133"/>
        <v>52.81</v>
      </c>
    </row>
    <row r="465" spans="1:27">
      <c r="A465" s="1">
        <f t="shared" si="116"/>
        <v>79703</v>
      </c>
      <c r="B465" s="1">
        <v>3</v>
      </c>
      <c r="C465" s="1">
        <v>-1</v>
      </c>
      <c r="D465" s="2">
        <v>8</v>
      </c>
      <c r="E465" s="5">
        <v>1981.76</v>
      </c>
      <c r="F465" s="5">
        <v>1885.27</v>
      </c>
      <c r="G465" s="5">
        <v>53.35</v>
      </c>
      <c r="H465" s="5">
        <v>1786.52</v>
      </c>
      <c r="I465" s="5">
        <v>1753.94</v>
      </c>
      <c r="J465" s="5">
        <v>60.29</v>
      </c>
      <c r="K465" s="6">
        <f t="shared" si="117"/>
        <v>1884.1399999999999</v>
      </c>
      <c r="L465" s="6">
        <f t="shared" si="118"/>
        <v>195.24</v>
      </c>
      <c r="M465" s="6">
        <f t="shared" si="119"/>
        <v>1819.605</v>
      </c>
      <c r="N465" s="5">
        <f t="shared" si="120"/>
        <v>40.252660160540941</v>
      </c>
      <c r="O465" s="6">
        <f t="shared" si="121"/>
        <v>131.32999999999993</v>
      </c>
      <c r="P465" s="6">
        <f t="shared" si="122"/>
        <v>80.505320321081882</v>
      </c>
      <c r="Q465" s="6">
        <f t="shared" si="123"/>
        <v>-0.12168625647971898</v>
      </c>
      <c r="R465" s="5">
        <f t="shared" si="124"/>
        <v>0.79386057648247144</v>
      </c>
      <c r="S465" s="5">
        <f t="shared" si="125"/>
        <v>63.910000000000082</v>
      </c>
      <c r="T465" s="5">
        <f t="shared" si="126"/>
        <v>131.32999999999993</v>
      </c>
      <c r="U465" s="5">
        <f t="shared" si="127"/>
        <v>1.6313207558980249</v>
      </c>
      <c r="V465" s="5">
        <f t="shared" si="128"/>
        <v>1.6032480770864062</v>
      </c>
      <c r="W465" s="5">
        <f t="shared" si="129"/>
        <v>64.534999999999854</v>
      </c>
      <c r="X465" s="5">
        <f t="shared" si="130"/>
        <v>1819.605</v>
      </c>
      <c r="Y465" s="5">
        <f t="shared" si="131"/>
        <v>45.204590025673149</v>
      </c>
      <c r="Z465" s="9">
        <f t="shared" si="132"/>
        <v>0.31165846691530785</v>
      </c>
      <c r="AA465">
        <f t="shared" si="133"/>
        <v>195.24</v>
      </c>
    </row>
    <row r="466" spans="1:27">
      <c r="A466" s="1">
        <f t="shared" si="116"/>
        <v>41499</v>
      </c>
      <c r="B466" s="1">
        <v>-1</v>
      </c>
      <c r="C466" s="1">
        <v>5</v>
      </c>
      <c r="D466" s="2">
        <v>4</v>
      </c>
      <c r="E466" s="5">
        <v>1290.05</v>
      </c>
      <c r="F466" s="5">
        <v>1196.8599999999999</v>
      </c>
      <c r="G466" s="5">
        <v>45.15</v>
      </c>
      <c r="H466" s="5">
        <v>1141.9000000000001</v>
      </c>
      <c r="I466" s="5">
        <v>1222.17</v>
      </c>
      <c r="J466" s="5">
        <v>63.4</v>
      </c>
      <c r="K466" s="6">
        <f t="shared" si="117"/>
        <v>1215.9749999999999</v>
      </c>
      <c r="L466" s="6">
        <f t="shared" si="118"/>
        <v>148.14999999999986</v>
      </c>
      <c r="M466" s="6">
        <f t="shared" si="119"/>
        <v>1209.5149999999999</v>
      </c>
      <c r="N466" s="5">
        <f t="shared" si="120"/>
        <v>38.916842433578807</v>
      </c>
      <c r="O466" s="6">
        <f t="shared" si="121"/>
        <v>-25.310000000000173</v>
      </c>
      <c r="P466" s="6">
        <f t="shared" si="122"/>
        <v>77.833684867157615</v>
      </c>
      <c r="Q466" s="6">
        <f t="shared" si="123"/>
        <v>-0.3270073492726453</v>
      </c>
      <c r="R466" s="5">
        <f t="shared" si="124"/>
        <v>2.2285980715939675</v>
      </c>
      <c r="S466" s="5">
        <f t="shared" si="125"/>
        <v>173.46000000000004</v>
      </c>
      <c r="T466" s="5">
        <f t="shared" si="126"/>
        <v>25.310000000000173</v>
      </c>
      <c r="U466" s="5">
        <f t="shared" si="127"/>
        <v>0.3251805441718188</v>
      </c>
      <c r="V466" s="5">
        <f t="shared" si="128"/>
        <v>0.16599496762939131</v>
      </c>
      <c r="W466" s="5">
        <f t="shared" si="129"/>
        <v>6.4600000000000364</v>
      </c>
      <c r="X466" s="5">
        <f t="shared" si="130"/>
        <v>1209.5149999999999</v>
      </c>
      <c r="Y466" s="5">
        <f t="shared" si="131"/>
        <v>31.079474190752645</v>
      </c>
      <c r="Z466" s="9">
        <f t="shared" si="132"/>
        <v>0.31204326623082251</v>
      </c>
      <c r="AA466">
        <f t="shared" si="133"/>
        <v>148.14999999999986</v>
      </c>
    </row>
    <row r="467" spans="1:27">
      <c r="A467" s="1">
        <f t="shared" si="116"/>
        <v>28803</v>
      </c>
      <c r="B467" s="1">
        <v>3</v>
      </c>
      <c r="C467" s="1">
        <v>-4</v>
      </c>
      <c r="D467" s="2">
        <v>3</v>
      </c>
      <c r="E467" s="5">
        <v>83.63</v>
      </c>
      <c r="F467" s="5">
        <v>71.8</v>
      </c>
      <c r="G467" s="5">
        <v>9.34</v>
      </c>
      <c r="H467" s="5">
        <v>104.31</v>
      </c>
      <c r="I467" s="5">
        <v>90.13</v>
      </c>
      <c r="J467" s="5">
        <v>8.58</v>
      </c>
      <c r="K467" s="6">
        <f t="shared" si="117"/>
        <v>93.97</v>
      </c>
      <c r="L467" s="6">
        <f t="shared" si="118"/>
        <v>-20.680000000000007</v>
      </c>
      <c r="M467" s="6">
        <f t="shared" si="119"/>
        <v>80.965000000000003</v>
      </c>
      <c r="N467" s="5">
        <f t="shared" si="120"/>
        <v>6.3413720912748834</v>
      </c>
      <c r="O467" s="6">
        <f t="shared" si="121"/>
        <v>-18.329999999999998</v>
      </c>
      <c r="P467" s="6">
        <f t="shared" si="122"/>
        <v>12.682744182549767</v>
      </c>
      <c r="Q467" s="6">
        <f t="shared" si="123"/>
        <v>8.4669136846293458E-2</v>
      </c>
      <c r="R467" s="5">
        <f t="shared" si="124"/>
        <v>0.18529112991440622</v>
      </c>
      <c r="S467" s="5">
        <f t="shared" si="125"/>
        <v>2.3500000000000085</v>
      </c>
      <c r="T467" s="5">
        <f t="shared" si="126"/>
        <v>18.329999999999998</v>
      </c>
      <c r="U467" s="5">
        <f t="shared" si="127"/>
        <v>1.4452708133323631</v>
      </c>
      <c r="V467" s="5">
        <f t="shared" si="128"/>
        <v>2.050817995350505</v>
      </c>
      <c r="W467" s="5">
        <f t="shared" si="129"/>
        <v>13.004999999999995</v>
      </c>
      <c r="X467" s="5">
        <f t="shared" si="130"/>
        <v>80.965000000000003</v>
      </c>
      <c r="Y467" s="5">
        <f t="shared" si="131"/>
        <v>12.767741560442422</v>
      </c>
      <c r="Z467" s="9">
        <f t="shared" si="132"/>
        <v>0.31210094520843734</v>
      </c>
      <c r="AA467">
        <f t="shared" si="133"/>
        <v>20.680000000000007</v>
      </c>
    </row>
    <row r="468" spans="1:27">
      <c r="A468" s="1">
        <f t="shared" si="116"/>
        <v>8502</v>
      </c>
      <c r="B468" s="1">
        <v>2</v>
      </c>
      <c r="C468" s="1">
        <v>-5</v>
      </c>
      <c r="D468" s="2">
        <v>1</v>
      </c>
      <c r="E468" s="5">
        <v>5763.13</v>
      </c>
      <c r="F468" s="5">
        <v>5849.1</v>
      </c>
      <c r="G468" s="5">
        <v>267.38</v>
      </c>
      <c r="H468" s="5">
        <v>5758.43</v>
      </c>
      <c r="I468" s="5">
        <v>5640.81</v>
      </c>
      <c r="J468" s="5">
        <v>149.83000000000001</v>
      </c>
      <c r="K468" s="6">
        <f t="shared" si="117"/>
        <v>5760.7800000000007</v>
      </c>
      <c r="L468" s="6">
        <f t="shared" si="118"/>
        <v>4.6999999999998181</v>
      </c>
      <c r="M468" s="6">
        <f t="shared" si="119"/>
        <v>5744.9549999999999</v>
      </c>
      <c r="N468" s="5">
        <f t="shared" si="120"/>
        <v>153.24905652238124</v>
      </c>
      <c r="O468" s="6">
        <f t="shared" si="121"/>
        <v>208.28999999999996</v>
      </c>
      <c r="P468" s="6">
        <f t="shared" si="122"/>
        <v>306.49811304476248</v>
      </c>
      <c r="Q468" s="6">
        <f t="shared" si="123"/>
        <v>0.52206157898739292</v>
      </c>
      <c r="R468" s="5">
        <f t="shared" si="124"/>
        <v>0.66424552496434741</v>
      </c>
      <c r="S468" s="5">
        <f t="shared" si="125"/>
        <v>203.59000000000015</v>
      </c>
      <c r="T468" s="5">
        <f t="shared" si="126"/>
        <v>208.28999999999996</v>
      </c>
      <c r="U468" s="5">
        <f t="shared" si="127"/>
        <v>0.67958004025160268</v>
      </c>
      <c r="V468" s="5">
        <f t="shared" si="128"/>
        <v>0.10326327847695145</v>
      </c>
      <c r="W468" s="5">
        <f t="shared" si="129"/>
        <v>15.825000000000728</v>
      </c>
      <c r="X468" s="5">
        <f t="shared" si="130"/>
        <v>5744.9549999999999</v>
      </c>
      <c r="Y468" s="5">
        <f t="shared" si="131"/>
        <v>37.487702243445646</v>
      </c>
      <c r="Z468" s="9">
        <f t="shared" si="132"/>
        <v>0.31211215932738023</v>
      </c>
      <c r="AA468">
        <f t="shared" si="133"/>
        <v>4.6999999999998181</v>
      </c>
    </row>
    <row r="469" spans="1:27">
      <c r="A469" s="1">
        <f t="shared" si="116"/>
        <v>19104</v>
      </c>
      <c r="B469" s="1">
        <v>4</v>
      </c>
      <c r="C469" s="1">
        <v>-3</v>
      </c>
      <c r="D469" s="2">
        <v>2</v>
      </c>
      <c r="E469" s="5">
        <v>842.82</v>
      </c>
      <c r="F469" s="5">
        <v>778.06</v>
      </c>
      <c r="G469" s="5">
        <v>28.72</v>
      </c>
      <c r="H469" s="5">
        <v>758.02</v>
      </c>
      <c r="I469" s="5">
        <v>732.58</v>
      </c>
      <c r="J469" s="5">
        <v>28.91</v>
      </c>
      <c r="K469" s="6">
        <f t="shared" si="117"/>
        <v>800.42000000000007</v>
      </c>
      <c r="L469" s="6">
        <f t="shared" si="118"/>
        <v>84.800000000000068</v>
      </c>
      <c r="M469" s="6">
        <f t="shared" si="119"/>
        <v>755.31999999999994</v>
      </c>
      <c r="N469" s="5">
        <f t="shared" si="120"/>
        <v>20.3753926342537</v>
      </c>
      <c r="O469" s="6">
        <f t="shared" si="121"/>
        <v>45.479999999999905</v>
      </c>
      <c r="P469" s="6">
        <f t="shared" si="122"/>
        <v>40.7507852685074</v>
      </c>
      <c r="Q469" s="6">
        <f t="shared" si="123"/>
        <v>-6.5937162871964336E-3</v>
      </c>
      <c r="R469" s="5">
        <f t="shared" si="124"/>
        <v>0.96488938166271454</v>
      </c>
      <c r="S469" s="5">
        <f t="shared" si="125"/>
        <v>39.320000000000164</v>
      </c>
      <c r="T469" s="5">
        <f t="shared" si="126"/>
        <v>45.479999999999905</v>
      </c>
      <c r="U469" s="5">
        <f t="shared" si="127"/>
        <v>1.1160521128692773</v>
      </c>
      <c r="V469" s="5">
        <f t="shared" si="128"/>
        <v>2.2134542783819113</v>
      </c>
      <c r="W469" s="5">
        <f t="shared" si="129"/>
        <v>45.100000000000136</v>
      </c>
      <c r="X469" s="5">
        <f t="shared" si="130"/>
        <v>755.31999999999994</v>
      </c>
      <c r="Y469" s="5">
        <f t="shared" si="131"/>
        <v>37.070205887969401</v>
      </c>
      <c r="Z469" s="9">
        <f t="shared" si="132"/>
        <v>0.31213298447937221</v>
      </c>
      <c r="AA469">
        <f t="shared" si="133"/>
        <v>84.800000000000068</v>
      </c>
    </row>
    <row r="470" spans="1:27">
      <c r="A470" s="1">
        <f t="shared" si="116"/>
        <v>9395</v>
      </c>
      <c r="B470" s="1">
        <v>-5</v>
      </c>
      <c r="C470" s="1">
        <v>-2</v>
      </c>
      <c r="D470" s="2">
        <v>1</v>
      </c>
      <c r="E470" s="5">
        <v>2107.58</v>
      </c>
      <c r="F470" s="5">
        <v>2212.7199999999998</v>
      </c>
      <c r="G470" s="5">
        <v>99.65</v>
      </c>
      <c r="H470" s="5">
        <v>2130.0700000000002</v>
      </c>
      <c r="I470" s="5">
        <v>2009.55</v>
      </c>
      <c r="J470" s="5">
        <v>62.48</v>
      </c>
      <c r="K470" s="6">
        <f t="shared" si="117"/>
        <v>2118.8249999999998</v>
      </c>
      <c r="L470" s="6">
        <f t="shared" si="118"/>
        <v>-22.490000000000236</v>
      </c>
      <c r="M470" s="6">
        <f t="shared" si="119"/>
        <v>2111.1349999999998</v>
      </c>
      <c r="N470" s="5">
        <f t="shared" si="120"/>
        <v>58.808742759899232</v>
      </c>
      <c r="O470" s="6">
        <f t="shared" si="121"/>
        <v>203.16999999999985</v>
      </c>
      <c r="P470" s="6">
        <f t="shared" si="122"/>
        <v>117.61748551979846</v>
      </c>
      <c r="Q470" s="6">
        <f t="shared" si="123"/>
        <v>0.43562436517686975</v>
      </c>
      <c r="R470" s="5">
        <f t="shared" si="124"/>
        <v>1.9185922824545922</v>
      </c>
      <c r="S470" s="5">
        <f t="shared" si="125"/>
        <v>225.66000000000008</v>
      </c>
      <c r="T470" s="5">
        <f t="shared" si="126"/>
        <v>203.16999999999985</v>
      </c>
      <c r="U470" s="5">
        <f t="shared" si="127"/>
        <v>1.7273792166369719</v>
      </c>
      <c r="V470" s="5">
        <f t="shared" si="128"/>
        <v>0.13076287026567326</v>
      </c>
      <c r="W470" s="5">
        <f t="shared" si="129"/>
        <v>7.6900000000000546</v>
      </c>
      <c r="X470" s="5">
        <f t="shared" si="130"/>
        <v>2111.1349999999998</v>
      </c>
      <c r="Y470" s="5">
        <f t="shared" si="131"/>
        <v>35.898318871042925</v>
      </c>
      <c r="Z470" s="9">
        <f t="shared" si="132"/>
        <v>0.31233155460183654</v>
      </c>
      <c r="AA470">
        <f t="shared" si="133"/>
        <v>22.490000000000236</v>
      </c>
    </row>
    <row r="471" spans="1:27">
      <c r="A471" s="1">
        <f t="shared" si="116"/>
        <v>70597</v>
      </c>
      <c r="B471" s="1">
        <v>-3</v>
      </c>
      <c r="C471" s="1">
        <v>2</v>
      </c>
      <c r="D471" s="2">
        <v>7</v>
      </c>
      <c r="E471" s="5">
        <v>3903.01</v>
      </c>
      <c r="F471" s="5">
        <v>3803.26</v>
      </c>
      <c r="G471" s="5">
        <v>110.29</v>
      </c>
      <c r="H471" s="5">
        <v>3541.08</v>
      </c>
      <c r="I471" s="5">
        <v>3570.92</v>
      </c>
      <c r="J471" s="5">
        <v>117.05</v>
      </c>
      <c r="K471" s="6">
        <f t="shared" si="117"/>
        <v>3722.0450000000001</v>
      </c>
      <c r="L471" s="6">
        <f t="shared" si="118"/>
        <v>361.93000000000029</v>
      </c>
      <c r="M471" s="6">
        <f t="shared" si="119"/>
        <v>3687.09</v>
      </c>
      <c r="N471" s="5">
        <f t="shared" si="120"/>
        <v>80.41235383944435</v>
      </c>
      <c r="O471" s="6">
        <f t="shared" si="121"/>
        <v>232.34000000000015</v>
      </c>
      <c r="P471" s="6">
        <f t="shared" si="122"/>
        <v>160.8247076788887</v>
      </c>
      <c r="Q471" s="6">
        <f t="shared" si="123"/>
        <v>-5.9417860558420764E-2</v>
      </c>
      <c r="R471" s="5">
        <f t="shared" si="124"/>
        <v>0.80578414766185391</v>
      </c>
      <c r="S471" s="5">
        <f t="shared" si="125"/>
        <v>129.59000000000015</v>
      </c>
      <c r="T471" s="5">
        <f t="shared" si="126"/>
        <v>232.34000000000015</v>
      </c>
      <c r="U471" s="5">
        <f t="shared" si="127"/>
        <v>1.4446785158403816</v>
      </c>
      <c r="V471" s="5">
        <f t="shared" si="128"/>
        <v>0.43469688836360854</v>
      </c>
      <c r="W471" s="5">
        <f t="shared" si="129"/>
        <v>34.954999999999927</v>
      </c>
      <c r="X471" s="5">
        <f t="shared" si="130"/>
        <v>3687.09</v>
      </c>
      <c r="Y471" s="5">
        <f t="shared" si="131"/>
        <v>45.85228293853757</v>
      </c>
      <c r="Z471" s="9">
        <f t="shared" si="132"/>
        <v>0.31238277801440972</v>
      </c>
      <c r="AA471">
        <f t="shared" si="133"/>
        <v>361.93000000000029</v>
      </c>
    </row>
    <row r="472" spans="1:27">
      <c r="A472" s="1">
        <f t="shared" si="116"/>
        <v>90298</v>
      </c>
      <c r="B472" s="1">
        <v>-2</v>
      </c>
      <c r="C472" s="1">
        <v>1</v>
      </c>
      <c r="D472" s="2">
        <v>9</v>
      </c>
      <c r="E472" s="5">
        <v>479.35</v>
      </c>
      <c r="F472" s="5">
        <v>427.28</v>
      </c>
      <c r="G472" s="5">
        <v>17.55</v>
      </c>
      <c r="H472" s="5">
        <v>536.16999999999996</v>
      </c>
      <c r="I472" s="5">
        <v>474.29</v>
      </c>
      <c r="J472" s="5">
        <v>23.07</v>
      </c>
      <c r="K472" s="6">
        <f t="shared" si="117"/>
        <v>507.76</v>
      </c>
      <c r="L472" s="6">
        <f t="shared" si="118"/>
        <v>-56.819999999999936</v>
      </c>
      <c r="M472" s="6">
        <f t="shared" si="119"/>
        <v>450.78499999999997</v>
      </c>
      <c r="N472" s="5">
        <f t="shared" si="120"/>
        <v>14.493338124807549</v>
      </c>
      <c r="O472" s="6">
        <f t="shared" si="121"/>
        <v>-47.010000000000048</v>
      </c>
      <c r="P472" s="6">
        <f t="shared" si="122"/>
        <v>28.986676249615098</v>
      </c>
      <c r="Q472" s="6">
        <f t="shared" si="123"/>
        <v>-0.26685918597751046</v>
      </c>
      <c r="R472" s="5">
        <f t="shared" si="124"/>
        <v>0.3384313508565906</v>
      </c>
      <c r="S472" s="5">
        <f t="shared" si="125"/>
        <v>9.8099999999998886</v>
      </c>
      <c r="T472" s="5">
        <f t="shared" si="126"/>
        <v>47.010000000000048</v>
      </c>
      <c r="U472" s="5">
        <f t="shared" si="127"/>
        <v>1.6217795926369543</v>
      </c>
      <c r="V472" s="5">
        <f t="shared" si="128"/>
        <v>3.9311164556685987</v>
      </c>
      <c r="W472" s="5">
        <f t="shared" si="129"/>
        <v>56.975000000000023</v>
      </c>
      <c r="X472" s="5">
        <f t="shared" si="130"/>
        <v>450.78499999999997</v>
      </c>
      <c r="Y472" s="5">
        <f t="shared" si="131"/>
        <v>31.102910600589176</v>
      </c>
      <c r="Z472" s="9">
        <f t="shared" si="132"/>
        <v>0.31247399891831001</v>
      </c>
      <c r="AA472">
        <f t="shared" si="133"/>
        <v>56.819999999999936</v>
      </c>
    </row>
    <row r="473" spans="1:27">
      <c r="A473" s="1">
        <f t="shared" si="116"/>
        <v>11498</v>
      </c>
      <c r="B473" s="1">
        <v>-2</v>
      </c>
      <c r="C473" s="1">
        <v>5</v>
      </c>
      <c r="D473" s="2">
        <v>1</v>
      </c>
      <c r="E473" s="5">
        <v>22.8</v>
      </c>
      <c r="F473" s="5">
        <v>30.59</v>
      </c>
      <c r="G473" s="5">
        <v>5.8</v>
      </c>
      <c r="H473" s="5">
        <v>28.71</v>
      </c>
      <c r="I473" s="5">
        <v>35.299999999999997</v>
      </c>
      <c r="J473" s="5">
        <v>8.06</v>
      </c>
      <c r="K473" s="6">
        <f t="shared" si="117"/>
        <v>25.755000000000003</v>
      </c>
      <c r="L473" s="6">
        <f t="shared" si="118"/>
        <v>-5.91</v>
      </c>
      <c r="M473" s="6">
        <f t="shared" si="119"/>
        <v>32.945</v>
      </c>
      <c r="N473" s="5">
        <f t="shared" si="120"/>
        <v>4.9649672707883994</v>
      </c>
      <c r="O473" s="6">
        <f t="shared" si="121"/>
        <v>-4.7099999999999973</v>
      </c>
      <c r="P473" s="6">
        <f t="shared" si="122"/>
        <v>9.9299345415767988</v>
      </c>
      <c r="Q473" s="6">
        <f t="shared" si="123"/>
        <v>-0.31767197140875192</v>
      </c>
      <c r="R473" s="5">
        <f t="shared" si="124"/>
        <v>0.12084671807005204</v>
      </c>
      <c r="S473" s="5">
        <f t="shared" si="125"/>
        <v>1.2000000000000028</v>
      </c>
      <c r="T473" s="5">
        <f t="shared" si="126"/>
        <v>4.7099999999999973</v>
      </c>
      <c r="U473" s="5">
        <f t="shared" si="127"/>
        <v>0.47432336842495287</v>
      </c>
      <c r="V473" s="5">
        <f t="shared" si="128"/>
        <v>1.4481465048727864</v>
      </c>
      <c r="W473" s="5">
        <f t="shared" si="129"/>
        <v>7.1899999999999977</v>
      </c>
      <c r="X473" s="5">
        <f t="shared" si="130"/>
        <v>32.945</v>
      </c>
      <c r="Y473" s="5">
        <f t="shared" si="131"/>
        <v>6.6354918780297583</v>
      </c>
      <c r="Z473" s="9">
        <f t="shared" si="132"/>
        <v>0.31253159840246553</v>
      </c>
      <c r="AA473">
        <f t="shared" si="133"/>
        <v>5.91</v>
      </c>
    </row>
    <row r="474" spans="1:27">
      <c r="A474" s="1">
        <f t="shared" si="116"/>
        <v>51501</v>
      </c>
      <c r="B474" s="1">
        <v>1</v>
      </c>
      <c r="C474" s="1">
        <v>5</v>
      </c>
      <c r="D474" s="2">
        <v>5</v>
      </c>
      <c r="E474" s="5">
        <v>933.99</v>
      </c>
      <c r="F474" s="5">
        <v>823.94</v>
      </c>
      <c r="G474" s="5">
        <v>58.88</v>
      </c>
      <c r="H474" s="5">
        <v>774.07</v>
      </c>
      <c r="I474" s="5">
        <v>816.5</v>
      </c>
      <c r="J474" s="5">
        <v>44.63</v>
      </c>
      <c r="K474" s="6">
        <f t="shared" si="117"/>
        <v>854.03</v>
      </c>
      <c r="L474" s="6">
        <f t="shared" si="118"/>
        <v>159.91999999999996</v>
      </c>
      <c r="M474" s="6">
        <f t="shared" si="119"/>
        <v>820.22</v>
      </c>
      <c r="N474" s="5">
        <f t="shared" si="120"/>
        <v>36.941478381353392</v>
      </c>
      <c r="O474" s="6">
        <f t="shared" si="121"/>
        <v>7.4400000000000546</v>
      </c>
      <c r="P474" s="6">
        <f t="shared" si="122"/>
        <v>73.882956762706783</v>
      </c>
      <c r="Q474" s="6">
        <f t="shared" si="123"/>
        <v>0.27021449262023661</v>
      </c>
      <c r="R474" s="5">
        <f t="shared" si="124"/>
        <v>2.0638047891034841</v>
      </c>
      <c r="S474" s="5">
        <f t="shared" si="125"/>
        <v>152.4799999999999</v>
      </c>
      <c r="T474" s="5">
        <f t="shared" si="126"/>
        <v>7.4400000000000546</v>
      </c>
      <c r="U474" s="5">
        <f t="shared" si="127"/>
        <v>0.10069981394891162</v>
      </c>
      <c r="V474" s="5">
        <f t="shared" si="128"/>
        <v>0.9152313735517934</v>
      </c>
      <c r="W474" s="5">
        <f t="shared" si="129"/>
        <v>33.809999999999945</v>
      </c>
      <c r="X474" s="5">
        <f t="shared" si="130"/>
        <v>820.22</v>
      </c>
      <c r="Y474" s="5">
        <f t="shared" si="131"/>
        <v>22.203226182036474</v>
      </c>
      <c r="Z474" s="9">
        <f t="shared" si="132"/>
        <v>0.31278906630507403</v>
      </c>
      <c r="AA474">
        <f t="shared" si="133"/>
        <v>159.91999999999996</v>
      </c>
    </row>
    <row r="475" spans="1:27">
      <c r="A475" s="1">
        <f t="shared" si="116"/>
        <v>8497</v>
      </c>
      <c r="B475" s="1">
        <v>-3</v>
      </c>
      <c r="C475" s="1">
        <v>-5</v>
      </c>
      <c r="D475" s="2">
        <v>1</v>
      </c>
      <c r="E475" s="5">
        <v>4233.67</v>
      </c>
      <c r="F475" s="5">
        <v>4309.1099999999997</v>
      </c>
      <c r="G475" s="5">
        <v>253.05</v>
      </c>
      <c r="H475" s="5">
        <v>3777.92</v>
      </c>
      <c r="I475" s="5">
        <v>3543.47</v>
      </c>
      <c r="J475" s="5">
        <v>157.22999999999999</v>
      </c>
      <c r="K475" s="6">
        <f t="shared" si="117"/>
        <v>4005.7950000000001</v>
      </c>
      <c r="L475" s="6">
        <f t="shared" si="118"/>
        <v>455.75</v>
      </c>
      <c r="M475" s="6">
        <f t="shared" si="119"/>
        <v>3926.29</v>
      </c>
      <c r="N475" s="5">
        <f t="shared" si="120"/>
        <v>148.9593697959279</v>
      </c>
      <c r="O475" s="6">
        <f t="shared" si="121"/>
        <v>765.63999999999987</v>
      </c>
      <c r="P475" s="6">
        <f t="shared" si="122"/>
        <v>297.9187395918558</v>
      </c>
      <c r="Q475" s="6">
        <f t="shared" si="123"/>
        <v>0.44293588794648281</v>
      </c>
      <c r="R475" s="5">
        <f t="shared" si="124"/>
        <v>1.0401829721236888</v>
      </c>
      <c r="S475" s="5">
        <f t="shared" si="125"/>
        <v>309.88999999999987</v>
      </c>
      <c r="T475" s="5">
        <f t="shared" si="126"/>
        <v>765.63999999999987</v>
      </c>
      <c r="U475" s="5">
        <f t="shared" si="127"/>
        <v>2.5699625375997335</v>
      </c>
      <c r="V475" s="5">
        <f t="shared" si="128"/>
        <v>0.53373614636609146</v>
      </c>
      <c r="W475" s="5">
        <f t="shared" si="129"/>
        <v>79.505000000000109</v>
      </c>
      <c r="X475" s="5">
        <f t="shared" si="130"/>
        <v>3926.29</v>
      </c>
      <c r="Y475" s="5">
        <f t="shared" si="131"/>
        <v>26.358127087802252</v>
      </c>
      <c r="Z475" s="9">
        <f t="shared" si="132"/>
        <v>0.31279226333143212</v>
      </c>
      <c r="AA475">
        <f t="shared" si="133"/>
        <v>455.75</v>
      </c>
    </row>
    <row r="476" spans="1:27">
      <c r="A476" s="1">
        <f t="shared" si="116"/>
        <v>38498</v>
      </c>
      <c r="B476" s="1">
        <v>-2</v>
      </c>
      <c r="C476" s="1">
        <v>-5</v>
      </c>
      <c r="D476" s="2">
        <v>4</v>
      </c>
      <c r="E476" s="5">
        <v>2398.69</v>
      </c>
      <c r="F476" s="5">
        <v>2463.5700000000002</v>
      </c>
      <c r="G476" s="5">
        <v>114.12</v>
      </c>
      <c r="H476" s="5">
        <v>2431.4899999999998</v>
      </c>
      <c r="I476" s="5">
        <v>2253.5500000000002</v>
      </c>
      <c r="J476" s="5">
        <v>70.33</v>
      </c>
      <c r="K476" s="6">
        <f t="shared" si="117"/>
        <v>2415.09</v>
      </c>
      <c r="L476" s="6">
        <f t="shared" si="118"/>
        <v>-32.799999999999727</v>
      </c>
      <c r="M476" s="6">
        <f t="shared" si="119"/>
        <v>2358.5600000000004</v>
      </c>
      <c r="N476" s="5">
        <f t="shared" si="120"/>
        <v>67.025523683146261</v>
      </c>
      <c r="O476" s="6">
        <f t="shared" si="121"/>
        <v>210.01999999999998</v>
      </c>
      <c r="P476" s="6">
        <f t="shared" si="122"/>
        <v>134.05104736629252</v>
      </c>
      <c r="Q476" s="6">
        <f t="shared" si="123"/>
        <v>0.44948290769264698</v>
      </c>
      <c r="R476" s="5">
        <f t="shared" si="124"/>
        <v>1.8113994987036366</v>
      </c>
      <c r="S476" s="5">
        <f t="shared" si="125"/>
        <v>242.81999999999971</v>
      </c>
      <c r="T476" s="5">
        <f t="shared" si="126"/>
        <v>210.01999999999998</v>
      </c>
      <c r="U476" s="5">
        <f t="shared" si="127"/>
        <v>1.5667165913752499</v>
      </c>
      <c r="V476" s="5">
        <f t="shared" si="128"/>
        <v>0.84341004580937518</v>
      </c>
      <c r="W476" s="5">
        <f t="shared" si="129"/>
        <v>56.529999999999745</v>
      </c>
      <c r="X476" s="5">
        <f t="shared" si="130"/>
        <v>2358.5600000000004</v>
      </c>
      <c r="Y476" s="5">
        <f t="shared" si="131"/>
        <v>35.188982799295403</v>
      </c>
      <c r="Z476" s="9">
        <f t="shared" si="132"/>
        <v>0.31303194725139477</v>
      </c>
      <c r="AA476">
        <f t="shared" si="133"/>
        <v>32.799999999999727</v>
      </c>
    </row>
    <row r="477" spans="1:27">
      <c r="A477" s="1">
        <f t="shared" si="116"/>
        <v>70903</v>
      </c>
      <c r="B477" s="1">
        <v>3</v>
      </c>
      <c r="C477" s="1">
        <v>3</v>
      </c>
      <c r="D477" s="2">
        <v>7</v>
      </c>
      <c r="E477" s="5">
        <v>529.08000000000004</v>
      </c>
      <c r="F477" s="5">
        <v>486.63</v>
      </c>
      <c r="G477" s="5">
        <v>25.49</v>
      </c>
      <c r="H477" s="5">
        <v>374.1</v>
      </c>
      <c r="I477" s="5">
        <v>393.18</v>
      </c>
      <c r="J477" s="5">
        <v>26.52</v>
      </c>
      <c r="K477" s="6">
        <f t="shared" si="117"/>
        <v>451.59000000000003</v>
      </c>
      <c r="L477" s="6">
        <f t="shared" si="118"/>
        <v>154.98000000000002</v>
      </c>
      <c r="M477" s="6">
        <f t="shared" si="119"/>
        <v>439.90499999999997</v>
      </c>
      <c r="N477" s="5">
        <f t="shared" si="120"/>
        <v>18.391917382372071</v>
      </c>
      <c r="O477" s="6">
        <f t="shared" si="121"/>
        <v>93.449999999999989</v>
      </c>
      <c r="P477" s="6">
        <f t="shared" si="122"/>
        <v>36.783834764744142</v>
      </c>
      <c r="Q477" s="6">
        <f t="shared" si="123"/>
        <v>-3.9592239905310328E-2</v>
      </c>
      <c r="R477" s="5">
        <f t="shared" si="124"/>
        <v>1.672745661063433</v>
      </c>
      <c r="S477" s="5">
        <f t="shared" si="125"/>
        <v>61.53000000000003</v>
      </c>
      <c r="T477" s="5">
        <f t="shared" si="126"/>
        <v>93.449999999999989</v>
      </c>
      <c r="U477" s="5">
        <f t="shared" si="127"/>
        <v>2.540518154174837</v>
      </c>
      <c r="V477" s="5">
        <f t="shared" si="128"/>
        <v>0.6353334324565677</v>
      </c>
      <c r="W477" s="5">
        <f t="shared" si="129"/>
        <v>11.685000000000059</v>
      </c>
      <c r="X477" s="5">
        <f t="shared" si="130"/>
        <v>439.90499999999997</v>
      </c>
      <c r="Y477" s="5">
        <f t="shared" si="131"/>
        <v>23.918387129208813</v>
      </c>
      <c r="Z477" s="9">
        <f t="shared" si="132"/>
        <v>0.31303833631042705</v>
      </c>
      <c r="AA477">
        <f t="shared" si="133"/>
        <v>154.98000000000002</v>
      </c>
    </row>
    <row r="478" spans="1:27">
      <c r="A478" s="1">
        <f t="shared" si="116"/>
        <v>100001</v>
      </c>
      <c r="B478" s="1">
        <v>1</v>
      </c>
      <c r="C478" s="1">
        <v>0</v>
      </c>
      <c r="D478" s="2">
        <v>10</v>
      </c>
      <c r="E478" s="5">
        <v>660</v>
      </c>
      <c r="F478" s="5">
        <v>629.67999999999995</v>
      </c>
      <c r="G478" s="5">
        <v>20.38</v>
      </c>
      <c r="H478" s="5">
        <v>551.47</v>
      </c>
      <c r="I478" s="5">
        <v>549.58000000000004</v>
      </c>
      <c r="J478" s="5">
        <v>35.28</v>
      </c>
      <c r="K478" s="6">
        <f t="shared" si="117"/>
        <v>605.73500000000001</v>
      </c>
      <c r="L478" s="6">
        <f t="shared" si="118"/>
        <v>108.52999999999997</v>
      </c>
      <c r="M478" s="6">
        <f t="shared" si="119"/>
        <v>589.63</v>
      </c>
      <c r="N478" s="5">
        <f t="shared" si="120"/>
        <v>20.371688687980679</v>
      </c>
      <c r="O478" s="6">
        <f t="shared" si="121"/>
        <v>80.099999999999909</v>
      </c>
      <c r="P478" s="6">
        <f t="shared" si="122"/>
        <v>40.743377375961359</v>
      </c>
      <c r="Q478" s="6">
        <f t="shared" si="123"/>
        <v>-0.49959193331561474</v>
      </c>
      <c r="R478" s="5">
        <f t="shared" si="124"/>
        <v>0.69778211407613444</v>
      </c>
      <c r="S478" s="5">
        <f t="shared" si="125"/>
        <v>28.430000000000064</v>
      </c>
      <c r="T478" s="5">
        <f t="shared" si="126"/>
        <v>80.099999999999909</v>
      </c>
      <c r="U478" s="5">
        <f t="shared" si="127"/>
        <v>1.9659636770136539</v>
      </c>
      <c r="V478" s="5">
        <f t="shared" si="128"/>
        <v>0.79055792804756475</v>
      </c>
      <c r="W478" s="5">
        <f t="shared" si="129"/>
        <v>16.105000000000018</v>
      </c>
      <c r="X478" s="5">
        <f t="shared" si="130"/>
        <v>589.63</v>
      </c>
      <c r="Y478" s="5">
        <f t="shared" si="131"/>
        <v>28.94359957247346</v>
      </c>
      <c r="Z478" s="9">
        <f t="shared" si="132"/>
        <v>0.31310062280359652</v>
      </c>
      <c r="AA478">
        <f t="shared" si="133"/>
        <v>108.52999999999997</v>
      </c>
    </row>
    <row r="479" spans="1:27">
      <c r="A479" s="1">
        <f t="shared" si="116"/>
        <v>100300</v>
      </c>
      <c r="B479" s="1">
        <v>0</v>
      </c>
      <c r="C479" s="1">
        <v>1</v>
      </c>
      <c r="D479" s="2">
        <v>10</v>
      </c>
      <c r="E479" s="5">
        <v>3981.13</v>
      </c>
      <c r="F479" s="5">
        <v>3605.76</v>
      </c>
      <c r="G479" s="5">
        <v>99.08</v>
      </c>
      <c r="H479" s="5">
        <v>3953.6</v>
      </c>
      <c r="I479" s="5">
        <v>3935.41</v>
      </c>
      <c r="J479" s="5">
        <v>139.88</v>
      </c>
      <c r="K479" s="6">
        <f t="shared" si="117"/>
        <v>3967.3649999999998</v>
      </c>
      <c r="L479" s="6">
        <f t="shared" si="118"/>
        <v>27.5300000000002</v>
      </c>
      <c r="M479" s="6">
        <f t="shared" si="119"/>
        <v>3770.585</v>
      </c>
      <c r="N479" s="5">
        <f t="shared" si="120"/>
        <v>85.707731273205454</v>
      </c>
      <c r="O479" s="6">
        <f t="shared" si="121"/>
        <v>-329.64999999999964</v>
      </c>
      <c r="P479" s="6">
        <f t="shared" si="122"/>
        <v>171.41546254641091</v>
      </c>
      <c r="Q479" s="6">
        <f t="shared" si="123"/>
        <v>-0.33180687692769617</v>
      </c>
      <c r="R479" s="5">
        <f t="shared" si="124"/>
        <v>2.0837093380843226</v>
      </c>
      <c r="S479" s="5">
        <f t="shared" si="125"/>
        <v>357.17999999999984</v>
      </c>
      <c r="T479" s="5">
        <f t="shared" si="126"/>
        <v>329.64999999999964</v>
      </c>
      <c r="U479" s="5">
        <f t="shared" si="127"/>
        <v>1.9231053902780011</v>
      </c>
      <c r="V479" s="5">
        <f t="shared" si="128"/>
        <v>2.2959422338777795</v>
      </c>
      <c r="W479" s="5">
        <f t="shared" si="129"/>
        <v>196.77999999999975</v>
      </c>
      <c r="X479" s="5">
        <f t="shared" si="130"/>
        <v>3770.585</v>
      </c>
      <c r="Y479" s="5">
        <f t="shared" si="131"/>
        <v>43.993522451092886</v>
      </c>
      <c r="Z479" s="9">
        <f t="shared" si="132"/>
        <v>0.31323314000916314</v>
      </c>
      <c r="AA479">
        <f t="shared" si="133"/>
        <v>27.5300000000002</v>
      </c>
    </row>
    <row r="480" spans="1:27">
      <c r="A480" s="1">
        <f t="shared" si="116"/>
        <v>30305</v>
      </c>
      <c r="B480" s="1">
        <v>5</v>
      </c>
      <c r="C480" s="1">
        <v>1</v>
      </c>
      <c r="D480" s="2">
        <v>3</v>
      </c>
      <c r="E480" s="5">
        <v>2235.39</v>
      </c>
      <c r="F480" s="5">
        <v>1844.45</v>
      </c>
      <c r="G480" s="5">
        <v>63.91</v>
      </c>
      <c r="H480" s="5">
        <v>1981.38</v>
      </c>
      <c r="I480" s="5">
        <v>1793.37</v>
      </c>
      <c r="J480" s="5">
        <v>72.569999999999993</v>
      </c>
      <c r="K480" s="6">
        <f t="shared" si="117"/>
        <v>2108.3850000000002</v>
      </c>
      <c r="L480" s="6">
        <f t="shared" si="118"/>
        <v>254.00999999999976</v>
      </c>
      <c r="M480" s="6">
        <f t="shared" si="119"/>
        <v>1818.9099999999999</v>
      </c>
      <c r="N480" s="5">
        <f t="shared" si="120"/>
        <v>48.350007755945597</v>
      </c>
      <c r="O480" s="6">
        <f t="shared" si="121"/>
        <v>51.080000000000155</v>
      </c>
      <c r="P480" s="6">
        <f t="shared" si="122"/>
        <v>96.700015511891195</v>
      </c>
      <c r="Q480" s="6">
        <f t="shared" si="123"/>
        <v>-0.12639614205830388</v>
      </c>
      <c r="R480" s="5">
        <f t="shared" si="124"/>
        <v>2.0985518867372397</v>
      </c>
      <c r="S480" s="5">
        <f t="shared" si="125"/>
        <v>202.92999999999961</v>
      </c>
      <c r="T480" s="5">
        <f t="shared" si="126"/>
        <v>51.080000000000155</v>
      </c>
      <c r="U480" s="5">
        <f t="shared" si="127"/>
        <v>0.52823155952564305</v>
      </c>
      <c r="V480" s="5">
        <f t="shared" si="128"/>
        <v>5.9870724625561955</v>
      </c>
      <c r="W480" s="5">
        <f t="shared" si="129"/>
        <v>289.47500000000036</v>
      </c>
      <c r="X480" s="5">
        <f t="shared" si="130"/>
        <v>1818.9099999999999</v>
      </c>
      <c r="Y480" s="5">
        <f t="shared" si="131"/>
        <v>37.619642362442612</v>
      </c>
      <c r="Z480" s="9">
        <f t="shared" si="132"/>
        <v>0.31333209219612346</v>
      </c>
      <c r="AA480">
        <f t="shared" si="133"/>
        <v>254.00999999999976</v>
      </c>
    </row>
    <row r="481" spans="1:27">
      <c r="A481" s="1">
        <f t="shared" si="116"/>
        <v>295</v>
      </c>
      <c r="B481" s="1">
        <v>-5</v>
      </c>
      <c r="C481" s="1">
        <v>1</v>
      </c>
      <c r="D481" s="2">
        <v>0</v>
      </c>
      <c r="E481" s="5">
        <v>668.34</v>
      </c>
      <c r="F481" s="5">
        <v>730.08</v>
      </c>
      <c r="G481" s="5">
        <v>24.45</v>
      </c>
      <c r="H481" s="5">
        <v>642.53</v>
      </c>
      <c r="I481" s="5">
        <v>714.26</v>
      </c>
      <c r="J481" s="5">
        <v>26.22</v>
      </c>
      <c r="K481" s="6">
        <f t="shared" si="117"/>
        <v>655.43499999999995</v>
      </c>
      <c r="L481" s="6">
        <f t="shared" si="118"/>
        <v>25.810000000000059</v>
      </c>
      <c r="M481" s="6">
        <f t="shared" si="119"/>
        <v>722.17000000000007</v>
      </c>
      <c r="N481" s="5">
        <f t="shared" si="120"/>
        <v>17.925476981101507</v>
      </c>
      <c r="O481" s="6">
        <f t="shared" si="121"/>
        <v>15.82000000000005</v>
      </c>
      <c r="P481" s="6">
        <f t="shared" si="122"/>
        <v>35.850953962203015</v>
      </c>
      <c r="Q481" s="6">
        <f t="shared" si="123"/>
        <v>-6.9778678118704446E-2</v>
      </c>
      <c r="R481" s="5">
        <f t="shared" si="124"/>
        <v>0.27865367294081705</v>
      </c>
      <c r="S481" s="5">
        <f t="shared" si="125"/>
        <v>9.9900000000000091</v>
      </c>
      <c r="T481" s="5">
        <f t="shared" si="126"/>
        <v>15.82000000000005</v>
      </c>
      <c r="U481" s="5">
        <f t="shared" si="127"/>
        <v>0.44127138197434795</v>
      </c>
      <c r="V481" s="5">
        <f t="shared" si="128"/>
        <v>3.7229134862273168</v>
      </c>
      <c r="W481" s="5">
        <f t="shared" si="129"/>
        <v>66.735000000000127</v>
      </c>
      <c r="X481" s="5">
        <f t="shared" si="130"/>
        <v>722.17000000000007</v>
      </c>
      <c r="Y481" s="5">
        <f t="shared" si="131"/>
        <v>40.287351949483423</v>
      </c>
      <c r="Z481" s="9">
        <f t="shared" si="132"/>
        <v>0.31336081439771629</v>
      </c>
      <c r="AA481">
        <f t="shared" si="133"/>
        <v>25.810000000000059</v>
      </c>
    </row>
    <row r="482" spans="1:27">
      <c r="A482" s="1">
        <f t="shared" si="116"/>
        <v>51500</v>
      </c>
      <c r="B482" s="1">
        <v>0</v>
      </c>
      <c r="C482" s="1">
        <v>5</v>
      </c>
      <c r="D482" s="2">
        <v>5</v>
      </c>
      <c r="E482" s="5">
        <v>426.02</v>
      </c>
      <c r="F482" s="5">
        <v>396.19</v>
      </c>
      <c r="G482" s="5">
        <v>19.190000000000001</v>
      </c>
      <c r="H482" s="5">
        <v>374.04</v>
      </c>
      <c r="I482" s="5">
        <v>390.68</v>
      </c>
      <c r="J482" s="5">
        <v>26.93</v>
      </c>
      <c r="K482" s="6">
        <f t="shared" si="117"/>
        <v>400.03</v>
      </c>
      <c r="L482" s="6">
        <f t="shared" si="118"/>
        <v>51.979999999999961</v>
      </c>
      <c r="M482" s="6">
        <f t="shared" si="119"/>
        <v>393.435</v>
      </c>
      <c r="N482" s="5">
        <f t="shared" si="120"/>
        <v>16.533912120245468</v>
      </c>
      <c r="O482" s="6">
        <f t="shared" si="121"/>
        <v>5.5099999999999909</v>
      </c>
      <c r="P482" s="6">
        <f t="shared" si="122"/>
        <v>33.067824240490935</v>
      </c>
      <c r="Q482" s="6">
        <f t="shared" si="123"/>
        <v>-0.3264517627649679</v>
      </c>
      <c r="R482" s="5">
        <f t="shared" si="124"/>
        <v>1.4052935464407821</v>
      </c>
      <c r="S482" s="5">
        <f t="shared" si="125"/>
        <v>46.46999999999997</v>
      </c>
      <c r="T482" s="5">
        <f t="shared" si="126"/>
        <v>5.5099999999999909</v>
      </c>
      <c r="U482" s="5">
        <f t="shared" si="127"/>
        <v>0.16662723135116639</v>
      </c>
      <c r="V482" s="5">
        <f t="shared" si="128"/>
        <v>0.39887716543046792</v>
      </c>
      <c r="W482" s="5">
        <f t="shared" si="129"/>
        <v>6.5949999999999704</v>
      </c>
      <c r="X482" s="5">
        <f t="shared" si="130"/>
        <v>393.435</v>
      </c>
      <c r="Y482" s="5">
        <f t="shared" si="131"/>
        <v>23.795638753773595</v>
      </c>
      <c r="Z482" s="9">
        <f t="shared" si="132"/>
        <v>0.31344856037314961</v>
      </c>
      <c r="AA482">
        <f t="shared" si="133"/>
        <v>51.979999999999961</v>
      </c>
    </row>
    <row r="483" spans="1:27">
      <c r="A483" s="1">
        <f t="shared" si="116"/>
        <v>99700</v>
      </c>
      <c r="B483" s="1">
        <v>0</v>
      </c>
      <c r="C483" s="1">
        <v>-1</v>
      </c>
      <c r="D483" s="2">
        <v>10</v>
      </c>
      <c r="E483" s="5">
        <v>2155.31</v>
      </c>
      <c r="F483" s="5">
        <v>2026.82</v>
      </c>
      <c r="G483" s="5">
        <v>57.04</v>
      </c>
      <c r="H483" s="5">
        <v>2128.19</v>
      </c>
      <c r="I483" s="5">
        <v>2010.75</v>
      </c>
      <c r="J483" s="5">
        <v>57.83</v>
      </c>
      <c r="K483" s="6">
        <f t="shared" si="117"/>
        <v>2141.75</v>
      </c>
      <c r="L483" s="6">
        <f t="shared" si="118"/>
        <v>27.119999999999891</v>
      </c>
      <c r="M483" s="6">
        <f t="shared" si="119"/>
        <v>2018.7849999999999</v>
      </c>
      <c r="N483" s="5">
        <f t="shared" si="120"/>
        <v>40.613638411252936</v>
      </c>
      <c r="O483" s="6">
        <f t="shared" si="121"/>
        <v>16.069999999999936</v>
      </c>
      <c r="P483" s="6">
        <f t="shared" si="122"/>
        <v>81.227276822505871</v>
      </c>
      <c r="Q483" s="6">
        <f t="shared" si="123"/>
        <v>-1.3754028667279844E-2</v>
      </c>
      <c r="R483" s="5">
        <f t="shared" si="124"/>
        <v>0.13603804574349956</v>
      </c>
      <c r="S483" s="5">
        <f t="shared" si="125"/>
        <v>11.049999999999955</v>
      </c>
      <c r="T483" s="5">
        <f t="shared" si="126"/>
        <v>16.069999999999936</v>
      </c>
      <c r="U483" s="5">
        <f t="shared" si="127"/>
        <v>0.19783994525774101</v>
      </c>
      <c r="V483" s="5">
        <f t="shared" si="128"/>
        <v>3.0276775194297758</v>
      </c>
      <c r="W483" s="5">
        <f t="shared" si="129"/>
        <v>122.96500000000015</v>
      </c>
      <c r="X483" s="5">
        <f t="shared" si="130"/>
        <v>2018.7849999999999</v>
      </c>
      <c r="Y483" s="5">
        <f t="shared" si="131"/>
        <v>49.707070801138798</v>
      </c>
      <c r="Z483" s="9">
        <f t="shared" si="132"/>
        <v>0.31345653606201929</v>
      </c>
      <c r="AA483">
        <f t="shared" si="133"/>
        <v>27.119999999999891</v>
      </c>
    </row>
    <row r="484" spans="1:27">
      <c r="A484" s="1">
        <f t="shared" si="116"/>
        <v>49404</v>
      </c>
      <c r="B484" s="1">
        <v>4</v>
      </c>
      <c r="C484" s="1">
        <v>-2</v>
      </c>
      <c r="D484" s="2">
        <v>5</v>
      </c>
      <c r="E484" s="5">
        <v>659.35</v>
      </c>
      <c r="F484" s="5">
        <v>647.82000000000005</v>
      </c>
      <c r="G484" s="5">
        <v>24.32</v>
      </c>
      <c r="H484" s="5">
        <v>666.77</v>
      </c>
      <c r="I484" s="5">
        <v>641.14</v>
      </c>
      <c r="J484" s="5">
        <v>24.86</v>
      </c>
      <c r="K484" s="6">
        <f t="shared" si="117"/>
        <v>663.06</v>
      </c>
      <c r="L484" s="6">
        <f t="shared" si="118"/>
        <v>-7.4199999999999591</v>
      </c>
      <c r="M484" s="6">
        <f t="shared" si="119"/>
        <v>644.48</v>
      </c>
      <c r="N484" s="5">
        <f t="shared" si="120"/>
        <v>17.388803869156728</v>
      </c>
      <c r="O484" s="6">
        <f t="shared" si="121"/>
        <v>6.6800000000000637</v>
      </c>
      <c r="P484" s="6">
        <f t="shared" si="122"/>
        <v>34.777607738313456</v>
      </c>
      <c r="Q484" s="6">
        <f t="shared" si="123"/>
        <v>-2.1957499160797735E-2</v>
      </c>
      <c r="R484" s="5">
        <f t="shared" si="124"/>
        <v>0.40543329219469204</v>
      </c>
      <c r="S484" s="5">
        <f t="shared" si="125"/>
        <v>14.100000000000023</v>
      </c>
      <c r="T484" s="5">
        <f t="shared" si="126"/>
        <v>6.6800000000000637</v>
      </c>
      <c r="U484" s="5">
        <f t="shared" si="127"/>
        <v>0.19207761644401167</v>
      </c>
      <c r="V484" s="5">
        <f t="shared" si="128"/>
        <v>1.0685036268052959</v>
      </c>
      <c r="W484" s="5">
        <f t="shared" si="129"/>
        <v>18.579999999999927</v>
      </c>
      <c r="X484" s="5">
        <f t="shared" si="130"/>
        <v>644.48</v>
      </c>
      <c r="Y484" s="5">
        <f t="shared" si="131"/>
        <v>37.062928816118401</v>
      </c>
      <c r="Z484" s="9">
        <f t="shared" si="132"/>
        <v>0.31400318469722566</v>
      </c>
      <c r="AA484">
        <f t="shared" si="133"/>
        <v>7.4199999999999591</v>
      </c>
    </row>
    <row r="485" spans="1:27">
      <c r="A485" s="1">
        <f t="shared" si="116"/>
        <v>48500</v>
      </c>
      <c r="B485" s="1">
        <v>0</v>
      </c>
      <c r="C485" s="1">
        <v>-5</v>
      </c>
      <c r="D485" s="2">
        <v>5</v>
      </c>
      <c r="E485" s="5">
        <v>3479.8</v>
      </c>
      <c r="F485" s="5">
        <v>3617.06</v>
      </c>
      <c r="G485" s="5">
        <v>130.56</v>
      </c>
      <c r="H485" s="5">
        <v>3370.87</v>
      </c>
      <c r="I485" s="5">
        <v>3131.55</v>
      </c>
      <c r="J485" s="5">
        <v>98.57</v>
      </c>
      <c r="K485" s="6">
        <f t="shared" si="117"/>
        <v>3425.335</v>
      </c>
      <c r="L485" s="6">
        <f t="shared" si="118"/>
        <v>108.93000000000029</v>
      </c>
      <c r="M485" s="6">
        <f t="shared" si="119"/>
        <v>3374.3050000000003</v>
      </c>
      <c r="N485" s="5">
        <f t="shared" si="120"/>
        <v>81.795413227148629</v>
      </c>
      <c r="O485" s="6">
        <f t="shared" si="121"/>
        <v>485.50999999999976</v>
      </c>
      <c r="P485" s="6">
        <f t="shared" si="122"/>
        <v>163.59082645429726</v>
      </c>
      <c r="Q485" s="6">
        <f t="shared" si="123"/>
        <v>0.2738913409495049</v>
      </c>
      <c r="R485" s="5">
        <f t="shared" si="124"/>
        <v>2.3019628188332768</v>
      </c>
      <c r="S485" s="5">
        <f t="shared" si="125"/>
        <v>376.57999999999947</v>
      </c>
      <c r="T485" s="5">
        <f t="shared" si="126"/>
        <v>485.50999999999976</v>
      </c>
      <c r="U485" s="5">
        <f t="shared" si="127"/>
        <v>2.9678314519404778</v>
      </c>
      <c r="V485" s="5">
        <f t="shared" si="128"/>
        <v>0.62387361328302982</v>
      </c>
      <c r="W485" s="5">
        <f t="shared" si="129"/>
        <v>51.029999999999745</v>
      </c>
      <c r="X485" s="5">
        <f t="shared" si="130"/>
        <v>3374.3050000000003</v>
      </c>
      <c r="Y485" s="5">
        <f t="shared" si="131"/>
        <v>41.2529855510289</v>
      </c>
      <c r="Z485" s="9">
        <f t="shared" si="132"/>
        <v>0.31400636936215165</v>
      </c>
      <c r="AA485">
        <f t="shared" si="133"/>
        <v>108.93000000000029</v>
      </c>
    </row>
    <row r="486" spans="1:27">
      <c r="A486" s="1">
        <f t="shared" si="116"/>
        <v>20896</v>
      </c>
      <c r="B486" s="1">
        <v>-4</v>
      </c>
      <c r="C486" s="1">
        <v>3</v>
      </c>
      <c r="D486" s="2">
        <v>2</v>
      </c>
      <c r="E486" s="5">
        <v>1189.23</v>
      </c>
      <c r="F486" s="5">
        <v>1106.6199999999999</v>
      </c>
      <c r="G486" s="5">
        <v>39.36</v>
      </c>
      <c r="H486" s="5">
        <v>1258.17</v>
      </c>
      <c r="I486" s="5">
        <v>1191.94</v>
      </c>
      <c r="J486" s="5">
        <v>36.619999999999997</v>
      </c>
      <c r="K486" s="6">
        <f t="shared" si="117"/>
        <v>1223.7</v>
      </c>
      <c r="L486" s="6">
        <f t="shared" si="118"/>
        <v>-68.940000000000055</v>
      </c>
      <c r="M486" s="6">
        <f t="shared" si="119"/>
        <v>1149.28</v>
      </c>
      <c r="N486" s="5">
        <f t="shared" si="120"/>
        <v>26.88044828495239</v>
      </c>
      <c r="O486" s="6">
        <f t="shared" si="121"/>
        <v>-85.320000000000164</v>
      </c>
      <c r="P486" s="6">
        <f t="shared" si="122"/>
        <v>53.76089656990478</v>
      </c>
      <c r="Q486" s="6">
        <f t="shared" si="123"/>
        <v>7.2030569151148374E-2</v>
      </c>
      <c r="R486" s="5">
        <f t="shared" si="124"/>
        <v>0.30468241872977975</v>
      </c>
      <c r="S486" s="5">
        <f t="shared" si="125"/>
        <v>16.380000000000109</v>
      </c>
      <c r="T486" s="5">
        <f t="shared" si="126"/>
        <v>85.320000000000164</v>
      </c>
      <c r="U486" s="5">
        <f t="shared" si="127"/>
        <v>1.5870271041529114</v>
      </c>
      <c r="V486" s="5">
        <f t="shared" si="128"/>
        <v>2.7685550185433554</v>
      </c>
      <c r="W486" s="5">
        <f t="shared" si="129"/>
        <v>74.420000000000073</v>
      </c>
      <c r="X486" s="5">
        <f t="shared" si="130"/>
        <v>1149.28</v>
      </c>
      <c r="Y486" s="5">
        <f t="shared" si="131"/>
        <v>42.755239340385707</v>
      </c>
      <c r="Z486" s="9">
        <f t="shared" si="132"/>
        <v>0.31411940404884259</v>
      </c>
      <c r="AA486">
        <f t="shared" si="133"/>
        <v>68.940000000000055</v>
      </c>
    </row>
    <row r="487" spans="1:27">
      <c r="A487" s="1">
        <f t="shared" si="116"/>
        <v>50904</v>
      </c>
      <c r="B487" s="1">
        <v>4</v>
      </c>
      <c r="C487" s="1">
        <v>3</v>
      </c>
      <c r="D487" s="2">
        <v>5</v>
      </c>
      <c r="E487" s="5">
        <v>1864.99</v>
      </c>
      <c r="F487" s="5">
        <v>1615.16</v>
      </c>
      <c r="G487" s="5">
        <v>76.260000000000005</v>
      </c>
      <c r="H487" s="5">
        <v>1806.34</v>
      </c>
      <c r="I487" s="5">
        <v>1816.83</v>
      </c>
      <c r="J487" s="5">
        <v>85.73</v>
      </c>
      <c r="K487" s="6">
        <f t="shared" si="117"/>
        <v>1835.665</v>
      </c>
      <c r="L487" s="6">
        <f t="shared" si="118"/>
        <v>58.650000000000091</v>
      </c>
      <c r="M487" s="6">
        <f t="shared" si="119"/>
        <v>1715.9949999999999</v>
      </c>
      <c r="N487" s="5">
        <f t="shared" si="120"/>
        <v>57.369897376585925</v>
      </c>
      <c r="O487" s="6">
        <f t="shared" si="121"/>
        <v>-201.66999999999985</v>
      </c>
      <c r="P487" s="6">
        <f t="shared" si="122"/>
        <v>114.73979475317185</v>
      </c>
      <c r="Q487" s="6">
        <f t="shared" si="123"/>
        <v>-0.11652256792812545</v>
      </c>
      <c r="R487" s="5">
        <f t="shared" si="124"/>
        <v>2.2687856515692757</v>
      </c>
      <c r="S487" s="5">
        <f t="shared" si="125"/>
        <v>260.31999999999994</v>
      </c>
      <c r="T487" s="5">
        <f t="shared" si="126"/>
        <v>201.66999999999985</v>
      </c>
      <c r="U487" s="5">
        <f t="shared" si="127"/>
        <v>1.7576290809464334</v>
      </c>
      <c r="V487" s="5">
        <f t="shared" si="128"/>
        <v>2.085937145999504</v>
      </c>
      <c r="W487" s="5">
        <f t="shared" si="129"/>
        <v>119.67000000000007</v>
      </c>
      <c r="X487" s="5">
        <f t="shared" si="130"/>
        <v>1715.9949999999999</v>
      </c>
      <c r="Y487" s="5">
        <f t="shared" si="131"/>
        <v>29.911069715462659</v>
      </c>
      <c r="Z487" s="9">
        <f t="shared" si="132"/>
        <v>0.31417829333039549</v>
      </c>
      <c r="AA487">
        <f t="shared" si="133"/>
        <v>58.650000000000091</v>
      </c>
    </row>
    <row r="488" spans="1:27">
      <c r="A488" s="1">
        <f t="shared" si="116"/>
        <v>9705</v>
      </c>
      <c r="B488" s="1">
        <v>5</v>
      </c>
      <c r="C488" s="1">
        <v>-1</v>
      </c>
      <c r="D488" s="2">
        <v>1</v>
      </c>
      <c r="E488" s="5">
        <v>1340.63</v>
      </c>
      <c r="F488" s="5">
        <v>1382.41</v>
      </c>
      <c r="G488" s="5">
        <v>39.22</v>
      </c>
      <c r="H488" s="5">
        <v>1229.52</v>
      </c>
      <c r="I488" s="5">
        <v>1213.45</v>
      </c>
      <c r="J488" s="5">
        <v>45.09</v>
      </c>
      <c r="K488" s="6">
        <f t="shared" si="117"/>
        <v>1285.075</v>
      </c>
      <c r="L488" s="6">
        <f t="shared" si="118"/>
        <v>111.11000000000013</v>
      </c>
      <c r="M488" s="6">
        <f t="shared" si="119"/>
        <v>1297.93</v>
      </c>
      <c r="N488" s="5">
        <f t="shared" si="120"/>
        <v>29.880246401259814</v>
      </c>
      <c r="O488" s="6">
        <f t="shared" si="121"/>
        <v>168.96000000000004</v>
      </c>
      <c r="P488" s="6">
        <f t="shared" si="122"/>
        <v>59.760492802519629</v>
      </c>
      <c r="Q488" s="6">
        <f t="shared" si="123"/>
        <v>-0.13857626452318084</v>
      </c>
      <c r="R488" s="5">
        <f t="shared" si="124"/>
        <v>0.96803083922294619</v>
      </c>
      <c r="S488" s="5">
        <f t="shared" si="125"/>
        <v>57.849999999999909</v>
      </c>
      <c r="T488" s="5">
        <f t="shared" si="126"/>
        <v>168.96000000000004</v>
      </c>
      <c r="U488" s="5">
        <f t="shared" si="127"/>
        <v>2.8272859221280773</v>
      </c>
      <c r="V488" s="5">
        <f t="shared" si="128"/>
        <v>0.43021733580677651</v>
      </c>
      <c r="W488" s="5">
        <f t="shared" si="129"/>
        <v>12.855000000000018</v>
      </c>
      <c r="X488" s="5">
        <f t="shared" si="130"/>
        <v>1297.93</v>
      </c>
      <c r="Y488" s="5">
        <f t="shared" si="131"/>
        <v>43.437727472865703</v>
      </c>
      <c r="Z488" s="9">
        <f t="shared" si="132"/>
        <v>0.31422762450172959</v>
      </c>
      <c r="AA488">
        <f t="shared" si="133"/>
        <v>111.11000000000013</v>
      </c>
    </row>
    <row r="489" spans="1:27">
      <c r="A489" s="1">
        <f t="shared" si="116"/>
        <v>30005</v>
      </c>
      <c r="B489" s="1">
        <v>5</v>
      </c>
      <c r="C489" s="1">
        <v>0</v>
      </c>
      <c r="D489" s="2">
        <v>3</v>
      </c>
      <c r="E489" s="5">
        <v>2524.4699999999998</v>
      </c>
      <c r="F489" s="5">
        <v>2323.5100000000002</v>
      </c>
      <c r="G489" s="5">
        <v>66.67</v>
      </c>
      <c r="H489" s="5">
        <v>3022.25</v>
      </c>
      <c r="I489" s="5">
        <v>2783.79</v>
      </c>
      <c r="J489" s="5">
        <v>119.53</v>
      </c>
      <c r="K489" s="6">
        <f t="shared" si="117"/>
        <v>2773.3599999999997</v>
      </c>
      <c r="L489" s="6">
        <f t="shared" si="118"/>
        <v>-497.7800000000002</v>
      </c>
      <c r="M489" s="6">
        <f t="shared" si="119"/>
        <v>2553.65</v>
      </c>
      <c r="N489" s="5">
        <f t="shared" si="120"/>
        <v>68.433014327881253</v>
      </c>
      <c r="O489" s="6">
        <f t="shared" si="121"/>
        <v>-460.27999999999975</v>
      </c>
      <c r="P489" s="6">
        <f t="shared" si="122"/>
        <v>136.86602865576251</v>
      </c>
      <c r="Q489" s="6">
        <f t="shared" si="123"/>
        <v>-0.52543077202364008</v>
      </c>
      <c r="R489" s="5">
        <f t="shared" si="124"/>
        <v>0.27399056119556359</v>
      </c>
      <c r="S489" s="5">
        <f t="shared" si="125"/>
        <v>37.500000000000455</v>
      </c>
      <c r="T489" s="5">
        <f t="shared" si="126"/>
        <v>460.27999999999975</v>
      </c>
      <c r="U489" s="5">
        <f t="shared" si="127"/>
        <v>3.3629966801891307</v>
      </c>
      <c r="V489" s="5">
        <f t="shared" si="128"/>
        <v>3.2105848640147427</v>
      </c>
      <c r="W489" s="5">
        <f t="shared" si="129"/>
        <v>219.70999999999958</v>
      </c>
      <c r="X489" s="5">
        <f t="shared" si="130"/>
        <v>2553.65</v>
      </c>
      <c r="Y489" s="5">
        <f t="shared" si="131"/>
        <v>37.316053151842262</v>
      </c>
      <c r="Z489" s="9">
        <f t="shared" si="132"/>
        <v>0.31444077343754256</v>
      </c>
      <c r="AA489">
        <f t="shared" si="133"/>
        <v>497.7800000000002</v>
      </c>
    </row>
    <row r="490" spans="1:27">
      <c r="A490" s="1">
        <f t="shared" si="116"/>
        <v>48499</v>
      </c>
      <c r="B490" s="1">
        <v>-1</v>
      </c>
      <c r="C490" s="1">
        <v>-5</v>
      </c>
      <c r="D490" s="2">
        <v>5</v>
      </c>
      <c r="E490" s="5">
        <v>795.19</v>
      </c>
      <c r="F490" s="5">
        <v>791.37</v>
      </c>
      <c r="G490" s="5">
        <v>43.8</v>
      </c>
      <c r="H490" s="5">
        <v>814.27</v>
      </c>
      <c r="I490" s="5">
        <v>762.73</v>
      </c>
      <c r="J490" s="5">
        <v>27.34</v>
      </c>
      <c r="K490" s="6">
        <f t="shared" si="117"/>
        <v>804.73</v>
      </c>
      <c r="L490" s="6">
        <f t="shared" si="118"/>
        <v>-19.079999999999927</v>
      </c>
      <c r="M490" s="6">
        <f t="shared" si="119"/>
        <v>777.05</v>
      </c>
      <c r="N490" s="5">
        <f t="shared" si="120"/>
        <v>25.81625263278929</v>
      </c>
      <c r="O490" s="6">
        <f t="shared" si="121"/>
        <v>28.639999999999986</v>
      </c>
      <c r="P490" s="6">
        <f t="shared" si="122"/>
        <v>51.63250526557858</v>
      </c>
      <c r="Q490" s="6">
        <f t="shared" si="123"/>
        <v>0.43923536063932406</v>
      </c>
      <c r="R490" s="5">
        <f t="shared" si="124"/>
        <v>0.92422398941414563</v>
      </c>
      <c r="S490" s="5">
        <f t="shared" si="125"/>
        <v>47.719999999999914</v>
      </c>
      <c r="T490" s="5">
        <f t="shared" si="126"/>
        <v>28.639999999999986</v>
      </c>
      <c r="U490" s="5">
        <f t="shared" si="127"/>
        <v>0.55468933480346116</v>
      </c>
      <c r="V490" s="5">
        <f t="shared" si="128"/>
        <v>1.0721927924133972</v>
      </c>
      <c r="W490" s="5">
        <f t="shared" si="129"/>
        <v>27.680000000000064</v>
      </c>
      <c r="X490" s="5">
        <f t="shared" si="130"/>
        <v>777.05</v>
      </c>
      <c r="Y490" s="5">
        <f t="shared" si="131"/>
        <v>30.099256117948997</v>
      </c>
      <c r="Z490" s="9">
        <f t="shared" si="132"/>
        <v>0.31466966806478186</v>
      </c>
      <c r="AA490">
        <f t="shared" si="133"/>
        <v>19.079999999999927</v>
      </c>
    </row>
    <row r="491" spans="1:27">
      <c r="A491" s="1">
        <f t="shared" si="116"/>
        <v>20605</v>
      </c>
      <c r="B491" s="1">
        <v>5</v>
      </c>
      <c r="C491" s="1">
        <v>2</v>
      </c>
      <c r="D491" s="2">
        <v>2</v>
      </c>
      <c r="E491" s="5">
        <v>5258.24</v>
      </c>
      <c r="F491" s="5">
        <v>5055.4799999999996</v>
      </c>
      <c r="G491" s="5">
        <v>171.88</v>
      </c>
      <c r="H491" s="5">
        <v>5033.28</v>
      </c>
      <c r="I491" s="5">
        <v>5745.56</v>
      </c>
      <c r="J491" s="5">
        <v>341.96</v>
      </c>
      <c r="K491" s="6">
        <f t="shared" si="117"/>
        <v>5145.76</v>
      </c>
      <c r="L491" s="6">
        <f t="shared" si="118"/>
        <v>224.96000000000004</v>
      </c>
      <c r="M491" s="6">
        <f t="shared" si="119"/>
        <v>5400.52</v>
      </c>
      <c r="N491" s="5">
        <f t="shared" si="120"/>
        <v>191.36312079395026</v>
      </c>
      <c r="O491" s="6">
        <f t="shared" si="121"/>
        <v>-690.08000000000084</v>
      </c>
      <c r="P491" s="6">
        <f t="shared" si="122"/>
        <v>382.72624158790052</v>
      </c>
      <c r="Q491" s="6">
        <f t="shared" si="123"/>
        <v>-0.59662943403035795</v>
      </c>
      <c r="R491" s="5">
        <f t="shared" si="124"/>
        <v>2.3908472964999037</v>
      </c>
      <c r="S491" s="5">
        <f t="shared" si="125"/>
        <v>915.04000000000087</v>
      </c>
      <c r="T491" s="5">
        <f t="shared" si="126"/>
        <v>690.08000000000084</v>
      </c>
      <c r="U491" s="5">
        <f t="shared" si="127"/>
        <v>1.8030642402175356</v>
      </c>
      <c r="V491" s="5">
        <f t="shared" si="128"/>
        <v>1.3312909976751079</v>
      </c>
      <c r="W491" s="5">
        <f t="shared" si="129"/>
        <v>254.76000000000022</v>
      </c>
      <c r="X491" s="5">
        <f t="shared" si="130"/>
        <v>5400.52</v>
      </c>
      <c r="Y491" s="5">
        <f t="shared" si="131"/>
        <v>28.221320689136316</v>
      </c>
      <c r="Z491" s="9">
        <f t="shared" si="132"/>
        <v>0.31483328921827819</v>
      </c>
      <c r="AA491">
        <f t="shared" si="133"/>
        <v>224.96000000000004</v>
      </c>
    </row>
    <row r="492" spans="1:27">
      <c r="A492" s="1">
        <f t="shared" si="116"/>
        <v>90602</v>
      </c>
      <c r="B492" s="1">
        <v>2</v>
      </c>
      <c r="C492" s="1">
        <v>2</v>
      </c>
      <c r="D492" s="2">
        <v>9</v>
      </c>
      <c r="E492" s="5">
        <v>555.03</v>
      </c>
      <c r="F492" s="5">
        <v>508.5</v>
      </c>
      <c r="G492" s="5">
        <v>23.32</v>
      </c>
      <c r="H492" s="5">
        <v>565.88</v>
      </c>
      <c r="I492" s="5">
        <v>597.04</v>
      </c>
      <c r="J492" s="5">
        <v>33.549999999999997</v>
      </c>
      <c r="K492" s="6">
        <f t="shared" si="117"/>
        <v>560.45499999999993</v>
      </c>
      <c r="L492" s="6">
        <f t="shared" si="118"/>
        <v>-10.850000000000023</v>
      </c>
      <c r="M492" s="6">
        <f t="shared" si="119"/>
        <v>552.77</v>
      </c>
      <c r="N492" s="5">
        <f t="shared" si="120"/>
        <v>20.429298201357774</v>
      </c>
      <c r="O492" s="6">
        <f t="shared" si="121"/>
        <v>-88.539999999999964</v>
      </c>
      <c r="P492" s="6">
        <f t="shared" si="122"/>
        <v>40.858596402715548</v>
      </c>
      <c r="Q492" s="6">
        <f t="shared" si="123"/>
        <v>-0.3484913277620334</v>
      </c>
      <c r="R492" s="5">
        <f t="shared" si="124"/>
        <v>1.9014358504698048</v>
      </c>
      <c r="S492" s="5">
        <f t="shared" si="125"/>
        <v>77.689999999999941</v>
      </c>
      <c r="T492" s="5">
        <f t="shared" si="126"/>
        <v>88.539999999999964</v>
      </c>
      <c r="U492" s="5">
        <f t="shared" si="127"/>
        <v>2.1669858437456115</v>
      </c>
      <c r="V492" s="5">
        <f t="shared" si="128"/>
        <v>0.3761754282625912</v>
      </c>
      <c r="W492" s="5">
        <f t="shared" si="129"/>
        <v>7.6849999999999454</v>
      </c>
      <c r="X492" s="5">
        <f t="shared" si="130"/>
        <v>552.77</v>
      </c>
      <c r="Y492" s="5">
        <f t="shared" si="131"/>
        <v>27.057708715772808</v>
      </c>
      <c r="Z492" s="9">
        <f t="shared" si="132"/>
        <v>0.31488410566429043</v>
      </c>
      <c r="AA492">
        <f t="shared" si="133"/>
        <v>10.850000000000023</v>
      </c>
    </row>
    <row r="493" spans="1:27">
      <c r="A493" s="1">
        <f t="shared" si="116"/>
        <v>18796</v>
      </c>
      <c r="B493" s="1">
        <v>-4</v>
      </c>
      <c r="C493" s="1">
        <v>-4</v>
      </c>
      <c r="D493" s="2">
        <v>2</v>
      </c>
      <c r="E493" s="5">
        <v>1922.64</v>
      </c>
      <c r="F493" s="5">
        <v>1871.53</v>
      </c>
      <c r="G493" s="5">
        <v>86.84</v>
      </c>
      <c r="H493" s="5">
        <v>1884.27</v>
      </c>
      <c r="I493" s="5">
        <v>1687.27</v>
      </c>
      <c r="J493" s="5">
        <v>63.13</v>
      </c>
      <c r="K493" s="6">
        <f t="shared" si="117"/>
        <v>1903.4549999999999</v>
      </c>
      <c r="L493" s="6">
        <f t="shared" si="118"/>
        <v>38.370000000000118</v>
      </c>
      <c r="M493" s="6">
        <f t="shared" si="119"/>
        <v>1779.4</v>
      </c>
      <c r="N493" s="5">
        <f t="shared" si="120"/>
        <v>53.680961476113673</v>
      </c>
      <c r="O493" s="6">
        <f t="shared" si="121"/>
        <v>184.26</v>
      </c>
      <c r="P493" s="6">
        <f t="shared" si="122"/>
        <v>107.36192295222735</v>
      </c>
      <c r="Q493" s="6">
        <f t="shared" si="123"/>
        <v>0.30848594542224467</v>
      </c>
      <c r="R493" s="5">
        <f t="shared" si="124"/>
        <v>1.3588616521419452</v>
      </c>
      <c r="S493" s="5">
        <f t="shared" si="125"/>
        <v>145.88999999999987</v>
      </c>
      <c r="T493" s="5">
        <f t="shared" si="126"/>
        <v>184.26</v>
      </c>
      <c r="U493" s="5">
        <f t="shared" si="127"/>
        <v>1.7162509289442389</v>
      </c>
      <c r="V493" s="5">
        <f t="shared" si="128"/>
        <v>2.3109682946942072</v>
      </c>
      <c r="W493" s="5">
        <f t="shared" si="129"/>
        <v>124.05499999999984</v>
      </c>
      <c r="X493" s="5">
        <f t="shared" si="130"/>
        <v>1779.4</v>
      </c>
      <c r="Y493" s="5">
        <f t="shared" si="131"/>
        <v>33.147692423351558</v>
      </c>
      <c r="Z493" s="9">
        <f t="shared" si="132"/>
        <v>0.31490951081223317</v>
      </c>
      <c r="AA493">
        <f t="shared" si="133"/>
        <v>38.370000000000118</v>
      </c>
    </row>
    <row r="494" spans="1:27">
      <c r="A494" s="1">
        <f t="shared" si="116"/>
        <v>59103</v>
      </c>
      <c r="B494" s="1">
        <v>3</v>
      </c>
      <c r="C494" s="1">
        <v>-3</v>
      </c>
      <c r="D494" s="2">
        <v>6</v>
      </c>
      <c r="E494" s="5">
        <v>4275.51</v>
      </c>
      <c r="F494" s="5">
        <v>3904.5</v>
      </c>
      <c r="G494" s="5">
        <v>112.8</v>
      </c>
      <c r="H494" s="5">
        <v>4670.66</v>
      </c>
      <c r="I494" s="5">
        <v>4187.55</v>
      </c>
      <c r="J494" s="5">
        <v>101.81</v>
      </c>
      <c r="K494" s="6">
        <f t="shared" si="117"/>
        <v>4473.085</v>
      </c>
      <c r="L494" s="6">
        <f t="shared" si="118"/>
        <v>-395.14999999999964</v>
      </c>
      <c r="M494" s="6">
        <f t="shared" si="119"/>
        <v>4046.0250000000001</v>
      </c>
      <c r="N494" s="5">
        <f t="shared" si="120"/>
        <v>75.975515957445126</v>
      </c>
      <c r="O494" s="6">
        <f t="shared" si="121"/>
        <v>-283.05000000000018</v>
      </c>
      <c r="P494" s="6">
        <f t="shared" si="122"/>
        <v>151.95103191489025</v>
      </c>
      <c r="Q494" s="6">
        <f t="shared" si="123"/>
        <v>0.10215046300538111</v>
      </c>
      <c r="R494" s="5">
        <f t="shared" si="124"/>
        <v>0.73773766842720834</v>
      </c>
      <c r="S494" s="5">
        <f t="shared" si="125"/>
        <v>112.09999999999945</v>
      </c>
      <c r="T494" s="5">
        <f t="shared" si="126"/>
        <v>283.05000000000018</v>
      </c>
      <c r="U494" s="5">
        <f t="shared" si="127"/>
        <v>1.8627711601099239</v>
      </c>
      <c r="V494" s="5">
        <f t="shared" si="128"/>
        <v>5.6210213858791276</v>
      </c>
      <c r="W494" s="5">
        <f t="shared" si="129"/>
        <v>427.05999999999995</v>
      </c>
      <c r="X494" s="5">
        <f t="shared" si="130"/>
        <v>4046.0250000000001</v>
      </c>
      <c r="Y494" s="5">
        <f t="shared" si="131"/>
        <v>53.254327384446214</v>
      </c>
      <c r="Z494" s="9">
        <f t="shared" si="132"/>
        <v>0.31514282476362998</v>
      </c>
      <c r="AA494">
        <f t="shared" si="133"/>
        <v>395.14999999999964</v>
      </c>
    </row>
    <row r="495" spans="1:27">
      <c r="A495" s="1">
        <f t="shared" si="116"/>
        <v>80603</v>
      </c>
      <c r="B495" s="1">
        <v>3</v>
      </c>
      <c r="C495" s="1">
        <v>2</v>
      </c>
      <c r="D495" s="2">
        <v>8</v>
      </c>
      <c r="E495" s="5">
        <v>1786.4</v>
      </c>
      <c r="F495" s="5">
        <v>1736.08</v>
      </c>
      <c r="G495" s="5">
        <v>53.85</v>
      </c>
      <c r="H495" s="5">
        <v>1699.9</v>
      </c>
      <c r="I495" s="5">
        <v>1773.29</v>
      </c>
      <c r="J495" s="5">
        <v>84.09</v>
      </c>
      <c r="K495" s="6">
        <f t="shared" si="117"/>
        <v>1743.15</v>
      </c>
      <c r="L495" s="6">
        <f t="shared" si="118"/>
        <v>86.5</v>
      </c>
      <c r="M495" s="6">
        <f t="shared" si="119"/>
        <v>1754.6849999999999</v>
      </c>
      <c r="N495" s="5">
        <f t="shared" si="120"/>
        <v>49.927323681527334</v>
      </c>
      <c r="O495" s="6">
        <f t="shared" si="121"/>
        <v>-37.210000000000036</v>
      </c>
      <c r="P495" s="6">
        <f t="shared" si="122"/>
        <v>99.854647363054667</v>
      </c>
      <c r="Q495" s="6">
        <f t="shared" si="123"/>
        <v>-0.4183458295340467</v>
      </c>
      <c r="R495" s="5">
        <f t="shared" si="124"/>
        <v>1.2389007749455199</v>
      </c>
      <c r="S495" s="5">
        <f t="shared" si="125"/>
        <v>123.71000000000004</v>
      </c>
      <c r="T495" s="5">
        <f t="shared" si="126"/>
        <v>37.210000000000036</v>
      </c>
      <c r="U495" s="5">
        <f t="shared" si="127"/>
        <v>0.37264164445657444</v>
      </c>
      <c r="V495" s="5">
        <f t="shared" si="128"/>
        <v>0.23103581665178866</v>
      </c>
      <c r="W495" s="5">
        <f t="shared" si="129"/>
        <v>11.534999999999854</v>
      </c>
      <c r="X495" s="5">
        <f t="shared" si="130"/>
        <v>1754.6849999999999</v>
      </c>
      <c r="Y495" s="5">
        <f t="shared" si="131"/>
        <v>35.144783870103936</v>
      </c>
      <c r="Z495" s="9">
        <f t="shared" si="132"/>
        <v>0.31516662259826944</v>
      </c>
      <c r="AA495">
        <f t="shared" si="133"/>
        <v>86.5</v>
      </c>
    </row>
    <row r="496" spans="1:27">
      <c r="A496" s="1">
        <f t="shared" si="116"/>
        <v>79098</v>
      </c>
      <c r="B496" s="1">
        <v>-2</v>
      </c>
      <c r="C496" s="1">
        <v>-3</v>
      </c>
      <c r="D496" s="2">
        <v>8</v>
      </c>
      <c r="E496" s="5">
        <v>2084.2199999999998</v>
      </c>
      <c r="F496" s="5">
        <v>2123.4499999999998</v>
      </c>
      <c r="G496" s="5">
        <v>67.25</v>
      </c>
      <c r="H496" s="5">
        <v>1957.54</v>
      </c>
      <c r="I496" s="5">
        <v>1924.75</v>
      </c>
      <c r="J496" s="5">
        <v>57.28</v>
      </c>
      <c r="K496" s="6">
        <f t="shared" si="117"/>
        <v>2020.8799999999999</v>
      </c>
      <c r="L496" s="6">
        <f t="shared" si="118"/>
        <v>126.67999999999984</v>
      </c>
      <c r="M496" s="6">
        <f t="shared" si="119"/>
        <v>2024.1</v>
      </c>
      <c r="N496" s="5">
        <f t="shared" si="120"/>
        <v>44.168882994705676</v>
      </c>
      <c r="O496" s="6">
        <f t="shared" si="121"/>
        <v>198.69999999999982</v>
      </c>
      <c r="P496" s="6">
        <f t="shared" si="122"/>
        <v>88.337765989411352</v>
      </c>
      <c r="Q496" s="6">
        <f t="shared" si="123"/>
        <v>0.15910225035855105</v>
      </c>
      <c r="R496" s="5">
        <f t="shared" si="124"/>
        <v>0.81527984314922219</v>
      </c>
      <c r="S496" s="5">
        <f t="shared" si="125"/>
        <v>72.019999999999982</v>
      </c>
      <c r="T496" s="5">
        <f t="shared" si="126"/>
        <v>198.69999999999982</v>
      </c>
      <c r="U496" s="5">
        <f t="shared" si="127"/>
        <v>2.2493210890551283</v>
      </c>
      <c r="V496" s="5">
        <f t="shared" si="128"/>
        <v>7.2902002081102979E-2</v>
      </c>
      <c r="W496" s="5">
        <f t="shared" si="129"/>
        <v>3.2200000000000273</v>
      </c>
      <c r="X496" s="5">
        <f t="shared" si="130"/>
        <v>2024.1</v>
      </c>
      <c r="Y496" s="5">
        <f t="shared" si="131"/>
        <v>45.826379631167484</v>
      </c>
      <c r="Z496" s="9">
        <f t="shared" si="132"/>
        <v>0.31550752764395334</v>
      </c>
      <c r="AA496">
        <f t="shared" si="133"/>
        <v>126.67999999999984</v>
      </c>
    </row>
    <row r="497" spans="1:27">
      <c r="A497" s="1">
        <f t="shared" si="116"/>
        <v>10295</v>
      </c>
      <c r="B497" s="1">
        <v>-5</v>
      </c>
      <c r="C497" s="1">
        <v>1</v>
      </c>
      <c r="D497" s="2">
        <v>1</v>
      </c>
      <c r="E497" s="5">
        <v>696.04</v>
      </c>
      <c r="F497" s="5">
        <v>682.28</v>
      </c>
      <c r="G497" s="5">
        <v>22.21</v>
      </c>
      <c r="H497" s="5">
        <v>588.54</v>
      </c>
      <c r="I497" s="5">
        <v>561.75</v>
      </c>
      <c r="J497" s="5">
        <v>23.18</v>
      </c>
      <c r="K497" s="6">
        <f t="shared" si="117"/>
        <v>642.29</v>
      </c>
      <c r="L497" s="6">
        <f t="shared" si="118"/>
        <v>107.5</v>
      </c>
      <c r="M497" s="6">
        <f t="shared" si="119"/>
        <v>622.01499999999999</v>
      </c>
      <c r="N497" s="5">
        <f t="shared" si="120"/>
        <v>16.051452426493999</v>
      </c>
      <c r="O497" s="6">
        <f t="shared" si="121"/>
        <v>120.52999999999997</v>
      </c>
      <c r="P497" s="6">
        <f t="shared" si="122"/>
        <v>32.102904852987997</v>
      </c>
      <c r="Q497" s="6">
        <f t="shared" si="123"/>
        <v>-4.2721181374087723E-2</v>
      </c>
      <c r="R497" s="5">
        <f t="shared" si="124"/>
        <v>0.40588227326061421</v>
      </c>
      <c r="S497" s="5">
        <f t="shared" si="125"/>
        <v>13.029999999999973</v>
      </c>
      <c r="T497" s="5">
        <f t="shared" si="126"/>
        <v>120.52999999999997</v>
      </c>
      <c r="U497" s="5">
        <f t="shared" si="127"/>
        <v>3.7544889022334553</v>
      </c>
      <c r="V497" s="5">
        <f t="shared" si="128"/>
        <v>1.2631255702776609</v>
      </c>
      <c r="W497" s="5">
        <f t="shared" si="129"/>
        <v>20.274999999999977</v>
      </c>
      <c r="X497" s="5">
        <f t="shared" si="130"/>
        <v>622.01499999999999</v>
      </c>
      <c r="Y497" s="5">
        <f t="shared" si="131"/>
        <v>38.751321903637987</v>
      </c>
      <c r="Z497" s="9">
        <f t="shared" si="132"/>
        <v>0.31552337472840264</v>
      </c>
      <c r="AA497">
        <f t="shared" si="133"/>
        <v>107.5</v>
      </c>
    </row>
    <row r="498" spans="1:27">
      <c r="A498" s="1">
        <f t="shared" si="116"/>
        <v>99999</v>
      </c>
      <c r="B498" s="1">
        <v>-1</v>
      </c>
      <c r="C498" s="1">
        <v>0</v>
      </c>
      <c r="D498" s="2">
        <v>10</v>
      </c>
      <c r="E498" s="5">
        <v>1282.5999999999999</v>
      </c>
      <c r="F498" s="5">
        <v>1224.5</v>
      </c>
      <c r="G498" s="5">
        <v>37.43</v>
      </c>
      <c r="H498" s="5">
        <v>1399.48</v>
      </c>
      <c r="I498" s="5">
        <v>1318.35</v>
      </c>
      <c r="J498" s="5">
        <v>39.18</v>
      </c>
      <c r="K498" s="6">
        <f t="shared" si="117"/>
        <v>1341.04</v>
      </c>
      <c r="L498" s="6">
        <f t="shared" si="118"/>
        <v>-116.88000000000011</v>
      </c>
      <c r="M498" s="6">
        <f t="shared" si="119"/>
        <v>1271.425</v>
      </c>
      <c r="N498" s="5">
        <f t="shared" si="120"/>
        <v>27.092791015323616</v>
      </c>
      <c r="O498" s="6">
        <f t="shared" si="121"/>
        <v>-93.849999999999909</v>
      </c>
      <c r="P498" s="6">
        <f t="shared" si="122"/>
        <v>54.185582030647232</v>
      </c>
      <c r="Q498" s="6">
        <f t="shared" si="123"/>
        <v>-4.5662115231094258E-2</v>
      </c>
      <c r="R498" s="5">
        <f t="shared" si="124"/>
        <v>0.42502081064616948</v>
      </c>
      <c r="S498" s="5">
        <f t="shared" si="125"/>
        <v>23.0300000000002</v>
      </c>
      <c r="T498" s="5">
        <f t="shared" si="126"/>
        <v>93.849999999999909</v>
      </c>
      <c r="U498" s="5">
        <f t="shared" si="127"/>
        <v>1.7320105548911255</v>
      </c>
      <c r="V498" s="5">
        <f t="shared" si="128"/>
        <v>2.5695027123866985</v>
      </c>
      <c r="W498" s="5">
        <f t="shared" si="129"/>
        <v>69.615000000000009</v>
      </c>
      <c r="X498" s="5">
        <f t="shared" si="130"/>
        <v>1271.425</v>
      </c>
      <c r="Y498" s="5">
        <f t="shared" si="131"/>
        <v>46.928535317047441</v>
      </c>
      <c r="Z498" s="9">
        <f t="shared" si="132"/>
        <v>0.31574039969569939</v>
      </c>
      <c r="AA498">
        <f t="shared" si="133"/>
        <v>116.88000000000011</v>
      </c>
    </row>
    <row r="499" spans="1:27">
      <c r="A499" s="1">
        <f t="shared" si="116"/>
        <v>18502</v>
      </c>
      <c r="B499" s="1">
        <v>2</v>
      </c>
      <c r="C499" s="1">
        <v>-5</v>
      </c>
      <c r="D499" s="2">
        <v>2</v>
      </c>
      <c r="E499" s="5">
        <v>2526.9</v>
      </c>
      <c r="F499" s="5">
        <v>2591.94</v>
      </c>
      <c r="G499" s="5">
        <v>90.64</v>
      </c>
      <c r="H499" s="5">
        <v>2272.96</v>
      </c>
      <c r="I499" s="5">
        <v>2307.7399999999998</v>
      </c>
      <c r="J499" s="5">
        <v>66.400000000000006</v>
      </c>
      <c r="K499" s="6">
        <f t="shared" si="117"/>
        <v>2399.9300000000003</v>
      </c>
      <c r="L499" s="6">
        <f t="shared" si="118"/>
        <v>253.94000000000005</v>
      </c>
      <c r="M499" s="6">
        <f t="shared" si="119"/>
        <v>2449.84</v>
      </c>
      <c r="N499" s="5">
        <f t="shared" si="120"/>
        <v>56.179555000017579</v>
      </c>
      <c r="O499" s="6">
        <f t="shared" si="121"/>
        <v>284.20000000000027</v>
      </c>
      <c r="P499" s="6">
        <f t="shared" si="122"/>
        <v>112.35911000003516</v>
      </c>
      <c r="Q499" s="6">
        <f t="shared" si="123"/>
        <v>0.301527079386532</v>
      </c>
      <c r="R499" s="5">
        <f t="shared" si="124"/>
        <v>0.26931505598425221</v>
      </c>
      <c r="S499" s="5">
        <f t="shared" si="125"/>
        <v>30.260000000000218</v>
      </c>
      <c r="T499" s="5">
        <f t="shared" si="126"/>
        <v>284.20000000000027</v>
      </c>
      <c r="U499" s="5">
        <f t="shared" si="127"/>
        <v>2.5293899177370784</v>
      </c>
      <c r="V499" s="5">
        <f t="shared" si="128"/>
        <v>0.88840148342193592</v>
      </c>
      <c r="W499" s="5">
        <f t="shared" si="129"/>
        <v>49.909999999999854</v>
      </c>
      <c r="X499" s="5">
        <f t="shared" si="130"/>
        <v>2449.84</v>
      </c>
      <c r="Y499" s="5">
        <f t="shared" si="131"/>
        <v>43.607322984299778</v>
      </c>
      <c r="Z499" s="9">
        <f t="shared" si="132"/>
        <v>0.31644746799429441</v>
      </c>
      <c r="AA499">
        <f t="shared" si="133"/>
        <v>253.94000000000005</v>
      </c>
    </row>
    <row r="500" spans="1:27">
      <c r="A500" s="1">
        <f t="shared" si="116"/>
        <v>100301</v>
      </c>
      <c r="B500" s="1">
        <v>1</v>
      </c>
      <c r="C500" s="1">
        <v>1</v>
      </c>
      <c r="D500" s="2">
        <v>10</v>
      </c>
      <c r="E500" s="5">
        <v>3345.33</v>
      </c>
      <c r="F500" s="5">
        <v>3207.02</v>
      </c>
      <c r="G500" s="5">
        <v>89.14</v>
      </c>
      <c r="H500" s="5">
        <v>3798.66</v>
      </c>
      <c r="I500" s="5">
        <v>3937.67</v>
      </c>
      <c r="J500" s="5">
        <v>211.9</v>
      </c>
      <c r="K500" s="6">
        <f t="shared" si="117"/>
        <v>3571.9949999999999</v>
      </c>
      <c r="L500" s="6">
        <f t="shared" si="118"/>
        <v>-453.32999999999993</v>
      </c>
      <c r="M500" s="6">
        <f t="shared" si="119"/>
        <v>3572.3450000000003</v>
      </c>
      <c r="N500" s="5">
        <f t="shared" si="120"/>
        <v>114.9429745569515</v>
      </c>
      <c r="O500" s="6">
        <f t="shared" si="121"/>
        <v>-730.65000000000009</v>
      </c>
      <c r="P500" s="6">
        <f t="shared" si="122"/>
        <v>229.885949113903</v>
      </c>
      <c r="Q500" s="6">
        <f t="shared" si="123"/>
        <v>-0.69928824855107385</v>
      </c>
      <c r="R500" s="5">
        <f t="shared" si="124"/>
        <v>1.2063373210452055</v>
      </c>
      <c r="S500" s="5">
        <f t="shared" si="125"/>
        <v>277.32000000000016</v>
      </c>
      <c r="T500" s="5">
        <f t="shared" si="126"/>
        <v>730.65000000000009</v>
      </c>
      <c r="U500" s="5">
        <f t="shared" si="127"/>
        <v>3.1783151724422289</v>
      </c>
      <c r="V500" s="5">
        <f t="shared" si="128"/>
        <v>3.044988189573493E-3</v>
      </c>
      <c r="W500" s="5">
        <f t="shared" si="129"/>
        <v>0.3500000000003638</v>
      </c>
      <c r="X500" s="5">
        <f t="shared" si="130"/>
        <v>3572.3450000000003</v>
      </c>
      <c r="Y500" s="5">
        <f t="shared" si="131"/>
        <v>31.079280954487469</v>
      </c>
      <c r="Z500" s="9">
        <f t="shared" si="132"/>
        <v>0.31656752834111085</v>
      </c>
      <c r="AA500">
        <f t="shared" si="133"/>
        <v>453.32999999999993</v>
      </c>
    </row>
    <row r="501" spans="1:27">
      <c r="A501" s="1">
        <f t="shared" si="116"/>
        <v>68801</v>
      </c>
      <c r="B501" s="1">
        <v>1</v>
      </c>
      <c r="C501" s="1">
        <v>-4</v>
      </c>
      <c r="D501" s="2">
        <v>7</v>
      </c>
      <c r="E501" s="5">
        <v>1419.57</v>
      </c>
      <c r="F501" s="5">
        <v>1351.16</v>
      </c>
      <c r="G501" s="5">
        <v>41.68</v>
      </c>
      <c r="H501" s="5">
        <v>1403.29</v>
      </c>
      <c r="I501" s="5">
        <v>1381.4</v>
      </c>
      <c r="J501" s="5">
        <v>40.18</v>
      </c>
      <c r="K501" s="6">
        <f t="shared" si="117"/>
        <v>1411.4299999999998</v>
      </c>
      <c r="L501" s="6">
        <f t="shared" si="118"/>
        <v>16.279999999999973</v>
      </c>
      <c r="M501" s="6">
        <f t="shared" si="119"/>
        <v>1366.2800000000002</v>
      </c>
      <c r="N501" s="5">
        <f t="shared" si="120"/>
        <v>28.946739021865657</v>
      </c>
      <c r="O501" s="6">
        <f t="shared" si="121"/>
        <v>-30.240000000000009</v>
      </c>
      <c r="P501" s="6">
        <f t="shared" si="122"/>
        <v>57.893478043731314</v>
      </c>
      <c r="Q501" s="6">
        <f t="shared" si="123"/>
        <v>3.6635634433474465E-2</v>
      </c>
      <c r="R501" s="5">
        <f t="shared" si="124"/>
        <v>0.8035447441050253</v>
      </c>
      <c r="S501" s="5">
        <f t="shared" si="125"/>
        <v>46.519999999999982</v>
      </c>
      <c r="T501" s="5">
        <f t="shared" si="126"/>
        <v>30.240000000000009</v>
      </c>
      <c r="U501" s="5">
        <f t="shared" si="127"/>
        <v>0.5223386298739463</v>
      </c>
      <c r="V501" s="5">
        <f t="shared" si="128"/>
        <v>1.5597611864291323</v>
      </c>
      <c r="W501" s="5">
        <f t="shared" si="129"/>
        <v>45.149999999999636</v>
      </c>
      <c r="X501" s="5">
        <f t="shared" si="130"/>
        <v>1366.2800000000002</v>
      </c>
      <c r="Y501" s="5">
        <f t="shared" si="131"/>
        <v>47.199789895778785</v>
      </c>
      <c r="Z501" s="9">
        <f t="shared" si="132"/>
        <v>0.31719552329753958</v>
      </c>
      <c r="AA501">
        <f t="shared" si="133"/>
        <v>16.279999999999973</v>
      </c>
    </row>
    <row r="502" spans="1:27">
      <c r="A502" s="1">
        <f t="shared" si="116"/>
        <v>21498</v>
      </c>
      <c r="B502" s="1">
        <v>-2</v>
      </c>
      <c r="C502" s="1">
        <v>5</v>
      </c>
      <c r="D502" s="2">
        <v>2</v>
      </c>
      <c r="E502" s="5">
        <v>4681.91</v>
      </c>
      <c r="F502" s="5">
        <v>4456.6499999999996</v>
      </c>
      <c r="G502" s="5">
        <v>123.51</v>
      </c>
      <c r="H502" s="5">
        <v>4761.03</v>
      </c>
      <c r="I502" s="5">
        <v>4982.29</v>
      </c>
      <c r="J502" s="5">
        <v>177.8</v>
      </c>
      <c r="K502" s="6">
        <f t="shared" si="117"/>
        <v>4721.4699999999993</v>
      </c>
      <c r="L502" s="6">
        <f t="shared" si="118"/>
        <v>-79.119999999999891</v>
      </c>
      <c r="M502" s="6">
        <f t="shared" si="119"/>
        <v>4719.4699999999993</v>
      </c>
      <c r="N502" s="5">
        <f t="shared" si="120"/>
        <v>108.24458427561169</v>
      </c>
      <c r="O502" s="6">
        <f t="shared" si="121"/>
        <v>-525.64000000000033</v>
      </c>
      <c r="P502" s="6">
        <f t="shared" si="122"/>
        <v>216.48916855122337</v>
      </c>
      <c r="Q502" s="6">
        <f t="shared" si="123"/>
        <v>-0.34902862161156117</v>
      </c>
      <c r="R502" s="5">
        <f t="shared" si="124"/>
        <v>2.0625512259489769</v>
      </c>
      <c r="S502" s="5">
        <f t="shared" si="125"/>
        <v>446.52000000000044</v>
      </c>
      <c r="T502" s="5">
        <f t="shared" si="126"/>
        <v>525.64000000000033</v>
      </c>
      <c r="U502" s="5">
        <f t="shared" si="127"/>
        <v>2.4280198566868667</v>
      </c>
      <c r="V502" s="5">
        <f t="shared" si="128"/>
        <v>1.8476674961470704E-2</v>
      </c>
      <c r="W502" s="5">
        <f t="shared" si="129"/>
        <v>2</v>
      </c>
      <c r="X502" s="5">
        <f t="shared" si="130"/>
        <v>4719.4699999999993</v>
      </c>
      <c r="Y502" s="5">
        <f t="shared" si="131"/>
        <v>43.600056590206066</v>
      </c>
      <c r="Z502" s="9">
        <f t="shared" si="132"/>
        <v>0.31727432924836513</v>
      </c>
      <c r="AA502">
        <f t="shared" si="133"/>
        <v>79.119999999999891</v>
      </c>
    </row>
    <row r="503" spans="1:27">
      <c r="A503" s="1">
        <f t="shared" si="116"/>
        <v>29695</v>
      </c>
      <c r="B503" s="1">
        <v>-5</v>
      </c>
      <c r="C503" s="1">
        <v>-1</v>
      </c>
      <c r="D503" s="2">
        <v>3</v>
      </c>
      <c r="E503" s="5">
        <v>57.89</v>
      </c>
      <c r="F503" s="5">
        <v>48.01</v>
      </c>
      <c r="G503" s="5">
        <v>9.4600000000000009</v>
      </c>
      <c r="H503" s="5">
        <v>23.07</v>
      </c>
      <c r="I503" s="5">
        <v>19.75</v>
      </c>
      <c r="J503" s="5">
        <v>4.08</v>
      </c>
      <c r="K503" s="6">
        <f t="shared" si="117"/>
        <v>40.480000000000004</v>
      </c>
      <c r="L503" s="6">
        <f t="shared" si="118"/>
        <v>34.82</v>
      </c>
      <c r="M503" s="6">
        <f t="shared" si="119"/>
        <v>33.879999999999995</v>
      </c>
      <c r="N503" s="5">
        <f t="shared" si="120"/>
        <v>5.1511649167930944</v>
      </c>
      <c r="O503" s="6">
        <f t="shared" si="121"/>
        <v>28.259999999999998</v>
      </c>
      <c r="P503" s="6">
        <f t="shared" si="122"/>
        <v>10.302329833586189</v>
      </c>
      <c r="Q503" s="6">
        <f t="shared" si="123"/>
        <v>0.68632535001601691</v>
      </c>
      <c r="R503" s="5">
        <f t="shared" si="124"/>
        <v>0.63674917285350585</v>
      </c>
      <c r="S503" s="5">
        <f t="shared" si="125"/>
        <v>6.5600000000000023</v>
      </c>
      <c r="T503" s="5">
        <f t="shared" si="126"/>
        <v>28.259999999999998</v>
      </c>
      <c r="U503" s="5">
        <f t="shared" si="127"/>
        <v>2.7430688452500105</v>
      </c>
      <c r="V503" s="5">
        <f t="shared" si="128"/>
        <v>1.2812635795222995</v>
      </c>
      <c r="W503" s="5">
        <f t="shared" si="129"/>
        <v>6.6000000000000085</v>
      </c>
      <c r="X503" s="5">
        <f t="shared" si="130"/>
        <v>33.879999999999995</v>
      </c>
      <c r="Y503" s="5">
        <f t="shared" si="131"/>
        <v>6.5771530415477955</v>
      </c>
      <c r="Z503" s="9">
        <f t="shared" si="132"/>
        <v>0.31734681343917731</v>
      </c>
      <c r="AA503">
        <f t="shared" si="133"/>
        <v>34.82</v>
      </c>
    </row>
    <row r="504" spans="1:27">
      <c r="A504" s="1">
        <f t="shared" si="116"/>
        <v>60296</v>
      </c>
      <c r="B504" s="1">
        <v>-4</v>
      </c>
      <c r="C504" s="1">
        <v>1</v>
      </c>
      <c r="D504" s="2">
        <v>6</v>
      </c>
      <c r="E504" s="5">
        <v>88.26</v>
      </c>
      <c r="F504" s="5">
        <v>103.72</v>
      </c>
      <c r="G504" s="5">
        <v>8.27</v>
      </c>
      <c r="H504" s="5">
        <v>97.13</v>
      </c>
      <c r="I504" s="5">
        <v>116.05</v>
      </c>
      <c r="J504" s="5">
        <v>8.93</v>
      </c>
      <c r="K504" s="6">
        <f t="shared" si="117"/>
        <v>92.694999999999993</v>
      </c>
      <c r="L504" s="6">
        <f t="shared" si="118"/>
        <v>-8.8699999999999903</v>
      </c>
      <c r="M504" s="6">
        <f t="shared" si="119"/>
        <v>109.88499999999999</v>
      </c>
      <c r="N504" s="5">
        <f t="shared" si="120"/>
        <v>6.0855936440087746</v>
      </c>
      <c r="O504" s="6">
        <f t="shared" si="121"/>
        <v>-12.329999999999998</v>
      </c>
      <c r="P504" s="6">
        <f t="shared" si="122"/>
        <v>12.171187288017549</v>
      </c>
      <c r="Q504" s="6">
        <f t="shared" si="123"/>
        <v>-7.6631352699986124E-2</v>
      </c>
      <c r="R504" s="5">
        <f t="shared" si="124"/>
        <v>0.28427793592547496</v>
      </c>
      <c r="S504" s="5">
        <f t="shared" si="125"/>
        <v>3.460000000000008</v>
      </c>
      <c r="T504" s="5">
        <f t="shared" si="126"/>
        <v>12.329999999999998</v>
      </c>
      <c r="U504" s="5">
        <f t="shared" si="127"/>
        <v>1.0130482514338432</v>
      </c>
      <c r="V504" s="5">
        <f t="shared" si="128"/>
        <v>2.8247038835600593</v>
      </c>
      <c r="W504" s="5">
        <f t="shared" si="129"/>
        <v>17.189999999999998</v>
      </c>
      <c r="X504" s="5">
        <f t="shared" si="130"/>
        <v>109.88499999999999</v>
      </c>
      <c r="Y504" s="5">
        <f t="shared" si="131"/>
        <v>18.056578606457077</v>
      </c>
      <c r="Z504" s="9">
        <f t="shared" si="132"/>
        <v>0.31737517231188705</v>
      </c>
      <c r="AA504">
        <f t="shared" si="133"/>
        <v>8.8699999999999903</v>
      </c>
    </row>
    <row r="505" spans="1:27">
      <c r="A505" s="1">
        <f t="shared" si="116"/>
        <v>19395</v>
      </c>
      <c r="B505" s="1">
        <v>-5</v>
      </c>
      <c r="C505" s="1">
        <v>-2</v>
      </c>
      <c r="D505" s="2">
        <v>2</v>
      </c>
      <c r="E505" s="5">
        <v>93.92</v>
      </c>
      <c r="F505" s="5">
        <v>85.4</v>
      </c>
      <c r="G505" s="5">
        <v>16.39</v>
      </c>
      <c r="H505" s="5">
        <v>46.07</v>
      </c>
      <c r="I505" s="5">
        <v>50.47</v>
      </c>
      <c r="J505" s="5">
        <v>6.81</v>
      </c>
      <c r="K505" s="6">
        <f t="shared" si="117"/>
        <v>69.995000000000005</v>
      </c>
      <c r="L505" s="6">
        <f t="shared" si="118"/>
        <v>47.85</v>
      </c>
      <c r="M505" s="6">
        <f t="shared" si="119"/>
        <v>67.935000000000002</v>
      </c>
      <c r="N505" s="5">
        <f t="shared" si="120"/>
        <v>8.8742351783125528</v>
      </c>
      <c r="O505" s="6">
        <f t="shared" si="121"/>
        <v>34.930000000000007</v>
      </c>
      <c r="P505" s="6">
        <f t="shared" si="122"/>
        <v>17.748470356625106</v>
      </c>
      <c r="Q505" s="6">
        <f t="shared" si="123"/>
        <v>0.70555623631384834</v>
      </c>
      <c r="R505" s="5">
        <f t="shared" si="124"/>
        <v>0.72795005656232503</v>
      </c>
      <c r="S505" s="5">
        <f t="shared" si="125"/>
        <v>12.919999999999995</v>
      </c>
      <c r="T505" s="5">
        <f t="shared" si="126"/>
        <v>34.930000000000007</v>
      </c>
      <c r="U505" s="5">
        <f t="shared" si="127"/>
        <v>1.968056925365482</v>
      </c>
      <c r="V505" s="5">
        <f t="shared" si="128"/>
        <v>0.23213268057560246</v>
      </c>
      <c r="W505" s="5">
        <f t="shared" si="129"/>
        <v>2.0600000000000023</v>
      </c>
      <c r="X505" s="5">
        <f t="shared" si="130"/>
        <v>67.935000000000002</v>
      </c>
      <c r="Y505" s="5">
        <f t="shared" si="131"/>
        <v>7.6553075994677355</v>
      </c>
      <c r="Z505" s="9">
        <f t="shared" si="132"/>
        <v>0.31754684693758178</v>
      </c>
      <c r="AA505">
        <f t="shared" si="133"/>
        <v>47.85</v>
      </c>
    </row>
    <row r="506" spans="1:27">
      <c r="A506" s="1">
        <f t="shared" ref="A506:A569" si="134">10000*D506+300*C506+B506</f>
        <v>80297</v>
      </c>
      <c r="B506" s="1">
        <v>-3</v>
      </c>
      <c r="C506" s="1">
        <v>1</v>
      </c>
      <c r="D506" s="2">
        <v>8</v>
      </c>
      <c r="E506" s="5">
        <v>571.03</v>
      </c>
      <c r="F506" s="5">
        <v>527.61</v>
      </c>
      <c r="G506" s="5">
        <v>24.69</v>
      </c>
      <c r="H506" s="5">
        <v>562.17999999999995</v>
      </c>
      <c r="I506" s="5">
        <v>525.78</v>
      </c>
      <c r="J506" s="5">
        <v>19.47</v>
      </c>
      <c r="K506" s="6">
        <f t="shared" ref="K506:K569" si="135" xml:space="preserve"> 0.5*(E506+H506)</f>
        <v>566.60500000000002</v>
      </c>
      <c r="L506" s="6">
        <f t="shared" ref="L506:L569" si="136">E506-H506</f>
        <v>8.8500000000000227</v>
      </c>
      <c r="M506" s="6">
        <f t="shared" ref="M506:M569" si="137">0.5*(F506+I506)</f>
        <v>526.69499999999994</v>
      </c>
      <c r="N506" s="5">
        <f t="shared" ref="N506:N569" si="138">0.5*P506</f>
        <v>15.72161728321867</v>
      </c>
      <c r="O506" s="6">
        <f t="shared" ref="O506:O569" si="139">F506-I506</f>
        <v>1.8300000000000409</v>
      </c>
      <c r="P506" s="6">
        <f t="shared" ref="P506:P569" si="140">SQRT(G506*G506+J506*J506)</f>
        <v>31.44323456643734</v>
      </c>
      <c r="Q506" s="6">
        <f t="shared" ref="Q506:Q569" si="141">(G506*G506-J506*J506)/(G506*G506+J506*J506)</f>
        <v>0.23315521651661783</v>
      </c>
      <c r="R506" s="5">
        <f t="shared" ref="R506:R569" si="142">ABS(O506-L506)/P506</f>
        <v>0.22325947367683233</v>
      </c>
      <c r="S506" s="5">
        <f t="shared" ref="S506:S569" si="143">ABS(O506-L506)</f>
        <v>7.0199999999999818</v>
      </c>
      <c r="T506" s="5">
        <f t="shared" ref="T506:T569" si="144">ABS(O506)</f>
        <v>1.8300000000000409</v>
      </c>
      <c r="U506" s="5">
        <f t="shared" ref="U506:U569" si="145">ABS(O506)/P506</f>
        <v>5.8200119206355178E-2</v>
      </c>
      <c r="V506" s="5">
        <f t="shared" ref="V506:V569" si="146">ABS(M506-K506)/N506</f>
        <v>2.53854290439955</v>
      </c>
      <c r="W506" s="5">
        <f t="shared" ref="W506:W569" si="147">ABS(M506-K506)</f>
        <v>39.910000000000082</v>
      </c>
      <c r="X506" s="5">
        <f t="shared" ref="X506:X569" si="148">ABS(M506)</f>
        <v>526.69499999999994</v>
      </c>
      <c r="Y506" s="5">
        <f t="shared" ref="Y506:Y569" si="149">ABS(M506)/N506</f>
        <v>33.501324355618088</v>
      </c>
      <c r="Z506" s="9">
        <f t="shared" ref="Z506:Z569" si="150">SQRT(0.003662*B506*B506+0.002985*C506*C506+0.000952*D506*D506-0.000732*B506*C506-0.000007*C506*D506-0.000083*D506*B506)</f>
        <v>0.31780969148218247</v>
      </c>
      <c r="AA506">
        <f t="shared" si="133"/>
        <v>8.8500000000000227</v>
      </c>
    </row>
    <row r="507" spans="1:27">
      <c r="A507" s="1">
        <f t="shared" si="134"/>
        <v>59396</v>
      </c>
      <c r="B507" s="1">
        <v>-4</v>
      </c>
      <c r="C507" s="1">
        <v>-2</v>
      </c>
      <c r="D507" s="2">
        <v>6</v>
      </c>
      <c r="E507" s="5">
        <v>1320.53</v>
      </c>
      <c r="F507" s="5">
        <v>1249.8800000000001</v>
      </c>
      <c r="G507" s="5">
        <v>41.06</v>
      </c>
      <c r="H507" s="5">
        <v>1263.98</v>
      </c>
      <c r="I507" s="5">
        <v>1190.98</v>
      </c>
      <c r="J507" s="5">
        <v>36.520000000000003</v>
      </c>
      <c r="K507" s="6">
        <f t="shared" si="135"/>
        <v>1292.2550000000001</v>
      </c>
      <c r="L507" s="6">
        <f t="shared" si="136"/>
        <v>56.549999999999955</v>
      </c>
      <c r="M507" s="6">
        <f t="shared" si="137"/>
        <v>1220.43</v>
      </c>
      <c r="N507" s="5">
        <f t="shared" si="138"/>
        <v>27.475598264642027</v>
      </c>
      <c r="O507" s="6">
        <f t="shared" si="139"/>
        <v>58.900000000000091</v>
      </c>
      <c r="P507" s="6">
        <f t="shared" si="140"/>
        <v>54.951196529284054</v>
      </c>
      <c r="Q507" s="6">
        <f t="shared" si="141"/>
        <v>0.11664102338230392</v>
      </c>
      <c r="R507" s="5">
        <f t="shared" si="142"/>
        <v>4.2765219839167604E-2</v>
      </c>
      <c r="S507" s="5">
        <f t="shared" si="143"/>
        <v>2.3500000000001364</v>
      </c>
      <c r="T507" s="5">
        <f t="shared" si="144"/>
        <v>58.900000000000091</v>
      </c>
      <c r="U507" s="5">
        <f t="shared" si="145"/>
        <v>1.0718601908624807</v>
      </c>
      <c r="V507" s="5">
        <f t="shared" si="146"/>
        <v>2.6141377999557758</v>
      </c>
      <c r="W507" s="5">
        <f t="shared" si="147"/>
        <v>71.825000000000045</v>
      </c>
      <c r="X507" s="5">
        <f t="shared" si="148"/>
        <v>1220.43</v>
      </c>
      <c r="Y507" s="5">
        <f t="shared" si="149"/>
        <v>44.418687019840249</v>
      </c>
      <c r="Z507" s="9">
        <f t="shared" si="150"/>
        <v>0.31784272840510286</v>
      </c>
      <c r="AA507">
        <f t="shared" ref="AA507:AA570" si="151">ABS(L507)</f>
        <v>56.549999999999955</v>
      </c>
    </row>
    <row r="508" spans="1:27">
      <c r="A508" s="1">
        <f t="shared" si="134"/>
        <v>19705</v>
      </c>
      <c r="B508" s="1">
        <v>5</v>
      </c>
      <c r="C508" s="1">
        <v>-1</v>
      </c>
      <c r="D508" s="2">
        <v>2</v>
      </c>
      <c r="E508" s="5">
        <v>922.39</v>
      </c>
      <c r="F508" s="5">
        <v>880.84</v>
      </c>
      <c r="G508" s="5">
        <v>30</v>
      </c>
      <c r="H508" s="5">
        <v>1129.73</v>
      </c>
      <c r="I508" s="5">
        <v>1108.56</v>
      </c>
      <c r="J508" s="5">
        <v>41.75</v>
      </c>
      <c r="K508" s="6">
        <f t="shared" si="135"/>
        <v>1026.06</v>
      </c>
      <c r="L508" s="6">
        <f t="shared" si="136"/>
        <v>-207.34000000000003</v>
      </c>
      <c r="M508" s="6">
        <f t="shared" si="137"/>
        <v>994.7</v>
      </c>
      <c r="N508" s="5">
        <f t="shared" si="138"/>
        <v>25.705361794769587</v>
      </c>
      <c r="O508" s="6">
        <f t="shared" si="139"/>
        <v>-227.71999999999991</v>
      </c>
      <c r="P508" s="6">
        <f t="shared" si="140"/>
        <v>51.410723589539174</v>
      </c>
      <c r="Q508" s="6">
        <f t="shared" si="141"/>
        <v>-0.31897183664782802</v>
      </c>
      <c r="R508" s="5">
        <f t="shared" si="142"/>
        <v>0.39641535028203168</v>
      </c>
      <c r="S508" s="5">
        <f t="shared" si="143"/>
        <v>20.379999999999882</v>
      </c>
      <c r="T508" s="5">
        <f t="shared" si="144"/>
        <v>227.71999999999991</v>
      </c>
      <c r="U508" s="5">
        <f t="shared" si="145"/>
        <v>4.4294260827391927</v>
      </c>
      <c r="V508" s="5">
        <f t="shared" si="146"/>
        <v>1.2199789386501028</v>
      </c>
      <c r="W508" s="5">
        <f t="shared" si="147"/>
        <v>31.3599999999999</v>
      </c>
      <c r="X508" s="5">
        <f t="shared" si="148"/>
        <v>994.7</v>
      </c>
      <c r="Y508" s="5">
        <f t="shared" si="149"/>
        <v>38.696206960308068</v>
      </c>
      <c r="Z508" s="9">
        <f t="shared" si="150"/>
        <v>0.31809904118057319</v>
      </c>
      <c r="AA508">
        <f t="shared" si="151"/>
        <v>207.34000000000003</v>
      </c>
    </row>
    <row r="509" spans="1:27">
      <c r="A509" s="1">
        <f t="shared" si="134"/>
        <v>29995</v>
      </c>
      <c r="B509" s="1">
        <v>-5</v>
      </c>
      <c r="C509" s="1">
        <v>0</v>
      </c>
      <c r="D509" s="2">
        <v>3</v>
      </c>
      <c r="E509" s="5">
        <v>1884.91</v>
      </c>
      <c r="F509" s="5">
        <v>1801.97</v>
      </c>
      <c r="G509" s="5">
        <v>53.48</v>
      </c>
      <c r="H509" s="5">
        <v>2030.54</v>
      </c>
      <c r="I509" s="5">
        <v>1845.33</v>
      </c>
      <c r="J509" s="5">
        <v>47.36</v>
      </c>
      <c r="K509" s="6">
        <f t="shared" si="135"/>
        <v>1957.7249999999999</v>
      </c>
      <c r="L509" s="6">
        <f t="shared" si="136"/>
        <v>-145.62999999999988</v>
      </c>
      <c r="M509" s="6">
        <f t="shared" si="137"/>
        <v>1823.65</v>
      </c>
      <c r="N509" s="5">
        <f t="shared" si="138"/>
        <v>35.717922671958398</v>
      </c>
      <c r="O509" s="6">
        <f t="shared" si="139"/>
        <v>-43.3599999999999</v>
      </c>
      <c r="P509" s="6">
        <f t="shared" si="140"/>
        <v>71.435845343916796</v>
      </c>
      <c r="Q509" s="6">
        <f t="shared" si="141"/>
        <v>0.12093496476637632</v>
      </c>
      <c r="R509" s="5">
        <f t="shared" si="142"/>
        <v>1.4316342097953336</v>
      </c>
      <c r="S509" s="5">
        <f t="shared" si="143"/>
        <v>102.26999999999998</v>
      </c>
      <c r="T509" s="5">
        <f t="shared" si="144"/>
        <v>43.3599999999999</v>
      </c>
      <c r="U509" s="5">
        <f t="shared" si="145"/>
        <v>0.60697818848856488</v>
      </c>
      <c r="V509" s="5">
        <f t="shared" si="146"/>
        <v>3.753717740848912</v>
      </c>
      <c r="W509" s="5">
        <f t="shared" si="147"/>
        <v>134.07499999999982</v>
      </c>
      <c r="X509" s="5">
        <f t="shared" si="148"/>
        <v>1823.65</v>
      </c>
      <c r="Y509" s="5">
        <f t="shared" si="149"/>
        <v>51.057000619795851</v>
      </c>
      <c r="Z509" s="9">
        <f t="shared" si="150"/>
        <v>0.31837556438897752</v>
      </c>
      <c r="AA509">
        <f t="shared" si="151"/>
        <v>145.62999999999988</v>
      </c>
    </row>
    <row r="510" spans="1:27">
      <c r="A510" s="1">
        <f t="shared" si="134"/>
        <v>71199</v>
      </c>
      <c r="B510" s="1">
        <v>-1</v>
      </c>
      <c r="C510" s="1">
        <v>4</v>
      </c>
      <c r="D510" s="2">
        <v>7</v>
      </c>
      <c r="E510" s="5">
        <v>1653.05</v>
      </c>
      <c r="F510" s="5">
        <v>1689.03</v>
      </c>
      <c r="G510" s="5">
        <v>52.46</v>
      </c>
      <c r="H510" s="5">
        <v>1524.85</v>
      </c>
      <c r="I510" s="5">
        <v>1664.63</v>
      </c>
      <c r="J510" s="5">
        <v>67.680000000000007</v>
      </c>
      <c r="K510" s="6">
        <f t="shared" si="135"/>
        <v>1588.9499999999998</v>
      </c>
      <c r="L510" s="6">
        <f t="shared" si="136"/>
        <v>128.20000000000005</v>
      </c>
      <c r="M510" s="6">
        <f t="shared" si="137"/>
        <v>1676.83</v>
      </c>
      <c r="N510" s="5">
        <f t="shared" si="138"/>
        <v>42.815400266726463</v>
      </c>
      <c r="O510" s="6">
        <f t="shared" si="139"/>
        <v>24.399999999999864</v>
      </c>
      <c r="P510" s="6">
        <f t="shared" si="140"/>
        <v>85.630800533452927</v>
      </c>
      <c r="Q510" s="6">
        <f t="shared" si="141"/>
        <v>-0.24936888981503788</v>
      </c>
      <c r="R510" s="5">
        <f t="shared" si="142"/>
        <v>1.2121806564152018</v>
      </c>
      <c r="S510" s="5">
        <f t="shared" si="143"/>
        <v>103.80000000000018</v>
      </c>
      <c r="T510" s="5">
        <f t="shared" si="144"/>
        <v>24.399999999999864</v>
      </c>
      <c r="U510" s="5">
        <f t="shared" si="145"/>
        <v>0.28494420054461184</v>
      </c>
      <c r="V510" s="5">
        <f t="shared" si="146"/>
        <v>2.0525324872016935</v>
      </c>
      <c r="W510" s="5">
        <f t="shared" si="147"/>
        <v>87.880000000000109</v>
      </c>
      <c r="X510" s="5">
        <f t="shared" si="148"/>
        <v>1676.83</v>
      </c>
      <c r="Y510" s="5">
        <f t="shared" si="149"/>
        <v>39.164178999936404</v>
      </c>
      <c r="Z510" s="9">
        <f t="shared" si="150"/>
        <v>0.31840697228546988</v>
      </c>
      <c r="AA510">
        <f t="shared" si="151"/>
        <v>128.20000000000005</v>
      </c>
    </row>
    <row r="511" spans="1:27">
      <c r="A511" s="1">
        <f t="shared" si="134"/>
        <v>58802</v>
      </c>
      <c r="B511" s="1">
        <v>2</v>
      </c>
      <c r="C511" s="1">
        <v>-4</v>
      </c>
      <c r="D511" s="2">
        <v>6</v>
      </c>
      <c r="E511" s="5">
        <v>2260.75</v>
      </c>
      <c r="F511" s="5">
        <v>2129.64</v>
      </c>
      <c r="G511" s="5">
        <v>57.55</v>
      </c>
      <c r="H511" s="5">
        <v>1990.24</v>
      </c>
      <c r="I511" s="5">
        <v>1938.05</v>
      </c>
      <c r="J511" s="5">
        <v>57.81</v>
      </c>
      <c r="K511" s="6">
        <f t="shared" si="135"/>
        <v>2125.4949999999999</v>
      </c>
      <c r="L511" s="6">
        <f t="shared" si="136"/>
        <v>270.51</v>
      </c>
      <c r="M511" s="6">
        <f t="shared" si="137"/>
        <v>2033.8449999999998</v>
      </c>
      <c r="N511" s="5">
        <f t="shared" si="138"/>
        <v>40.786022728380857</v>
      </c>
      <c r="O511" s="6">
        <f t="shared" si="139"/>
        <v>191.58999999999992</v>
      </c>
      <c r="P511" s="6">
        <f t="shared" si="140"/>
        <v>81.572045456761714</v>
      </c>
      <c r="Q511" s="6">
        <f t="shared" si="141"/>
        <v>-4.5076053968512554E-3</v>
      </c>
      <c r="R511" s="5">
        <f t="shared" si="142"/>
        <v>0.96748830506932193</v>
      </c>
      <c r="S511" s="5">
        <f t="shared" si="143"/>
        <v>78.920000000000073</v>
      </c>
      <c r="T511" s="5">
        <f t="shared" si="144"/>
        <v>191.58999999999992</v>
      </c>
      <c r="U511" s="5">
        <f t="shared" si="145"/>
        <v>2.3487212920455036</v>
      </c>
      <c r="V511" s="5">
        <f t="shared" si="146"/>
        <v>2.2470933390674954</v>
      </c>
      <c r="W511" s="5">
        <f t="shared" si="147"/>
        <v>91.650000000000091</v>
      </c>
      <c r="X511" s="5">
        <f t="shared" si="148"/>
        <v>2033.8449999999998</v>
      </c>
      <c r="Y511" s="5">
        <f t="shared" si="149"/>
        <v>49.866225337651116</v>
      </c>
      <c r="Z511" s="9">
        <f t="shared" si="150"/>
        <v>0.31891691708029535</v>
      </c>
      <c r="AA511">
        <f t="shared" si="151"/>
        <v>270.51</v>
      </c>
    </row>
    <row r="512" spans="1:27">
      <c r="A512" s="1">
        <f t="shared" si="134"/>
        <v>69097</v>
      </c>
      <c r="B512" s="1">
        <v>-3</v>
      </c>
      <c r="C512" s="1">
        <v>-3</v>
      </c>
      <c r="D512" s="2">
        <v>7</v>
      </c>
      <c r="E512" s="5">
        <v>437.5</v>
      </c>
      <c r="F512" s="5">
        <v>470.69</v>
      </c>
      <c r="G512" s="5">
        <v>20.87</v>
      </c>
      <c r="H512" s="5">
        <v>503.13</v>
      </c>
      <c r="I512" s="5">
        <v>524.95000000000005</v>
      </c>
      <c r="J512" s="5">
        <v>16.88</v>
      </c>
      <c r="K512" s="6">
        <f t="shared" si="135"/>
        <v>470.315</v>
      </c>
      <c r="L512" s="6">
        <f t="shared" si="136"/>
        <v>-65.63</v>
      </c>
      <c r="M512" s="6">
        <f t="shared" si="137"/>
        <v>497.82000000000005</v>
      </c>
      <c r="N512" s="5">
        <f t="shared" si="138"/>
        <v>13.420984501891059</v>
      </c>
      <c r="O512" s="6">
        <f t="shared" si="139"/>
        <v>-54.260000000000048</v>
      </c>
      <c r="P512" s="6">
        <f t="shared" si="140"/>
        <v>26.841969003782118</v>
      </c>
      <c r="Q512" s="6">
        <f t="shared" si="141"/>
        <v>0.20905526548342784</v>
      </c>
      <c r="R512" s="5">
        <f t="shared" si="142"/>
        <v>0.4235903855785646</v>
      </c>
      <c r="S512" s="5">
        <f t="shared" si="143"/>
        <v>11.369999999999948</v>
      </c>
      <c r="T512" s="5">
        <f t="shared" si="144"/>
        <v>54.260000000000048</v>
      </c>
      <c r="U512" s="5">
        <f t="shared" si="145"/>
        <v>2.02146124199587</v>
      </c>
      <c r="V512" s="5">
        <f t="shared" si="146"/>
        <v>2.0494025603058041</v>
      </c>
      <c r="W512" s="5">
        <f t="shared" si="147"/>
        <v>27.505000000000052</v>
      </c>
      <c r="X512" s="5">
        <f t="shared" si="148"/>
        <v>497.82000000000005</v>
      </c>
      <c r="Y512" s="5">
        <f t="shared" si="149"/>
        <v>37.092658882800713</v>
      </c>
      <c r="Z512" s="9">
        <f t="shared" si="150"/>
        <v>0.31901880822296358</v>
      </c>
      <c r="AA512">
        <f t="shared" si="151"/>
        <v>65.63</v>
      </c>
    </row>
    <row r="513" spans="1:27">
      <c r="A513" s="1">
        <f t="shared" si="134"/>
        <v>50596</v>
      </c>
      <c r="B513" s="1">
        <v>-4</v>
      </c>
      <c r="C513" s="1">
        <v>2</v>
      </c>
      <c r="D513" s="2">
        <v>5</v>
      </c>
      <c r="E513" s="5">
        <v>2751.56</v>
      </c>
      <c r="F513" s="5">
        <v>2603.46</v>
      </c>
      <c r="G513" s="5">
        <v>70.06</v>
      </c>
      <c r="H513" s="5">
        <v>2560.2600000000002</v>
      </c>
      <c r="I513" s="5">
        <v>2405.37</v>
      </c>
      <c r="J513" s="5">
        <v>80.36</v>
      </c>
      <c r="K513" s="6">
        <f t="shared" si="135"/>
        <v>2655.91</v>
      </c>
      <c r="L513" s="6">
        <f t="shared" si="136"/>
        <v>191.29999999999973</v>
      </c>
      <c r="M513" s="6">
        <f t="shared" si="137"/>
        <v>2504.415</v>
      </c>
      <c r="N513" s="5">
        <f t="shared" si="138"/>
        <v>53.306034367602322</v>
      </c>
      <c r="O513" s="6">
        <f t="shared" si="139"/>
        <v>198.09000000000015</v>
      </c>
      <c r="P513" s="6">
        <f t="shared" si="140"/>
        <v>106.61206873520464</v>
      </c>
      <c r="Q513" s="6">
        <f t="shared" si="141"/>
        <v>-0.1363107375866402</v>
      </c>
      <c r="R513" s="5">
        <f t="shared" si="142"/>
        <v>6.368884949475026E-2</v>
      </c>
      <c r="S513" s="5">
        <f t="shared" si="143"/>
        <v>6.7900000000004184</v>
      </c>
      <c r="T513" s="5">
        <f t="shared" si="144"/>
        <v>198.09000000000015</v>
      </c>
      <c r="U513" s="5">
        <f t="shared" si="145"/>
        <v>1.8580448006501193</v>
      </c>
      <c r="V513" s="5">
        <f t="shared" si="146"/>
        <v>2.8419859364378759</v>
      </c>
      <c r="W513" s="5">
        <f t="shared" si="147"/>
        <v>151.49499999999989</v>
      </c>
      <c r="X513" s="5">
        <f t="shared" si="148"/>
        <v>2504.415</v>
      </c>
      <c r="Y513" s="5">
        <f t="shared" si="149"/>
        <v>46.981829162705495</v>
      </c>
      <c r="Z513" s="9">
        <f t="shared" si="150"/>
        <v>0.31902664465527014</v>
      </c>
      <c r="AA513">
        <f t="shared" si="151"/>
        <v>191.29999999999973</v>
      </c>
    </row>
    <row r="514" spans="1:27">
      <c r="A514" s="1">
        <f t="shared" si="134"/>
        <v>99701</v>
      </c>
      <c r="B514" s="1">
        <v>1</v>
      </c>
      <c r="C514" s="1">
        <v>-1</v>
      </c>
      <c r="D514" s="2">
        <v>10</v>
      </c>
      <c r="E514" s="5">
        <v>2828.45</v>
      </c>
      <c r="F514" s="5">
        <v>2542.75</v>
      </c>
      <c r="G514" s="5">
        <v>78.13</v>
      </c>
      <c r="H514" s="5">
        <v>2746</v>
      </c>
      <c r="I514" s="5">
        <v>2508.92</v>
      </c>
      <c r="J514" s="5">
        <v>70.959999999999994</v>
      </c>
      <c r="K514" s="6">
        <f t="shared" si="135"/>
        <v>2787.2249999999999</v>
      </c>
      <c r="L514" s="6">
        <f t="shared" si="136"/>
        <v>82.449999999999818</v>
      </c>
      <c r="M514" s="6">
        <f t="shared" si="137"/>
        <v>2525.835</v>
      </c>
      <c r="N514" s="5">
        <f t="shared" si="138"/>
        <v>52.772195567362928</v>
      </c>
      <c r="O514" s="6">
        <f t="shared" si="139"/>
        <v>33.829999999999927</v>
      </c>
      <c r="P514" s="6">
        <f t="shared" si="140"/>
        <v>105.54439113472586</v>
      </c>
      <c r="Q514" s="6">
        <f t="shared" si="141"/>
        <v>9.596157175400577E-2</v>
      </c>
      <c r="R514" s="5">
        <f t="shared" si="142"/>
        <v>0.46065924941418424</v>
      </c>
      <c r="S514" s="5">
        <f t="shared" si="143"/>
        <v>48.619999999999891</v>
      </c>
      <c r="T514" s="5">
        <f t="shared" si="144"/>
        <v>33.829999999999927</v>
      </c>
      <c r="U514" s="5">
        <f t="shared" si="145"/>
        <v>0.32052863857840092</v>
      </c>
      <c r="V514" s="5">
        <f t="shared" si="146"/>
        <v>4.9531765201305564</v>
      </c>
      <c r="W514" s="5">
        <f t="shared" si="147"/>
        <v>261.38999999999987</v>
      </c>
      <c r="X514" s="5">
        <f t="shared" si="148"/>
        <v>2525.835</v>
      </c>
      <c r="Y514" s="5">
        <f t="shared" si="149"/>
        <v>47.862988697823063</v>
      </c>
      <c r="Z514" s="9">
        <f t="shared" si="150"/>
        <v>0.31909089614089586</v>
      </c>
      <c r="AA514">
        <f t="shared" si="151"/>
        <v>82.449999999999818</v>
      </c>
    </row>
    <row r="515" spans="1:27">
      <c r="A515" s="1">
        <f t="shared" si="134"/>
        <v>71202</v>
      </c>
      <c r="B515" s="1">
        <v>2</v>
      </c>
      <c r="C515" s="1">
        <v>4</v>
      </c>
      <c r="D515" s="2">
        <v>7</v>
      </c>
      <c r="E515" s="5">
        <v>2973.34</v>
      </c>
      <c r="F515" s="5">
        <v>2606.16</v>
      </c>
      <c r="G515" s="5">
        <v>111.82</v>
      </c>
      <c r="H515" s="5">
        <v>3027.52</v>
      </c>
      <c r="I515" s="5">
        <v>2891.55</v>
      </c>
      <c r="J515" s="5">
        <v>171.35</v>
      </c>
      <c r="K515" s="6">
        <f t="shared" si="135"/>
        <v>3000.4300000000003</v>
      </c>
      <c r="L515" s="6">
        <f t="shared" si="136"/>
        <v>-54.179999999999836</v>
      </c>
      <c r="M515" s="6">
        <f t="shared" si="137"/>
        <v>2748.855</v>
      </c>
      <c r="N515" s="5">
        <f t="shared" si="138"/>
        <v>102.30412369499091</v>
      </c>
      <c r="O515" s="6">
        <f t="shared" si="139"/>
        <v>-285.39000000000033</v>
      </c>
      <c r="P515" s="6">
        <f t="shared" si="140"/>
        <v>204.60824738998181</v>
      </c>
      <c r="Q515" s="6">
        <f t="shared" si="141"/>
        <v>-0.40265848265759663</v>
      </c>
      <c r="R515" s="5">
        <f t="shared" si="142"/>
        <v>1.130013100397248</v>
      </c>
      <c r="S515" s="5">
        <f t="shared" si="143"/>
        <v>231.21000000000049</v>
      </c>
      <c r="T515" s="5">
        <f t="shared" si="144"/>
        <v>285.39000000000033</v>
      </c>
      <c r="U515" s="5">
        <f t="shared" si="145"/>
        <v>1.3948118105720786</v>
      </c>
      <c r="V515" s="5">
        <f t="shared" si="146"/>
        <v>2.4590895353353002</v>
      </c>
      <c r="W515" s="5">
        <f t="shared" si="147"/>
        <v>251.57500000000027</v>
      </c>
      <c r="X515" s="5">
        <f t="shared" si="148"/>
        <v>2748.855</v>
      </c>
      <c r="Y515" s="5">
        <f t="shared" si="149"/>
        <v>26.869444756649546</v>
      </c>
      <c r="Z515" s="9">
        <f t="shared" si="150"/>
        <v>0.31912693399335634</v>
      </c>
      <c r="AA515">
        <f t="shared" si="151"/>
        <v>54.179999999999836</v>
      </c>
    </row>
    <row r="516" spans="1:27">
      <c r="A516" s="1">
        <f t="shared" si="134"/>
        <v>29104</v>
      </c>
      <c r="B516" s="1">
        <v>4</v>
      </c>
      <c r="C516" s="1">
        <v>-3</v>
      </c>
      <c r="D516" s="2">
        <v>3</v>
      </c>
      <c r="E516" s="5">
        <v>2410.4699999999998</v>
      </c>
      <c r="F516" s="5">
        <v>2161.62</v>
      </c>
      <c r="G516" s="5">
        <v>57.64</v>
      </c>
      <c r="H516" s="5">
        <v>2669.36</v>
      </c>
      <c r="I516" s="5">
        <v>2400.1999999999998</v>
      </c>
      <c r="J516" s="5">
        <v>71</v>
      </c>
      <c r="K516" s="6">
        <f t="shared" si="135"/>
        <v>2539.915</v>
      </c>
      <c r="L516" s="6">
        <f t="shared" si="136"/>
        <v>-258.89000000000033</v>
      </c>
      <c r="M516" s="6">
        <f t="shared" si="137"/>
        <v>2280.91</v>
      </c>
      <c r="N516" s="5">
        <f t="shared" si="138"/>
        <v>45.72573017459645</v>
      </c>
      <c r="O516" s="6">
        <f t="shared" si="139"/>
        <v>-238.57999999999993</v>
      </c>
      <c r="P516" s="6">
        <f t="shared" si="140"/>
        <v>91.451460349192899</v>
      </c>
      <c r="Q516" s="6">
        <f t="shared" si="141"/>
        <v>-0.20549497178744797</v>
      </c>
      <c r="R516" s="5">
        <f t="shared" si="142"/>
        <v>0.2220850265534294</v>
      </c>
      <c r="S516" s="5">
        <f t="shared" si="143"/>
        <v>20.3100000000004</v>
      </c>
      <c r="T516" s="5">
        <f t="shared" si="144"/>
        <v>238.57999999999993</v>
      </c>
      <c r="U516" s="5">
        <f t="shared" si="145"/>
        <v>2.6088156393459441</v>
      </c>
      <c r="V516" s="5">
        <f t="shared" si="146"/>
        <v>5.6643163271757624</v>
      </c>
      <c r="W516" s="5">
        <f t="shared" si="147"/>
        <v>259.00500000000011</v>
      </c>
      <c r="X516" s="5">
        <f t="shared" si="148"/>
        <v>2280.91</v>
      </c>
      <c r="Y516" s="5">
        <f t="shared" si="149"/>
        <v>49.882418307825958</v>
      </c>
      <c r="Z516" s="9">
        <f t="shared" si="150"/>
        <v>0.31918019988714835</v>
      </c>
      <c r="AA516">
        <f t="shared" si="151"/>
        <v>258.89000000000033</v>
      </c>
    </row>
    <row r="517" spans="1:27">
      <c r="A517" s="1">
        <f t="shared" si="134"/>
        <v>99699</v>
      </c>
      <c r="B517" s="1">
        <v>-1</v>
      </c>
      <c r="C517" s="1">
        <v>-1</v>
      </c>
      <c r="D517" s="2">
        <v>10</v>
      </c>
      <c r="E517" s="5">
        <v>1026.82</v>
      </c>
      <c r="F517" s="5">
        <v>930.87</v>
      </c>
      <c r="G517" s="5">
        <v>27.4</v>
      </c>
      <c r="H517" s="5">
        <v>1183.2</v>
      </c>
      <c r="I517" s="5">
        <v>1082.8399999999999</v>
      </c>
      <c r="J517" s="5">
        <v>31.89</v>
      </c>
      <c r="K517" s="6">
        <f t="shared" si="135"/>
        <v>1105.01</v>
      </c>
      <c r="L517" s="6">
        <f t="shared" si="136"/>
        <v>-156.38000000000011</v>
      </c>
      <c r="M517" s="6">
        <f t="shared" si="137"/>
        <v>1006.855</v>
      </c>
      <c r="N517" s="5">
        <f t="shared" si="138"/>
        <v>21.022203143343468</v>
      </c>
      <c r="O517" s="6">
        <f t="shared" si="139"/>
        <v>-151.96999999999991</v>
      </c>
      <c r="P517" s="6">
        <f t="shared" si="140"/>
        <v>42.044406286686936</v>
      </c>
      <c r="Q517" s="6">
        <f t="shared" si="141"/>
        <v>-0.1505952740237054</v>
      </c>
      <c r="R517" s="5">
        <f t="shared" si="142"/>
        <v>0.10488910153540665</v>
      </c>
      <c r="S517" s="5">
        <f t="shared" si="143"/>
        <v>4.4100000000001955</v>
      </c>
      <c r="T517" s="5">
        <f t="shared" si="144"/>
        <v>151.96999999999991</v>
      </c>
      <c r="U517" s="5">
        <f t="shared" si="145"/>
        <v>3.6145117370374225</v>
      </c>
      <c r="V517" s="5">
        <f t="shared" si="146"/>
        <v>4.6691110028151384</v>
      </c>
      <c r="W517" s="5">
        <f t="shared" si="147"/>
        <v>98.154999999999973</v>
      </c>
      <c r="X517" s="5">
        <f t="shared" si="148"/>
        <v>1006.855</v>
      </c>
      <c r="Y517" s="5">
        <f t="shared" si="149"/>
        <v>47.894837336248152</v>
      </c>
      <c r="Z517" s="9">
        <f t="shared" si="150"/>
        <v>0.31939787100104472</v>
      </c>
      <c r="AA517">
        <f t="shared" si="151"/>
        <v>156.38000000000011</v>
      </c>
    </row>
    <row r="518" spans="1:27">
      <c r="A518" s="1">
        <f t="shared" si="134"/>
        <v>60897</v>
      </c>
      <c r="B518" s="1">
        <v>-3</v>
      </c>
      <c r="C518" s="1">
        <v>3</v>
      </c>
      <c r="D518" s="2">
        <v>6</v>
      </c>
      <c r="E518" s="5">
        <v>954.11</v>
      </c>
      <c r="F518" s="5">
        <v>957.82</v>
      </c>
      <c r="G518" s="5">
        <v>24.88</v>
      </c>
      <c r="H518" s="5">
        <v>789.21</v>
      </c>
      <c r="I518" s="5">
        <v>785.87</v>
      </c>
      <c r="J518" s="5">
        <v>28.6</v>
      </c>
      <c r="K518" s="6">
        <f t="shared" si="135"/>
        <v>871.66000000000008</v>
      </c>
      <c r="L518" s="6">
        <f t="shared" si="136"/>
        <v>164.89999999999998</v>
      </c>
      <c r="M518" s="6">
        <f t="shared" si="137"/>
        <v>871.84500000000003</v>
      </c>
      <c r="N518" s="5">
        <f t="shared" si="138"/>
        <v>18.953722589507318</v>
      </c>
      <c r="O518" s="6">
        <f t="shared" si="139"/>
        <v>171.95000000000005</v>
      </c>
      <c r="P518" s="6">
        <f t="shared" si="140"/>
        <v>37.907445179014637</v>
      </c>
      <c r="Q518" s="6">
        <f t="shared" si="141"/>
        <v>-0.13844756037407493</v>
      </c>
      <c r="R518" s="5">
        <f t="shared" si="142"/>
        <v>0.18597929685598838</v>
      </c>
      <c r="S518" s="5">
        <f t="shared" si="143"/>
        <v>7.0500000000000682</v>
      </c>
      <c r="T518" s="5">
        <f t="shared" si="144"/>
        <v>171.95000000000005</v>
      </c>
      <c r="U518" s="5">
        <f t="shared" si="145"/>
        <v>4.5360482403385669</v>
      </c>
      <c r="V518" s="5">
        <f t="shared" si="146"/>
        <v>9.7606155796730112E-3</v>
      </c>
      <c r="W518" s="5">
        <f t="shared" si="147"/>
        <v>0.18499999999994543</v>
      </c>
      <c r="X518" s="5">
        <f t="shared" si="148"/>
        <v>871.84500000000003</v>
      </c>
      <c r="Y518" s="5">
        <f t="shared" si="149"/>
        <v>45.998615621959608</v>
      </c>
      <c r="Z518" s="9">
        <f t="shared" si="150"/>
        <v>0.31945422207258428</v>
      </c>
      <c r="AA518">
        <f t="shared" si="151"/>
        <v>164.89999999999998</v>
      </c>
    </row>
    <row r="519" spans="1:27">
      <c r="A519" s="1">
        <f t="shared" si="134"/>
        <v>31204</v>
      </c>
      <c r="B519" s="1">
        <v>4</v>
      </c>
      <c r="C519" s="1">
        <v>4</v>
      </c>
      <c r="D519" s="2">
        <v>3</v>
      </c>
      <c r="E519" s="5">
        <v>9344.4699999999993</v>
      </c>
      <c r="F519" s="5">
        <v>7704.86</v>
      </c>
      <c r="G519" s="5">
        <v>457.4</v>
      </c>
      <c r="H519" s="5">
        <v>8927.7199999999993</v>
      </c>
      <c r="I519" s="5">
        <v>8307.7199999999993</v>
      </c>
      <c r="J519" s="5">
        <v>360.58</v>
      </c>
      <c r="K519" s="6">
        <f t="shared" si="135"/>
        <v>9136.0949999999993</v>
      </c>
      <c r="L519" s="6">
        <f t="shared" si="136"/>
        <v>416.75</v>
      </c>
      <c r="M519" s="6">
        <f t="shared" si="137"/>
        <v>8006.2899999999991</v>
      </c>
      <c r="N519" s="5">
        <f t="shared" si="138"/>
        <v>291.21843022034165</v>
      </c>
      <c r="O519" s="6">
        <f t="shared" si="139"/>
        <v>-602.85999999999967</v>
      </c>
      <c r="P519" s="6">
        <f t="shared" si="140"/>
        <v>582.43686044068329</v>
      </c>
      <c r="Q519" s="6">
        <f t="shared" si="141"/>
        <v>0.23345869793935345</v>
      </c>
      <c r="R519" s="5">
        <f t="shared" si="142"/>
        <v>1.750593187437592</v>
      </c>
      <c r="S519" s="5">
        <f t="shared" si="143"/>
        <v>1019.6099999999997</v>
      </c>
      <c r="T519" s="5">
        <f t="shared" si="144"/>
        <v>602.85999999999967</v>
      </c>
      <c r="U519" s="5">
        <f t="shared" si="145"/>
        <v>1.0350649846300315</v>
      </c>
      <c r="V519" s="5">
        <f t="shared" si="146"/>
        <v>3.8795793217660277</v>
      </c>
      <c r="W519" s="5">
        <f t="shared" si="147"/>
        <v>1129.8050000000003</v>
      </c>
      <c r="X519" s="5">
        <f t="shared" si="148"/>
        <v>8006.2899999999991</v>
      </c>
      <c r="Y519" s="5">
        <f t="shared" si="149"/>
        <v>27.492387737761931</v>
      </c>
      <c r="Z519" s="9">
        <f t="shared" si="150"/>
        <v>0.31957471739798188</v>
      </c>
      <c r="AA519">
        <f t="shared" si="151"/>
        <v>416.75</v>
      </c>
    </row>
    <row r="520" spans="1:27">
      <c r="A520" s="1">
        <f t="shared" si="134"/>
        <v>49096</v>
      </c>
      <c r="B520" s="1">
        <v>-4</v>
      </c>
      <c r="C520" s="1">
        <v>-3</v>
      </c>
      <c r="D520" s="2">
        <v>5</v>
      </c>
      <c r="E520" s="5">
        <v>1600.2</v>
      </c>
      <c r="F520" s="5">
        <v>1526.55</v>
      </c>
      <c r="G520" s="5">
        <v>70.680000000000007</v>
      </c>
      <c r="H520" s="5">
        <v>1422.81</v>
      </c>
      <c r="I520" s="5">
        <v>1307.3699999999999</v>
      </c>
      <c r="J520" s="5">
        <v>46.68</v>
      </c>
      <c r="K520" s="6">
        <f t="shared" si="135"/>
        <v>1511.5050000000001</v>
      </c>
      <c r="L520" s="6">
        <f t="shared" si="136"/>
        <v>177.3900000000001</v>
      </c>
      <c r="M520" s="6">
        <f t="shared" si="137"/>
        <v>1416.96</v>
      </c>
      <c r="N520" s="5">
        <f t="shared" si="138"/>
        <v>42.351755571640716</v>
      </c>
      <c r="O520" s="6">
        <f t="shared" si="139"/>
        <v>219.18000000000006</v>
      </c>
      <c r="P520" s="6">
        <f t="shared" si="140"/>
        <v>84.703511143281432</v>
      </c>
      <c r="Q520" s="6">
        <f t="shared" si="141"/>
        <v>0.3925803123783223</v>
      </c>
      <c r="R520" s="5">
        <f t="shared" si="142"/>
        <v>0.49336797773718605</v>
      </c>
      <c r="S520" s="5">
        <f t="shared" si="143"/>
        <v>41.789999999999964</v>
      </c>
      <c r="T520" s="5">
        <f t="shared" si="144"/>
        <v>219.18000000000006</v>
      </c>
      <c r="U520" s="5">
        <f t="shared" si="145"/>
        <v>2.5876141029058761</v>
      </c>
      <c r="V520" s="5">
        <f t="shared" si="146"/>
        <v>2.2323749918718514</v>
      </c>
      <c r="W520" s="5">
        <f t="shared" si="147"/>
        <v>94.545000000000073</v>
      </c>
      <c r="X520" s="5">
        <f t="shared" si="148"/>
        <v>1416.96</v>
      </c>
      <c r="Y520" s="5">
        <f t="shared" si="149"/>
        <v>33.456936574993243</v>
      </c>
      <c r="Z520" s="9">
        <f t="shared" si="150"/>
        <v>0.31974677480781566</v>
      </c>
      <c r="AA520">
        <f t="shared" si="151"/>
        <v>177.3900000000001</v>
      </c>
    </row>
    <row r="521" spans="1:27">
      <c r="A521" s="1">
        <f t="shared" si="134"/>
        <v>89398</v>
      </c>
      <c r="B521" s="1">
        <v>-2</v>
      </c>
      <c r="C521" s="1">
        <v>-2</v>
      </c>
      <c r="D521" s="2">
        <v>9</v>
      </c>
      <c r="E521" s="5">
        <v>1787.82</v>
      </c>
      <c r="F521" s="5">
        <v>1635.73</v>
      </c>
      <c r="G521" s="5">
        <v>48.4</v>
      </c>
      <c r="H521" s="5">
        <v>1847.22</v>
      </c>
      <c r="I521" s="5">
        <v>1650.74</v>
      </c>
      <c r="J521" s="5">
        <v>43.32</v>
      </c>
      <c r="K521" s="6">
        <f t="shared" si="135"/>
        <v>1817.52</v>
      </c>
      <c r="L521" s="6">
        <f t="shared" si="136"/>
        <v>-59.400000000000091</v>
      </c>
      <c r="M521" s="6">
        <f t="shared" si="137"/>
        <v>1643.2350000000001</v>
      </c>
      <c r="N521" s="5">
        <f t="shared" si="138"/>
        <v>32.477616907648873</v>
      </c>
      <c r="O521" s="6">
        <f t="shared" si="139"/>
        <v>-15.009999999999991</v>
      </c>
      <c r="P521" s="6">
        <f t="shared" si="140"/>
        <v>64.955233815297746</v>
      </c>
      <c r="Q521" s="6">
        <f t="shared" si="141"/>
        <v>0.11043314932295888</v>
      </c>
      <c r="R521" s="5">
        <f t="shared" si="142"/>
        <v>0.68339373738880638</v>
      </c>
      <c r="S521" s="5">
        <f t="shared" si="143"/>
        <v>44.3900000000001</v>
      </c>
      <c r="T521" s="5">
        <f t="shared" si="144"/>
        <v>15.009999999999991</v>
      </c>
      <c r="U521" s="5">
        <f t="shared" si="145"/>
        <v>0.23108222568609943</v>
      </c>
      <c r="V521" s="5">
        <f t="shared" si="146"/>
        <v>5.3663112196804574</v>
      </c>
      <c r="W521" s="5">
        <f t="shared" si="147"/>
        <v>174.28499999999985</v>
      </c>
      <c r="X521" s="5">
        <f t="shared" si="148"/>
        <v>1643.2350000000001</v>
      </c>
      <c r="Y521" s="5">
        <f t="shared" si="149"/>
        <v>50.59592286812763</v>
      </c>
      <c r="Z521" s="9">
        <f t="shared" si="150"/>
        <v>0.31998749975584984</v>
      </c>
      <c r="AA521">
        <f t="shared" si="151"/>
        <v>59.400000000000091</v>
      </c>
    </row>
    <row r="522" spans="1:27">
      <c r="A522" s="1">
        <f t="shared" si="134"/>
        <v>20295</v>
      </c>
      <c r="B522" s="1">
        <v>-5</v>
      </c>
      <c r="C522" s="1">
        <v>1</v>
      </c>
      <c r="D522" s="2">
        <v>2</v>
      </c>
      <c r="E522" s="5">
        <v>3349.44</v>
      </c>
      <c r="F522" s="5">
        <v>3188.43</v>
      </c>
      <c r="G522" s="5">
        <v>138.41999999999999</v>
      </c>
      <c r="H522" s="5">
        <v>2896.39</v>
      </c>
      <c r="I522" s="5">
        <v>2824.6</v>
      </c>
      <c r="J522" s="5">
        <v>79.87</v>
      </c>
      <c r="K522" s="6">
        <f t="shared" si="135"/>
        <v>3122.915</v>
      </c>
      <c r="L522" s="6">
        <f t="shared" si="136"/>
        <v>453.05000000000018</v>
      </c>
      <c r="M522" s="6">
        <f t="shared" si="137"/>
        <v>3006.5149999999999</v>
      </c>
      <c r="N522" s="5">
        <f t="shared" si="138"/>
        <v>79.905120768321211</v>
      </c>
      <c r="O522" s="6">
        <f t="shared" si="139"/>
        <v>363.82999999999993</v>
      </c>
      <c r="P522" s="6">
        <f t="shared" si="140"/>
        <v>159.81024153664242</v>
      </c>
      <c r="Q522" s="6">
        <f t="shared" si="141"/>
        <v>0.50043943428972304</v>
      </c>
      <c r="R522" s="5">
        <f t="shared" si="142"/>
        <v>0.55828712316627882</v>
      </c>
      <c r="S522" s="5">
        <f t="shared" si="143"/>
        <v>89.220000000000255</v>
      </c>
      <c r="T522" s="5">
        <f t="shared" si="144"/>
        <v>363.82999999999993</v>
      </c>
      <c r="U522" s="5">
        <f t="shared" si="145"/>
        <v>2.2766375702935058</v>
      </c>
      <c r="V522" s="5">
        <f t="shared" si="146"/>
        <v>1.4567276650202807</v>
      </c>
      <c r="W522" s="5">
        <f t="shared" si="147"/>
        <v>116.40000000000009</v>
      </c>
      <c r="X522" s="5">
        <f t="shared" si="148"/>
        <v>3006.5149999999999</v>
      </c>
      <c r="Y522" s="5">
        <f t="shared" si="149"/>
        <v>37.626061647752969</v>
      </c>
      <c r="Z522" s="9">
        <f t="shared" si="150"/>
        <v>0.32065401915460218</v>
      </c>
      <c r="AA522">
        <f t="shared" si="151"/>
        <v>453.05000000000018</v>
      </c>
    </row>
    <row r="523" spans="1:27">
      <c r="A523" s="1">
        <f t="shared" si="134"/>
        <v>70004</v>
      </c>
      <c r="B523" s="1">
        <v>4</v>
      </c>
      <c r="C523" s="1">
        <v>0</v>
      </c>
      <c r="D523" s="2">
        <v>7</v>
      </c>
      <c r="E523" s="5">
        <v>5743.87</v>
      </c>
      <c r="F523" s="5">
        <v>5302.56</v>
      </c>
      <c r="G523" s="5">
        <v>124.38</v>
      </c>
      <c r="H523" s="5">
        <v>5213.1000000000004</v>
      </c>
      <c r="I523" s="5">
        <v>4910.16</v>
      </c>
      <c r="J523" s="5">
        <v>184.91</v>
      </c>
      <c r="K523" s="6">
        <f t="shared" si="135"/>
        <v>5478.4850000000006</v>
      </c>
      <c r="L523" s="6">
        <f t="shared" si="136"/>
        <v>530.76999999999953</v>
      </c>
      <c r="M523" s="6">
        <f t="shared" si="137"/>
        <v>5106.3600000000006</v>
      </c>
      <c r="N523" s="5">
        <f t="shared" si="138"/>
        <v>111.42496634507008</v>
      </c>
      <c r="O523" s="6">
        <f t="shared" si="139"/>
        <v>392.40000000000055</v>
      </c>
      <c r="P523" s="6">
        <f t="shared" si="140"/>
        <v>222.84993269014015</v>
      </c>
      <c r="Q523" s="6">
        <f t="shared" si="141"/>
        <v>-0.37697412166029848</v>
      </c>
      <c r="R523" s="5">
        <f t="shared" si="142"/>
        <v>0.62091111417293721</v>
      </c>
      <c r="S523" s="5">
        <f t="shared" si="143"/>
        <v>138.36999999999898</v>
      </c>
      <c r="T523" s="5">
        <f t="shared" si="144"/>
        <v>392.40000000000055</v>
      </c>
      <c r="U523" s="5">
        <f t="shared" si="145"/>
        <v>1.7608261993312329</v>
      </c>
      <c r="V523" s="5">
        <f t="shared" si="146"/>
        <v>3.3396913834155662</v>
      </c>
      <c r="W523" s="5">
        <f t="shared" si="147"/>
        <v>372.125</v>
      </c>
      <c r="X523" s="5">
        <f t="shared" si="148"/>
        <v>5106.3600000000006</v>
      </c>
      <c r="Y523" s="5">
        <f t="shared" si="149"/>
        <v>45.827790373175446</v>
      </c>
      <c r="Z523" s="9">
        <f t="shared" si="150"/>
        <v>0.32080523686498635</v>
      </c>
      <c r="AA523">
        <f t="shared" si="151"/>
        <v>530.76999999999953</v>
      </c>
    </row>
    <row r="524" spans="1:27">
      <c r="A524" s="1">
        <f t="shared" si="134"/>
        <v>100299</v>
      </c>
      <c r="B524" s="1">
        <v>-1</v>
      </c>
      <c r="C524" s="1">
        <v>1</v>
      </c>
      <c r="D524" s="2">
        <v>10</v>
      </c>
      <c r="E524" s="5">
        <v>3952.32</v>
      </c>
      <c r="F524" s="5">
        <v>3635.19</v>
      </c>
      <c r="G524" s="5">
        <v>87.05</v>
      </c>
      <c r="H524" s="5">
        <v>3845.78</v>
      </c>
      <c r="I524" s="5">
        <v>3557.7</v>
      </c>
      <c r="J524" s="5">
        <v>115.48</v>
      </c>
      <c r="K524" s="6">
        <f t="shared" si="135"/>
        <v>3899.05</v>
      </c>
      <c r="L524" s="6">
        <f t="shared" si="136"/>
        <v>106.53999999999996</v>
      </c>
      <c r="M524" s="6">
        <f t="shared" si="137"/>
        <v>3596.4449999999997</v>
      </c>
      <c r="N524" s="5">
        <f t="shared" si="138"/>
        <v>72.307214197478245</v>
      </c>
      <c r="O524" s="6">
        <f t="shared" si="139"/>
        <v>77.490000000000236</v>
      </c>
      <c r="P524" s="6">
        <f t="shared" si="140"/>
        <v>144.61442839495649</v>
      </c>
      <c r="Q524" s="6">
        <f t="shared" si="141"/>
        <v>-0.2753233034415094</v>
      </c>
      <c r="R524" s="5">
        <f t="shared" si="142"/>
        <v>0.2008789878189835</v>
      </c>
      <c r="S524" s="5">
        <f t="shared" si="143"/>
        <v>29.049999999999727</v>
      </c>
      <c r="T524" s="5">
        <f t="shared" si="144"/>
        <v>77.490000000000236</v>
      </c>
      <c r="U524" s="5">
        <f t="shared" si="145"/>
        <v>0.53583864943522286</v>
      </c>
      <c r="V524" s="5">
        <f t="shared" si="146"/>
        <v>4.1849904377944354</v>
      </c>
      <c r="W524" s="5">
        <f t="shared" si="147"/>
        <v>302.60500000000047</v>
      </c>
      <c r="X524" s="5">
        <f t="shared" si="148"/>
        <v>3596.4449999999997</v>
      </c>
      <c r="Y524" s="5">
        <f t="shared" si="149"/>
        <v>49.738398027308151</v>
      </c>
      <c r="Z524" s="9">
        <f t="shared" si="150"/>
        <v>0.32146383933500206</v>
      </c>
      <c r="AA524">
        <f t="shared" si="151"/>
        <v>106.53999999999996</v>
      </c>
    </row>
    <row r="525" spans="1:27">
      <c r="A525" s="1">
        <f t="shared" si="134"/>
        <v>61198</v>
      </c>
      <c r="B525" s="1">
        <v>-2</v>
      </c>
      <c r="C525" s="1">
        <v>4</v>
      </c>
      <c r="D525" s="2">
        <v>6</v>
      </c>
      <c r="E525" s="5">
        <v>4667.1000000000004</v>
      </c>
      <c r="F525" s="5">
        <v>4540.93</v>
      </c>
      <c r="G525" s="5">
        <v>139.15</v>
      </c>
      <c r="H525" s="5">
        <v>4936.8599999999997</v>
      </c>
      <c r="I525" s="5">
        <v>5278.15</v>
      </c>
      <c r="J525" s="5">
        <v>224.2</v>
      </c>
      <c r="K525" s="6">
        <f t="shared" si="135"/>
        <v>4801.9799999999996</v>
      </c>
      <c r="L525" s="6">
        <f t="shared" si="136"/>
        <v>-269.75999999999931</v>
      </c>
      <c r="M525" s="6">
        <f t="shared" si="137"/>
        <v>4909.54</v>
      </c>
      <c r="N525" s="5">
        <f t="shared" si="138"/>
        <v>131.93593378985119</v>
      </c>
      <c r="O525" s="6">
        <f t="shared" si="139"/>
        <v>-737.21999999999935</v>
      </c>
      <c r="P525" s="6">
        <f t="shared" si="140"/>
        <v>263.87186757970238</v>
      </c>
      <c r="Q525" s="6">
        <f t="shared" si="141"/>
        <v>-0.44382657282799087</v>
      </c>
      <c r="R525" s="5">
        <f t="shared" si="142"/>
        <v>1.7715416360510805</v>
      </c>
      <c r="S525" s="5">
        <f t="shared" si="143"/>
        <v>467.46000000000004</v>
      </c>
      <c r="T525" s="5">
        <f t="shared" si="144"/>
        <v>737.21999999999935</v>
      </c>
      <c r="U525" s="5">
        <f t="shared" si="145"/>
        <v>2.7938559982235409</v>
      </c>
      <c r="V525" s="5">
        <f t="shared" si="146"/>
        <v>0.81524416366600316</v>
      </c>
      <c r="W525" s="5">
        <f t="shared" si="147"/>
        <v>107.5600000000004</v>
      </c>
      <c r="X525" s="5">
        <f t="shared" si="148"/>
        <v>4909.54</v>
      </c>
      <c r="Y525" s="5">
        <f t="shared" si="149"/>
        <v>37.21154547494212</v>
      </c>
      <c r="Z525" s="9">
        <f t="shared" si="150"/>
        <v>0.32150272160589866</v>
      </c>
      <c r="AA525">
        <f t="shared" si="151"/>
        <v>269.75999999999931</v>
      </c>
    </row>
    <row r="526" spans="1:27">
      <c r="A526" s="1">
        <f t="shared" si="134"/>
        <v>30605</v>
      </c>
      <c r="B526" s="1">
        <v>5</v>
      </c>
      <c r="C526" s="1">
        <v>2</v>
      </c>
      <c r="D526" s="2">
        <v>3</v>
      </c>
      <c r="E526" s="5">
        <v>5304.42</v>
      </c>
      <c r="F526" s="5">
        <v>4936.9799999999996</v>
      </c>
      <c r="G526" s="5">
        <v>171.28</v>
      </c>
      <c r="H526" s="5">
        <v>5938.24</v>
      </c>
      <c r="I526" s="5">
        <v>6011.34</v>
      </c>
      <c r="J526" s="5">
        <v>329.19</v>
      </c>
      <c r="K526" s="6">
        <f t="shared" si="135"/>
        <v>5621.33</v>
      </c>
      <c r="L526" s="6">
        <f t="shared" si="136"/>
        <v>-633.81999999999971</v>
      </c>
      <c r="M526" s="6">
        <f t="shared" si="137"/>
        <v>5474.16</v>
      </c>
      <c r="N526" s="5">
        <f t="shared" si="138"/>
        <v>185.54170319634343</v>
      </c>
      <c r="O526" s="6">
        <f t="shared" si="139"/>
        <v>-1074.3600000000006</v>
      </c>
      <c r="P526" s="6">
        <f t="shared" si="140"/>
        <v>371.08340639268687</v>
      </c>
      <c r="Q526" s="6">
        <f t="shared" si="141"/>
        <v>-0.57391108579783712</v>
      </c>
      <c r="R526" s="5">
        <f t="shared" si="142"/>
        <v>1.187172458834804</v>
      </c>
      <c r="S526" s="5">
        <f t="shared" si="143"/>
        <v>440.54000000000087</v>
      </c>
      <c r="T526" s="5">
        <f t="shared" si="144"/>
        <v>1074.3600000000006</v>
      </c>
      <c r="U526" s="5">
        <f t="shared" si="145"/>
        <v>2.8951981724105829</v>
      </c>
      <c r="V526" s="5">
        <f t="shared" si="146"/>
        <v>0.79319095095436432</v>
      </c>
      <c r="W526" s="5">
        <f t="shared" si="147"/>
        <v>147.17000000000007</v>
      </c>
      <c r="X526" s="5">
        <f t="shared" si="148"/>
        <v>5474.16</v>
      </c>
      <c r="Y526" s="5">
        <f t="shared" si="149"/>
        <v>29.503663627616639</v>
      </c>
      <c r="Z526" s="9">
        <f t="shared" si="150"/>
        <v>0.32163799526797204</v>
      </c>
      <c r="AA526">
        <f t="shared" si="151"/>
        <v>633.81999999999971</v>
      </c>
    </row>
    <row r="527" spans="1:27">
      <c r="A527" s="1">
        <f t="shared" si="134"/>
        <v>79397</v>
      </c>
      <c r="B527" s="1">
        <v>-3</v>
      </c>
      <c r="C527" s="1">
        <v>-2</v>
      </c>
      <c r="D527" s="2">
        <v>8</v>
      </c>
      <c r="E527" s="5">
        <v>4040.51</v>
      </c>
      <c r="F527" s="5">
        <v>3756.94</v>
      </c>
      <c r="G527" s="5">
        <v>107.47</v>
      </c>
      <c r="H527" s="5">
        <v>4234.75</v>
      </c>
      <c r="I527" s="5">
        <v>3931.5</v>
      </c>
      <c r="J527" s="5">
        <v>94.93</v>
      </c>
      <c r="K527" s="6">
        <f t="shared" si="135"/>
        <v>4137.63</v>
      </c>
      <c r="L527" s="6">
        <f t="shared" si="136"/>
        <v>-194.23999999999978</v>
      </c>
      <c r="M527" s="6">
        <f t="shared" si="137"/>
        <v>3844.2200000000003</v>
      </c>
      <c r="N527" s="5">
        <f t="shared" si="138"/>
        <v>71.696418669275246</v>
      </c>
      <c r="O527" s="6">
        <f t="shared" si="139"/>
        <v>-174.55999999999995</v>
      </c>
      <c r="P527" s="6">
        <f t="shared" si="140"/>
        <v>143.39283733855049</v>
      </c>
      <c r="Q527" s="6">
        <f t="shared" si="141"/>
        <v>0.12343920842606769</v>
      </c>
      <c r="R527" s="5">
        <f t="shared" si="142"/>
        <v>0.13724534896771276</v>
      </c>
      <c r="S527" s="5">
        <f t="shared" si="143"/>
        <v>19.679999999999836</v>
      </c>
      <c r="T527" s="5">
        <f t="shared" si="144"/>
        <v>174.55999999999995</v>
      </c>
      <c r="U527" s="5">
        <f t="shared" si="145"/>
        <v>1.2173550871851693</v>
      </c>
      <c r="V527" s="5">
        <f t="shared" si="146"/>
        <v>4.0923940894935891</v>
      </c>
      <c r="W527" s="5">
        <f t="shared" si="147"/>
        <v>293.40999999999985</v>
      </c>
      <c r="X527" s="5">
        <f t="shared" si="148"/>
        <v>3844.2200000000003</v>
      </c>
      <c r="Y527" s="5">
        <f t="shared" si="149"/>
        <v>53.618019858604185</v>
      </c>
      <c r="Z527" s="9">
        <f t="shared" si="150"/>
        <v>0.32177321206091719</v>
      </c>
      <c r="AA527">
        <f t="shared" si="151"/>
        <v>194.23999999999978</v>
      </c>
    </row>
    <row r="528" spans="1:27">
      <c r="A528" s="1">
        <f t="shared" si="134"/>
        <v>30896</v>
      </c>
      <c r="B528" s="1">
        <v>-4</v>
      </c>
      <c r="C528" s="1">
        <v>3</v>
      </c>
      <c r="D528" s="2">
        <v>3</v>
      </c>
      <c r="E528" s="5">
        <v>2187.19</v>
      </c>
      <c r="F528" s="5">
        <v>2026.49</v>
      </c>
      <c r="G528" s="5">
        <v>63.85</v>
      </c>
      <c r="H528" s="5">
        <v>2456.5</v>
      </c>
      <c r="I528" s="5">
        <v>2347.2399999999998</v>
      </c>
      <c r="J528" s="5">
        <v>64.14</v>
      </c>
      <c r="K528" s="6">
        <f t="shared" si="135"/>
        <v>2321.8450000000003</v>
      </c>
      <c r="L528" s="6">
        <f t="shared" si="136"/>
        <v>-269.30999999999995</v>
      </c>
      <c r="M528" s="6">
        <f t="shared" si="137"/>
        <v>2186.8649999999998</v>
      </c>
      <c r="N528" s="5">
        <f t="shared" si="138"/>
        <v>45.251414618771861</v>
      </c>
      <c r="O528" s="6">
        <f t="shared" si="139"/>
        <v>-320.74999999999977</v>
      </c>
      <c r="P528" s="6">
        <f t="shared" si="140"/>
        <v>90.502829237543722</v>
      </c>
      <c r="Q528" s="6">
        <f t="shared" si="141"/>
        <v>-4.5315807670692184E-3</v>
      </c>
      <c r="R528" s="5">
        <f t="shared" si="142"/>
        <v>0.5683800211923179</v>
      </c>
      <c r="S528" s="5">
        <f t="shared" si="143"/>
        <v>51.439999999999827</v>
      </c>
      <c r="T528" s="5">
        <f t="shared" si="144"/>
        <v>320.74999999999977</v>
      </c>
      <c r="U528" s="5">
        <f t="shared" si="145"/>
        <v>3.5440880987059962</v>
      </c>
      <c r="V528" s="5">
        <f t="shared" si="146"/>
        <v>2.9828901734268896</v>
      </c>
      <c r="W528" s="5">
        <f t="shared" si="147"/>
        <v>134.98000000000047</v>
      </c>
      <c r="X528" s="5">
        <f t="shared" si="148"/>
        <v>2186.8649999999998</v>
      </c>
      <c r="Y528" s="5">
        <f t="shared" si="149"/>
        <v>48.326997474523417</v>
      </c>
      <c r="Z528" s="9">
        <f t="shared" si="150"/>
        <v>0.32209004952031661</v>
      </c>
      <c r="AA528">
        <f t="shared" si="151"/>
        <v>269.30999999999995</v>
      </c>
    </row>
    <row r="529" spans="1:27">
      <c r="A529" s="1">
        <f t="shared" si="134"/>
        <v>90900</v>
      </c>
      <c r="B529" s="1">
        <v>0</v>
      </c>
      <c r="C529" s="1">
        <v>3</v>
      </c>
      <c r="D529" s="2">
        <v>9</v>
      </c>
      <c r="E529" s="5">
        <v>2782.3</v>
      </c>
      <c r="F529" s="5">
        <v>2550.14</v>
      </c>
      <c r="G529" s="5">
        <v>76.55</v>
      </c>
      <c r="H529" s="5">
        <v>2628.06</v>
      </c>
      <c r="I529" s="5">
        <v>2680.44</v>
      </c>
      <c r="J529" s="5">
        <v>120.77</v>
      </c>
      <c r="K529" s="6">
        <f t="shared" si="135"/>
        <v>2705.1800000000003</v>
      </c>
      <c r="L529" s="6">
        <f t="shared" si="136"/>
        <v>154.24000000000024</v>
      </c>
      <c r="M529" s="6">
        <f t="shared" si="137"/>
        <v>2615.29</v>
      </c>
      <c r="N529" s="5">
        <f t="shared" si="138"/>
        <v>71.493523133218162</v>
      </c>
      <c r="O529" s="6">
        <f t="shared" si="139"/>
        <v>-130.30000000000018</v>
      </c>
      <c r="P529" s="6">
        <f t="shared" si="140"/>
        <v>142.98704626643632</v>
      </c>
      <c r="Q529" s="6">
        <f t="shared" si="141"/>
        <v>-0.4267725278256434</v>
      </c>
      <c r="R529" s="5">
        <f t="shared" si="142"/>
        <v>1.9899704723587339</v>
      </c>
      <c r="S529" s="5">
        <f t="shared" si="143"/>
        <v>284.54000000000042</v>
      </c>
      <c r="T529" s="5">
        <f t="shared" si="144"/>
        <v>130.30000000000018</v>
      </c>
      <c r="U529" s="5">
        <f t="shared" si="145"/>
        <v>0.91127135920553526</v>
      </c>
      <c r="V529" s="5">
        <f t="shared" si="146"/>
        <v>1.2573166919261052</v>
      </c>
      <c r="W529" s="5">
        <f t="shared" si="147"/>
        <v>89.890000000000327</v>
      </c>
      <c r="X529" s="5">
        <f t="shared" si="148"/>
        <v>2615.29</v>
      </c>
      <c r="Y529" s="5">
        <f t="shared" si="149"/>
        <v>36.580796209004468</v>
      </c>
      <c r="Z529" s="9">
        <f t="shared" si="150"/>
        <v>0.32216145020781123</v>
      </c>
      <c r="AA529">
        <f t="shared" si="151"/>
        <v>154.24000000000024</v>
      </c>
    </row>
    <row r="530" spans="1:27">
      <c r="A530" s="1">
        <f t="shared" si="134"/>
        <v>38803</v>
      </c>
      <c r="B530" s="1">
        <v>3</v>
      </c>
      <c r="C530" s="1">
        <v>-4</v>
      </c>
      <c r="D530" s="2">
        <v>4</v>
      </c>
      <c r="E530" s="5">
        <v>35.28</v>
      </c>
      <c r="F530" s="5">
        <v>38.85</v>
      </c>
      <c r="G530" s="5">
        <v>7.32</v>
      </c>
      <c r="H530" s="5">
        <v>16.93</v>
      </c>
      <c r="I530" s="5">
        <v>20.2</v>
      </c>
      <c r="J530" s="5">
        <v>5.07</v>
      </c>
      <c r="K530" s="6">
        <f t="shared" si="135"/>
        <v>26.105</v>
      </c>
      <c r="L530" s="6">
        <f t="shared" si="136"/>
        <v>18.350000000000001</v>
      </c>
      <c r="M530" s="6">
        <f t="shared" si="137"/>
        <v>29.524999999999999</v>
      </c>
      <c r="N530" s="5">
        <f t="shared" si="138"/>
        <v>4.4521708188253521</v>
      </c>
      <c r="O530" s="6">
        <f t="shared" si="139"/>
        <v>18.650000000000002</v>
      </c>
      <c r="P530" s="6">
        <f t="shared" si="140"/>
        <v>8.9043416376507043</v>
      </c>
      <c r="Q530" s="6">
        <f t="shared" si="141"/>
        <v>0.35160107608658636</v>
      </c>
      <c r="R530" s="5">
        <f t="shared" si="142"/>
        <v>3.3691429665220242E-2</v>
      </c>
      <c r="S530" s="5">
        <f t="shared" si="143"/>
        <v>0.30000000000000071</v>
      </c>
      <c r="T530" s="5">
        <f t="shared" si="144"/>
        <v>18.650000000000002</v>
      </c>
      <c r="U530" s="5">
        <f t="shared" si="145"/>
        <v>2.0944838775211867</v>
      </c>
      <c r="V530" s="5">
        <f t="shared" si="146"/>
        <v>0.76816459636701928</v>
      </c>
      <c r="W530" s="5">
        <f t="shared" si="147"/>
        <v>3.4199999999999982</v>
      </c>
      <c r="X530" s="5">
        <f t="shared" si="148"/>
        <v>29.524999999999999</v>
      </c>
      <c r="Y530" s="5">
        <f t="shared" si="149"/>
        <v>6.6315964057708348</v>
      </c>
      <c r="Z530" s="9">
        <f t="shared" si="150"/>
        <v>0.32225766088644037</v>
      </c>
      <c r="AA530">
        <f t="shared" si="151"/>
        <v>18.350000000000001</v>
      </c>
    </row>
    <row r="531" spans="1:27">
      <c r="A531" s="1">
        <f t="shared" si="134"/>
        <v>89100</v>
      </c>
      <c r="B531" s="1">
        <v>0</v>
      </c>
      <c r="C531" s="1">
        <v>-3</v>
      </c>
      <c r="D531" s="2">
        <v>9</v>
      </c>
      <c r="E531" s="5">
        <v>2280.98</v>
      </c>
      <c r="F531" s="5">
        <v>2107.81</v>
      </c>
      <c r="G531" s="5">
        <v>58.33</v>
      </c>
      <c r="H531" s="5">
        <v>2055.21</v>
      </c>
      <c r="I531" s="5">
        <v>1936.16</v>
      </c>
      <c r="J531" s="5">
        <v>63.15</v>
      </c>
      <c r="K531" s="6">
        <f t="shared" si="135"/>
        <v>2168.0950000000003</v>
      </c>
      <c r="L531" s="6">
        <f t="shared" si="136"/>
        <v>225.76999999999998</v>
      </c>
      <c r="M531" s="6">
        <f t="shared" si="137"/>
        <v>2021.9850000000001</v>
      </c>
      <c r="N531" s="5">
        <f t="shared" si="138"/>
        <v>42.983460191101415</v>
      </c>
      <c r="O531" s="6">
        <f t="shared" si="139"/>
        <v>171.64999999999986</v>
      </c>
      <c r="P531" s="6">
        <f t="shared" si="140"/>
        <v>85.966920382202829</v>
      </c>
      <c r="Q531" s="6">
        <f t="shared" si="141"/>
        <v>-7.9229895508868511E-2</v>
      </c>
      <c r="R531" s="5">
        <f t="shared" si="142"/>
        <v>0.62954447779897704</v>
      </c>
      <c r="S531" s="5">
        <f t="shared" si="143"/>
        <v>54.120000000000118</v>
      </c>
      <c r="T531" s="5">
        <f t="shared" si="144"/>
        <v>171.64999999999986</v>
      </c>
      <c r="U531" s="5">
        <f t="shared" si="145"/>
        <v>1.9966982559902826</v>
      </c>
      <c r="V531" s="5">
        <f t="shared" si="146"/>
        <v>3.3992144734371181</v>
      </c>
      <c r="W531" s="5">
        <f t="shared" si="147"/>
        <v>146.11000000000013</v>
      </c>
      <c r="X531" s="5">
        <f t="shared" si="148"/>
        <v>2021.9850000000001</v>
      </c>
      <c r="Y531" s="5">
        <f t="shared" si="149"/>
        <v>47.041001143472357</v>
      </c>
      <c r="Z531" s="9">
        <f t="shared" si="150"/>
        <v>0.32274757938673998</v>
      </c>
      <c r="AA531">
        <f t="shared" si="151"/>
        <v>225.76999999999998</v>
      </c>
    </row>
    <row r="532" spans="1:27">
      <c r="A532" s="1">
        <f t="shared" si="134"/>
        <v>90901</v>
      </c>
      <c r="B532" s="1">
        <v>1</v>
      </c>
      <c r="C532" s="1">
        <v>3</v>
      </c>
      <c r="D532" s="2">
        <v>9</v>
      </c>
      <c r="E532" s="5">
        <v>7285.51</v>
      </c>
      <c r="F532" s="5">
        <v>6648.57</v>
      </c>
      <c r="G532" s="5">
        <v>220.34</v>
      </c>
      <c r="H532" s="5">
        <v>7549.85</v>
      </c>
      <c r="I532" s="5">
        <v>6977.11</v>
      </c>
      <c r="J532" s="5">
        <v>297.64</v>
      </c>
      <c r="K532" s="6">
        <f t="shared" si="135"/>
        <v>7417.68</v>
      </c>
      <c r="L532" s="6">
        <f t="shared" si="136"/>
        <v>-264.34000000000015</v>
      </c>
      <c r="M532" s="6">
        <f t="shared" si="137"/>
        <v>6812.84</v>
      </c>
      <c r="N532" s="5">
        <f t="shared" si="138"/>
        <v>185.16160860178331</v>
      </c>
      <c r="O532" s="6">
        <f t="shared" si="139"/>
        <v>-328.53999999999996</v>
      </c>
      <c r="P532" s="6">
        <f t="shared" si="140"/>
        <v>370.32321720356663</v>
      </c>
      <c r="Q532" s="6">
        <f t="shared" si="141"/>
        <v>-0.29196487309677177</v>
      </c>
      <c r="R532" s="5">
        <f t="shared" si="142"/>
        <v>0.17336207134080142</v>
      </c>
      <c r="S532" s="5">
        <f t="shared" si="143"/>
        <v>64.199999999999818</v>
      </c>
      <c r="T532" s="5">
        <f t="shared" si="144"/>
        <v>328.53999999999996</v>
      </c>
      <c r="U532" s="5">
        <f t="shared" si="145"/>
        <v>0.8871709488832874</v>
      </c>
      <c r="V532" s="5">
        <f t="shared" si="146"/>
        <v>3.2665518763168429</v>
      </c>
      <c r="W532" s="5">
        <f t="shared" si="147"/>
        <v>604.84000000000015</v>
      </c>
      <c r="X532" s="5">
        <f t="shared" si="148"/>
        <v>6812.84</v>
      </c>
      <c r="Y532" s="5">
        <f t="shared" si="149"/>
        <v>36.794020377366635</v>
      </c>
      <c r="Z532" s="9">
        <f t="shared" si="150"/>
        <v>0.32327542436751983</v>
      </c>
      <c r="AA532">
        <f t="shared" si="151"/>
        <v>264.34000000000015</v>
      </c>
    </row>
    <row r="533" spans="1:27">
      <c r="A533" s="1">
        <f t="shared" si="134"/>
        <v>61203</v>
      </c>
      <c r="B533" s="1">
        <v>3</v>
      </c>
      <c r="C533" s="1">
        <v>4</v>
      </c>
      <c r="D533" s="2">
        <v>6</v>
      </c>
      <c r="E533" s="5">
        <v>4399.05</v>
      </c>
      <c r="F533" s="5">
        <v>3482.63</v>
      </c>
      <c r="G533" s="5">
        <v>145.58000000000001</v>
      </c>
      <c r="H533" s="5">
        <v>3934.87</v>
      </c>
      <c r="I533" s="5">
        <v>3532.06</v>
      </c>
      <c r="J533" s="5">
        <v>234.95</v>
      </c>
      <c r="K533" s="6">
        <f t="shared" si="135"/>
        <v>4166.96</v>
      </c>
      <c r="L533" s="6">
        <f t="shared" si="136"/>
        <v>464.18000000000029</v>
      </c>
      <c r="M533" s="6">
        <f t="shared" si="137"/>
        <v>3507.3450000000003</v>
      </c>
      <c r="N533" s="5">
        <f t="shared" si="138"/>
        <v>138.1982623805379</v>
      </c>
      <c r="O533" s="6">
        <f t="shared" si="139"/>
        <v>-49.429999999999836</v>
      </c>
      <c r="P533" s="6">
        <f t="shared" si="140"/>
        <v>276.3965247610758</v>
      </c>
      <c r="Q533" s="6">
        <f t="shared" si="141"/>
        <v>-0.44515935314223642</v>
      </c>
      <c r="R533" s="5">
        <f t="shared" si="142"/>
        <v>1.8582360991838724</v>
      </c>
      <c r="S533" s="5">
        <f t="shared" si="143"/>
        <v>513.61000000000013</v>
      </c>
      <c r="T533" s="5">
        <f t="shared" si="144"/>
        <v>49.429999999999836</v>
      </c>
      <c r="U533" s="5">
        <f t="shared" si="145"/>
        <v>0.17883727026860555</v>
      </c>
      <c r="V533" s="5">
        <f t="shared" si="146"/>
        <v>4.7729616034079143</v>
      </c>
      <c r="W533" s="5">
        <f t="shared" si="147"/>
        <v>659.61499999999978</v>
      </c>
      <c r="X533" s="5">
        <f t="shared" si="148"/>
        <v>3507.3450000000003</v>
      </c>
      <c r="Y533" s="5">
        <f t="shared" si="149"/>
        <v>25.379081759670015</v>
      </c>
      <c r="Z533" s="9">
        <f t="shared" si="150"/>
        <v>0.32333264604737949</v>
      </c>
      <c r="AA533">
        <f t="shared" si="151"/>
        <v>464.18000000000029</v>
      </c>
    </row>
    <row r="534" spans="1:27">
      <c r="A534" s="1">
        <f t="shared" si="134"/>
        <v>68798</v>
      </c>
      <c r="B534" s="1">
        <v>-2</v>
      </c>
      <c r="C534" s="1">
        <v>-4</v>
      </c>
      <c r="D534" s="2">
        <v>7</v>
      </c>
      <c r="E534" s="5">
        <v>638.97</v>
      </c>
      <c r="F534" s="5">
        <v>647.37</v>
      </c>
      <c r="G534" s="5">
        <v>27.66</v>
      </c>
      <c r="H534" s="5">
        <v>812.11</v>
      </c>
      <c r="I534" s="5">
        <v>803.91</v>
      </c>
      <c r="J534" s="5">
        <v>24.26</v>
      </c>
      <c r="K534" s="6">
        <f t="shared" si="135"/>
        <v>725.54</v>
      </c>
      <c r="L534" s="6">
        <f t="shared" si="136"/>
        <v>-173.14</v>
      </c>
      <c r="M534" s="6">
        <f t="shared" si="137"/>
        <v>725.64</v>
      </c>
      <c r="N534" s="5">
        <f t="shared" si="138"/>
        <v>18.395809305382571</v>
      </c>
      <c r="O534" s="6">
        <f t="shared" si="139"/>
        <v>-156.53999999999996</v>
      </c>
      <c r="P534" s="6">
        <f t="shared" si="140"/>
        <v>36.791618610765141</v>
      </c>
      <c r="Q534" s="6">
        <f t="shared" si="141"/>
        <v>0.1304114763990451</v>
      </c>
      <c r="R534" s="5">
        <f t="shared" si="142"/>
        <v>0.45118971729998586</v>
      </c>
      <c r="S534" s="5">
        <f t="shared" si="143"/>
        <v>16.600000000000023</v>
      </c>
      <c r="T534" s="5">
        <f t="shared" si="144"/>
        <v>156.53999999999996</v>
      </c>
      <c r="U534" s="5">
        <f t="shared" si="145"/>
        <v>4.2547733943457633</v>
      </c>
      <c r="V534" s="5">
        <f t="shared" si="146"/>
        <v>5.4360206903625039E-3</v>
      </c>
      <c r="W534" s="5">
        <f t="shared" si="147"/>
        <v>0.10000000000002274</v>
      </c>
      <c r="X534" s="5">
        <f t="shared" si="148"/>
        <v>725.64</v>
      </c>
      <c r="Y534" s="5">
        <f t="shared" si="149"/>
        <v>39.445940537537503</v>
      </c>
      <c r="Z534" s="9">
        <f t="shared" si="150"/>
        <v>0.32335429485318423</v>
      </c>
      <c r="AA534">
        <f t="shared" si="151"/>
        <v>173.14</v>
      </c>
    </row>
    <row r="535" spans="1:27">
      <c r="A535" s="1">
        <f t="shared" si="134"/>
        <v>28502</v>
      </c>
      <c r="B535" s="1">
        <v>2</v>
      </c>
      <c r="C535" s="1">
        <v>-5</v>
      </c>
      <c r="D535" s="2">
        <v>3</v>
      </c>
      <c r="E535" s="5">
        <v>3333.26</v>
      </c>
      <c r="F535" s="5">
        <v>3145.22</v>
      </c>
      <c r="G535" s="5">
        <v>127.04</v>
      </c>
      <c r="H535" s="5">
        <v>3027.15</v>
      </c>
      <c r="I535" s="5">
        <v>2928.52</v>
      </c>
      <c r="J535" s="5">
        <v>82.21</v>
      </c>
      <c r="K535" s="6">
        <f t="shared" si="135"/>
        <v>3180.2049999999999</v>
      </c>
      <c r="L535" s="6">
        <f t="shared" si="136"/>
        <v>306.11000000000013</v>
      </c>
      <c r="M535" s="6">
        <f t="shared" si="137"/>
        <v>3036.87</v>
      </c>
      <c r="N535" s="5">
        <f t="shared" si="138"/>
        <v>75.659840239059449</v>
      </c>
      <c r="O535" s="6">
        <f t="shared" si="139"/>
        <v>216.69999999999982</v>
      </c>
      <c r="P535" s="6">
        <f t="shared" si="140"/>
        <v>151.3196804781189</v>
      </c>
      <c r="Q535" s="6">
        <f t="shared" si="141"/>
        <v>0.40967869024194054</v>
      </c>
      <c r="R535" s="5">
        <f t="shared" si="142"/>
        <v>0.59086828439959038</v>
      </c>
      <c r="S535" s="5">
        <f t="shared" si="143"/>
        <v>89.410000000000309</v>
      </c>
      <c r="T535" s="5">
        <f t="shared" si="144"/>
        <v>216.69999999999982</v>
      </c>
      <c r="U535" s="5">
        <f t="shared" si="145"/>
        <v>1.4320675229771915</v>
      </c>
      <c r="V535" s="5">
        <f t="shared" si="146"/>
        <v>1.8944660674290352</v>
      </c>
      <c r="W535" s="5">
        <f t="shared" si="147"/>
        <v>143.33500000000004</v>
      </c>
      <c r="X535" s="5">
        <f t="shared" si="148"/>
        <v>3036.87</v>
      </c>
      <c r="Y535" s="5">
        <f t="shared" si="149"/>
        <v>40.138466991266704</v>
      </c>
      <c r="Z535" s="9">
        <f t="shared" si="150"/>
        <v>0.32367885318630252</v>
      </c>
      <c r="AA535">
        <f t="shared" si="151"/>
        <v>306.11000000000013</v>
      </c>
    </row>
    <row r="536" spans="1:27">
      <c r="A536" s="1">
        <f t="shared" si="134"/>
        <v>40005</v>
      </c>
      <c r="B536" s="1">
        <v>5</v>
      </c>
      <c r="C536" s="1">
        <v>0</v>
      </c>
      <c r="D536" s="2">
        <v>4</v>
      </c>
      <c r="E536" s="5">
        <v>2265.58</v>
      </c>
      <c r="F536" s="5">
        <v>2164.6</v>
      </c>
      <c r="G536" s="5">
        <v>57.48</v>
      </c>
      <c r="H536" s="5">
        <v>2106.5700000000002</v>
      </c>
      <c r="I536" s="5">
        <v>2047.49</v>
      </c>
      <c r="J536" s="5">
        <v>71.06</v>
      </c>
      <c r="K536" s="6">
        <f t="shared" si="135"/>
        <v>2186.0749999999998</v>
      </c>
      <c r="L536" s="6">
        <f t="shared" si="136"/>
        <v>159.00999999999976</v>
      </c>
      <c r="M536" s="6">
        <f t="shared" si="137"/>
        <v>2106.0450000000001</v>
      </c>
      <c r="N536" s="5">
        <f t="shared" si="138"/>
        <v>45.698670659002765</v>
      </c>
      <c r="O536" s="6">
        <f t="shared" si="139"/>
        <v>117.1099999999999</v>
      </c>
      <c r="P536" s="6">
        <f t="shared" si="140"/>
        <v>91.39734131800553</v>
      </c>
      <c r="Q536" s="6">
        <f t="shared" si="141"/>
        <v>-0.20896374370710924</v>
      </c>
      <c r="R536" s="5">
        <f t="shared" si="142"/>
        <v>0.45843784289319855</v>
      </c>
      <c r="S536" s="5">
        <f t="shared" si="143"/>
        <v>41.899999999999864</v>
      </c>
      <c r="T536" s="5">
        <f t="shared" si="144"/>
        <v>117.1099999999999</v>
      </c>
      <c r="U536" s="5">
        <f t="shared" si="145"/>
        <v>1.2813283002678428</v>
      </c>
      <c r="V536" s="5">
        <f t="shared" si="146"/>
        <v>1.7512544423266196</v>
      </c>
      <c r="W536" s="5">
        <f t="shared" si="147"/>
        <v>80.029999999999745</v>
      </c>
      <c r="X536" s="5">
        <f t="shared" si="148"/>
        <v>2106.0450000000001</v>
      </c>
      <c r="Y536" s="5">
        <f t="shared" si="149"/>
        <v>46.085476221289234</v>
      </c>
      <c r="Z536" s="9">
        <f t="shared" si="150"/>
        <v>0.3242252303569233</v>
      </c>
      <c r="AA536">
        <f t="shared" si="151"/>
        <v>159.00999999999976</v>
      </c>
    </row>
    <row r="537" spans="1:27">
      <c r="A537" s="1">
        <f t="shared" si="134"/>
        <v>89402</v>
      </c>
      <c r="B537" s="1">
        <v>2</v>
      </c>
      <c r="C537" s="1">
        <v>-2</v>
      </c>
      <c r="D537" s="2">
        <v>9</v>
      </c>
      <c r="E537" s="5">
        <v>5530.88</v>
      </c>
      <c r="F537" s="5">
        <v>5210.93</v>
      </c>
      <c r="G537" s="5">
        <v>144.15</v>
      </c>
      <c r="H537" s="5">
        <v>5714.48</v>
      </c>
      <c r="I537" s="5">
        <v>5382.8</v>
      </c>
      <c r="J537" s="5">
        <v>143.51</v>
      </c>
      <c r="K537" s="6">
        <f t="shared" si="135"/>
        <v>5622.68</v>
      </c>
      <c r="L537" s="6">
        <f t="shared" si="136"/>
        <v>-183.59999999999945</v>
      </c>
      <c r="M537" s="6">
        <f t="shared" si="137"/>
        <v>5296.8649999999998</v>
      </c>
      <c r="N537" s="5">
        <f t="shared" si="138"/>
        <v>101.70342005065513</v>
      </c>
      <c r="O537" s="6">
        <f t="shared" si="139"/>
        <v>-171.86999999999989</v>
      </c>
      <c r="P537" s="6">
        <f t="shared" si="140"/>
        <v>203.40684010131025</v>
      </c>
      <c r="Q537" s="6">
        <f t="shared" si="141"/>
        <v>4.4496755339383546E-3</v>
      </c>
      <c r="R537" s="5">
        <f t="shared" si="142"/>
        <v>5.7667677223426882E-2</v>
      </c>
      <c r="S537" s="5">
        <f t="shared" si="143"/>
        <v>11.729999999999563</v>
      </c>
      <c r="T537" s="5">
        <f t="shared" si="144"/>
        <v>171.86999999999989</v>
      </c>
      <c r="U537" s="5">
        <f t="shared" si="145"/>
        <v>0.84495683583893788</v>
      </c>
      <c r="V537" s="5">
        <f t="shared" si="146"/>
        <v>3.2035795830437439</v>
      </c>
      <c r="W537" s="5">
        <f t="shared" si="147"/>
        <v>325.81500000000051</v>
      </c>
      <c r="X537" s="5">
        <f t="shared" si="148"/>
        <v>5296.8649999999998</v>
      </c>
      <c r="Y537" s="5">
        <f t="shared" si="149"/>
        <v>52.081483566253773</v>
      </c>
      <c r="Z537" s="9">
        <f t="shared" si="150"/>
        <v>0.32443797558239079</v>
      </c>
      <c r="AA537">
        <f t="shared" si="151"/>
        <v>183.59999999999945</v>
      </c>
    </row>
    <row r="538" spans="1:27">
      <c r="A538" s="1">
        <f t="shared" si="134"/>
        <v>48501</v>
      </c>
      <c r="B538" s="1">
        <v>1</v>
      </c>
      <c r="C538" s="1">
        <v>-5</v>
      </c>
      <c r="D538" s="2">
        <v>5</v>
      </c>
      <c r="E538" s="5">
        <v>465.5</v>
      </c>
      <c r="F538" s="5">
        <v>458.63</v>
      </c>
      <c r="G538" s="5">
        <v>19.88</v>
      </c>
      <c r="H538" s="5">
        <v>448.16</v>
      </c>
      <c r="I538" s="5">
        <v>436.36</v>
      </c>
      <c r="J538" s="5">
        <v>16.920000000000002</v>
      </c>
      <c r="K538" s="6">
        <f t="shared" si="135"/>
        <v>456.83000000000004</v>
      </c>
      <c r="L538" s="6">
        <f t="shared" si="136"/>
        <v>17.339999999999975</v>
      </c>
      <c r="M538" s="6">
        <f t="shared" si="137"/>
        <v>447.495</v>
      </c>
      <c r="N538" s="5">
        <f t="shared" si="138"/>
        <v>13.05278514340905</v>
      </c>
      <c r="O538" s="6">
        <f t="shared" si="139"/>
        <v>22.269999999999982</v>
      </c>
      <c r="P538" s="6">
        <f t="shared" si="140"/>
        <v>26.1055702868181</v>
      </c>
      <c r="Q538" s="6">
        <f t="shared" si="141"/>
        <v>0.15983546901192175</v>
      </c>
      <c r="R538" s="5">
        <f t="shared" si="142"/>
        <v>0.18884858464438106</v>
      </c>
      <c r="S538" s="5">
        <f t="shared" si="143"/>
        <v>4.9300000000000068</v>
      </c>
      <c r="T538" s="5">
        <f t="shared" si="144"/>
        <v>22.269999999999982</v>
      </c>
      <c r="U538" s="5">
        <f t="shared" si="145"/>
        <v>0.85307464097978836</v>
      </c>
      <c r="V538" s="5">
        <f t="shared" si="146"/>
        <v>0.7151730375883576</v>
      </c>
      <c r="W538" s="5">
        <f t="shared" si="147"/>
        <v>9.3350000000000364</v>
      </c>
      <c r="X538" s="5">
        <f t="shared" si="148"/>
        <v>447.495</v>
      </c>
      <c r="Y538" s="5">
        <f t="shared" si="149"/>
        <v>34.283487783138817</v>
      </c>
      <c r="Z538" s="9">
        <f t="shared" si="150"/>
        <v>0.32481841080825452</v>
      </c>
      <c r="AA538">
        <f t="shared" si="151"/>
        <v>17.339999999999975</v>
      </c>
    </row>
    <row r="539" spans="1:27">
      <c r="A539" s="1">
        <f t="shared" si="134"/>
        <v>29705</v>
      </c>
      <c r="B539" s="1">
        <v>5</v>
      </c>
      <c r="C539" s="1">
        <v>-1</v>
      </c>
      <c r="D539" s="2">
        <v>3</v>
      </c>
      <c r="E539" s="5">
        <v>626.5</v>
      </c>
      <c r="F539" s="5">
        <v>630.57000000000005</v>
      </c>
      <c r="G539" s="5">
        <v>20.079999999999998</v>
      </c>
      <c r="H539" s="5">
        <v>652.61</v>
      </c>
      <c r="I539" s="5">
        <v>661.24</v>
      </c>
      <c r="J539" s="5">
        <v>23.2</v>
      </c>
      <c r="K539" s="6">
        <f t="shared" si="135"/>
        <v>639.55500000000006</v>
      </c>
      <c r="L539" s="6">
        <f t="shared" si="136"/>
        <v>-26.110000000000014</v>
      </c>
      <c r="M539" s="6">
        <f t="shared" si="137"/>
        <v>645.90499999999997</v>
      </c>
      <c r="N539" s="5">
        <f t="shared" si="138"/>
        <v>15.341499274842729</v>
      </c>
      <c r="O539" s="6">
        <f t="shared" si="139"/>
        <v>-30.669999999999959</v>
      </c>
      <c r="P539" s="6">
        <f t="shared" si="140"/>
        <v>30.682998549685458</v>
      </c>
      <c r="Q539" s="6">
        <f t="shared" si="141"/>
        <v>-0.1434320636841355</v>
      </c>
      <c r="R539" s="5">
        <f t="shared" si="142"/>
        <v>0.14861650475965921</v>
      </c>
      <c r="S539" s="5">
        <f t="shared" si="143"/>
        <v>4.5599999999999454</v>
      </c>
      <c r="T539" s="5">
        <f t="shared" si="144"/>
        <v>30.669999999999959</v>
      </c>
      <c r="U539" s="5">
        <f t="shared" si="145"/>
        <v>0.99957635986377114</v>
      </c>
      <c r="V539" s="5">
        <f t="shared" si="146"/>
        <v>0.41391000229115515</v>
      </c>
      <c r="W539" s="5">
        <f t="shared" si="147"/>
        <v>6.3499999999999091</v>
      </c>
      <c r="X539" s="5">
        <f t="shared" si="148"/>
        <v>645.90499999999997</v>
      </c>
      <c r="Y539" s="5">
        <f t="shared" si="149"/>
        <v>42.10181732753896</v>
      </c>
      <c r="Z539" s="9">
        <f t="shared" si="150"/>
        <v>0.32486766536545308</v>
      </c>
      <c r="AA539">
        <f t="shared" si="151"/>
        <v>26.110000000000014</v>
      </c>
    </row>
    <row r="540" spans="1:27">
      <c r="A540" s="1">
        <f t="shared" si="134"/>
        <v>31498</v>
      </c>
      <c r="B540" s="1">
        <v>-2</v>
      </c>
      <c r="C540" s="1">
        <v>5</v>
      </c>
      <c r="D540" s="2">
        <v>3</v>
      </c>
      <c r="E540" s="5">
        <v>1050.3800000000001</v>
      </c>
      <c r="F540" s="5">
        <v>988.32</v>
      </c>
      <c r="G540" s="5">
        <v>37.32</v>
      </c>
      <c r="H540" s="5">
        <v>985.89</v>
      </c>
      <c r="I540" s="5">
        <v>926.52</v>
      </c>
      <c r="J540" s="5">
        <v>55.65</v>
      </c>
      <c r="K540" s="6">
        <f t="shared" si="135"/>
        <v>1018.135</v>
      </c>
      <c r="L540" s="6">
        <f t="shared" si="136"/>
        <v>64.490000000000123</v>
      </c>
      <c r="M540" s="6">
        <f t="shared" si="137"/>
        <v>957.42000000000007</v>
      </c>
      <c r="N540" s="5">
        <f t="shared" si="138"/>
        <v>33.50263012063381</v>
      </c>
      <c r="O540" s="6">
        <f t="shared" si="139"/>
        <v>61.800000000000068</v>
      </c>
      <c r="P540" s="6">
        <f t="shared" si="140"/>
        <v>67.005260241267621</v>
      </c>
      <c r="Q540" s="6">
        <f t="shared" si="141"/>
        <v>-0.37956617148712818</v>
      </c>
      <c r="R540" s="5">
        <f t="shared" si="142"/>
        <v>4.0146101818187112E-2</v>
      </c>
      <c r="S540" s="5">
        <f t="shared" si="143"/>
        <v>2.6900000000000546</v>
      </c>
      <c r="T540" s="5">
        <f t="shared" si="144"/>
        <v>61.800000000000068</v>
      </c>
      <c r="U540" s="5">
        <f t="shared" si="145"/>
        <v>0.92231564771892782</v>
      </c>
      <c r="V540" s="5">
        <f t="shared" si="146"/>
        <v>1.812245778357753</v>
      </c>
      <c r="W540" s="5">
        <f t="shared" si="147"/>
        <v>60.714999999999918</v>
      </c>
      <c r="X540" s="5">
        <f t="shared" si="148"/>
        <v>957.42000000000007</v>
      </c>
      <c r="Y540" s="5">
        <f t="shared" si="149"/>
        <v>28.577457845924108</v>
      </c>
      <c r="Z540" s="9">
        <f t="shared" si="150"/>
        <v>0.32489075086865737</v>
      </c>
      <c r="AA540">
        <f t="shared" si="151"/>
        <v>64.490000000000123</v>
      </c>
    </row>
    <row r="541" spans="1:27">
      <c r="A541" s="1">
        <f t="shared" si="134"/>
        <v>41197</v>
      </c>
      <c r="B541" s="1">
        <v>-3</v>
      </c>
      <c r="C541" s="1">
        <v>4</v>
      </c>
      <c r="D541" s="2">
        <v>4</v>
      </c>
      <c r="E541" s="5">
        <v>2233.85</v>
      </c>
      <c r="F541" s="5">
        <v>2199.19</v>
      </c>
      <c r="G541" s="5">
        <v>57.74</v>
      </c>
      <c r="H541" s="5">
        <v>1911.2</v>
      </c>
      <c r="I541" s="5">
        <v>1838.16</v>
      </c>
      <c r="J541" s="5">
        <v>65.86</v>
      </c>
      <c r="K541" s="6">
        <f t="shared" si="135"/>
        <v>2072.5250000000001</v>
      </c>
      <c r="L541" s="6">
        <f t="shared" si="136"/>
        <v>322.64999999999986</v>
      </c>
      <c r="M541" s="6">
        <f t="shared" si="137"/>
        <v>2018.6750000000002</v>
      </c>
      <c r="N541" s="5">
        <f t="shared" si="138"/>
        <v>43.793399045974958</v>
      </c>
      <c r="O541" s="6">
        <f t="shared" si="139"/>
        <v>361.03</v>
      </c>
      <c r="P541" s="6">
        <f t="shared" si="140"/>
        <v>87.586798091949916</v>
      </c>
      <c r="Q541" s="6">
        <f t="shared" si="141"/>
        <v>-0.13082694488205557</v>
      </c>
      <c r="R541" s="5">
        <f t="shared" si="142"/>
        <v>0.43819389264245301</v>
      </c>
      <c r="S541" s="5">
        <f t="shared" si="143"/>
        <v>38.380000000000109</v>
      </c>
      <c r="T541" s="5">
        <f t="shared" si="144"/>
        <v>361.03</v>
      </c>
      <c r="U541" s="5">
        <f t="shared" si="145"/>
        <v>4.1219682402476376</v>
      </c>
      <c r="V541" s="5">
        <f t="shared" si="146"/>
        <v>1.2296373694005205</v>
      </c>
      <c r="W541" s="5">
        <f t="shared" si="147"/>
        <v>53.849999999999909</v>
      </c>
      <c r="X541" s="5">
        <f t="shared" si="148"/>
        <v>2018.6750000000002</v>
      </c>
      <c r="Y541" s="5">
        <f t="shared" si="149"/>
        <v>46.095417208441965</v>
      </c>
      <c r="Z541" s="9">
        <f t="shared" si="150"/>
        <v>0.3249892305907997</v>
      </c>
      <c r="AA541">
        <f t="shared" si="151"/>
        <v>322.64999999999986</v>
      </c>
    </row>
    <row r="542" spans="1:27">
      <c r="A542" s="1">
        <f t="shared" si="134"/>
        <v>79102</v>
      </c>
      <c r="B542" s="1">
        <v>2</v>
      </c>
      <c r="C542" s="1">
        <v>-3</v>
      </c>
      <c r="D542" s="2">
        <v>8</v>
      </c>
      <c r="E542" s="5">
        <v>2217.86</v>
      </c>
      <c r="F542" s="5">
        <v>2033.66</v>
      </c>
      <c r="G542" s="5">
        <v>49.55</v>
      </c>
      <c r="H542" s="5">
        <v>1963.18</v>
      </c>
      <c r="I542" s="5">
        <v>1759.87</v>
      </c>
      <c r="J542" s="5">
        <v>48.82</v>
      </c>
      <c r="K542" s="6">
        <f t="shared" si="135"/>
        <v>2090.52</v>
      </c>
      <c r="L542" s="6">
        <f t="shared" si="136"/>
        <v>254.68000000000006</v>
      </c>
      <c r="M542" s="6">
        <f t="shared" si="137"/>
        <v>1896.7649999999999</v>
      </c>
      <c r="N542" s="5">
        <f t="shared" si="138"/>
        <v>34.780004672225104</v>
      </c>
      <c r="O542" s="6">
        <f t="shared" si="139"/>
        <v>273.79000000000019</v>
      </c>
      <c r="P542" s="6">
        <f t="shared" si="140"/>
        <v>69.560009344450208</v>
      </c>
      <c r="Q542" s="6">
        <f t="shared" si="141"/>
        <v>1.4841106040929298E-2</v>
      </c>
      <c r="R542" s="5">
        <f t="shared" si="142"/>
        <v>0.27472681760823836</v>
      </c>
      <c r="S542" s="5">
        <f t="shared" si="143"/>
        <v>19.110000000000127</v>
      </c>
      <c r="T542" s="5">
        <f t="shared" si="144"/>
        <v>273.79000000000019</v>
      </c>
      <c r="U542" s="5">
        <f t="shared" si="145"/>
        <v>3.93602592323177</v>
      </c>
      <c r="V542" s="5">
        <f t="shared" si="146"/>
        <v>5.5708733171830342</v>
      </c>
      <c r="W542" s="5">
        <f t="shared" si="147"/>
        <v>193.75500000000011</v>
      </c>
      <c r="X542" s="5">
        <f t="shared" si="148"/>
        <v>1896.7649999999999</v>
      </c>
      <c r="Y542" s="5">
        <f t="shared" si="149"/>
        <v>54.536076630108496</v>
      </c>
      <c r="Z542" s="9">
        <f t="shared" si="150"/>
        <v>0.32507383776612969</v>
      </c>
      <c r="AA542">
        <f t="shared" si="151"/>
        <v>254.68000000000006</v>
      </c>
    </row>
    <row r="543" spans="1:27">
      <c r="A543" s="1">
        <f t="shared" si="134"/>
        <v>51499</v>
      </c>
      <c r="B543" s="1">
        <v>-1</v>
      </c>
      <c r="C543" s="1">
        <v>5</v>
      </c>
      <c r="D543" s="2">
        <v>5</v>
      </c>
      <c r="E543" s="5">
        <v>848.02</v>
      </c>
      <c r="F543" s="5">
        <v>821.35</v>
      </c>
      <c r="G543" s="5">
        <v>29.94</v>
      </c>
      <c r="H543" s="5">
        <v>964.79</v>
      </c>
      <c r="I543" s="5">
        <v>999.64</v>
      </c>
      <c r="J543" s="5">
        <v>50.2</v>
      </c>
      <c r="K543" s="6">
        <f t="shared" si="135"/>
        <v>906.40499999999997</v>
      </c>
      <c r="L543" s="6">
        <f t="shared" si="136"/>
        <v>-116.76999999999998</v>
      </c>
      <c r="M543" s="6">
        <f t="shared" si="137"/>
        <v>910.495</v>
      </c>
      <c r="N543" s="5">
        <f t="shared" si="138"/>
        <v>29.225175790745897</v>
      </c>
      <c r="O543" s="6">
        <f t="shared" si="139"/>
        <v>-178.28999999999996</v>
      </c>
      <c r="P543" s="6">
        <f t="shared" si="140"/>
        <v>58.450351581491795</v>
      </c>
      <c r="Q543" s="6">
        <f t="shared" si="141"/>
        <v>-0.47524168114468512</v>
      </c>
      <c r="R543" s="5">
        <f t="shared" si="142"/>
        <v>1.0525171934035069</v>
      </c>
      <c r="S543" s="5">
        <f t="shared" si="143"/>
        <v>61.519999999999982</v>
      </c>
      <c r="T543" s="5">
        <f t="shared" si="144"/>
        <v>178.28999999999996</v>
      </c>
      <c r="U543" s="5">
        <f t="shared" si="145"/>
        <v>3.0502810535096114</v>
      </c>
      <c r="V543" s="5">
        <f t="shared" si="146"/>
        <v>0.13994783228284716</v>
      </c>
      <c r="W543" s="5">
        <f t="shared" si="147"/>
        <v>4.0900000000000318</v>
      </c>
      <c r="X543" s="5">
        <f t="shared" si="148"/>
        <v>910.495</v>
      </c>
      <c r="Y543" s="5">
        <f t="shared" si="149"/>
        <v>31.154474707669909</v>
      </c>
      <c r="Z543" s="9">
        <f t="shared" si="150"/>
        <v>0.32555644671853756</v>
      </c>
      <c r="AA543">
        <f t="shared" si="151"/>
        <v>116.76999999999998</v>
      </c>
    </row>
    <row r="544" spans="1:27">
      <c r="A544" s="1">
        <f t="shared" si="134"/>
        <v>28497</v>
      </c>
      <c r="B544" s="1">
        <v>-3</v>
      </c>
      <c r="C544" s="1">
        <v>-5</v>
      </c>
      <c r="D544" s="2">
        <v>3</v>
      </c>
      <c r="E544" s="5">
        <v>2626.17</v>
      </c>
      <c r="F544" s="5">
        <v>2669.11</v>
      </c>
      <c r="G544" s="5">
        <v>130.66</v>
      </c>
      <c r="H544" s="5">
        <v>2966.41</v>
      </c>
      <c r="I544" s="5">
        <v>2705.48</v>
      </c>
      <c r="J544" s="5">
        <v>94.93</v>
      </c>
      <c r="K544" s="6">
        <f t="shared" si="135"/>
        <v>2796.29</v>
      </c>
      <c r="L544" s="6">
        <f t="shared" si="136"/>
        <v>-340.23999999999978</v>
      </c>
      <c r="M544" s="6">
        <f t="shared" si="137"/>
        <v>2687.2950000000001</v>
      </c>
      <c r="N544" s="5">
        <f t="shared" si="138"/>
        <v>80.752307242579761</v>
      </c>
      <c r="O544" s="6">
        <f t="shared" si="139"/>
        <v>-36.369999999999891</v>
      </c>
      <c r="P544" s="6">
        <f t="shared" si="140"/>
        <v>161.50461448515952</v>
      </c>
      <c r="Q544" s="6">
        <f t="shared" si="141"/>
        <v>0.30901743942744708</v>
      </c>
      <c r="R544" s="5">
        <f t="shared" si="142"/>
        <v>1.8814942283145859</v>
      </c>
      <c r="S544" s="5">
        <f t="shared" si="143"/>
        <v>303.86999999999989</v>
      </c>
      <c r="T544" s="5">
        <f t="shared" si="144"/>
        <v>36.369999999999891</v>
      </c>
      <c r="U544" s="5">
        <f t="shared" si="145"/>
        <v>0.22519480397473032</v>
      </c>
      <c r="V544" s="5">
        <f t="shared" si="146"/>
        <v>1.3497447159321299</v>
      </c>
      <c r="W544" s="5">
        <f t="shared" si="147"/>
        <v>108.99499999999989</v>
      </c>
      <c r="X544" s="5">
        <f t="shared" si="148"/>
        <v>2687.2950000000001</v>
      </c>
      <c r="Y544" s="5">
        <f t="shared" si="149"/>
        <v>33.2782441983654</v>
      </c>
      <c r="Z544" s="9">
        <f t="shared" si="150"/>
        <v>0.32561173197536969</v>
      </c>
      <c r="AA544">
        <f t="shared" si="151"/>
        <v>340.23999999999978</v>
      </c>
    </row>
    <row r="545" spans="1:27">
      <c r="A545" s="1">
        <f t="shared" si="134"/>
        <v>29395</v>
      </c>
      <c r="B545" s="1">
        <v>-5</v>
      </c>
      <c r="C545" s="1">
        <v>-2</v>
      </c>
      <c r="D545" s="2">
        <v>3</v>
      </c>
      <c r="E545" s="5">
        <v>510.87</v>
      </c>
      <c r="F545" s="5">
        <v>541.65</v>
      </c>
      <c r="G545" s="5">
        <v>30.71</v>
      </c>
      <c r="H545" s="5">
        <v>402.12</v>
      </c>
      <c r="I545" s="5">
        <v>407.98</v>
      </c>
      <c r="J545" s="5">
        <v>18.420000000000002</v>
      </c>
      <c r="K545" s="6">
        <f t="shared" si="135"/>
        <v>456.495</v>
      </c>
      <c r="L545" s="6">
        <f t="shared" si="136"/>
        <v>108.75</v>
      </c>
      <c r="M545" s="6">
        <f t="shared" si="137"/>
        <v>474.815</v>
      </c>
      <c r="N545" s="5">
        <f t="shared" si="138"/>
        <v>17.905309966599294</v>
      </c>
      <c r="O545" s="6">
        <f t="shared" si="139"/>
        <v>133.66999999999996</v>
      </c>
      <c r="P545" s="6">
        <f t="shared" si="140"/>
        <v>35.810619933198588</v>
      </c>
      <c r="Q545" s="6">
        <f t="shared" si="141"/>
        <v>0.47084175341478723</v>
      </c>
      <c r="R545" s="5">
        <f t="shared" si="142"/>
        <v>0.69588295445557558</v>
      </c>
      <c r="S545" s="5">
        <f t="shared" si="143"/>
        <v>24.919999999999959</v>
      </c>
      <c r="T545" s="5">
        <f t="shared" si="144"/>
        <v>133.66999999999996</v>
      </c>
      <c r="U545" s="5">
        <f t="shared" si="145"/>
        <v>3.7326915939838248</v>
      </c>
      <c r="V545" s="5">
        <f t="shared" si="146"/>
        <v>1.0231601705960001</v>
      </c>
      <c r="W545" s="5">
        <f t="shared" si="147"/>
        <v>18.319999999999993</v>
      </c>
      <c r="X545" s="5">
        <f t="shared" si="148"/>
        <v>474.815</v>
      </c>
      <c r="Y545" s="5">
        <f t="shared" si="149"/>
        <v>26.518111157289297</v>
      </c>
      <c r="Z545" s="9">
        <f t="shared" si="150"/>
        <v>0.32561480310329871</v>
      </c>
      <c r="AA545">
        <f t="shared" si="151"/>
        <v>108.75</v>
      </c>
    </row>
    <row r="546" spans="1:27">
      <c r="A546" s="1">
        <f t="shared" si="134"/>
        <v>89099</v>
      </c>
      <c r="B546" s="1">
        <v>-1</v>
      </c>
      <c r="C546" s="1">
        <v>-3</v>
      </c>
      <c r="D546" s="2">
        <v>9</v>
      </c>
      <c r="E546" s="5">
        <v>7476.85</v>
      </c>
      <c r="F546" s="5">
        <v>7085.85</v>
      </c>
      <c r="G546" s="5">
        <v>168.48</v>
      </c>
      <c r="H546" s="5">
        <v>7002.13</v>
      </c>
      <c r="I546" s="5">
        <v>6476.69</v>
      </c>
      <c r="J546" s="5">
        <v>177.18</v>
      </c>
      <c r="K546" s="6">
        <f t="shared" si="135"/>
        <v>7239.49</v>
      </c>
      <c r="L546" s="6">
        <f t="shared" si="136"/>
        <v>474.72000000000025</v>
      </c>
      <c r="M546" s="6">
        <f t="shared" si="137"/>
        <v>6781.27</v>
      </c>
      <c r="N546" s="5">
        <f t="shared" si="138"/>
        <v>122.24796808127323</v>
      </c>
      <c r="O546" s="6">
        <f t="shared" si="139"/>
        <v>609.16000000000076</v>
      </c>
      <c r="P546" s="6">
        <f t="shared" si="140"/>
        <v>244.49593616254646</v>
      </c>
      <c r="Q546" s="6">
        <f t="shared" si="141"/>
        <v>-5.0306614129308654E-2</v>
      </c>
      <c r="R546" s="5">
        <f t="shared" si="142"/>
        <v>0.54986599004501135</v>
      </c>
      <c r="S546" s="5">
        <f t="shared" si="143"/>
        <v>134.44000000000051</v>
      </c>
      <c r="T546" s="5">
        <f t="shared" si="144"/>
        <v>609.16000000000076</v>
      </c>
      <c r="U546" s="5">
        <f t="shared" si="145"/>
        <v>2.4914933538814212</v>
      </c>
      <c r="V546" s="5">
        <f t="shared" si="146"/>
        <v>3.7482831591553674</v>
      </c>
      <c r="W546" s="5">
        <f t="shared" si="147"/>
        <v>458.21999999999935</v>
      </c>
      <c r="X546" s="5">
        <f t="shared" si="148"/>
        <v>6781.27</v>
      </c>
      <c r="Y546" s="5">
        <f t="shared" si="149"/>
        <v>55.471433238805723</v>
      </c>
      <c r="Z546" s="9">
        <f t="shared" si="150"/>
        <v>0.32615793720220881</v>
      </c>
      <c r="AA546">
        <f t="shared" si="151"/>
        <v>474.72000000000025</v>
      </c>
    </row>
    <row r="547" spans="1:27">
      <c r="A547" s="1">
        <f t="shared" si="134"/>
        <v>1801</v>
      </c>
      <c r="B547" s="1">
        <v>1</v>
      </c>
      <c r="C547" s="1">
        <v>6</v>
      </c>
      <c r="D547" s="2">
        <v>0</v>
      </c>
      <c r="E547" s="5">
        <v>1356.84</v>
      </c>
      <c r="F547" s="5">
        <v>1211.48</v>
      </c>
      <c r="G547" s="5">
        <v>40.28</v>
      </c>
      <c r="H547" s="5">
        <v>1472.94</v>
      </c>
      <c r="I547" s="5">
        <v>1507.64</v>
      </c>
      <c r="J547" s="5">
        <v>97.11</v>
      </c>
      <c r="K547" s="6">
        <f t="shared" si="135"/>
        <v>1414.8899999999999</v>
      </c>
      <c r="L547" s="6">
        <f t="shared" si="136"/>
        <v>-116.10000000000014</v>
      </c>
      <c r="M547" s="6">
        <f t="shared" si="137"/>
        <v>1359.56</v>
      </c>
      <c r="N547" s="5">
        <f t="shared" si="138"/>
        <v>52.566221330812816</v>
      </c>
      <c r="O547" s="6">
        <f t="shared" si="139"/>
        <v>-296.16000000000008</v>
      </c>
      <c r="P547" s="6">
        <f t="shared" si="140"/>
        <v>105.13244266162563</v>
      </c>
      <c r="Q547" s="6">
        <f t="shared" si="141"/>
        <v>-0.70641395432599818</v>
      </c>
      <c r="R547" s="5">
        <f t="shared" si="142"/>
        <v>1.7126968178560509</v>
      </c>
      <c r="S547" s="5">
        <f t="shared" si="143"/>
        <v>180.05999999999995</v>
      </c>
      <c r="T547" s="5">
        <f t="shared" si="144"/>
        <v>296.16000000000008</v>
      </c>
      <c r="U547" s="5">
        <f t="shared" si="145"/>
        <v>2.8170181582597373</v>
      </c>
      <c r="V547" s="5">
        <f t="shared" si="146"/>
        <v>1.0525770846603932</v>
      </c>
      <c r="W547" s="5">
        <f t="shared" si="147"/>
        <v>55.329999999999927</v>
      </c>
      <c r="X547" s="5">
        <f t="shared" si="148"/>
        <v>1359.56</v>
      </c>
      <c r="Y547" s="5">
        <f t="shared" si="149"/>
        <v>25.863757477333923</v>
      </c>
      <c r="Z547" s="9">
        <f t="shared" si="150"/>
        <v>0.32669557695199974</v>
      </c>
      <c r="AA547">
        <f t="shared" si="151"/>
        <v>116.10000000000014</v>
      </c>
    </row>
    <row r="548" spans="1:27">
      <c r="A548" s="1">
        <f t="shared" si="134"/>
        <v>48498</v>
      </c>
      <c r="B548" s="1">
        <v>-2</v>
      </c>
      <c r="C548" s="1">
        <v>-5</v>
      </c>
      <c r="D548" s="2">
        <v>5</v>
      </c>
      <c r="E548" s="5">
        <v>3463.49</v>
      </c>
      <c r="F548" s="5">
        <v>3437.42</v>
      </c>
      <c r="G548" s="5">
        <v>166.5</v>
      </c>
      <c r="H548" s="5">
        <v>3708.5</v>
      </c>
      <c r="I548" s="5">
        <v>3518</v>
      </c>
      <c r="J548" s="5">
        <v>103.45</v>
      </c>
      <c r="K548" s="6">
        <f t="shared" si="135"/>
        <v>3585.9949999999999</v>
      </c>
      <c r="L548" s="6">
        <f t="shared" si="136"/>
        <v>-245.01000000000022</v>
      </c>
      <c r="M548" s="6">
        <f t="shared" si="137"/>
        <v>3477.71</v>
      </c>
      <c r="N548" s="5">
        <f t="shared" si="138"/>
        <v>98.010398045309458</v>
      </c>
      <c r="O548" s="6">
        <f t="shared" si="139"/>
        <v>-80.579999999999927</v>
      </c>
      <c r="P548" s="6">
        <f t="shared" si="140"/>
        <v>196.02079609061892</v>
      </c>
      <c r="Q548" s="6">
        <f t="shared" si="141"/>
        <v>0.44295960724182537</v>
      </c>
      <c r="R548" s="5">
        <f t="shared" si="142"/>
        <v>0.83883956845061258</v>
      </c>
      <c r="S548" s="5">
        <f t="shared" si="143"/>
        <v>164.43000000000029</v>
      </c>
      <c r="T548" s="5">
        <f t="shared" si="144"/>
        <v>80.579999999999927</v>
      </c>
      <c r="U548" s="5">
        <f t="shared" si="145"/>
        <v>0.41107883248646948</v>
      </c>
      <c r="V548" s="5">
        <f t="shared" si="146"/>
        <v>1.1048317541771489</v>
      </c>
      <c r="W548" s="5">
        <f t="shared" si="147"/>
        <v>108.28499999999985</v>
      </c>
      <c r="X548" s="5">
        <f t="shared" si="148"/>
        <v>3477.71</v>
      </c>
      <c r="Y548" s="5">
        <f t="shared" si="149"/>
        <v>35.483071891946416</v>
      </c>
      <c r="Z548" s="9">
        <f t="shared" si="150"/>
        <v>0.3267384274920842</v>
      </c>
      <c r="AA548">
        <f t="shared" si="151"/>
        <v>245.01000000000022</v>
      </c>
    </row>
    <row r="549" spans="1:27">
      <c r="A549" s="1">
        <f t="shared" si="134"/>
        <v>100600</v>
      </c>
      <c r="B549" s="1">
        <v>0</v>
      </c>
      <c r="C549" s="1">
        <v>2</v>
      </c>
      <c r="D549" s="2">
        <v>10</v>
      </c>
      <c r="E549" s="5">
        <v>909.78</v>
      </c>
      <c r="F549" s="5">
        <v>900.12</v>
      </c>
      <c r="G549" s="5">
        <v>27.89</v>
      </c>
      <c r="H549" s="5">
        <v>967.59</v>
      </c>
      <c r="I549" s="5">
        <v>981.2</v>
      </c>
      <c r="J549" s="5">
        <v>34.99</v>
      </c>
      <c r="K549" s="6">
        <f t="shared" si="135"/>
        <v>938.68499999999995</v>
      </c>
      <c r="L549" s="6">
        <f t="shared" si="136"/>
        <v>-57.810000000000059</v>
      </c>
      <c r="M549" s="6">
        <f t="shared" si="137"/>
        <v>940.66000000000008</v>
      </c>
      <c r="N549" s="5">
        <f t="shared" si="138"/>
        <v>22.372707703807336</v>
      </c>
      <c r="O549" s="6">
        <f t="shared" si="139"/>
        <v>-81.080000000000041</v>
      </c>
      <c r="P549" s="6">
        <f t="shared" si="140"/>
        <v>44.745415407614672</v>
      </c>
      <c r="Q549" s="6">
        <f t="shared" si="141"/>
        <v>-0.22298404686716627</v>
      </c>
      <c r="R549" s="5">
        <f t="shared" si="142"/>
        <v>0.52005327893413511</v>
      </c>
      <c r="S549" s="5">
        <f t="shared" si="143"/>
        <v>23.269999999999982</v>
      </c>
      <c r="T549" s="5">
        <f t="shared" si="144"/>
        <v>81.080000000000041</v>
      </c>
      <c r="U549" s="5">
        <f t="shared" si="145"/>
        <v>1.8120292159853775</v>
      </c>
      <c r="V549" s="5">
        <f t="shared" si="146"/>
        <v>8.8277200334764813E-2</v>
      </c>
      <c r="W549" s="5">
        <f t="shared" si="147"/>
        <v>1.9750000000001364</v>
      </c>
      <c r="X549" s="5">
        <f t="shared" si="148"/>
        <v>940.66000000000008</v>
      </c>
      <c r="Y549" s="5">
        <f t="shared" si="149"/>
        <v>42.044977856655265</v>
      </c>
      <c r="Z549" s="9">
        <f t="shared" si="150"/>
        <v>0.32710854467592254</v>
      </c>
      <c r="AA549">
        <f t="shared" si="151"/>
        <v>57.810000000000059</v>
      </c>
    </row>
    <row r="550" spans="1:27">
      <c r="A550" s="1">
        <f t="shared" si="134"/>
        <v>99400</v>
      </c>
      <c r="B550" s="1">
        <v>0</v>
      </c>
      <c r="C550" s="1">
        <v>-2</v>
      </c>
      <c r="D550" s="2">
        <v>10</v>
      </c>
      <c r="E550" s="5">
        <v>4051.72</v>
      </c>
      <c r="F550" s="5">
        <v>3562.58</v>
      </c>
      <c r="G550" s="5">
        <v>96.67</v>
      </c>
      <c r="H550" s="5">
        <v>3924.58</v>
      </c>
      <c r="I550" s="5">
        <v>3644.88</v>
      </c>
      <c r="J550" s="5">
        <v>83.23</v>
      </c>
      <c r="K550" s="6">
        <f t="shared" si="135"/>
        <v>3988.1499999999996</v>
      </c>
      <c r="L550" s="6">
        <f t="shared" si="136"/>
        <v>127.13999999999987</v>
      </c>
      <c r="M550" s="6">
        <f t="shared" si="137"/>
        <v>3603.73</v>
      </c>
      <c r="N550" s="5">
        <f t="shared" si="138"/>
        <v>63.78150554823867</v>
      </c>
      <c r="O550" s="6">
        <f t="shared" si="139"/>
        <v>-82.300000000000182</v>
      </c>
      <c r="P550" s="6">
        <f t="shared" si="140"/>
        <v>127.56301109647734</v>
      </c>
      <c r="Q550" s="6">
        <f t="shared" si="141"/>
        <v>0.14858703199933027</v>
      </c>
      <c r="R550" s="5">
        <f t="shared" si="142"/>
        <v>1.6418552541190661</v>
      </c>
      <c r="S550" s="5">
        <f t="shared" si="143"/>
        <v>209.44000000000005</v>
      </c>
      <c r="T550" s="5">
        <f t="shared" si="144"/>
        <v>82.300000000000182</v>
      </c>
      <c r="U550" s="5">
        <f t="shared" si="145"/>
        <v>0.64517134937929432</v>
      </c>
      <c r="V550" s="5">
        <f t="shared" si="146"/>
        <v>6.0271390067651893</v>
      </c>
      <c r="W550" s="5">
        <f t="shared" si="147"/>
        <v>384.41999999999962</v>
      </c>
      <c r="X550" s="5">
        <f t="shared" si="148"/>
        <v>3603.73</v>
      </c>
      <c r="Y550" s="5">
        <f t="shared" si="149"/>
        <v>56.501174894256117</v>
      </c>
      <c r="Z550" s="9">
        <f t="shared" si="150"/>
        <v>0.32753625753494836</v>
      </c>
      <c r="AA550">
        <f t="shared" si="151"/>
        <v>127.13999999999987</v>
      </c>
    </row>
    <row r="551" spans="1:27">
      <c r="A551" s="1">
        <f t="shared" si="134"/>
        <v>905</v>
      </c>
      <c r="B551" s="1">
        <v>5</v>
      </c>
      <c r="C551" s="1">
        <v>3</v>
      </c>
      <c r="D551" s="2">
        <v>0</v>
      </c>
      <c r="E551" s="5">
        <v>5366.84</v>
      </c>
      <c r="F551" s="5">
        <v>4702.3500000000004</v>
      </c>
      <c r="G551" s="5">
        <v>134.22</v>
      </c>
      <c r="H551" s="5">
        <v>4903.43</v>
      </c>
      <c r="I551" s="5">
        <v>4651.91</v>
      </c>
      <c r="J551" s="5">
        <v>212.49</v>
      </c>
      <c r="K551" s="6">
        <f t="shared" si="135"/>
        <v>5135.1350000000002</v>
      </c>
      <c r="L551" s="6">
        <f t="shared" si="136"/>
        <v>463.40999999999985</v>
      </c>
      <c r="M551" s="6">
        <f t="shared" si="137"/>
        <v>4677.13</v>
      </c>
      <c r="N551" s="5">
        <f t="shared" si="138"/>
        <v>125.66523833184736</v>
      </c>
      <c r="O551" s="6">
        <f t="shared" si="139"/>
        <v>50.440000000000509</v>
      </c>
      <c r="P551" s="6">
        <f t="shared" si="140"/>
        <v>251.33047666369472</v>
      </c>
      <c r="Q551" s="6">
        <f t="shared" si="141"/>
        <v>-0.4296070424167705</v>
      </c>
      <c r="R551" s="5">
        <f t="shared" si="142"/>
        <v>1.6431353868500176</v>
      </c>
      <c r="S551" s="5">
        <f t="shared" si="143"/>
        <v>412.96999999999935</v>
      </c>
      <c r="T551" s="5">
        <f t="shared" si="144"/>
        <v>50.440000000000509</v>
      </c>
      <c r="U551" s="5">
        <f t="shared" si="145"/>
        <v>0.20069193624891846</v>
      </c>
      <c r="V551" s="5">
        <f t="shared" si="146"/>
        <v>3.6446435472515857</v>
      </c>
      <c r="W551" s="5">
        <f t="shared" si="147"/>
        <v>458.00500000000011</v>
      </c>
      <c r="X551" s="5">
        <f t="shared" si="148"/>
        <v>4677.13</v>
      </c>
      <c r="Y551" s="5">
        <f t="shared" si="149"/>
        <v>37.218964147021985</v>
      </c>
      <c r="Z551" s="9">
        <f t="shared" si="150"/>
        <v>0.32777278715598096</v>
      </c>
      <c r="AA551">
        <f t="shared" si="151"/>
        <v>463.40999999999985</v>
      </c>
    </row>
    <row r="552" spans="1:27">
      <c r="A552" s="1">
        <f t="shared" si="134"/>
        <v>1800</v>
      </c>
      <c r="B552" s="1">
        <v>0</v>
      </c>
      <c r="C552" s="1">
        <v>6</v>
      </c>
      <c r="D552" s="2">
        <v>0</v>
      </c>
      <c r="E552" s="5">
        <v>2992.79</v>
      </c>
      <c r="F552" s="5">
        <v>2775.16</v>
      </c>
      <c r="G552" s="5">
        <v>97.87</v>
      </c>
      <c r="H552" s="5">
        <v>3087.67</v>
      </c>
      <c r="I552" s="5">
        <v>3167.01</v>
      </c>
      <c r="J552" s="5">
        <v>142.88999999999999</v>
      </c>
      <c r="K552" s="6">
        <f t="shared" si="135"/>
        <v>3040.23</v>
      </c>
      <c r="L552" s="6">
        <f t="shared" si="136"/>
        <v>-94.880000000000109</v>
      </c>
      <c r="M552" s="6">
        <f t="shared" si="137"/>
        <v>2971.085</v>
      </c>
      <c r="N552" s="5">
        <f t="shared" si="138"/>
        <v>86.59689515219354</v>
      </c>
      <c r="O552" s="6">
        <f t="shared" si="139"/>
        <v>-391.85000000000036</v>
      </c>
      <c r="P552" s="6">
        <f t="shared" si="140"/>
        <v>173.19379030438708</v>
      </c>
      <c r="Q552" s="6">
        <f t="shared" si="141"/>
        <v>-0.36134761435065738</v>
      </c>
      <c r="R552" s="5">
        <f t="shared" si="142"/>
        <v>1.7146688658876119</v>
      </c>
      <c r="S552" s="5">
        <f t="shared" si="143"/>
        <v>296.97000000000025</v>
      </c>
      <c r="T552" s="5">
        <f t="shared" si="144"/>
        <v>391.85000000000036</v>
      </c>
      <c r="U552" s="5">
        <f t="shared" si="145"/>
        <v>2.2624945115602948</v>
      </c>
      <c r="V552" s="5">
        <f t="shared" si="146"/>
        <v>0.79846973587768988</v>
      </c>
      <c r="W552" s="5">
        <f t="shared" si="147"/>
        <v>69.144999999999982</v>
      </c>
      <c r="X552" s="5">
        <f t="shared" si="148"/>
        <v>2971.085</v>
      </c>
      <c r="Y552" s="5">
        <f t="shared" si="149"/>
        <v>34.309370962761832</v>
      </c>
      <c r="Z552" s="9">
        <f t="shared" si="150"/>
        <v>0.32781092111154564</v>
      </c>
      <c r="AA552">
        <f t="shared" si="151"/>
        <v>94.880000000000109</v>
      </c>
    </row>
    <row r="553" spans="1:27">
      <c r="A553" s="1">
        <f t="shared" si="134"/>
        <v>11801</v>
      </c>
      <c r="B553" s="1">
        <v>1</v>
      </c>
      <c r="C553" s="1">
        <v>6</v>
      </c>
      <c r="D553" s="2">
        <v>1</v>
      </c>
      <c r="E553" s="5">
        <v>52.86</v>
      </c>
      <c r="F553" s="5">
        <v>58.14</v>
      </c>
      <c r="G553" s="5">
        <v>7.69</v>
      </c>
      <c r="H553" s="5">
        <v>73.3</v>
      </c>
      <c r="I553" s="5">
        <v>83.73</v>
      </c>
      <c r="J553" s="5">
        <v>13.08</v>
      </c>
      <c r="K553" s="6">
        <f t="shared" si="135"/>
        <v>63.08</v>
      </c>
      <c r="L553" s="6">
        <f t="shared" si="136"/>
        <v>-20.439999999999998</v>
      </c>
      <c r="M553" s="6">
        <f t="shared" si="137"/>
        <v>70.935000000000002</v>
      </c>
      <c r="N553" s="5">
        <f t="shared" si="138"/>
        <v>7.5865423613132217</v>
      </c>
      <c r="O553" s="6">
        <f t="shared" si="139"/>
        <v>-25.590000000000003</v>
      </c>
      <c r="P553" s="6">
        <f t="shared" si="140"/>
        <v>15.173084722626443</v>
      </c>
      <c r="Q553" s="6">
        <f t="shared" si="141"/>
        <v>-0.48627002139234871</v>
      </c>
      <c r="R553" s="5">
        <f t="shared" si="142"/>
        <v>0.33941680905005495</v>
      </c>
      <c r="S553" s="5">
        <f t="shared" si="143"/>
        <v>5.1500000000000057</v>
      </c>
      <c r="T553" s="5">
        <f t="shared" si="144"/>
        <v>25.590000000000003</v>
      </c>
      <c r="U553" s="5">
        <f t="shared" si="145"/>
        <v>1.6865390570079413</v>
      </c>
      <c r="V553" s="5">
        <f t="shared" si="146"/>
        <v>1.0353860330439535</v>
      </c>
      <c r="W553" s="5">
        <f t="shared" si="147"/>
        <v>7.855000000000004</v>
      </c>
      <c r="X553" s="5">
        <f t="shared" si="148"/>
        <v>70.935000000000002</v>
      </c>
      <c r="Y553" s="5">
        <f t="shared" si="149"/>
        <v>9.3501092621225723</v>
      </c>
      <c r="Z553" s="9">
        <f t="shared" si="150"/>
        <v>0.32795883888073513</v>
      </c>
      <c r="AA553">
        <f t="shared" si="151"/>
        <v>20.439999999999998</v>
      </c>
    </row>
    <row r="554" spans="1:27">
      <c r="A554" s="1">
        <f t="shared" si="134"/>
        <v>69996</v>
      </c>
      <c r="B554" s="1">
        <v>-4</v>
      </c>
      <c r="C554" s="1">
        <v>0</v>
      </c>
      <c r="D554" s="2">
        <v>7</v>
      </c>
      <c r="E554" s="5">
        <v>1279.44</v>
      </c>
      <c r="F554" s="5">
        <v>1304.26</v>
      </c>
      <c r="G554" s="5">
        <v>37.69</v>
      </c>
      <c r="H554" s="5">
        <v>1521.87</v>
      </c>
      <c r="I554" s="5">
        <v>1506.94</v>
      </c>
      <c r="J554" s="5">
        <v>42.68</v>
      </c>
      <c r="K554" s="6">
        <f t="shared" si="135"/>
        <v>1400.655</v>
      </c>
      <c r="L554" s="6">
        <f t="shared" si="136"/>
        <v>-242.42999999999984</v>
      </c>
      <c r="M554" s="6">
        <f t="shared" si="137"/>
        <v>1405.6</v>
      </c>
      <c r="N554" s="5">
        <f t="shared" si="138"/>
        <v>28.469801983856506</v>
      </c>
      <c r="O554" s="6">
        <f t="shared" si="139"/>
        <v>-202.68000000000006</v>
      </c>
      <c r="P554" s="6">
        <f t="shared" si="140"/>
        <v>56.939603967713012</v>
      </c>
      <c r="Q554" s="6">
        <f t="shared" si="141"/>
        <v>-0.12369884074255776</v>
      </c>
      <c r="R554" s="5">
        <f t="shared" si="142"/>
        <v>0.69810812211724516</v>
      </c>
      <c r="S554" s="5">
        <f t="shared" si="143"/>
        <v>39.749999999999773</v>
      </c>
      <c r="T554" s="5">
        <f t="shared" si="144"/>
        <v>202.68000000000006</v>
      </c>
      <c r="U554" s="5">
        <f t="shared" si="145"/>
        <v>3.5595611117163295</v>
      </c>
      <c r="V554" s="5">
        <f t="shared" si="146"/>
        <v>0.17369281327646555</v>
      </c>
      <c r="W554" s="5">
        <f t="shared" si="147"/>
        <v>4.9449999999999363</v>
      </c>
      <c r="X554" s="5">
        <f t="shared" si="148"/>
        <v>1405.6</v>
      </c>
      <c r="Y554" s="5">
        <f t="shared" si="149"/>
        <v>49.37161139361033</v>
      </c>
      <c r="Z554" s="9">
        <f t="shared" si="150"/>
        <v>0.32796951077805997</v>
      </c>
      <c r="AA554">
        <f t="shared" si="151"/>
        <v>242.42999999999984</v>
      </c>
    </row>
    <row r="555" spans="1:27">
      <c r="A555" s="1">
        <f t="shared" si="134"/>
        <v>69696</v>
      </c>
      <c r="B555" s="1">
        <v>-4</v>
      </c>
      <c r="C555" s="1">
        <v>-1</v>
      </c>
      <c r="D555" s="2">
        <v>7</v>
      </c>
      <c r="E555" s="5">
        <v>286.89999999999998</v>
      </c>
      <c r="F555" s="5">
        <v>303.45999999999998</v>
      </c>
      <c r="G555" s="5">
        <v>14.4</v>
      </c>
      <c r="H555" s="5">
        <v>358.42</v>
      </c>
      <c r="I555" s="5">
        <v>373.7</v>
      </c>
      <c r="J555" s="5">
        <v>14.59</v>
      </c>
      <c r="K555" s="6">
        <f t="shared" si="135"/>
        <v>322.65999999999997</v>
      </c>
      <c r="L555" s="6">
        <f t="shared" si="136"/>
        <v>-71.520000000000039</v>
      </c>
      <c r="M555" s="6">
        <f t="shared" si="137"/>
        <v>338.58</v>
      </c>
      <c r="N555" s="5">
        <f t="shared" si="138"/>
        <v>10.249732923349759</v>
      </c>
      <c r="O555" s="6">
        <f t="shared" si="139"/>
        <v>-70.240000000000009</v>
      </c>
      <c r="P555" s="6">
        <f t="shared" si="140"/>
        <v>20.499465846699518</v>
      </c>
      <c r="Q555" s="6">
        <f t="shared" si="141"/>
        <v>-1.3107405240154059E-2</v>
      </c>
      <c r="R555" s="5">
        <f t="shared" si="142"/>
        <v>6.2440651360001841E-2</v>
      </c>
      <c r="S555" s="5">
        <f t="shared" si="143"/>
        <v>1.2800000000000296</v>
      </c>
      <c r="T555" s="5">
        <f t="shared" si="144"/>
        <v>70.240000000000009</v>
      </c>
      <c r="U555" s="5">
        <f t="shared" si="145"/>
        <v>3.4264307433800223</v>
      </c>
      <c r="V555" s="5">
        <f t="shared" si="146"/>
        <v>1.5532112025800116</v>
      </c>
      <c r="W555" s="5">
        <f t="shared" si="147"/>
        <v>15.920000000000016</v>
      </c>
      <c r="X555" s="5">
        <f t="shared" si="148"/>
        <v>338.58</v>
      </c>
      <c r="Y555" s="5">
        <f t="shared" si="149"/>
        <v>33.03305583979521</v>
      </c>
      <c r="Z555" s="9">
        <f t="shared" si="150"/>
        <v>0.32813107137240144</v>
      </c>
      <c r="AA555">
        <f t="shared" si="151"/>
        <v>71.520000000000039</v>
      </c>
    </row>
    <row r="556" spans="1:27">
      <c r="A556" s="1">
        <f t="shared" si="134"/>
        <v>39695</v>
      </c>
      <c r="B556" s="1">
        <v>-5</v>
      </c>
      <c r="C556" s="1">
        <v>-1</v>
      </c>
      <c r="D556" s="2">
        <v>4</v>
      </c>
      <c r="E556" s="5">
        <v>1550.73</v>
      </c>
      <c r="F556" s="5">
        <v>1502.28</v>
      </c>
      <c r="G556" s="5">
        <v>45.94</v>
      </c>
      <c r="H556" s="5">
        <v>1577.24</v>
      </c>
      <c r="I556" s="5">
        <v>1569.41</v>
      </c>
      <c r="J556" s="5">
        <v>41.08</v>
      </c>
      <c r="K556" s="6">
        <f t="shared" si="135"/>
        <v>1563.9850000000001</v>
      </c>
      <c r="L556" s="6">
        <f t="shared" si="136"/>
        <v>-26.509999999999991</v>
      </c>
      <c r="M556" s="6">
        <f t="shared" si="137"/>
        <v>1535.845</v>
      </c>
      <c r="N556" s="5">
        <f t="shared" si="138"/>
        <v>30.814160705753448</v>
      </c>
      <c r="O556" s="6">
        <f t="shared" si="139"/>
        <v>-67.130000000000109</v>
      </c>
      <c r="P556" s="6">
        <f t="shared" si="140"/>
        <v>61.628321411506896</v>
      </c>
      <c r="Q556" s="6">
        <f t="shared" si="141"/>
        <v>0.11135114071694678</v>
      </c>
      <c r="R556" s="5">
        <f t="shared" si="142"/>
        <v>0.65911254873827829</v>
      </c>
      <c r="S556" s="5">
        <f t="shared" si="143"/>
        <v>40.620000000000118</v>
      </c>
      <c r="T556" s="5">
        <f t="shared" si="144"/>
        <v>67.130000000000109</v>
      </c>
      <c r="U556" s="5">
        <f t="shared" si="145"/>
        <v>1.0892719201575718</v>
      </c>
      <c r="V556" s="5">
        <f t="shared" si="146"/>
        <v>0.91321650031980128</v>
      </c>
      <c r="W556" s="5">
        <f t="shared" si="147"/>
        <v>28.1400000000001</v>
      </c>
      <c r="X556" s="5">
        <f t="shared" si="148"/>
        <v>1535.845</v>
      </c>
      <c r="Y556" s="5">
        <f t="shared" si="149"/>
        <v>49.842181802901926</v>
      </c>
      <c r="Z556" s="9">
        <f t="shared" si="150"/>
        <v>0.32832148878804746</v>
      </c>
      <c r="AA556">
        <f t="shared" si="151"/>
        <v>26.509999999999991</v>
      </c>
    </row>
    <row r="557" spans="1:27">
      <c r="A557" s="1">
        <f t="shared" si="134"/>
        <v>8199</v>
      </c>
      <c r="B557" s="1">
        <v>-1</v>
      </c>
      <c r="C557" s="1">
        <v>-6</v>
      </c>
      <c r="D557" s="2">
        <v>1</v>
      </c>
      <c r="E557" s="5">
        <v>1062</v>
      </c>
      <c r="F557" s="5">
        <v>1187.48</v>
      </c>
      <c r="G557" s="5">
        <v>63.85</v>
      </c>
      <c r="H557" s="5">
        <v>1215.21</v>
      </c>
      <c r="I557" s="5">
        <v>1205.5999999999999</v>
      </c>
      <c r="J557" s="5">
        <v>45.24</v>
      </c>
      <c r="K557" s="6">
        <f t="shared" si="135"/>
        <v>1138.605</v>
      </c>
      <c r="L557" s="6">
        <f t="shared" si="136"/>
        <v>-153.21000000000004</v>
      </c>
      <c r="M557" s="6">
        <f t="shared" si="137"/>
        <v>1196.54</v>
      </c>
      <c r="N557" s="5">
        <f t="shared" si="138"/>
        <v>39.126334162556041</v>
      </c>
      <c r="O557" s="6">
        <f t="shared" si="139"/>
        <v>-18.119999999999891</v>
      </c>
      <c r="P557" s="6">
        <f t="shared" si="140"/>
        <v>78.252668325112083</v>
      </c>
      <c r="Q557" s="6">
        <f t="shared" si="141"/>
        <v>0.33153776395876583</v>
      </c>
      <c r="R557" s="5">
        <f t="shared" si="142"/>
        <v>1.7263309084713778</v>
      </c>
      <c r="S557" s="5">
        <f t="shared" si="143"/>
        <v>135.09000000000015</v>
      </c>
      <c r="T557" s="5">
        <f t="shared" si="144"/>
        <v>18.119999999999891</v>
      </c>
      <c r="U557" s="5">
        <f t="shared" si="145"/>
        <v>0.23155759909320558</v>
      </c>
      <c r="V557" s="5">
        <f t="shared" si="146"/>
        <v>1.480716280735644</v>
      </c>
      <c r="W557" s="5">
        <f t="shared" si="147"/>
        <v>57.934999999999945</v>
      </c>
      <c r="X557" s="5">
        <f t="shared" si="148"/>
        <v>1196.54</v>
      </c>
      <c r="Y557" s="5">
        <f t="shared" si="149"/>
        <v>30.58144918531853</v>
      </c>
      <c r="Z557" s="9">
        <f t="shared" si="150"/>
        <v>0.32833976305041096</v>
      </c>
      <c r="AA557">
        <f t="shared" si="151"/>
        <v>153.21000000000004</v>
      </c>
    </row>
    <row r="558" spans="1:27">
      <c r="A558" s="1">
        <f t="shared" si="134"/>
        <v>90003</v>
      </c>
      <c r="B558" s="1">
        <v>3</v>
      </c>
      <c r="C558" s="1">
        <v>0</v>
      </c>
      <c r="D558" s="2">
        <v>9</v>
      </c>
      <c r="E558" s="5">
        <v>2105.91</v>
      </c>
      <c r="F558" s="5">
        <v>1949.82</v>
      </c>
      <c r="G558" s="5">
        <v>65.05</v>
      </c>
      <c r="H558" s="5">
        <v>2449.08</v>
      </c>
      <c r="I558" s="5">
        <v>2402.44</v>
      </c>
      <c r="J558" s="5">
        <v>109.83</v>
      </c>
      <c r="K558" s="6">
        <f t="shared" si="135"/>
        <v>2277.4949999999999</v>
      </c>
      <c r="L558" s="6">
        <f t="shared" si="136"/>
        <v>-343.17000000000007</v>
      </c>
      <c r="M558" s="6">
        <f t="shared" si="137"/>
        <v>2176.13</v>
      </c>
      <c r="N558" s="5">
        <f t="shared" si="138"/>
        <v>63.824234033790013</v>
      </c>
      <c r="O558" s="6">
        <f t="shared" si="139"/>
        <v>-452.62000000000012</v>
      </c>
      <c r="P558" s="6">
        <f t="shared" si="140"/>
        <v>127.64846806758003</v>
      </c>
      <c r="Q558" s="6">
        <f t="shared" si="141"/>
        <v>-0.48061023983150158</v>
      </c>
      <c r="R558" s="5">
        <f t="shared" si="142"/>
        <v>0.85743293011597055</v>
      </c>
      <c r="S558" s="5">
        <f t="shared" si="143"/>
        <v>109.45000000000005</v>
      </c>
      <c r="T558" s="5">
        <f t="shared" si="144"/>
        <v>452.62000000000012</v>
      </c>
      <c r="U558" s="5">
        <f t="shared" si="145"/>
        <v>3.545831821188584</v>
      </c>
      <c r="V558" s="5">
        <f t="shared" si="146"/>
        <v>1.5881898394007334</v>
      </c>
      <c r="W558" s="5">
        <f t="shared" si="147"/>
        <v>101.36499999999978</v>
      </c>
      <c r="X558" s="5">
        <f t="shared" si="148"/>
        <v>2176.13</v>
      </c>
      <c r="Y558" s="5">
        <f t="shared" si="149"/>
        <v>34.095669661274854</v>
      </c>
      <c r="Z558" s="9">
        <f t="shared" si="150"/>
        <v>0.32837326322342386</v>
      </c>
      <c r="AA558">
        <f t="shared" si="151"/>
        <v>343.17000000000007</v>
      </c>
    </row>
    <row r="559" spans="1:27">
      <c r="A559" s="1">
        <f t="shared" si="134"/>
        <v>58797</v>
      </c>
      <c r="B559" s="1">
        <v>-3</v>
      </c>
      <c r="C559" s="1">
        <v>-4</v>
      </c>
      <c r="D559" s="2">
        <v>6</v>
      </c>
      <c r="E559" s="5">
        <v>305.74</v>
      </c>
      <c r="F559" s="5">
        <v>302.8</v>
      </c>
      <c r="G559" s="5">
        <v>18.510000000000002</v>
      </c>
      <c r="H559" s="5">
        <v>419.91</v>
      </c>
      <c r="I559" s="5">
        <v>398.64</v>
      </c>
      <c r="J559" s="5">
        <v>22.97</v>
      </c>
      <c r="K559" s="6">
        <f t="shared" si="135"/>
        <v>362.82500000000005</v>
      </c>
      <c r="L559" s="6">
        <f t="shared" si="136"/>
        <v>-114.17000000000002</v>
      </c>
      <c r="M559" s="6">
        <f t="shared" si="137"/>
        <v>350.72</v>
      </c>
      <c r="N559" s="5">
        <f t="shared" si="138"/>
        <v>14.749923728616361</v>
      </c>
      <c r="O559" s="6">
        <f t="shared" si="139"/>
        <v>-95.839999999999975</v>
      </c>
      <c r="P559" s="6">
        <f t="shared" si="140"/>
        <v>29.499847457232722</v>
      </c>
      <c r="Q559" s="6">
        <f t="shared" si="141"/>
        <v>-0.21258570901623786</v>
      </c>
      <c r="R559" s="5">
        <f t="shared" si="142"/>
        <v>0.62135914521503477</v>
      </c>
      <c r="S559" s="5">
        <f t="shared" si="143"/>
        <v>18.330000000000041</v>
      </c>
      <c r="T559" s="5">
        <f t="shared" si="144"/>
        <v>95.839999999999975</v>
      </c>
      <c r="U559" s="5">
        <f t="shared" si="145"/>
        <v>3.2488303588329943</v>
      </c>
      <c r="V559" s="5">
        <f t="shared" si="146"/>
        <v>0.82068220980119921</v>
      </c>
      <c r="W559" s="5">
        <f t="shared" si="147"/>
        <v>12.105000000000018</v>
      </c>
      <c r="X559" s="5">
        <f t="shared" si="148"/>
        <v>350.72</v>
      </c>
      <c r="Y559" s="5">
        <f t="shared" si="149"/>
        <v>23.777750071993076</v>
      </c>
      <c r="Z559" s="9">
        <f t="shared" si="150"/>
        <v>0.32843264149593898</v>
      </c>
      <c r="AA559">
        <f t="shared" si="151"/>
        <v>114.17000000000002</v>
      </c>
    </row>
    <row r="560" spans="1:27">
      <c r="A560" s="1">
        <f t="shared" si="134"/>
        <v>30295</v>
      </c>
      <c r="B560" s="1">
        <v>-5</v>
      </c>
      <c r="C560" s="1">
        <v>1</v>
      </c>
      <c r="D560" s="2">
        <v>3</v>
      </c>
      <c r="E560" s="5">
        <v>2465.12</v>
      </c>
      <c r="F560" s="5">
        <v>2287.7199999999998</v>
      </c>
      <c r="G560" s="5">
        <v>61.84</v>
      </c>
      <c r="H560" s="5">
        <v>2284.91</v>
      </c>
      <c r="I560" s="5">
        <v>2106.98</v>
      </c>
      <c r="J560" s="5">
        <v>55.76</v>
      </c>
      <c r="K560" s="6">
        <f t="shared" si="135"/>
        <v>2375.0149999999999</v>
      </c>
      <c r="L560" s="6">
        <f t="shared" si="136"/>
        <v>180.21000000000004</v>
      </c>
      <c r="M560" s="6">
        <f t="shared" si="137"/>
        <v>2197.35</v>
      </c>
      <c r="N560" s="5">
        <f t="shared" si="138"/>
        <v>41.633409660992214</v>
      </c>
      <c r="O560" s="6">
        <f t="shared" si="139"/>
        <v>180.73999999999978</v>
      </c>
      <c r="P560" s="6">
        <f t="shared" si="140"/>
        <v>83.266819321984428</v>
      </c>
      <c r="Q560" s="6">
        <f t="shared" si="141"/>
        <v>0.10312570961232786</v>
      </c>
      <c r="R560" s="5">
        <f t="shared" si="142"/>
        <v>6.3650804043599712E-3</v>
      </c>
      <c r="S560" s="5">
        <f t="shared" si="143"/>
        <v>0.52999999999974534</v>
      </c>
      <c r="T560" s="5">
        <f t="shared" si="144"/>
        <v>180.73999999999978</v>
      </c>
      <c r="U560" s="5">
        <f t="shared" si="145"/>
        <v>2.1706125137444765</v>
      </c>
      <c r="V560" s="5">
        <f t="shared" si="146"/>
        <v>4.2673660756270095</v>
      </c>
      <c r="W560" s="5">
        <f t="shared" si="147"/>
        <v>177.66499999999996</v>
      </c>
      <c r="X560" s="5">
        <f t="shared" si="148"/>
        <v>2197.35</v>
      </c>
      <c r="Y560" s="5">
        <f t="shared" si="149"/>
        <v>52.778526137838128</v>
      </c>
      <c r="Z560" s="9">
        <f t="shared" si="150"/>
        <v>0.32861375503773421</v>
      </c>
      <c r="AA560">
        <f t="shared" si="151"/>
        <v>180.21000000000004</v>
      </c>
    </row>
    <row r="561" spans="1:27">
      <c r="A561" s="1">
        <f t="shared" si="134"/>
        <v>80898</v>
      </c>
      <c r="B561" s="1">
        <v>-2</v>
      </c>
      <c r="C561" s="1">
        <v>3</v>
      </c>
      <c r="D561" s="2">
        <v>8</v>
      </c>
      <c r="E561" s="5">
        <v>61.49</v>
      </c>
      <c r="F561" s="5">
        <v>54.33</v>
      </c>
      <c r="G561" s="5">
        <v>6.04</v>
      </c>
      <c r="H561" s="5">
        <v>79.59</v>
      </c>
      <c r="I561" s="5">
        <v>65.790000000000006</v>
      </c>
      <c r="J561" s="5">
        <v>8.31</v>
      </c>
      <c r="K561" s="6">
        <f t="shared" si="135"/>
        <v>70.540000000000006</v>
      </c>
      <c r="L561" s="6">
        <f t="shared" si="136"/>
        <v>-18.100000000000001</v>
      </c>
      <c r="M561" s="6">
        <f t="shared" si="137"/>
        <v>60.06</v>
      </c>
      <c r="N561" s="5">
        <f t="shared" si="138"/>
        <v>5.1365771677256058</v>
      </c>
      <c r="O561" s="6">
        <f t="shared" si="139"/>
        <v>-11.460000000000008</v>
      </c>
      <c r="P561" s="6">
        <f t="shared" si="140"/>
        <v>10.273154335451212</v>
      </c>
      <c r="Q561" s="6">
        <f t="shared" si="141"/>
        <v>-0.30865273736304666</v>
      </c>
      <c r="R561" s="5">
        <f t="shared" si="142"/>
        <v>0.64634481126077181</v>
      </c>
      <c r="S561" s="5">
        <f t="shared" si="143"/>
        <v>6.6399999999999935</v>
      </c>
      <c r="T561" s="5">
        <f t="shared" si="144"/>
        <v>11.460000000000008</v>
      </c>
      <c r="U561" s="5">
        <f t="shared" si="145"/>
        <v>1.1155288459410329</v>
      </c>
      <c r="V561" s="5">
        <f t="shared" si="146"/>
        <v>2.0402691632568972</v>
      </c>
      <c r="W561" s="5">
        <f t="shared" si="147"/>
        <v>10.480000000000004</v>
      </c>
      <c r="X561" s="5">
        <f t="shared" si="148"/>
        <v>60.06</v>
      </c>
      <c r="Y561" s="5">
        <f t="shared" si="149"/>
        <v>11.692611254313855</v>
      </c>
      <c r="Z561" s="9">
        <f t="shared" si="150"/>
        <v>0.32862288416968166</v>
      </c>
      <c r="AA561">
        <f t="shared" si="151"/>
        <v>18.100000000000001</v>
      </c>
    </row>
    <row r="562" spans="1:27">
      <c r="A562" s="1">
        <f t="shared" si="134"/>
        <v>90598</v>
      </c>
      <c r="B562" s="1">
        <v>-2</v>
      </c>
      <c r="C562" s="1">
        <v>2</v>
      </c>
      <c r="D562" s="2">
        <v>9</v>
      </c>
      <c r="E562" s="5">
        <v>2479.08</v>
      </c>
      <c r="F562" s="5">
        <v>2438.0700000000002</v>
      </c>
      <c r="G562" s="5">
        <v>63.74</v>
      </c>
      <c r="H562" s="5">
        <v>2171.0700000000002</v>
      </c>
      <c r="I562" s="5">
        <v>2224.56</v>
      </c>
      <c r="J562" s="5">
        <v>75.62</v>
      </c>
      <c r="K562" s="6">
        <f t="shared" si="135"/>
        <v>2325.0749999999998</v>
      </c>
      <c r="L562" s="6">
        <f t="shared" si="136"/>
        <v>308.00999999999976</v>
      </c>
      <c r="M562" s="6">
        <f t="shared" si="137"/>
        <v>2331.3150000000001</v>
      </c>
      <c r="N562" s="5">
        <f t="shared" si="138"/>
        <v>49.449903943283857</v>
      </c>
      <c r="O562" s="6">
        <f t="shared" si="139"/>
        <v>213.51000000000022</v>
      </c>
      <c r="P562" s="6">
        <f t="shared" si="140"/>
        <v>98.899807886567714</v>
      </c>
      <c r="Q562" s="6">
        <f t="shared" si="141"/>
        <v>-0.16926364243466946</v>
      </c>
      <c r="R562" s="5">
        <f t="shared" si="142"/>
        <v>0.95551247286936603</v>
      </c>
      <c r="S562" s="5">
        <f t="shared" si="143"/>
        <v>94.499999999999545</v>
      </c>
      <c r="T562" s="5">
        <f t="shared" si="144"/>
        <v>213.51000000000022</v>
      </c>
      <c r="U562" s="5">
        <f t="shared" si="145"/>
        <v>2.1588515140988309</v>
      </c>
      <c r="V562" s="5">
        <f t="shared" si="146"/>
        <v>0.12618831387735657</v>
      </c>
      <c r="W562" s="5">
        <f t="shared" si="147"/>
        <v>6.2400000000002365</v>
      </c>
      <c r="X562" s="5">
        <f t="shared" si="148"/>
        <v>2331.3150000000001</v>
      </c>
      <c r="Y562" s="5">
        <f t="shared" si="149"/>
        <v>47.144985411374748</v>
      </c>
      <c r="Z562" s="9">
        <f t="shared" si="150"/>
        <v>0.3286274486405541</v>
      </c>
      <c r="AA562">
        <f t="shared" si="151"/>
        <v>308.00999999999976</v>
      </c>
    </row>
    <row r="563" spans="1:27">
      <c r="A563" s="1">
        <f t="shared" si="134"/>
        <v>100002</v>
      </c>
      <c r="B563" s="1">
        <v>2</v>
      </c>
      <c r="C563" s="1">
        <v>0</v>
      </c>
      <c r="D563" s="2">
        <v>10</v>
      </c>
      <c r="E563" s="5">
        <v>2273.02</v>
      </c>
      <c r="F563" s="5">
        <v>2351.81</v>
      </c>
      <c r="G563" s="5">
        <v>67.27</v>
      </c>
      <c r="H563" s="5">
        <v>2469.25</v>
      </c>
      <c r="I563" s="5">
        <v>2617.8000000000002</v>
      </c>
      <c r="J563" s="5">
        <v>113.08</v>
      </c>
      <c r="K563" s="6">
        <f t="shared" si="135"/>
        <v>2371.1350000000002</v>
      </c>
      <c r="L563" s="6">
        <f t="shared" si="136"/>
        <v>-196.23000000000002</v>
      </c>
      <c r="M563" s="6">
        <f t="shared" si="137"/>
        <v>2484.8050000000003</v>
      </c>
      <c r="N563" s="5">
        <f t="shared" si="138"/>
        <v>65.788181499415231</v>
      </c>
      <c r="O563" s="6">
        <f t="shared" si="139"/>
        <v>-265.99000000000024</v>
      </c>
      <c r="P563" s="6">
        <f t="shared" si="140"/>
        <v>131.57636299883046</v>
      </c>
      <c r="Q563" s="6">
        <f t="shared" si="141"/>
        <v>-0.477222249219665</v>
      </c>
      <c r="R563" s="5">
        <f t="shared" si="142"/>
        <v>0.53018641350209905</v>
      </c>
      <c r="S563" s="5">
        <f t="shared" si="143"/>
        <v>69.760000000000218</v>
      </c>
      <c r="T563" s="5">
        <f t="shared" si="144"/>
        <v>265.99000000000024</v>
      </c>
      <c r="U563" s="5">
        <f t="shared" si="145"/>
        <v>2.0215637059550318</v>
      </c>
      <c r="V563" s="5">
        <f t="shared" si="146"/>
        <v>1.727817936433012</v>
      </c>
      <c r="W563" s="5">
        <f t="shared" si="147"/>
        <v>113.67000000000007</v>
      </c>
      <c r="X563" s="5">
        <f t="shared" si="148"/>
        <v>2484.8050000000003</v>
      </c>
      <c r="Y563" s="5">
        <f t="shared" si="149"/>
        <v>37.769777844096311</v>
      </c>
      <c r="Z563" s="9">
        <f t="shared" si="150"/>
        <v>0.32891944302518816</v>
      </c>
      <c r="AA563">
        <f t="shared" si="151"/>
        <v>196.23000000000002</v>
      </c>
    </row>
    <row r="564" spans="1:27">
      <c r="A564" s="1">
        <f t="shared" si="134"/>
        <v>61501</v>
      </c>
      <c r="B564" s="1">
        <v>1</v>
      </c>
      <c r="C564" s="1">
        <v>5</v>
      </c>
      <c r="D564" s="2">
        <v>6</v>
      </c>
      <c r="E564" s="5">
        <v>4733.7299999999996</v>
      </c>
      <c r="F564" s="5">
        <v>4102.4799999999996</v>
      </c>
      <c r="G564" s="5">
        <v>147.82</v>
      </c>
      <c r="H564" s="5">
        <v>5330.39</v>
      </c>
      <c r="I564" s="5">
        <v>5013.82</v>
      </c>
      <c r="J564" s="5">
        <v>282.62</v>
      </c>
      <c r="K564" s="6">
        <f t="shared" si="135"/>
        <v>5032.0599999999995</v>
      </c>
      <c r="L564" s="6">
        <f t="shared" si="136"/>
        <v>-596.66000000000076</v>
      </c>
      <c r="M564" s="6">
        <f t="shared" si="137"/>
        <v>4558.1499999999996</v>
      </c>
      <c r="N564" s="5">
        <f t="shared" si="138"/>
        <v>159.47164073903548</v>
      </c>
      <c r="O564" s="6">
        <f t="shared" si="139"/>
        <v>-911.34000000000015</v>
      </c>
      <c r="P564" s="6">
        <f t="shared" si="140"/>
        <v>318.94328147807096</v>
      </c>
      <c r="Q564" s="6">
        <f t="shared" si="141"/>
        <v>-0.57039485373641885</v>
      </c>
      <c r="R564" s="5">
        <f t="shared" si="142"/>
        <v>0.98663310461247422</v>
      </c>
      <c r="S564" s="5">
        <f t="shared" si="143"/>
        <v>314.67999999999938</v>
      </c>
      <c r="T564" s="5">
        <f t="shared" si="144"/>
        <v>911.34000000000015</v>
      </c>
      <c r="U564" s="5">
        <f t="shared" si="145"/>
        <v>2.8573732476087903</v>
      </c>
      <c r="V564" s="5">
        <f t="shared" si="146"/>
        <v>2.9717509508510132</v>
      </c>
      <c r="W564" s="5">
        <f t="shared" si="147"/>
        <v>473.90999999999985</v>
      </c>
      <c r="X564" s="5">
        <f t="shared" si="148"/>
        <v>4558.1499999999996</v>
      </c>
      <c r="Y564" s="5">
        <f t="shared" si="149"/>
        <v>28.582825001839058</v>
      </c>
      <c r="Z564" s="9">
        <f t="shared" si="150"/>
        <v>0.32892400338072014</v>
      </c>
      <c r="AA564">
        <f t="shared" si="151"/>
        <v>596.66000000000076</v>
      </c>
    </row>
    <row r="565" spans="1:27">
      <c r="A565" s="1">
        <f t="shared" si="134"/>
        <v>39104</v>
      </c>
      <c r="B565" s="1">
        <v>4</v>
      </c>
      <c r="C565" s="1">
        <v>-3</v>
      </c>
      <c r="D565" s="2">
        <v>4</v>
      </c>
      <c r="E565" s="5">
        <v>598.08000000000004</v>
      </c>
      <c r="F565" s="5">
        <v>597.5</v>
      </c>
      <c r="G565" s="5">
        <v>22.62</v>
      </c>
      <c r="H565" s="5">
        <v>680.37</v>
      </c>
      <c r="I565" s="5">
        <v>722.23</v>
      </c>
      <c r="J565" s="5">
        <v>23.2</v>
      </c>
      <c r="K565" s="6">
        <f t="shared" si="135"/>
        <v>639.22500000000002</v>
      </c>
      <c r="L565" s="6">
        <f t="shared" si="136"/>
        <v>-82.289999999999964</v>
      </c>
      <c r="M565" s="6">
        <f t="shared" si="137"/>
        <v>659.86500000000001</v>
      </c>
      <c r="N565" s="5">
        <f t="shared" si="138"/>
        <v>16.201114159217571</v>
      </c>
      <c r="O565" s="6">
        <f t="shared" si="139"/>
        <v>-124.73000000000002</v>
      </c>
      <c r="P565" s="6">
        <f t="shared" si="140"/>
        <v>32.402228318435142</v>
      </c>
      <c r="Q565" s="6">
        <f t="shared" si="141"/>
        <v>-2.5312399871835901E-2</v>
      </c>
      <c r="R565" s="5">
        <f t="shared" si="142"/>
        <v>1.3097864623049382</v>
      </c>
      <c r="S565" s="5">
        <f t="shared" si="143"/>
        <v>42.440000000000055</v>
      </c>
      <c r="T565" s="5">
        <f t="shared" si="144"/>
        <v>124.73000000000002</v>
      </c>
      <c r="U565" s="5">
        <f t="shared" si="145"/>
        <v>3.8494266127072283</v>
      </c>
      <c r="V565" s="5">
        <f t="shared" si="146"/>
        <v>1.2739864553239337</v>
      </c>
      <c r="W565" s="5">
        <f t="shared" si="147"/>
        <v>20.639999999999986</v>
      </c>
      <c r="X565" s="5">
        <f t="shared" si="148"/>
        <v>659.86500000000001</v>
      </c>
      <c r="Y565" s="5">
        <f t="shared" si="149"/>
        <v>40.729606218136048</v>
      </c>
      <c r="Z565" s="9">
        <f t="shared" si="150"/>
        <v>0.32898176241244742</v>
      </c>
      <c r="AA565">
        <f t="shared" si="151"/>
        <v>82.289999999999964</v>
      </c>
    </row>
    <row r="566" spans="1:27">
      <c r="A566" s="1">
        <f t="shared" si="134"/>
        <v>79403</v>
      </c>
      <c r="B566" s="1">
        <v>3</v>
      </c>
      <c r="C566" s="1">
        <v>-2</v>
      </c>
      <c r="D566" s="2">
        <v>8</v>
      </c>
      <c r="E566" s="5">
        <v>521.95000000000005</v>
      </c>
      <c r="F566" s="5">
        <v>520.51</v>
      </c>
      <c r="G566" s="5">
        <v>17.03</v>
      </c>
      <c r="H566" s="5">
        <v>485.64</v>
      </c>
      <c r="I566" s="5">
        <v>495.23</v>
      </c>
      <c r="J566" s="5">
        <v>17.23</v>
      </c>
      <c r="K566" s="6">
        <f t="shared" si="135"/>
        <v>503.79500000000002</v>
      </c>
      <c r="L566" s="6">
        <f t="shared" si="136"/>
        <v>36.310000000000059</v>
      </c>
      <c r="M566" s="6">
        <f t="shared" si="137"/>
        <v>507.87</v>
      </c>
      <c r="N566" s="5">
        <f t="shared" si="138"/>
        <v>12.112945554240719</v>
      </c>
      <c r="O566" s="6">
        <f t="shared" si="139"/>
        <v>25.279999999999973</v>
      </c>
      <c r="P566" s="6">
        <f t="shared" si="140"/>
        <v>24.225891108481438</v>
      </c>
      <c r="Q566" s="6">
        <f t="shared" si="141"/>
        <v>-1.1675025362339787E-2</v>
      </c>
      <c r="R566" s="5">
        <f t="shared" si="142"/>
        <v>0.45529800949771893</v>
      </c>
      <c r="S566" s="5">
        <f t="shared" si="143"/>
        <v>11.030000000000086</v>
      </c>
      <c r="T566" s="5">
        <f t="shared" si="144"/>
        <v>25.279999999999973</v>
      </c>
      <c r="U566" s="5">
        <f t="shared" si="145"/>
        <v>1.0435116663737292</v>
      </c>
      <c r="V566" s="5">
        <f t="shared" si="146"/>
        <v>0.33641693358171987</v>
      </c>
      <c r="W566" s="5">
        <f t="shared" si="147"/>
        <v>4.0749999999999886</v>
      </c>
      <c r="X566" s="5">
        <f t="shared" si="148"/>
        <v>507.87</v>
      </c>
      <c r="Y566" s="5">
        <f t="shared" si="149"/>
        <v>41.927869462122338</v>
      </c>
      <c r="Z566" s="9">
        <f t="shared" si="150"/>
        <v>0.32914738340141791</v>
      </c>
      <c r="AA566">
        <f t="shared" si="151"/>
        <v>36.310000000000059</v>
      </c>
    </row>
    <row r="567" spans="1:27">
      <c r="A567" s="1">
        <f t="shared" si="134"/>
        <v>100601</v>
      </c>
      <c r="B567" s="1">
        <v>1</v>
      </c>
      <c r="C567" s="1">
        <v>2</v>
      </c>
      <c r="D567" s="2">
        <v>10</v>
      </c>
      <c r="E567" s="5">
        <v>4277.28</v>
      </c>
      <c r="F567" s="5">
        <v>4073.17</v>
      </c>
      <c r="G567" s="5">
        <v>125.65</v>
      </c>
      <c r="H567" s="5">
        <v>4844.17</v>
      </c>
      <c r="I567" s="5">
        <v>4930.83</v>
      </c>
      <c r="J567" s="5">
        <v>199.55</v>
      </c>
      <c r="K567" s="6">
        <f t="shared" si="135"/>
        <v>4560.7250000000004</v>
      </c>
      <c r="L567" s="6">
        <f t="shared" si="136"/>
        <v>-566.89000000000033</v>
      </c>
      <c r="M567" s="6">
        <f t="shared" si="137"/>
        <v>4502</v>
      </c>
      <c r="N567" s="5">
        <f t="shared" si="138"/>
        <v>117.9068753296431</v>
      </c>
      <c r="O567" s="6">
        <f t="shared" si="139"/>
        <v>-857.65999999999985</v>
      </c>
      <c r="P567" s="6">
        <f t="shared" si="140"/>
        <v>235.8137506592862</v>
      </c>
      <c r="Q567" s="6">
        <f t="shared" si="141"/>
        <v>-0.43217209715306898</v>
      </c>
      <c r="R567" s="5">
        <f t="shared" si="142"/>
        <v>1.2330493840459562</v>
      </c>
      <c r="S567" s="5">
        <f t="shared" si="143"/>
        <v>290.76999999999953</v>
      </c>
      <c r="T567" s="5">
        <f t="shared" si="144"/>
        <v>857.65999999999985</v>
      </c>
      <c r="U567" s="5">
        <f t="shared" si="145"/>
        <v>3.6370228521541295</v>
      </c>
      <c r="V567" s="5">
        <f t="shared" si="146"/>
        <v>0.49806255857275056</v>
      </c>
      <c r="W567" s="5">
        <f t="shared" si="147"/>
        <v>58.725000000000364</v>
      </c>
      <c r="X567" s="5">
        <f t="shared" si="148"/>
        <v>4502</v>
      </c>
      <c r="Y567" s="5">
        <f t="shared" si="149"/>
        <v>38.182675839838382</v>
      </c>
      <c r="Z567" s="9">
        <f t="shared" si="150"/>
        <v>0.32919295253695818</v>
      </c>
      <c r="AA567">
        <f t="shared" si="151"/>
        <v>566.89000000000033</v>
      </c>
    </row>
    <row r="568" spans="1:27">
      <c r="A568" s="1">
        <f t="shared" si="134"/>
        <v>11800</v>
      </c>
      <c r="B568" s="1">
        <v>0</v>
      </c>
      <c r="C568" s="1">
        <v>6</v>
      </c>
      <c r="D568" s="2">
        <v>1</v>
      </c>
      <c r="E568" s="5">
        <v>1010.49</v>
      </c>
      <c r="F568" s="5">
        <v>920</v>
      </c>
      <c r="G568" s="5">
        <v>30.41</v>
      </c>
      <c r="H568" s="5">
        <v>800.15</v>
      </c>
      <c r="I568" s="5">
        <v>813.69</v>
      </c>
      <c r="J568" s="5">
        <v>48.5</v>
      </c>
      <c r="K568" s="6">
        <f t="shared" si="135"/>
        <v>905.31999999999994</v>
      </c>
      <c r="L568" s="6">
        <f t="shared" si="136"/>
        <v>210.34000000000003</v>
      </c>
      <c r="M568" s="6">
        <f t="shared" si="137"/>
        <v>866.84500000000003</v>
      </c>
      <c r="N568" s="5">
        <f t="shared" si="138"/>
        <v>28.622622608698876</v>
      </c>
      <c r="O568" s="6">
        <f t="shared" si="139"/>
        <v>106.30999999999995</v>
      </c>
      <c r="P568" s="6">
        <f t="shared" si="140"/>
        <v>57.245245217397752</v>
      </c>
      <c r="Q568" s="6">
        <f t="shared" si="141"/>
        <v>-0.43560391076265337</v>
      </c>
      <c r="R568" s="5">
        <f t="shared" si="142"/>
        <v>1.8172688335062577</v>
      </c>
      <c r="S568" s="5">
        <f t="shared" si="143"/>
        <v>104.03000000000009</v>
      </c>
      <c r="T568" s="5">
        <f t="shared" si="144"/>
        <v>106.30999999999995</v>
      </c>
      <c r="U568" s="5">
        <f t="shared" si="145"/>
        <v>1.8570974689036814</v>
      </c>
      <c r="V568" s="5">
        <f t="shared" si="146"/>
        <v>1.3442164446631364</v>
      </c>
      <c r="W568" s="5">
        <f t="shared" si="147"/>
        <v>38.474999999999909</v>
      </c>
      <c r="X568" s="5">
        <f t="shared" si="148"/>
        <v>866.84500000000003</v>
      </c>
      <c r="Y568" s="5">
        <f t="shared" si="149"/>
        <v>30.285310044808817</v>
      </c>
      <c r="Z568" s="9">
        <f t="shared" si="150"/>
        <v>0.32919599025504548</v>
      </c>
      <c r="AA568">
        <f t="shared" si="151"/>
        <v>210.34000000000003</v>
      </c>
    </row>
    <row r="569" spans="1:27">
      <c r="A569" s="1">
        <f t="shared" si="134"/>
        <v>41204</v>
      </c>
      <c r="B569" s="1">
        <v>4</v>
      </c>
      <c r="C569" s="1">
        <v>4</v>
      </c>
      <c r="D569" s="2">
        <v>4</v>
      </c>
      <c r="E569" s="5">
        <v>1855.56</v>
      </c>
      <c r="F569" s="5">
        <v>1675.42</v>
      </c>
      <c r="G569" s="5">
        <v>114.05</v>
      </c>
      <c r="H569" s="5">
        <v>2120.19</v>
      </c>
      <c r="I569" s="5">
        <v>2053.91</v>
      </c>
      <c r="J569" s="5">
        <v>130.9</v>
      </c>
      <c r="K569" s="6">
        <f t="shared" si="135"/>
        <v>1987.875</v>
      </c>
      <c r="L569" s="6">
        <f t="shared" si="136"/>
        <v>-264.63000000000011</v>
      </c>
      <c r="M569" s="6">
        <f t="shared" si="137"/>
        <v>1864.665</v>
      </c>
      <c r="N569" s="5">
        <f t="shared" si="138"/>
        <v>86.807563754548482</v>
      </c>
      <c r="O569" s="6">
        <f t="shared" si="139"/>
        <v>-378.48999999999978</v>
      </c>
      <c r="P569" s="6">
        <f t="shared" si="140"/>
        <v>173.61512750909696</v>
      </c>
      <c r="Q569" s="6">
        <f t="shared" si="141"/>
        <v>-0.13693113934486398</v>
      </c>
      <c r="R569" s="5">
        <f t="shared" si="142"/>
        <v>0.65581842799979351</v>
      </c>
      <c r="S569" s="5">
        <f t="shared" si="143"/>
        <v>113.85999999999967</v>
      </c>
      <c r="T569" s="5">
        <f t="shared" si="144"/>
        <v>378.48999999999978</v>
      </c>
      <c r="U569" s="5">
        <f t="shared" si="145"/>
        <v>2.1800519656915722</v>
      </c>
      <c r="V569" s="5">
        <f t="shared" si="146"/>
        <v>1.4193463641991009</v>
      </c>
      <c r="W569" s="5">
        <f t="shared" si="147"/>
        <v>123.21000000000004</v>
      </c>
      <c r="X569" s="5">
        <f t="shared" si="148"/>
        <v>1864.665</v>
      </c>
      <c r="Y569" s="5">
        <f t="shared" si="149"/>
        <v>21.480443861693981</v>
      </c>
      <c r="Z569" s="9">
        <f t="shared" si="150"/>
        <v>0.32929014561629383</v>
      </c>
      <c r="AA569">
        <f t="shared" si="151"/>
        <v>264.63000000000011</v>
      </c>
    </row>
    <row r="570" spans="1:27">
      <c r="A570" s="1">
        <f t="shared" ref="A570:A633" si="152">10000*D570+300*C570+B570</f>
        <v>39995</v>
      </c>
      <c r="B570" s="1">
        <v>-5</v>
      </c>
      <c r="C570" s="1">
        <v>0</v>
      </c>
      <c r="D570" s="2">
        <v>4</v>
      </c>
      <c r="E570" s="5">
        <v>1008.51</v>
      </c>
      <c r="F570" s="5">
        <v>866.76</v>
      </c>
      <c r="G570" s="5">
        <v>39.08</v>
      </c>
      <c r="H570" s="5">
        <v>775.97</v>
      </c>
      <c r="I570" s="5">
        <v>654.36</v>
      </c>
      <c r="J570" s="5">
        <v>21.07</v>
      </c>
      <c r="K570" s="6">
        <f t="shared" ref="K570:K633" si="153" xml:space="preserve"> 0.5*(E570+H570)</f>
        <v>892.24</v>
      </c>
      <c r="L570" s="6">
        <f t="shared" ref="L570:L633" si="154">E570-H570</f>
        <v>232.53999999999996</v>
      </c>
      <c r="M570" s="6">
        <f t="shared" ref="M570:M633" si="155">0.5*(F570+I570)</f>
        <v>760.56</v>
      </c>
      <c r="N570" s="5">
        <f t="shared" ref="N570:N633" si="156">0.5*P570</f>
        <v>22.199050092289983</v>
      </c>
      <c r="O570" s="6">
        <f t="shared" ref="O570:O633" si="157">F570-I570</f>
        <v>212.39999999999998</v>
      </c>
      <c r="P570" s="6">
        <f t="shared" ref="P570:P633" si="158">SQRT(G570*G570+J570*J570)</f>
        <v>44.398100184579967</v>
      </c>
      <c r="Q570" s="6">
        <f t="shared" ref="Q570:Q633" si="159">(G570*G570-J570*J570)/(G570*G570+J570*J570)</f>
        <v>0.54956690403412389</v>
      </c>
      <c r="R570" s="5">
        <f t="shared" ref="R570:R633" si="160">ABS(O570-L570)/P570</f>
        <v>0.4536230135134221</v>
      </c>
      <c r="S570" s="5">
        <f t="shared" ref="S570:S633" si="161">ABS(O570-L570)</f>
        <v>20.139999999999986</v>
      </c>
      <c r="T570" s="5">
        <f t="shared" ref="T570:T633" si="162">ABS(O570)</f>
        <v>212.39999999999998</v>
      </c>
      <c r="U570" s="5">
        <f t="shared" ref="U570:U633" si="163">ABS(O570)/P570</f>
        <v>4.7839884841236797</v>
      </c>
      <c r="V570" s="5">
        <f t="shared" ref="V570:V633" si="164">ABS(M570-K570)/N570</f>
        <v>5.9317853445330178</v>
      </c>
      <c r="W570" s="5">
        <f t="shared" ref="W570:W633" si="165">ABS(M570-K570)</f>
        <v>131.68000000000006</v>
      </c>
      <c r="X570" s="5">
        <f t="shared" ref="X570:X633" si="166">ABS(M570)</f>
        <v>760.56</v>
      </c>
      <c r="Y570" s="5">
        <f t="shared" ref="Y570:Y633" si="167">ABS(M570)/N570</f>
        <v>34.260925437712864</v>
      </c>
      <c r="Z570" s="9">
        <f t="shared" ref="Z570:Z633" si="168">SQRT(0.003662*B570*B570+0.002985*C570*C570+0.000952*D570*D570-0.000732*B570*C570-0.000007*C570*D570-0.000083*D570*B570)</f>
        <v>0.32930532944366386</v>
      </c>
      <c r="AA570">
        <f t="shared" si="151"/>
        <v>232.53999999999996</v>
      </c>
    </row>
    <row r="571" spans="1:27">
      <c r="A571" s="1">
        <f t="shared" si="152"/>
        <v>8200</v>
      </c>
      <c r="B571" s="1">
        <v>0</v>
      </c>
      <c r="C571" s="1">
        <v>-6</v>
      </c>
      <c r="D571" s="2">
        <v>1</v>
      </c>
      <c r="E571" s="5">
        <v>359.16</v>
      </c>
      <c r="F571" s="5">
        <v>349.13</v>
      </c>
      <c r="G571" s="5">
        <v>27.11</v>
      </c>
      <c r="H571" s="5">
        <v>458.94</v>
      </c>
      <c r="I571" s="5">
        <v>407.03</v>
      </c>
      <c r="J571" s="5">
        <v>17.07</v>
      </c>
      <c r="K571" s="6">
        <f t="shared" si="153"/>
        <v>409.05</v>
      </c>
      <c r="L571" s="6">
        <f t="shared" si="154"/>
        <v>-99.779999999999973</v>
      </c>
      <c r="M571" s="6">
        <f t="shared" si="155"/>
        <v>378.08</v>
      </c>
      <c r="N571" s="5">
        <f t="shared" si="156"/>
        <v>16.018247407254016</v>
      </c>
      <c r="O571" s="6">
        <f t="shared" si="157"/>
        <v>-57.899999999999977</v>
      </c>
      <c r="P571" s="6">
        <f t="shared" si="158"/>
        <v>32.036494814508032</v>
      </c>
      <c r="Q571" s="6">
        <f t="shared" si="159"/>
        <v>0.43218475023311054</v>
      </c>
      <c r="R571" s="5">
        <f t="shared" si="160"/>
        <v>1.3072591194038568</v>
      </c>
      <c r="S571" s="5">
        <f t="shared" si="161"/>
        <v>41.879999999999995</v>
      </c>
      <c r="T571" s="5">
        <f t="shared" si="162"/>
        <v>57.899999999999977</v>
      </c>
      <c r="U571" s="5">
        <f t="shared" si="163"/>
        <v>1.8073138255368502</v>
      </c>
      <c r="V571" s="5">
        <f t="shared" si="164"/>
        <v>1.9334200061097175</v>
      </c>
      <c r="W571" s="5">
        <f t="shared" si="165"/>
        <v>30.970000000000027</v>
      </c>
      <c r="X571" s="5">
        <f t="shared" si="166"/>
        <v>378.08</v>
      </c>
      <c r="Y571" s="5">
        <f t="shared" si="167"/>
        <v>23.603081559895426</v>
      </c>
      <c r="Z571" s="9">
        <f t="shared" si="168"/>
        <v>0.32932354911241923</v>
      </c>
      <c r="AA571">
        <f t="shared" ref="AA571:AA634" si="169">ABS(L571)</f>
        <v>99.779999999999973</v>
      </c>
    </row>
    <row r="572" spans="1:27">
      <c r="A572" s="1">
        <f t="shared" si="152"/>
        <v>81200</v>
      </c>
      <c r="B572" s="1">
        <v>0</v>
      </c>
      <c r="C572" s="1">
        <v>4</v>
      </c>
      <c r="D572" s="2">
        <v>8</v>
      </c>
      <c r="E572" s="5">
        <v>2100.9</v>
      </c>
      <c r="F572" s="5">
        <v>1893.71</v>
      </c>
      <c r="G572" s="5">
        <v>67.19</v>
      </c>
      <c r="H572" s="5">
        <v>1967.98</v>
      </c>
      <c r="I572" s="5">
        <v>1944.21</v>
      </c>
      <c r="J572" s="5">
        <v>92.16</v>
      </c>
      <c r="K572" s="6">
        <f t="shared" si="153"/>
        <v>2034.44</v>
      </c>
      <c r="L572" s="6">
        <f t="shared" si="154"/>
        <v>132.92000000000007</v>
      </c>
      <c r="M572" s="6">
        <f t="shared" si="155"/>
        <v>1918.96</v>
      </c>
      <c r="N572" s="5">
        <f t="shared" si="156"/>
        <v>57.026225764993427</v>
      </c>
      <c r="O572" s="6">
        <f t="shared" si="157"/>
        <v>-50.5</v>
      </c>
      <c r="P572" s="6">
        <f t="shared" si="158"/>
        <v>114.05245152998685</v>
      </c>
      <c r="Q572" s="6">
        <f t="shared" si="159"/>
        <v>-0.30588723981252192</v>
      </c>
      <c r="R572" s="5">
        <f t="shared" si="160"/>
        <v>1.6082074303486145</v>
      </c>
      <c r="S572" s="5">
        <f t="shared" si="161"/>
        <v>183.42000000000007</v>
      </c>
      <c r="T572" s="5">
        <f t="shared" si="162"/>
        <v>50.5</v>
      </c>
      <c r="U572" s="5">
        <f t="shared" si="163"/>
        <v>0.44277873314036093</v>
      </c>
      <c r="V572" s="5">
        <f t="shared" si="164"/>
        <v>2.025033192199956</v>
      </c>
      <c r="W572" s="5">
        <f t="shared" si="165"/>
        <v>115.48000000000002</v>
      </c>
      <c r="X572" s="5">
        <f t="shared" si="166"/>
        <v>1918.96</v>
      </c>
      <c r="Y572" s="5">
        <f t="shared" si="167"/>
        <v>33.650482287010973</v>
      </c>
      <c r="Z572" s="9">
        <f t="shared" si="168"/>
        <v>0.32933873139975506</v>
      </c>
      <c r="AA572">
        <f t="shared" si="169"/>
        <v>132.92000000000007</v>
      </c>
    </row>
    <row r="573" spans="1:27">
      <c r="A573" s="1">
        <f t="shared" si="152"/>
        <v>81201</v>
      </c>
      <c r="B573" s="1">
        <v>1</v>
      </c>
      <c r="C573" s="1">
        <v>4</v>
      </c>
      <c r="D573" s="2">
        <v>8</v>
      </c>
      <c r="E573" s="5">
        <v>931.72</v>
      </c>
      <c r="F573" s="5">
        <v>893.46</v>
      </c>
      <c r="G573" s="5">
        <v>28.9</v>
      </c>
      <c r="H573" s="5">
        <v>743.86</v>
      </c>
      <c r="I573" s="5">
        <v>747.39</v>
      </c>
      <c r="J573" s="5">
        <v>45.13</v>
      </c>
      <c r="K573" s="6">
        <f t="shared" si="153"/>
        <v>837.79</v>
      </c>
      <c r="L573" s="6">
        <f t="shared" si="154"/>
        <v>187.86</v>
      </c>
      <c r="M573" s="6">
        <f t="shared" si="155"/>
        <v>820.42499999999995</v>
      </c>
      <c r="N573" s="5">
        <f t="shared" si="156"/>
        <v>26.795181003307292</v>
      </c>
      <c r="O573" s="6">
        <f t="shared" si="157"/>
        <v>146.07000000000005</v>
      </c>
      <c r="P573" s="6">
        <f t="shared" si="158"/>
        <v>53.590362006614583</v>
      </c>
      <c r="Q573" s="6">
        <f t="shared" si="159"/>
        <v>-0.41836263311576638</v>
      </c>
      <c r="R573" s="5">
        <f t="shared" si="160"/>
        <v>0.77980439831404536</v>
      </c>
      <c r="S573" s="5">
        <f t="shared" si="161"/>
        <v>41.789999999999964</v>
      </c>
      <c r="T573" s="5">
        <f t="shared" si="162"/>
        <v>146.07000000000005</v>
      </c>
      <c r="U573" s="5">
        <f t="shared" si="163"/>
        <v>2.7256766801084651</v>
      </c>
      <c r="V573" s="5">
        <f t="shared" si="164"/>
        <v>0.648064291779058</v>
      </c>
      <c r="W573" s="5">
        <f t="shared" si="165"/>
        <v>17.365000000000009</v>
      </c>
      <c r="X573" s="5">
        <f t="shared" si="166"/>
        <v>820.42499999999995</v>
      </c>
      <c r="Y573" s="5">
        <f t="shared" si="167"/>
        <v>30.618378726336502</v>
      </c>
      <c r="Z573" s="9">
        <f t="shared" si="168"/>
        <v>0.32944498782042503</v>
      </c>
      <c r="AA573">
        <f t="shared" si="169"/>
        <v>187.86</v>
      </c>
    </row>
    <row r="574" spans="1:27">
      <c r="A574" s="1">
        <f t="shared" si="152"/>
        <v>90303</v>
      </c>
      <c r="B574" s="1">
        <v>3</v>
      </c>
      <c r="C574" s="1">
        <v>1</v>
      </c>
      <c r="D574" s="2">
        <v>9</v>
      </c>
      <c r="E574" s="5">
        <v>6808.79</v>
      </c>
      <c r="F574" s="5">
        <v>6373.23</v>
      </c>
      <c r="G574" s="5">
        <v>167.32</v>
      </c>
      <c r="H574" s="5">
        <v>7137.59</v>
      </c>
      <c r="I574" s="5">
        <v>6824.51</v>
      </c>
      <c r="J574" s="5">
        <v>302.98</v>
      </c>
      <c r="K574" s="6">
        <f t="shared" si="153"/>
        <v>6973.1900000000005</v>
      </c>
      <c r="L574" s="6">
        <f t="shared" si="154"/>
        <v>-328.80000000000018</v>
      </c>
      <c r="M574" s="6">
        <f t="shared" si="155"/>
        <v>6598.87</v>
      </c>
      <c r="N574" s="5">
        <f t="shared" si="156"/>
        <v>173.05552779382691</v>
      </c>
      <c r="O574" s="6">
        <f t="shared" si="157"/>
        <v>-451.28000000000065</v>
      </c>
      <c r="P574" s="6">
        <f t="shared" si="158"/>
        <v>346.11105558765382</v>
      </c>
      <c r="Q574" s="6">
        <f t="shared" si="159"/>
        <v>-0.53259348268952145</v>
      </c>
      <c r="R574" s="5">
        <f t="shared" si="160"/>
        <v>0.35387485612687108</v>
      </c>
      <c r="S574" s="5">
        <f t="shared" si="161"/>
        <v>122.48000000000047</v>
      </c>
      <c r="T574" s="5">
        <f t="shared" si="162"/>
        <v>451.28000000000065</v>
      </c>
      <c r="U574" s="5">
        <f t="shared" si="163"/>
        <v>1.3038589571598138</v>
      </c>
      <c r="V574" s="5">
        <f t="shared" si="164"/>
        <v>2.1630051624005566</v>
      </c>
      <c r="W574" s="5">
        <f t="shared" si="165"/>
        <v>374.32000000000062</v>
      </c>
      <c r="X574" s="5">
        <f t="shared" si="166"/>
        <v>6598.87</v>
      </c>
      <c r="Y574" s="5">
        <f t="shared" si="167"/>
        <v>38.131518155615886</v>
      </c>
      <c r="Z574" s="9">
        <f t="shared" si="168"/>
        <v>0.32947685806441707</v>
      </c>
      <c r="AA574">
        <f t="shared" si="169"/>
        <v>328.80000000000018</v>
      </c>
    </row>
    <row r="575" spans="1:27">
      <c r="A575" s="1">
        <f t="shared" si="152"/>
        <v>61500</v>
      </c>
      <c r="B575" s="1">
        <v>0</v>
      </c>
      <c r="C575" s="1">
        <v>5</v>
      </c>
      <c r="D575" s="2">
        <v>6</v>
      </c>
      <c r="E575" s="5">
        <v>4664.7700000000004</v>
      </c>
      <c r="F575" s="5">
        <v>4143.46</v>
      </c>
      <c r="G575" s="5">
        <v>146.31</v>
      </c>
      <c r="H575" s="5">
        <v>4784.97</v>
      </c>
      <c r="I575" s="5">
        <v>4680.47</v>
      </c>
      <c r="J575" s="5">
        <v>280.02999999999997</v>
      </c>
      <c r="K575" s="6">
        <f t="shared" si="153"/>
        <v>4724.8700000000008</v>
      </c>
      <c r="L575" s="6">
        <f t="shared" si="154"/>
        <v>-120.19999999999982</v>
      </c>
      <c r="M575" s="6">
        <f t="shared" si="155"/>
        <v>4411.9650000000001</v>
      </c>
      <c r="N575" s="5">
        <f t="shared" si="156"/>
        <v>157.97422020696919</v>
      </c>
      <c r="O575" s="6">
        <f t="shared" si="157"/>
        <v>-537.01000000000022</v>
      </c>
      <c r="P575" s="6">
        <f t="shared" si="158"/>
        <v>315.94844041393839</v>
      </c>
      <c r="Q575" s="6">
        <f t="shared" si="159"/>
        <v>-0.57111033175712667</v>
      </c>
      <c r="R575" s="5">
        <f t="shared" si="160"/>
        <v>1.3192342378836202</v>
      </c>
      <c r="S575" s="5">
        <f t="shared" si="161"/>
        <v>416.8100000000004</v>
      </c>
      <c r="T575" s="5">
        <f t="shared" si="162"/>
        <v>537.01000000000022</v>
      </c>
      <c r="U575" s="5">
        <f t="shared" si="163"/>
        <v>1.6996760588418764</v>
      </c>
      <c r="V575" s="5">
        <f t="shared" si="164"/>
        <v>1.9807345754899097</v>
      </c>
      <c r="W575" s="5">
        <f t="shared" si="165"/>
        <v>312.90500000000065</v>
      </c>
      <c r="X575" s="5">
        <f t="shared" si="166"/>
        <v>4411.9650000000001</v>
      </c>
      <c r="Y575" s="5">
        <f t="shared" si="167"/>
        <v>27.928386000068141</v>
      </c>
      <c r="Z575" s="9">
        <f t="shared" si="168"/>
        <v>0.32967711476534128</v>
      </c>
      <c r="AA575">
        <f t="shared" si="169"/>
        <v>120.19999999999982</v>
      </c>
    </row>
    <row r="576" spans="1:27">
      <c r="A576" s="1">
        <f t="shared" si="152"/>
        <v>59404</v>
      </c>
      <c r="B576" s="1">
        <v>4</v>
      </c>
      <c r="C576" s="1">
        <v>-2</v>
      </c>
      <c r="D576" s="2">
        <v>6</v>
      </c>
      <c r="E576" s="5">
        <v>846.48</v>
      </c>
      <c r="F576" s="5">
        <v>807.34</v>
      </c>
      <c r="G576" s="5">
        <v>24.11</v>
      </c>
      <c r="H576" s="5">
        <v>894.34</v>
      </c>
      <c r="I576" s="5">
        <v>863.65</v>
      </c>
      <c r="J576" s="5">
        <v>27.53</v>
      </c>
      <c r="K576" s="6">
        <f t="shared" si="153"/>
        <v>870.41000000000008</v>
      </c>
      <c r="L576" s="6">
        <f t="shared" si="154"/>
        <v>-47.860000000000014</v>
      </c>
      <c r="M576" s="6">
        <f t="shared" si="155"/>
        <v>835.495</v>
      </c>
      <c r="N576" s="5">
        <f t="shared" si="156"/>
        <v>18.297492997675938</v>
      </c>
      <c r="O576" s="6">
        <f t="shared" si="157"/>
        <v>-56.309999999999945</v>
      </c>
      <c r="P576" s="6">
        <f t="shared" si="158"/>
        <v>36.594985995351877</v>
      </c>
      <c r="Q576" s="6">
        <f t="shared" si="159"/>
        <v>-0.13187703340743273</v>
      </c>
      <c r="R576" s="5">
        <f t="shared" si="160"/>
        <v>0.23090594982255797</v>
      </c>
      <c r="S576" s="5">
        <f t="shared" si="161"/>
        <v>8.4499999999999318</v>
      </c>
      <c r="T576" s="5">
        <f t="shared" si="162"/>
        <v>56.309999999999945</v>
      </c>
      <c r="U576" s="5">
        <f t="shared" si="163"/>
        <v>1.5387353886992108</v>
      </c>
      <c r="V576" s="5">
        <f t="shared" si="164"/>
        <v>1.9081849084153122</v>
      </c>
      <c r="W576" s="5">
        <f t="shared" si="165"/>
        <v>34.915000000000077</v>
      </c>
      <c r="X576" s="5">
        <f t="shared" si="166"/>
        <v>835.495</v>
      </c>
      <c r="Y576" s="5">
        <f t="shared" si="167"/>
        <v>45.661719892780972</v>
      </c>
      <c r="Z576" s="9">
        <f t="shared" si="168"/>
        <v>0.32977568133505542</v>
      </c>
      <c r="AA576">
        <f t="shared" si="169"/>
        <v>47.860000000000014</v>
      </c>
    </row>
    <row r="577" spans="1:27">
      <c r="A577" s="1">
        <f t="shared" si="152"/>
        <v>9095</v>
      </c>
      <c r="B577" s="1">
        <v>-5</v>
      </c>
      <c r="C577" s="1">
        <v>-3</v>
      </c>
      <c r="D577" s="2">
        <v>1</v>
      </c>
      <c r="E577" s="5">
        <v>3122.95</v>
      </c>
      <c r="F577" s="5">
        <v>2840.54</v>
      </c>
      <c r="G577" s="5">
        <v>173.99</v>
      </c>
      <c r="H577" s="5">
        <v>2829.68</v>
      </c>
      <c r="I577" s="5">
        <v>2492.71</v>
      </c>
      <c r="J577" s="5">
        <v>88.47</v>
      </c>
      <c r="K577" s="6">
        <f t="shared" si="153"/>
        <v>2976.3149999999996</v>
      </c>
      <c r="L577" s="6">
        <f t="shared" si="154"/>
        <v>293.27</v>
      </c>
      <c r="M577" s="6">
        <f t="shared" si="155"/>
        <v>2666.625</v>
      </c>
      <c r="N577" s="5">
        <f t="shared" si="156"/>
        <v>97.595416132111453</v>
      </c>
      <c r="O577" s="6">
        <f t="shared" si="157"/>
        <v>347.82999999999993</v>
      </c>
      <c r="P577" s="6">
        <f t="shared" si="158"/>
        <v>195.19083226422291</v>
      </c>
      <c r="Q577" s="6">
        <f t="shared" si="159"/>
        <v>0.58913114807582179</v>
      </c>
      <c r="R577" s="5">
        <f t="shared" si="160"/>
        <v>0.27952132468057728</v>
      </c>
      <c r="S577" s="5">
        <f t="shared" si="161"/>
        <v>54.559999999999945</v>
      </c>
      <c r="T577" s="5">
        <f t="shared" si="162"/>
        <v>347.82999999999993</v>
      </c>
      <c r="U577" s="5">
        <f t="shared" si="163"/>
        <v>1.7819996767530291</v>
      </c>
      <c r="V577" s="5">
        <f t="shared" si="164"/>
        <v>3.1732023108624614</v>
      </c>
      <c r="W577" s="5">
        <f t="shared" si="165"/>
        <v>309.6899999999996</v>
      </c>
      <c r="X577" s="5">
        <f t="shared" si="166"/>
        <v>2666.625</v>
      </c>
      <c r="Y577" s="5">
        <f t="shared" si="167"/>
        <v>27.323260719440803</v>
      </c>
      <c r="Z577" s="9">
        <f t="shared" si="168"/>
        <v>0.32988331270314353</v>
      </c>
      <c r="AA577">
        <f t="shared" si="169"/>
        <v>293.27</v>
      </c>
    </row>
    <row r="578" spans="1:27">
      <c r="A578" s="1">
        <f t="shared" si="152"/>
        <v>60904</v>
      </c>
      <c r="B578" s="1">
        <v>4</v>
      </c>
      <c r="C578" s="1">
        <v>3</v>
      </c>
      <c r="D578" s="2">
        <v>6</v>
      </c>
      <c r="E578" s="5">
        <v>569.74</v>
      </c>
      <c r="F578" s="5">
        <v>617.04</v>
      </c>
      <c r="G578" s="5">
        <v>26.03</v>
      </c>
      <c r="H578" s="5">
        <v>471.09</v>
      </c>
      <c r="I578" s="5">
        <v>508.44</v>
      </c>
      <c r="J578" s="5">
        <v>34.33</v>
      </c>
      <c r="K578" s="6">
        <f t="shared" si="153"/>
        <v>520.41499999999996</v>
      </c>
      <c r="L578" s="6">
        <f t="shared" si="154"/>
        <v>98.650000000000034</v>
      </c>
      <c r="M578" s="6">
        <f t="shared" si="155"/>
        <v>562.74</v>
      </c>
      <c r="N578" s="5">
        <f t="shared" si="156"/>
        <v>21.541296386243793</v>
      </c>
      <c r="O578" s="6">
        <f t="shared" si="157"/>
        <v>108.59999999999997</v>
      </c>
      <c r="P578" s="6">
        <f t="shared" si="158"/>
        <v>43.082592772487587</v>
      </c>
      <c r="Q578" s="6">
        <f t="shared" si="159"/>
        <v>-0.26991291140211632</v>
      </c>
      <c r="R578" s="5">
        <f t="shared" si="160"/>
        <v>0.23095174546583863</v>
      </c>
      <c r="S578" s="5">
        <f t="shared" si="161"/>
        <v>9.9499999999999318</v>
      </c>
      <c r="T578" s="5">
        <f t="shared" si="162"/>
        <v>108.59999999999997</v>
      </c>
      <c r="U578" s="5">
        <f t="shared" si="163"/>
        <v>2.5207396540291698</v>
      </c>
      <c r="V578" s="5">
        <f t="shared" si="164"/>
        <v>1.9648306787621501</v>
      </c>
      <c r="W578" s="5">
        <f t="shared" si="165"/>
        <v>42.325000000000045</v>
      </c>
      <c r="X578" s="5">
        <f t="shared" si="166"/>
        <v>562.74</v>
      </c>
      <c r="Y578" s="5">
        <f t="shared" si="167"/>
        <v>26.123775928331039</v>
      </c>
      <c r="Z578" s="9">
        <f t="shared" si="168"/>
        <v>0.32988937539726859</v>
      </c>
      <c r="AA578">
        <f t="shared" si="169"/>
        <v>98.650000000000034</v>
      </c>
    </row>
    <row r="579" spans="1:27">
      <c r="A579" s="1">
        <f t="shared" si="152"/>
        <v>69704</v>
      </c>
      <c r="B579" s="1">
        <v>4</v>
      </c>
      <c r="C579" s="1">
        <v>-1</v>
      </c>
      <c r="D579" s="2">
        <v>7</v>
      </c>
      <c r="E579" s="5">
        <v>239.8</v>
      </c>
      <c r="F579" s="5">
        <v>213.41</v>
      </c>
      <c r="G579" s="5">
        <v>10.1</v>
      </c>
      <c r="H579" s="5">
        <v>185.15</v>
      </c>
      <c r="I579" s="5">
        <v>163.54</v>
      </c>
      <c r="J579" s="5">
        <v>12.37</v>
      </c>
      <c r="K579" s="6">
        <f t="shared" si="153"/>
        <v>212.47500000000002</v>
      </c>
      <c r="L579" s="6">
        <f t="shared" si="154"/>
        <v>54.650000000000006</v>
      </c>
      <c r="M579" s="6">
        <f t="shared" si="155"/>
        <v>188.47499999999999</v>
      </c>
      <c r="N579" s="5">
        <f t="shared" si="156"/>
        <v>7.9847808360655712</v>
      </c>
      <c r="O579" s="6">
        <f t="shared" si="157"/>
        <v>49.870000000000005</v>
      </c>
      <c r="P579" s="6">
        <f t="shared" si="158"/>
        <v>15.969561672131142</v>
      </c>
      <c r="Q579" s="6">
        <f t="shared" si="159"/>
        <v>-0.20000596015557576</v>
      </c>
      <c r="R579" s="5">
        <f t="shared" si="160"/>
        <v>0.29931942392267985</v>
      </c>
      <c r="S579" s="5">
        <f t="shared" si="161"/>
        <v>4.7800000000000011</v>
      </c>
      <c r="T579" s="5">
        <f t="shared" si="162"/>
        <v>49.870000000000005</v>
      </c>
      <c r="U579" s="5">
        <f t="shared" si="163"/>
        <v>3.1228158307581677</v>
      </c>
      <c r="V579" s="5">
        <f t="shared" si="164"/>
        <v>3.0057180644955324</v>
      </c>
      <c r="W579" s="5">
        <f t="shared" si="165"/>
        <v>24.000000000000028</v>
      </c>
      <c r="X579" s="5">
        <f t="shared" si="166"/>
        <v>188.47499999999999</v>
      </c>
      <c r="Y579" s="5">
        <f t="shared" si="167"/>
        <v>23.60427967524145</v>
      </c>
      <c r="Z579" s="9">
        <f t="shared" si="168"/>
        <v>0.32996666498299487</v>
      </c>
      <c r="AA579">
        <f t="shared" si="169"/>
        <v>54.650000000000006</v>
      </c>
    </row>
    <row r="580" spans="1:27">
      <c r="A580" s="1">
        <f t="shared" si="152"/>
        <v>70604</v>
      </c>
      <c r="B580" s="1">
        <v>4</v>
      </c>
      <c r="C580" s="1">
        <v>2</v>
      </c>
      <c r="D580" s="2">
        <v>7</v>
      </c>
      <c r="E580" s="5">
        <v>2377.02</v>
      </c>
      <c r="F580" s="5">
        <v>2289.29</v>
      </c>
      <c r="G580" s="5">
        <v>71.94</v>
      </c>
      <c r="H580" s="5">
        <v>2678.07</v>
      </c>
      <c r="I580" s="5">
        <v>2728.95</v>
      </c>
      <c r="J580" s="5">
        <v>165.61</v>
      </c>
      <c r="K580" s="6">
        <f t="shared" si="153"/>
        <v>2527.5450000000001</v>
      </c>
      <c r="L580" s="6">
        <f t="shared" si="154"/>
        <v>-301.05000000000018</v>
      </c>
      <c r="M580" s="6">
        <f t="shared" si="155"/>
        <v>2509.12</v>
      </c>
      <c r="N580" s="5">
        <f t="shared" si="156"/>
        <v>90.280169057218771</v>
      </c>
      <c r="O580" s="6">
        <f t="shared" si="157"/>
        <v>-439.65999999999985</v>
      </c>
      <c r="P580" s="6">
        <f t="shared" si="158"/>
        <v>180.56033811443754</v>
      </c>
      <c r="Q580" s="6">
        <f t="shared" si="159"/>
        <v>-0.68251285609137591</v>
      </c>
      <c r="R580" s="5">
        <f t="shared" si="160"/>
        <v>0.76766581989977156</v>
      </c>
      <c r="S580" s="5">
        <f t="shared" si="161"/>
        <v>138.60999999999967</v>
      </c>
      <c r="T580" s="5">
        <f t="shared" si="162"/>
        <v>439.65999999999985</v>
      </c>
      <c r="U580" s="5">
        <f t="shared" si="163"/>
        <v>2.4349755023240331</v>
      </c>
      <c r="V580" s="5">
        <f t="shared" si="164"/>
        <v>0.20408690183469394</v>
      </c>
      <c r="W580" s="5">
        <f t="shared" si="165"/>
        <v>18.425000000000182</v>
      </c>
      <c r="X580" s="5">
        <f t="shared" si="166"/>
        <v>2509.12</v>
      </c>
      <c r="Y580" s="5">
        <f t="shared" si="167"/>
        <v>27.792593060052223</v>
      </c>
      <c r="Z580" s="9">
        <f t="shared" si="168"/>
        <v>0.33000303028911721</v>
      </c>
      <c r="AA580">
        <f t="shared" si="169"/>
        <v>301.05000000000018</v>
      </c>
    </row>
    <row r="581" spans="1:27">
      <c r="A581" s="1">
        <f t="shared" si="152"/>
        <v>78800</v>
      </c>
      <c r="B581" s="1">
        <v>0</v>
      </c>
      <c r="C581" s="1">
        <v>-4</v>
      </c>
      <c r="D581" s="2">
        <v>8</v>
      </c>
      <c r="E581" s="5">
        <v>2237.4699999999998</v>
      </c>
      <c r="F581" s="5">
        <v>2080.71</v>
      </c>
      <c r="G581" s="5">
        <v>67.97</v>
      </c>
      <c r="H581" s="5">
        <v>2181</v>
      </c>
      <c r="I581" s="5">
        <v>2078.91</v>
      </c>
      <c r="J581" s="5">
        <v>52.41</v>
      </c>
      <c r="K581" s="6">
        <f t="shared" si="153"/>
        <v>2209.2349999999997</v>
      </c>
      <c r="L581" s="6">
        <f t="shared" si="154"/>
        <v>56.4699999999998</v>
      </c>
      <c r="M581" s="6">
        <f t="shared" si="155"/>
        <v>2079.81</v>
      </c>
      <c r="N581" s="5">
        <f t="shared" si="156"/>
        <v>42.914825526850272</v>
      </c>
      <c r="O581" s="6">
        <f t="shared" si="157"/>
        <v>1.8000000000001819</v>
      </c>
      <c r="P581" s="6">
        <f t="shared" si="158"/>
        <v>85.829651053700545</v>
      </c>
      <c r="Q581" s="6">
        <f t="shared" si="159"/>
        <v>0.2542665543961235</v>
      </c>
      <c r="R581" s="5">
        <f t="shared" si="160"/>
        <v>0.63695936461159042</v>
      </c>
      <c r="S581" s="5">
        <f t="shared" si="161"/>
        <v>54.669999999999618</v>
      </c>
      <c r="T581" s="5">
        <f t="shared" si="162"/>
        <v>1.8000000000001819</v>
      </c>
      <c r="U581" s="5">
        <f t="shared" si="163"/>
        <v>2.0971773482732513E-2</v>
      </c>
      <c r="V581" s="5">
        <f t="shared" si="164"/>
        <v>3.0158575366693063</v>
      </c>
      <c r="W581" s="5">
        <f t="shared" si="165"/>
        <v>129.42499999999973</v>
      </c>
      <c r="X581" s="5">
        <f t="shared" si="166"/>
        <v>2079.81</v>
      </c>
      <c r="Y581" s="5">
        <f t="shared" si="167"/>
        <v>48.463671341241671</v>
      </c>
      <c r="Z581" s="9">
        <f t="shared" si="168"/>
        <v>0.3300181813173329</v>
      </c>
      <c r="AA581">
        <f t="shared" si="169"/>
        <v>56.4699999999998</v>
      </c>
    </row>
    <row r="582" spans="1:27">
      <c r="A582" s="1">
        <f t="shared" si="152"/>
        <v>58500</v>
      </c>
      <c r="B582" s="1">
        <v>0</v>
      </c>
      <c r="C582" s="1">
        <v>-5</v>
      </c>
      <c r="D582" s="2">
        <v>6</v>
      </c>
      <c r="E582" s="5">
        <v>398.15</v>
      </c>
      <c r="F582" s="5">
        <v>368.34</v>
      </c>
      <c r="G582" s="5">
        <v>19.11</v>
      </c>
      <c r="H582" s="5">
        <v>517.88</v>
      </c>
      <c r="I582" s="5">
        <v>480.86</v>
      </c>
      <c r="J582" s="5">
        <v>15.54</v>
      </c>
      <c r="K582" s="6">
        <f t="shared" si="153"/>
        <v>458.01499999999999</v>
      </c>
      <c r="L582" s="6">
        <f t="shared" si="154"/>
        <v>-119.73000000000002</v>
      </c>
      <c r="M582" s="6">
        <f t="shared" si="155"/>
        <v>424.6</v>
      </c>
      <c r="N582" s="5">
        <f t="shared" si="156"/>
        <v>12.315475021289272</v>
      </c>
      <c r="O582" s="6">
        <f t="shared" si="157"/>
        <v>-112.52000000000004</v>
      </c>
      <c r="P582" s="6">
        <f t="shared" si="158"/>
        <v>24.630950042578544</v>
      </c>
      <c r="Q582" s="6">
        <f t="shared" si="159"/>
        <v>0.20389619829904779</v>
      </c>
      <c r="R582" s="5">
        <f t="shared" si="160"/>
        <v>0.29272114910453473</v>
      </c>
      <c r="S582" s="5">
        <f t="shared" si="161"/>
        <v>7.2099999999999795</v>
      </c>
      <c r="T582" s="5">
        <f t="shared" si="162"/>
        <v>112.52000000000004</v>
      </c>
      <c r="U582" s="5">
        <f t="shared" si="163"/>
        <v>4.5682362964275107</v>
      </c>
      <c r="V582" s="5">
        <f t="shared" si="164"/>
        <v>2.7132530367068086</v>
      </c>
      <c r="W582" s="5">
        <f t="shared" si="165"/>
        <v>33.414999999999964</v>
      </c>
      <c r="X582" s="5">
        <f t="shared" si="166"/>
        <v>424.6</v>
      </c>
      <c r="Y582" s="5">
        <f t="shared" si="167"/>
        <v>34.476948657360829</v>
      </c>
      <c r="Z582" s="9">
        <f t="shared" si="168"/>
        <v>0.33031348746304623</v>
      </c>
      <c r="AA582">
        <f t="shared" si="169"/>
        <v>119.73000000000002</v>
      </c>
    </row>
    <row r="583" spans="1:27">
      <c r="A583" s="1">
        <f t="shared" si="152"/>
        <v>89101</v>
      </c>
      <c r="B583" s="1">
        <v>1</v>
      </c>
      <c r="C583" s="1">
        <v>-3</v>
      </c>
      <c r="D583" s="2">
        <v>9</v>
      </c>
      <c r="E583" s="5">
        <v>918.75</v>
      </c>
      <c r="F583" s="5">
        <v>853.89</v>
      </c>
      <c r="G583" s="5">
        <v>25.59</v>
      </c>
      <c r="H583" s="5">
        <v>713.72</v>
      </c>
      <c r="I583" s="5">
        <v>666.25</v>
      </c>
      <c r="J583" s="5">
        <v>24.66</v>
      </c>
      <c r="K583" s="6">
        <f t="shared" si="153"/>
        <v>816.23500000000001</v>
      </c>
      <c r="L583" s="6">
        <f t="shared" si="154"/>
        <v>205.02999999999997</v>
      </c>
      <c r="M583" s="6">
        <f t="shared" si="155"/>
        <v>760.06999999999994</v>
      </c>
      <c r="N583" s="5">
        <f t="shared" si="156"/>
        <v>17.76910028673371</v>
      </c>
      <c r="O583" s="6">
        <f t="shared" si="157"/>
        <v>187.64</v>
      </c>
      <c r="P583" s="6">
        <f t="shared" si="158"/>
        <v>35.538200573467421</v>
      </c>
      <c r="Q583" s="6">
        <f t="shared" si="159"/>
        <v>3.7002251133583706E-2</v>
      </c>
      <c r="R583" s="5">
        <f t="shared" si="160"/>
        <v>0.48933259758186076</v>
      </c>
      <c r="S583" s="5">
        <f t="shared" si="161"/>
        <v>17.389999999999986</v>
      </c>
      <c r="T583" s="5">
        <f t="shared" si="162"/>
        <v>187.64</v>
      </c>
      <c r="U583" s="5">
        <f t="shared" si="163"/>
        <v>5.2799521915043366</v>
      </c>
      <c r="V583" s="5">
        <f t="shared" si="164"/>
        <v>3.1608240762720263</v>
      </c>
      <c r="W583" s="5">
        <f t="shared" si="165"/>
        <v>56.165000000000077</v>
      </c>
      <c r="X583" s="5">
        <f t="shared" si="166"/>
        <v>760.06999999999994</v>
      </c>
      <c r="Y583" s="5">
        <f t="shared" si="167"/>
        <v>42.774816267285239</v>
      </c>
      <c r="Z583" s="9">
        <f t="shared" si="168"/>
        <v>0.33057071860647308</v>
      </c>
      <c r="AA583">
        <f t="shared" si="169"/>
        <v>205.02999999999997</v>
      </c>
    </row>
    <row r="584" spans="1:27">
      <c r="A584" s="1">
        <f t="shared" si="152"/>
        <v>58499</v>
      </c>
      <c r="B584" s="1">
        <v>-1</v>
      </c>
      <c r="C584" s="1">
        <v>-5</v>
      </c>
      <c r="D584" s="2">
        <v>6</v>
      </c>
      <c r="E584" s="5">
        <v>2807.17</v>
      </c>
      <c r="F584" s="5">
        <v>2898.99</v>
      </c>
      <c r="G584" s="5">
        <v>135.46</v>
      </c>
      <c r="H584" s="5">
        <v>2696.89</v>
      </c>
      <c r="I584" s="5">
        <v>2743.95</v>
      </c>
      <c r="J584" s="5">
        <v>83.98</v>
      </c>
      <c r="K584" s="6">
        <f t="shared" si="153"/>
        <v>2752.0299999999997</v>
      </c>
      <c r="L584" s="6">
        <f t="shared" si="154"/>
        <v>110.2800000000002</v>
      </c>
      <c r="M584" s="6">
        <f t="shared" si="155"/>
        <v>2821.47</v>
      </c>
      <c r="N584" s="5">
        <f t="shared" si="156"/>
        <v>79.69010603581853</v>
      </c>
      <c r="O584" s="6">
        <f t="shared" si="157"/>
        <v>155.03999999999996</v>
      </c>
      <c r="P584" s="6">
        <f t="shared" si="158"/>
        <v>159.38021207163706</v>
      </c>
      <c r="Q584" s="6">
        <f t="shared" si="159"/>
        <v>0.44471884397370737</v>
      </c>
      <c r="R584" s="5">
        <f t="shared" si="160"/>
        <v>0.28083787452787029</v>
      </c>
      <c r="S584" s="5">
        <f t="shared" si="161"/>
        <v>44.759999999999764</v>
      </c>
      <c r="T584" s="5">
        <f t="shared" si="162"/>
        <v>155.03999999999996</v>
      </c>
      <c r="U584" s="5">
        <f t="shared" si="163"/>
        <v>0.97276818737268156</v>
      </c>
      <c r="V584" s="5">
        <f t="shared" si="164"/>
        <v>0.87137542480855357</v>
      </c>
      <c r="W584" s="5">
        <f t="shared" si="165"/>
        <v>69.440000000000055</v>
      </c>
      <c r="X584" s="5">
        <f t="shared" si="166"/>
        <v>2821.47</v>
      </c>
      <c r="Y584" s="5">
        <f t="shared" si="167"/>
        <v>35.405524479184727</v>
      </c>
      <c r="Z584" s="9">
        <f t="shared" si="168"/>
        <v>0.33106947911276868</v>
      </c>
      <c r="AA584">
        <f t="shared" si="169"/>
        <v>110.2800000000002</v>
      </c>
    </row>
    <row r="585" spans="1:27">
      <c r="A585" s="1">
        <f t="shared" si="152"/>
        <v>100302</v>
      </c>
      <c r="B585" s="1">
        <v>2</v>
      </c>
      <c r="C585" s="1">
        <v>1</v>
      </c>
      <c r="D585" s="2">
        <v>10</v>
      </c>
      <c r="E585" s="5">
        <v>2227.81</v>
      </c>
      <c r="F585" s="5">
        <v>2195.56</v>
      </c>
      <c r="G585" s="5">
        <v>67.45</v>
      </c>
      <c r="H585" s="5">
        <v>2266.5500000000002</v>
      </c>
      <c r="I585" s="5">
        <v>2294.52</v>
      </c>
      <c r="J585" s="5">
        <v>106.51</v>
      </c>
      <c r="K585" s="6">
        <f t="shared" si="153"/>
        <v>2247.1800000000003</v>
      </c>
      <c r="L585" s="6">
        <f t="shared" si="154"/>
        <v>-38.740000000000236</v>
      </c>
      <c r="M585" s="6">
        <f t="shared" si="155"/>
        <v>2245.04</v>
      </c>
      <c r="N585" s="5">
        <f t="shared" si="156"/>
        <v>63.035471363352237</v>
      </c>
      <c r="O585" s="6">
        <f t="shared" si="157"/>
        <v>-98.960000000000036</v>
      </c>
      <c r="P585" s="6">
        <f t="shared" si="158"/>
        <v>126.07094272670447</v>
      </c>
      <c r="Q585" s="6">
        <f t="shared" si="159"/>
        <v>-0.42751527559414587</v>
      </c>
      <c r="R585" s="5">
        <f t="shared" si="160"/>
        <v>0.47766756317944103</v>
      </c>
      <c r="S585" s="5">
        <f t="shared" si="161"/>
        <v>60.2199999999998</v>
      </c>
      <c r="T585" s="5">
        <f t="shared" si="162"/>
        <v>98.960000000000036</v>
      </c>
      <c r="U585" s="5">
        <f t="shared" si="163"/>
        <v>0.7849548663606386</v>
      </c>
      <c r="V585" s="5">
        <f t="shared" si="164"/>
        <v>3.3949139329264813E-2</v>
      </c>
      <c r="W585" s="5">
        <f t="shared" si="165"/>
        <v>2.1400000000003274</v>
      </c>
      <c r="X585" s="5">
        <f t="shared" si="166"/>
        <v>2245.04</v>
      </c>
      <c r="Y585" s="5">
        <f t="shared" si="167"/>
        <v>35.615502691477111</v>
      </c>
      <c r="Z585" s="9">
        <f t="shared" si="168"/>
        <v>0.33111780381006395</v>
      </c>
      <c r="AA585">
        <f t="shared" si="169"/>
        <v>38.740000000000236</v>
      </c>
    </row>
    <row r="586" spans="1:27">
      <c r="A586" s="1">
        <f t="shared" si="152"/>
        <v>40605</v>
      </c>
      <c r="B586" s="1">
        <v>5</v>
      </c>
      <c r="C586" s="1">
        <v>2</v>
      </c>
      <c r="D586" s="2">
        <v>4</v>
      </c>
      <c r="E586" s="5">
        <v>354.39</v>
      </c>
      <c r="F586" s="5">
        <v>331.8</v>
      </c>
      <c r="G586" s="5">
        <v>18.29</v>
      </c>
      <c r="H586" s="5">
        <v>413.33</v>
      </c>
      <c r="I586" s="5">
        <v>428.7</v>
      </c>
      <c r="J586" s="5">
        <v>39.39</v>
      </c>
      <c r="K586" s="6">
        <f t="shared" si="153"/>
        <v>383.86</v>
      </c>
      <c r="L586" s="6">
        <f t="shared" si="154"/>
        <v>-58.94</v>
      </c>
      <c r="M586" s="6">
        <f t="shared" si="155"/>
        <v>380.25</v>
      </c>
      <c r="N586" s="5">
        <f t="shared" si="156"/>
        <v>21.714604532433924</v>
      </c>
      <c r="O586" s="6">
        <f t="shared" si="157"/>
        <v>-96.899999999999977</v>
      </c>
      <c r="P586" s="6">
        <f t="shared" si="158"/>
        <v>43.429209064867848</v>
      </c>
      <c r="Q586" s="6">
        <f t="shared" si="159"/>
        <v>-0.64527355497561589</v>
      </c>
      <c r="R586" s="5">
        <f t="shared" si="160"/>
        <v>0.87406611396724243</v>
      </c>
      <c r="S586" s="5">
        <f t="shared" si="161"/>
        <v>37.95999999999998</v>
      </c>
      <c r="T586" s="5">
        <f t="shared" si="162"/>
        <v>96.899999999999977</v>
      </c>
      <c r="U586" s="5">
        <f t="shared" si="163"/>
        <v>2.2312172403431458</v>
      </c>
      <c r="V586" s="5">
        <f t="shared" si="164"/>
        <v>0.16624755908439193</v>
      </c>
      <c r="W586" s="5">
        <f t="shared" si="165"/>
        <v>3.6100000000000136</v>
      </c>
      <c r="X586" s="5">
        <f t="shared" si="166"/>
        <v>380.25</v>
      </c>
      <c r="Y586" s="5">
        <f t="shared" si="167"/>
        <v>17.511256050371134</v>
      </c>
      <c r="Z586" s="9">
        <f t="shared" si="168"/>
        <v>0.33118876792548385</v>
      </c>
      <c r="AA586">
        <f t="shared" si="169"/>
        <v>58.94</v>
      </c>
    </row>
    <row r="587" spans="1:27">
      <c r="A587" s="1">
        <f t="shared" si="152"/>
        <v>21801</v>
      </c>
      <c r="B587" s="1">
        <v>1</v>
      </c>
      <c r="C587" s="1">
        <v>6</v>
      </c>
      <c r="D587" s="2">
        <v>2</v>
      </c>
      <c r="E587" s="5">
        <v>1380.55</v>
      </c>
      <c r="F587" s="5">
        <v>1177.0999999999999</v>
      </c>
      <c r="G587" s="5">
        <v>55.22</v>
      </c>
      <c r="H587" s="5">
        <v>1318.82</v>
      </c>
      <c r="I587" s="5">
        <v>1330.57</v>
      </c>
      <c r="J587" s="5">
        <v>65.78</v>
      </c>
      <c r="K587" s="6">
        <f t="shared" si="153"/>
        <v>1349.6849999999999</v>
      </c>
      <c r="L587" s="6">
        <f t="shared" si="154"/>
        <v>61.730000000000018</v>
      </c>
      <c r="M587" s="6">
        <f t="shared" si="155"/>
        <v>1253.835</v>
      </c>
      <c r="N587" s="5">
        <f t="shared" si="156"/>
        <v>42.942568623686213</v>
      </c>
      <c r="O587" s="6">
        <f t="shared" si="157"/>
        <v>-153.47000000000003</v>
      </c>
      <c r="P587" s="6">
        <f t="shared" si="158"/>
        <v>85.885137247372427</v>
      </c>
      <c r="Q587" s="6">
        <f t="shared" si="159"/>
        <v>-0.17322607314864633</v>
      </c>
      <c r="R587" s="5">
        <f t="shared" si="160"/>
        <v>2.5056721907559609</v>
      </c>
      <c r="S587" s="5">
        <f t="shared" si="161"/>
        <v>215.20000000000005</v>
      </c>
      <c r="T587" s="5">
        <f t="shared" si="162"/>
        <v>153.47000000000003</v>
      </c>
      <c r="U587" s="5">
        <f t="shared" si="163"/>
        <v>1.7869215200525896</v>
      </c>
      <c r="V587" s="5">
        <f t="shared" si="164"/>
        <v>2.2320509245721056</v>
      </c>
      <c r="W587" s="5">
        <f t="shared" si="165"/>
        <v>95.849999999999909</v>
      </c>
      <c r="X587" s="5">
        <f t="shared" si="166"/>
        <v>1253.835</v>
      </c>
      <c r="Y587" s="5">
        <f t="shared" si="167"/>
        <v>29.197950662606875</v>
      </c>
      <c r="Z587" s="9">
        <f t="shared" si="168"/>
        <v>0.3320963715550051</v>
      </c>
      <c r="AA587">
        <f t="shared" si="169"/>
        <v>61.730000000000018</v>
      </c>
    </row>
    <row r="588" spans="1:27">
      <c r="A588" s="1">
        <f t="shared" si="152"/>
        <v>99399</v>
      </c>
      <c r="B588" s="1">
        <v>-1</v>
      </c>
      <c r="C588" s="1">
        <v>-2</v>
      </c>
      <c r="D588" s="2">
        <v>10</v>
      </c>
      <c r="E588" s="5">
        <v>1499.95</v>
      </c>
      <c r="F588" s="5">
        <v>1425.48</v>
      </c>
      <c r="G588" s="5">
        <v>43.08</v>
      </c>
      <c r="H588" s="5">
        <v>1294.3599999999999</v>
      </c>
      <c r="I588" s="5">
        <v>1230.55</v>
      </c>
      <c r="J588" s="5">
        <v>35.28</v>
      </c>
      <c r="K588" s="6">
        <f t="shared" si="153"/>
        <v>1397.155</v>
      </c>
      <c r="L588" s="6">
        <f t="shared" si="154"/>
        <v>205.59000000000015</v>
      </c>
      <c r="M588" s="6">
        <f t="shared" si="155"/>
        <v>1328.0149999999999</v>
      </c>
      <c r="N588" s="5">
        <f t="shared" si="156"/>
        <v>27.841357725513316</v>
      </c>
      <c r="O588" s="6">
        <f t="shared" si="157"/>
        <v>194.93000000000006</v>
      </c>
      <c r="P588" s="6">
        <f t="shared" si="158"/>
        <v>55.682715451026631</v>
      </c>
      <c r="Q588" s="6">
        <f t="shared" si="159"/>
        <v>0.19712795552603829</v>
      </c>
      <c r="R588" s="5">
        <f t="shared" si="160"/>
        <v>0.19144181302321062</v>
      </c>
      <c r="S588" s="5">
        <f t="shared" si="161"/>
        <v>10.660000000000082</v>
      </c>
      <c r="T588" s="5">
        <f t="shared" si="162"/>
        <v>194.93000000000006</v>
      </c>
      <c r="U588" s="5">
        <f t="shared" si="163"/>
        <v>3.5007272619713108</v>
      </c>
      <c r="V588" s="5">
        <f t="shared" si="164"/>
        <v>2.4833559010177675</v>
      </c>
      <c r="W588" s="5">
        <f t="shared" si="165"/>
        <v>69.1400000000001</v>
      </c>
      <c r="X588" s="5">
        <f t="shared" si="166"/>
        <v>1328.0149999999999</v>
      </c>
      <c r="Y588" s="5">
        <f t="shared" si="167"/>
        <v>47.699361974112023</v>
      </c>
      <c r="Z588" s="9">
        <f t="shared" si="168"/>
        <v>0.33212648193120647</v>
      </c>
      <c r="AA588">
        <f t="shared" si="169"/>
        <v>205.59000000000015</v>
      </c>
    </row>
    <row r="589" spans="1:27">
      <c r="A589" s="1">
        <f t="shared" si="152"/>
        <v>78799</v>
      </c>
      <c r="B589" s="1">
        <v>-1</v>
      </c>
      <c r="C589" s="1">
        <v>-4</v>
      </c>
      <c r="D589" s="2">
        <v>8</v>
      </c>
      <c r="E589" s="5">
        <v>746.65</v>
      </c>
      <c r="F589" s="5">
        <v>756.35</v>
      </c>
      <c r="G589" s="5">
        <v>27.57</v>
      </c>
      <c r="H589" s="5">
        <v>682.25</v>
      </c>
      <c r="I589" s="5">
        <v>669.68</v>
      </c>
      <c r="J589" s="5">
        <v>23.41</v>
      </c>
      <c r="K589" s="6">
        <f t="shared" si="153"/>
        <v>714.45</v>
      </c>
      <c r="L589" s="6">
        <f t="shared" si="154"/>
        <v>64.399999999999977</v>
      </c>
      <c r="M589" s="6">
        <f t="shared" si="155"/>
        <v>713.01499999999999</v>
      </c>
      <c r="N589" s="5">
        <f t="shared" si="156"/>
        <v>18.084060661256366</v>
      </c>
      <c r="O589" s="6">
        <f t="shared" si="157"/>
        <v>86.670000000000073</v>
      </c>
      <c r="P589" s="6">
        <f t="shared" si="158"/>
        <v>36.168121322512732</v>
      </c>
      <c r="Q589" s="6">
        <f t="shared" si="159"/>
        <v>0.16212174144372174</v>
      </c>
      <c r="R589" s="5">
        <f t="shared" si="160"/>
        <v>0.61573560322410792</v>
      </c>
      <c r="S589" s="5">
        <f t="shared" si="161"/>
        <v>22.270000000000095</v>
      </c>
      <c r="T589" s="5">
        <f t="shared" si="162"/>
        <v>86.670000000000073</v>
      </c>
      <c r="U589" s="5">
        <f t="shared" si="163"/>
        <v>2.3963091482457677</v>
      </c>
      <c r="V589" s="5">
        <f t="shared" si="164"/>
        <v>7.9351647115099011E-2</v>
      </c>
      <c r="W589" s="5">
        <f t="shared" si="165"/>
        <v>1.4350000000000591</v>
      </c>
      <c r="X589" s="5">
        <f t="shared" si="166"/>
        <v>713.01499999999999</v>
      </c>
      <c r="Y589" s="5">
        <f t="shared" si="167"/>
        <v>39.427815099491276</v>
      </c>
      <c r="Z589" s="9">
        <f t="shared" si="168"/>
        <v>0.33212949281868964</v>
      </c>
      <c r="AA589">
        <f t="shared" si="169"/>
        <v>64.399999999999977</v>
      </c>
    </row>
    <row r="590" spans="1:27">
      <c r="A590" s="1">
        <f t="shared" si="152"/>
        <v>20905</v>
      </c>
      <c r="B590" s="1">
        <v>5</v>
      </c>
      <c r="C590" s="1">
        <v>3</v>
      </c>
      <c r="D590" s="2">
        <v>2</v>
      </c>
      <c r="E590" s="5">
        <v>6162.64</v>
      </c>
      <c r="F590" s="5">
        <v>5531.54</v>
      </c>
      <c r="G590" s="5">
        <v>185.03</v>
      </c>
      <c r="H590" s="5">
        <v>5864.42</v>
      </c>
      <c r="I590" s="5">
        <v>5832.45</v>
      </c>
      <c r="J590" s="5">
        <v>255.47</v>
      </c>
      <c r="K590" s="6">
        <f t="shared" si="153"/>
        <v>6013.5300000000007</v>
      </c>
      <c r="L590" s="6">
        <f t="shared" si="154"/>
        <v>298.22000000000025</v>
      </c>
      <c r="M590" s="6">
        <f t="shared" si="155"/>
        <v>5681.9949999999999</v>
      </c>
      <c r="N590" s="5">
        <f t="shared" si="156"/>
        <v>157.71891278473865</v>
      </c>
      <c r="O590" s="6">
        <f t="shared" si="157"/>
        <v>-300.90999999999985</v>
      </c>
      <c r="P590" s="6">
        <f t="shared" si="158"/>
        <v>315.4378255694773</v>
      </c>
      <c r="Q590" s="6">
        <f t="shared" si="159"/>
        <v>-0.31184423474935613</v>
      </c>
      <c r="R590" s="5">
        <f t="shared" si="160"/>
        <v>1.8993600368578425</v>
      </c>
      <c r="S590" s="5">
        <f t="shared" si="161"/>
        <v>599.13000000000011</v>
      </c>
      <c r="T590" s="5">
        <f t="shared" si="162"/>
        <v>300.90999999999985</v>
      </c>
      <c r="U590" s="5">
        <f t="shared" si="163"/>
        <v>0.95394393318794424</v>
      </c>
      <c r="V590" s="5">
        <f t="shared" si="164"/>
        <v>2.1020624232459273</v>
      </c>
      <c r="W590" s="5">
        <f t="shared" si="165"/>
        <v>331.53500000000076</v>
      </c>
      <c r="X590" s="5">
        <f t="shared" si="166"/>
        <v>5681.9949999999999</v>
      </c>
      <c r="Y590" s="5">
        <f t="shared" si="167"/>
        <v>36.026085265722216</v>
      </c>
      <c r="Z590" s="9">
        <f t="shared" si="168"/>
        <v>0.33222131177875991</v>
      </c>
      <c r="AA590">
        <f t="shared" si="169"/>
        <v>298.22000000000025</v>
      </c>
    </row>
    <row r="591" spans="1:27">
      <c r="A591" s="1">
        <f t="shared" si="152"/>
        <v>90899</v>
      </c>
      <c r="B591" s="1">
        <v>-1</v>
      </c>
      <c r="C591" s="1">
        <v>3</v>
      </c>
      <c r="D591" s="2">
        <v>9</v>
      </c>
      <c r="E591" s="5">
        <v>2619.9299999999998</v>
      </c>
      <c r="F591" s="5">
        <v>2518.9899999999998</v>
      </c>
      <c r="G591" s="5">
        <v>74.78</v>
      </c>
      <c r="H591" s="5">
        <v>2484.42</v>
      </c>
      <c r="I591" s="5">
        <v>2530.5500000000002</v>
      </c>
      <c r="J591" s="5">
        <v>118.56</v>
      </c>
      <c r="K591" s="6">
        <f t="shared" si="153"/>
        <v>2552.1750000000002</v>
      </c>
      <c r="L591" s="6">
        <f t="shared" si="154"/>
        <v>135.50999999999976</v>
      </c>
      <c r="M591" s="6">
        <f t="shared" si="155"/>
        <v>2524.77</v>
      </c>
      <c r="N591" s="5">
        <f t="shared" si="156"/>
        <v>70.086592869107292</v>
      </c>
      <c r="O591" s="6">
        <f t="shared" si="157"/>
        <v>-11.5600000000004</v>
      </c>
      <c r="P591" s="6">
        <f t="shared" si="158"/>
        <v>140.17318573821458</v>
      </c>
      <c r="Q591" s="6">
        <f t="shared" si="159"/>
        <v>-0.43079195473328735</v>
      </c>
      <c r="R591" s="5">
        <f t="shared" si="160"/>
        <v>1.0492020940058107</v>
      </c>
      <c r="S591" s="5">
        <f t="shared" si="161"/>
        <v>147.07000000000016</v>
      </c>
      <c r="T591" s="5">
        <f t="shared" si="162"/>
        <v>11.5600000000004</v>
      </c>
      <c r="U591" s="5">
        <f t="shared" si="163"/>
        <v>8.2469410530411208E-2</v>
      </c>
      <c r="V591" s="5">
        <f t="shared" si="164"/>
        <v>0.39101629681416217</v>
      </c>
      <c r="W591" s="5">
        <f t="shared" si="165"/>
        <v>27.4050000000002</v>
      </c>
      <c r="X591" s="5">
        <f t="shared" si="166"/>
        <v>2524.77</v>
      </c>
      <c r="Y591" s="5">
        <f t="shared" si="167"/>
        <v>36.023580211913341</v>
      </c>
      <c r="Z591" s="9">
        <f t="shared" si="168"/>
        <v>0.33225442058759735</v>
      </c>
      <c r="AA591">
        <f t="shared" si="169"/>
        <v>135.50999999999976</v>
      </c>
    </row>
    <row r="592" spans="1:27">
      <c r="A592" s="1">
        <f t="shared" si="152"/>
        <v>40896</v>
      </c>
      <c r="B592" s="1">
        <v>-4</v>
      </c>
      <c r="C592" s="1">
        <v>3</v>
      </c>
      <c r="D592" s="2">
        <v>4</v>
      </c>
      <c r="E592" s="5">
        <v>3783.61</v>
      </c>
      <c r="F592" s="5">
        <v>3600.89</v>
      </c>
      <c r="G592" s="5">
        <v>100.79</v>
      </c>
      <c r="H592" s="5">
        <v>4043.58</v>
      </c>
      <c r="I592" s="5">
        <v>3846.38</v>
      </c>
      <c r="J592" s="5">
        <v>102.82</v>
      </c>
      <c r="K592" s="6">
        <f t="shared" si="153"/>
        <v>3913.5950000000003</v>
      </c>
      <c r="L592" s="6">
        <f t="shared" si="154"/>
        <v>-259.9699999999998</v>
      </c>
      <c r="M592" s="6">
        <f t="shared" si="155"/>
        <v>3723.6350000000002</v>
      </c>
      <c r="N592" s="5">
        <f t="shared" si="156"/>
        <v>71.990583585632919</v>
      </c>
      <c r="O592" s="6">
        <f t="shared" si="157"/>
        <v>-245.49000000000024</v>
      </c>
      <c r="P592" s="6">
        <f t="shared" si="158"/>
        <v>143.98116717126584</v>
      </c>
      <c r="Q592" s="6">
        <f t="shared" si="159"/>
        <v>-1.9938099647156336E-2</v>
      </c>
      <c r="R592" s="5">
        <f t="shared" si="160"/>
        <v>0.10056870828651902</v>
      </c>
      <c r="S592" s="5">
        <f t="shared" si="161"/>
        <v>14.479999999999563</v>
      </c>
      <c r="T592" s="5">
        <f t="shared" si="162"/>
        <v>245.49000000000024</v>
      </c>
      <c r="U592" s="5">
        <f t="shared" si="163"/>
        <v>1.7050146545067904</v>
      </c>
      <c r="V592" s="5">
        <f t="shared" si="164"/>
        <v>2.6386784290204051</v>
      </c>
      <c r="W592" s="5">
        <f t="shared" si="165"/>
        <v>189.96000000000004</v>
      </c>
      <c r="X592" s="5">
        <f t="shared" si="166"/>
        <v>3723.6350000000002</v>
      </c>
      <c r="Y592" s="5">
        <f t="shared" si="167"/>
        <v>51.723917414431433</v>
      </c>
      <c r="Z592" s="9">
        <f t="shared" si="168"/>
        <v>0.3327416415178599</v>
      </c>
      <c r="AA592">
        <f t="shared" si="169"/>
        <v>259.9699999999998</v>
      </c>
    </row>
    <row r="593" spans="1:27">
      <c r="A593" s="1">
        <f t="shared" si="152"/>
        <v>18199</v>
      </c>
      <c r="B593" s="1">
        <v>-1</v>
      </c>
      <c r="C593" s="1">
        <v>-6</v>
      </c>
      <c r="D593" s="2">
        <v>2</v>
      </c>
      <c r="E593" s="5">
        <v>1371.87</v>
      </c>
      <c r="F593" s="5">
        <v>1406.22</v>
      </c>
      <c r="G593" s="5">
        <v>100.53</v>
      </c>
      <c r="H593" s="5">
        <v>1391.61</v>
      </c>
      <c r="I593" s="5">
        <v>1321.77</v>
      </c>
      <c r="J593" s="5">
        <v>50.19</v>
      </c>
      <c r="K593" s="6">
        <f t="shared" si="153"/>
        <v>1381.7399999999998</v>
      </c>
      <c r="L593" s="6">
        <f t="shared" si="154"/>
        <v>-19.740000000000009</v>
      </c>
      <c r="M593" s="6">
        <f t="shared" si="155"/>
        <v>1363.9949999999999</v>
      </c>
      <c r="N593" s="5">
        <f t="shared" si="156"/>
        <v>56.181217946925997</v>
      </c>
      <c r="O593" s="6">
        <f t="shared" si="157"/>
        <v>84.450000000000045</v>
      </c>
      <c r="P593" s="6">
        <f t="shared" si="158"/>
        <v>112.36243589385199</v>
      </c>
      <c r="Q593" s="6">
        <f t="shared" si="159"/>
        <v>0.60095479582809685</v>
      </c>
      <c r="R593" s="5">
        <f t="shared" si="160"/>
        <v>0.9272671882837038</v>
      </c>
      <c r="S593" s="5">
        <f t="shared" si="161"/>
        <v>104.19000000000005</v>
      </c>
      <c r="T593" s="5">
        <f t="shared" si="162"/>
        <v>84.450000000000045</v>
      </c>
      <c r="U593" s="5">
        <f t="shared" si="163"/>
        <v>0.75158569968863409</v>
      </c>
      <c r="V593" s="5">
        <f t="shared" si="164"/>
        <v>0.31585288906985726</v>
      </c>
      <c r="W593" s="5">
        <f t="shared" si="165"/>
        <v>17.744999999999891</v>
      </c>
      <c r="X593" s="5">
        <f t="shared" si="166"/>
        <v>1363.9949999999999</v>
      </c>
      <c r="Y593" s="5">
        <f t="shared" si="167"/>
        <v>24.278487541664838</v>
      </c>
      <c r="Z593" s="9">
        <f t="shared" si="168"/>
        <v>0.3328483138007462</v>
      </c>
      <c r="AA593">
        <f t="shared" si="169"/>
        <v>19.740000000000009</v>
      </c>
    </row>
    <row r="594" spans="1:27">
      <c r="A594" s="1">
        <f t="shared" si="152"/>
        <v>595</v>
      </c>
      <c r="B594" s="1">
        <v>-5</v>
      </c>
      <c r="C594" s="1">
        <v>2</v>
      </c>
      <c r="D594" s="2">
        <v>0</v>
      </c>
      <c r="E594" s="5">
        <v>4780.42</v>
      </c>
      <c r="F594" s="5">
        <v>4723.67</v>
      </c>
      <c r="G594" s="5">
        <v>118.13</v>
      </c>
      <c r="H594" s="5">
        <v>4651.34</v>
      </c>
      <c r="I594" s="5">
        <v>4615.76</v>
      </c>
      <c r="J594" s="5">
        <v>114.12</v>
      </c>
      <c r="K594" s="6">
        <f t="shared" si="153"/>
        <v>4715.88</v>
      </c>
      <c r="L594" s="6">
        <f t="shared" si="154"/>
        <v>129.07999999999993</v>
      </c>
      <c r="M594" s="6">
        <f t="shared" si="155"/>
        <v>4669.7150000000001</v>
      </c>
      <c r="N594" s="5">
        <f t="shared" si="156"/>
        <v>82.125013394215046</v>
      </c>
      <c r="O594" s="6">
        <f t="shared" si="157"/>
        <v>107.90999999999985</v>
      </c>
      <c r="P594" s="6">
        <f t="shared" si="158"/>
        <v>164.25002678843009</v>
      </c>
      <c r="Q594" s="6">
        <f t="shared" si="159"/>
        <v>3.4521463363468771E-2</v>
      </c>
      <c r="R594" s="5">
        <f t="shared" si="160"/>
        <v>0.12888886786769951</v>
      </c>
      <c r="S594" s="5">
        <f t="shared" si="161"/>
        <v>21.170000000000073</v>
      </c>
      <c r="T594" s="5">
        <f t="shared" si="162"/>
        <v>107.90999999999985</v>
      </c>
      <c r="U594" s="5">
        <f t="shared" si="163"/>
        <v>0.65698619421839344</v>
      </c>
      <c r="V594" s="5">
        <f t="shared" si="164"/>
        <v>0.56213080634032342</v>
      </c>
      <c r="W594" s="5">
        <f t="shared" si="165"/>
        <v>46.164999999999964</v>
      </c>
      <c r="X594" s="5">
        <f t="shared" si="166"/>
        <v>4669.7150000000001</v>
      </c>
      <c r="Y594" s="5">
        <f t="shared" si="167"/>
        <v>56.861056175230274</v>
      </c>
      <c r="Z594" s="9">
        <f t="shared" si="168"/>
        <v>0.3328813602471607</v>
      </c>
      <c r="AA594">
        <f t="shared" si="169"/>
        <v>129.07999999999993</v>
      </c>
    </row>
    <row r="595" spans="1:27">
      <c r="A595" s="1">
        <f t="shared" si="152"/>
        <v>21800</v>
      </c>
      <c r="B595" s="1">
        <v>0</v>
      </c>
      <c r="C595" s="1">
        <v>6</v>
      </c>
      <c r="D595" s="2">
        <v>2</v>
      </c>
      <c r="E595" s="5">
        <v>2487.7600000000002</v>
      </c>
      <c r="F595" s="5">
        <v>2186.8000000000002</v>
      </c>
      <c r="G595" s="5">
        <v>79</v>
      </c>
      <c r="H595" s="5">
        <v>2613.4299999999998</v>
      </c>
      <c r="I595" s="5">
        <v>2468.59</v>
      </c>
      <c r="J595" s="5">
        <v>159.46</v>
      </c>
      <c r="K595" s="6">
        <f t="shared" si="153"/>
        <v>2550.5950000000003</v>
      </c>
      <c r="L595" s="6">
        <f t="shared" si="154"/>
        <v>-125.66999999999962</v>
      </c>
      <c r="M595" s="6">
        <f t="shared" si="155"/>
        <v>2327.6950000000002</v>
      </c>
      <c r="N595" s="5">
        <f t="shared" si="156"/>
        <v>88.978215873324856</v>
      </c>
      <c r="O595" s="6">
        <f t="shared" si="157"/>
        <v>-281.78999999999996</v>
      </c>
      <c r="P595" s="6">
        <f t="shared" si="158"/>
        <v>177.95643174664971</v>
      </c>
      <c r="Q595" s="6">
        <f t="shared" si="159"/>
        <v>-0.60585429335699714</v>
      </c>
      <c r="R595" s="5">
        <f t="shared" si="160"/>
        <v>0.87729338281104041</v>
      </c>
      <c r="S595" s="5">
        <f t="shared" si="161"/>
        <v>156.12000000000035</v>
      </c>
      <c r="T595" s="5">
        <f t="shared" si="162"/>
        <v>281.78999999999996</v>
      </c>
      <c r="U595" s="5">
        <f t="shared" si="163"/>
        <v>1.5834774682444432</v>
      </c>
      <c r="V595" s="5">
        <f t="shared" si="164"/>
        <v>2.5051075458439733</v>
      </c>
      <c r="W595" s="5">
        <f t="shared" si="165"/>
        <v>222.90000000000009</v>
      </c>
      <c r="X595" s="5">
        <f t="shared" si="166"/>
        <v>2327.6950000000002</v>
      </c>
      <c r="Y595" s="5">
        <f t="shared" si="167"/>
        <v>26.160279537565209</v>
      </c>
      <c r="Z595" s="9">
        <f t="shared" si="168"/>
        <v>0.33344264874187884</v>
      </c>
      <c r="AA595">
        <f t="shared" si="169"/>
        <v>125.66999999999962</v>
      </c>
    </row>
    <row r="596" spans="1:27">
      <c r="A596" s="1">
        <f t="shared" si="152"/>
        <v>38502</v>
      </c>
      <c r="B596" s="1">
        <v>2</v>
      </c>
      <c r="C596" s="1">
        <v>-5</v>
      </c>
      <c r="D596" s="2">
        <v>4</v>
      </c>
      <c r="E596" s="5">
        <v>307.11</v>
      </c>
      <c r="F596" s="5">
        <v>280.35000000000002</v>
      </c>
      <c r="G596" s="5">
        <v>13.98</v>
      </c>
      <c r="H596" s="5">
        <v>251.14</v>
      </c>
      <c r="I596" s="5">
        <v>240.15</v>
      </c>
      <c r="J596" s="5">
        <v>12.76</v>
      </c>
      <c r="K596" s="6">
        <f t="shared" si="153"/>
        <v>279.125</v>
      </c>
      <c r="L596" s="6">
        <f t="shared" si="154"/>
        <v>55.970000000000027</v>
      </c>
      <c r="M596" s="6">
        <f t="shared" si="155"/>
        <v>260.25</v>
      </c>
      <c r="N596" s="5">
        <f t="shared" si="156"/>
        <v>9.4638522811802179</v>
      </c>
      <c r="O596" s="6">
        <f t="shared" si="157"/>
        <v>40.200000000000017</v>
      </c>
      <c r="P596" s="6">
        <f t="shared" si="158"/>
        <v>18.927704562360436</v>
      </c>
      <c r="Q596" s="6">
        <f t="shared" si="159"/>
        <v>9.1059515767966129E-2</v>
      </c>
      <c r="R596" s="5">
        <f t="shared" si="160"/>
        <v>0.83317023192343009</v>
      </c>
      <c r="S596" s="5">
        <f t="shared" si="161"/>
        <v>15.77000000000001</v>
      </c>
      <c r="T596" s="5">
        <f t="shared" si="162"/>
        <v>40.200000000000017</v>
      </c>
      <c r="U596" s="5">
        <f t="shared" si="163"/>
        <v>2.1238708511935247</v>
      </c>
      <c r="V596" s="5">
        <f t="shared" si="164"/>
        <v>1.9944309610088438</v>
      </c>
      <c r="W596" s="5">
        <f t="shared" si="165"/>
        <v>18.875</v>
      </c>
      <c r="X596" s="5">
        <f t="shared" si="166"/>
        <v>260.25</v>
      </c>
      <c r="Y596" s="5">
        <f t="shared" si="167"/>
        <v>27.499372588214655</v>
      </c>
      <c r="Z596" s="9">
        <f t="shared" si="168"/>
        <v>0.33361804507550247</v>
      </c>
      <c r="AA596">
        <f t="shared" si="169"/>
        <v>55.970000000000027</v>
      </c>
    </row>
    <row r="597" spans="1:27">
      <c r="A597" s="1">
        <f t="shared" si="152"/>
        <v>38796</v>
      </c>
      <c r="B597" s="1">
        <v>-4</v>
      </c>
      <c r="C597" s="1">
        <v>-4</v>
      </c>
      <c r="D597" s="2">
        <v>4</v>
      </c>
      <c r="E597" s="5">
        <v>815.69</v>
      </c>
      <c r="F597" s="5">
        <v>857.41</v>
      </c>
      <c r="G597" s="5">
        <v>48.19</v>
      </c>
      <c r="H597" s="5">
        <v>895.19</v>
      </c>
      <c r="I597" s="5">
        <v>873.15</v>
      </c>
      <c r="J597" s="5">
        <v>30.94</v>
      </c>
      <c r="K597" s="6">
        <f t="shared" si="153"/>
        <v>855.44</v>
      </c>
      <c r="L597" s="6">
        <f t="shared" si="154"/>
        <v>-79.5</v>
      </c>
      <c r="M597" s="6">
        <f t="shared" si="155"/>
        <v>865.28</v>
      </c>
      <c r="N597" s="5">
        <f t="shared" si="156"/>
        <v>28.63372006917718</v>
      </c>
      <c r="O597" s="6">
        <f t="shared" si="157"/>
        <v>-15.740000000000009</v>
      </c>
      <c r="P597" s="6">
        <f t="shared" si="158"/>
        <v>57.26744013835436</v>
      </c>
      <c r="Q597" s="6">
        <f t="shared" si="159"/>
        <v>0.4162121214015404</v>
      </c>
      <c r="R597" s="5">
        <f t="shared" si="160"/>
        <v>1.1133726223131335</v>
      </c>
      <c r="S597" s="5">
        <f t="shared" si="161"/>
        <v>63.759999999999991</v>
      </c>
      <c r="T597" s="5">
        <f t="shared" si="162"/>
        <v>15.740000000000009</v>
      </c>
      <c r="U597" s="5">
        <f t="shared" si="163"/>
        <v>0.27485076968646072</v>
      </c>
      <c r="V597" s="5">
        <f t="shared" si="164"/>
        <v>0.3436507717553684</v>
      </c>
      <c r="W597" s="5">
        <f t="shared" si="165"/>
        <v>9.8399999999999181</v>
      </c>
      <c r="X597" s="5">
        <f t="shared" si="166"/>
        <v>865.28</v>
      </c>
      <c r="Y597" s="5">
        <f t="shared" si="167"/>
        <v>30.218916644765002</v>
      </c>
      <c r="Z597" s="9">
        <f t="shared" si="168"/>
        <v>0.33363453058698822</v>
      </c>
      <c r="AA597">
        <f t="shared" si="169"/>
        <v>79.5</v>
      </c>
    </row>
    <row r="598" spans="1:27">
      <c r="A598" s="1">
        <f t="shared" si="152"/>
        <v>9405</v>
      </c>
      <c r="B598" s="1">
        <v>5</v>
      </c>
      <c r="C598" s="1">
        <v>-2</v>
      </c>
      <c r="D598" s="2">
        <v>1</v>
      </c>
      <c r="E598" s="5">
        <v>2137.12</v>
      </c>
      <c r="F598" s="5">
        <v>2140.08</v>
      </c>
      <c r="G598" s="5">
        <v>54.7</v>
      </c>
      <c r="H598" s="5">
        <v>2074.16</v>
      </c>
      <c r="I598" s="5">
        <v>2101.19</v>
      </c>
      <c r="J598" s="5">
        <v>56.32</v>
      </c>
      <c r="K598" s="6">
        <f t="shared" si="153"/>
        <v>2105.64</v>
      </c>
      <c r="L598" s="6">
        <f t="shared" si="154"/>
        <v>62.960000000000036</v>
      </c>
      <c r="M598" s="6">
        <f t="shared" si="155"/>
        <v>2120.6350000000002</v>
      </c>
      <c r="N598" s="5">
        <f t="shared" si="156"/>
        <v>39.255676022710396</v>
      </c>
      <c r="O598" s="6">
        <f t="shared" si="157"/>
        <v>38.889999999999873</v>
      </c>
      <c r="P598" s="6">
        <f t="shared" si="158"/>
        <v>78.511352045420793</v>
      </c>
      <c r="Q598" s="6">
        <f t="shared" si="159"/>
        <v>-2.9177718144375711E-2</v>
      </c>
      <c r="R598" s="5">
        <f t="shared" si="160"/>
        <v>0.30657986868032872</v>
      </c>
      <c r="S598" s="5">
        <f t="shared" si="161"/>
        <v>24.070000000000164</v>
      </c>
      <c r="T598" s="5">
        <f t="shared" si="162"/>
        <v>38.889999999999873</v>
      </c>
      <c r="U598" s="5">
        <f t="shared" si="163"/>
        <v>0.49534238026497146</v>
      </c>
      <c r="V598" s="5">
        <f t="shared" si="164"/>
        <v>0.38198297722157071</v>
      </c>
      <c r="W598" s="5">
        <f t="shared" si="165"/>
        <v>14.995000000000346</v>
      </c>
      <c r="X598" s="5">
        <f t="shared" si="166"/>
        <v>2120.6350000000002</v>
      </c>
      <c r="Y598" s="5">
        <f t="shared" si="167"/>
        <v>54.021105095048156</v>
      </c>
      <c r="Z598" s="9">
        <f t="shared" si="168"/>
        <v>0.3337079561532808</v>
      </c>
      <c r="AA598">
        <f t="shared" si="169"/>
        <v>62.960000000000036</v>
      </c>
    </row>
    <row r="599" spans="1:27">
      <c r="A599" s="1">
        <f t="shared" si="152"/>
        <v>99998</v>
      </c>
      <c r="B599" s="1">
        <v>-2</v>
      </c>
      <c r="C599" s="1">
        <v>0</v>
      </c>
      <c r="D599" s="2">
        <v>10</v>
      </c>
      <c r="E599" s="5">
        <v>183.19</v>
      </c>
      <c r="F599" s="5">
        <v>189.85</v>
      </c>
      <c r="G599" s="5">
        <v>8.9</v>
      </c>
      <c r="H599" s="5">
        <v>126.8</v>
      </c>
      <c r="I599" s="5">
        <v>124.76</v>
      </c>
      <c r="J599" s="5">
        <v>9.59</v>
      </c>
      <c r="K599" s="6">
        <f t="shared" si="153"/>
        <v>154.995</v>
      </c>
      <c r="L599" s="6">
        <f t="shared" si="154"/>
        <v>56.39</v>
      </c>
      <c r="M599" s="6">
        <f t="shared" si="155"/>
        <v>157.30500000000001</v>
      </c>
      <c r="N599" s="5">
        <f t="shared" si="156"/>
        <v>6.5417524410512513</v>
      </c>
      <c r="O599" s="6">
        <f t="shared" si="157"/>
        <v>65.089999999999989</v>
      </c>
      <c r="P599" s="6">
        <f t="shared" si="158"/>
        <v>13.083504882102503</v>
      </c>
      <c r="Q599" s="6">
        <f t="shared" si="159"/>
        <v>-7.4531146215549682E-2</v>
      </c>
      <c r="R599" s="5">
        <f t="shared" si="160"/>
        <v>0.66495943391293399</v>
      </c>
      <c r="S599" s="5">
        <f t="shared" si="161"/>
        <v>8.6999999999999886</v>
      </c>
      <c r="T599" s="5">
        <f t="shared" si="162"/>
        <v>65.089999999999989</v>
      </c>
      <c r="U599" s="5">
        <f t="shared" si="163"/>
        <v>4.9749666153325203</v>
      </c>
      <c r="V599" s="5">
        <f t="shared" si="164"/>
        <v>0.35311638904342096</v>
      </c>
      <c r="W599" s="5">
        <f t="shared" si="165"/>
        <v>2.3100000000000023</v>
      </c>
      <c r="X599" s="5">
        <f t="shared" si="166"/>
        <v>157.30500000000001</v>
      </c>
      <c r="Y599" s="5">
        <f t="shared" si="167"/>
        <v>24.046308908430856</v>
      </c>
      <c r="Z599" s="9">
        <f t="shared" si="168"/>
        <v>0.33392813598138149</v>
      </c>
      <c r="AA599">
        <f t="shared" si="169"/>
        <v>56.39</v>
      </c>
    </row>
    <row r="600" spans="1:27">
      <c r="A600" s="1">
        <f t="shared" si="152"/>
        <v>99401</v>
      </c>
      <c r="B600" s="1">
        <v>1</v>
      </c>
      <c r="C600" s="1">
        <v>-2</v>
      </c>
      <c r="D600" s="2">
        <v>10</v>
      </c>
      <c r="E600" s="5">
        <v>1217.5899999999999</v>
      </c>
      <c r="F600" s="5">
        <v>1172.75</v>
      </c>
      <c r="G600" s="5">
        <v>31.33</v>
      </c>
      <c r="H600" s="5">
        <v>1062.93</v>
      </c>
      <c r="I600" s="5">
        <v>1066.51</v>
      </c>
      <c r="J600" s="5">
        <v>34.090000000000003</v>
      </c>
      <c r="K600" s="6">
        <f t="shared" si="153"/>
        <v>1140.26</v>
      </c>
      <c r="L600" s="6">
        <f t="shared" si="154"/>
        <v>154.65999999999985</v>
      </c>
      <c r="M600" s="6">
        <f t="shared" si="155"/>
        <v>1119.6300000000001</v>
      </c>
      <c r="N600" s="5">
        <f t="shared" si="156"/>
        <v>23.150037796945387</v>
      </c>
      <c r="O600" s="6">
        <f t="shared" si="157"/>
        <v>106.24000000000001</v>
      </c>
      <c r="P600" s="6">
        <f t="shared" si="158"/>
        <v>46.300075593890774</v>
      </c>
      <c r="Q600" s="6">
        <f t="shared" si="159"/>
        <v>-8.4227948259478949E-2</v>
      </c>
      <c r="R600" s="5">
        <f t="shared" si="160"/>
        <v>1.045786629479905</v>
      </c>
      <c r="S600" s="5">
        <f t="shared" si="161"/>
        <v>48.419999999999845</v>
      </c>
      <c r="T600" s="5">
        <f t="shared" si="162"/>
        <v>106.24000000000001</v>
      </c>
      <c r="U600" s="5">
        <f t="shared" si="163"/>
        <v>2.2945966855833433</v>
      </c>
      <c r="V600" s="5">
        <f t="shared" si="164"/>
        <v>0.89114325345602585</v>
      </c>
      <c r="W600" s="5">
        <f t="shared" si="165"/>
        <v>20.629999999999882</v>
      </c>
      <c r="X600" s="5">
        <f t="shared" si="166"/>
        <v>1119.6300000000001</v>
      </c>
      <c r="Y600" s="5">
        <f t="shared" si="167"/>
        <v>48.36406790436142</v>
      </c>
      <c r="Z600" s="9">
        <f t="shared" si="168"/>
        <v>0.33402993877794845</v>
      </c>
      <c r="AA600">
        <f t="shared" si="169"/>
        <v>154.65999999999985</v>
      </c>
    </row>
    <row r="601" spans="1:27">
      <c r="A601" s="1">
        <f t="shared" si="152"/>
        <v>39705</v>
      </c>
      <c r="B601" s="1">
        <v>5</v>
      </c>
      <c r="C601" s="1">
        <v>-1</v>
      </c>
      <c r="D601" s="2">
        <v>4</v>
      </c>
      <c r="E601" s="5">
        <v>1219.9000000000001</v>
      </c>
      <c r="F601" s="5">
        <v>1230.57</v>
      </c>
      <c r="G601" s="5">
        <v>31.34</v>
      </c>
      <c r="H601" s="5">
        <v>1015.35</v>
      </c>
      <c r="I601" s="5">
        <v>1000.99</v>
      </c>
      <c r="J601" s="5">
        <v>35.54</v>
      </c>
      <c r="K601" s="6">
        <f t="shared" si="153"/>
        <v>1117.625</v>
      </c>
      <c r="L601" s="6">
        <f t="shared" si="154"/>
        <v>204.55000000000007</v>
      </c>
      <c r="M601" s="6">
        <f t="shared" si="155"/>
        <v>1115.78</v>
      </c>
      <c r="N601" s="5">
        <f t="shared" si="156"/>
        <v>23.692230794080999</v>
      </c>
      <c r="O601" s="6">
        <f t="shared" si="157"/>
        <v>229.57999999999993</v>
      </c>
      <c r="P601" s="6">
        <f t="shared" si="158"/>
        <v>47.384461588161997</v>
      </c>
      <c r="Q601" s="6">
        <f t="shared" si="159"/>
        <v>-0.1251047082083753</v>
      </c>
      <c r="R601" s="5">
        <f t="shared" si="160"/>
        <v>0.52823223396618846</v>
      </c>
      <c r="S601" s="5">
        <f t="shared" si="161"/>
        <v>25.029999999999859</v>
      </c>
      <c r="T601" s="5">
        <f t="shared" si="162"/>
        <v>229.57999999999993</v>
      </c>
      <c r="U601" s="5">
        <f t="shared" si="163"/>
        <v>4.8450481931265763</v>
      </c>
      <c r="V601" s="5">
        <f t="shared" si="164"/>
        <v>7.7873629378157228E-2</v>
      </c>
      <c r="W601" s="5">
        <f t="shared" si="165"/>
        <v>1.8450000000000273</v>
      </c>
      <c r="X601" s="5">
        <f t="shared" si="166"/>
        <v>1115.78</v>
      </c>
      <c r="Y601" s="5">
        <f t="shared" si="167"/>
        <v>47.094763245289421</v>
      </c>
      <c r="Z601" s="9">
        <f t="shared" si="168"/>
        <v>0.33435759300485457</v>
      </c>
      <c r="AA601">
        <f t="shared" si="169"/>
        <v>204.55000000000007</v>
      </c>
    </row>
    <row r="602" spans="1:27">
      <c r="A602" s="1">
        <f t="shared" si="152"/>
        <v>80597</v>
      </c>
      <c r="B602" s="1">
        <v>-3</v>
      </c>
      <c r="C602" s="1">
        <v>2</v>
      </c>
      <c r="D602" s="2">
        <v>8</v>
      </c>
      <c r="E602" s="5">
        <v>746.24</v>
      </c>
      <c r="F602" s="5">
        <v>746.06</v>
      </c>
      <c r="G602" s="5">
        <v>22.08</v>
      </c>
      <c r="H602" s="5">
        <v>527.98</v>
      </c>
      <c r="I602" s="5">
        <v>562.49</v>
      </c>
      <c r="J602" s="5">
        <v>26.23</v>
      </c>
      <c r="K602" s="6">
        <f t="shared" si="153"/>
        <v>637.11</v>
      </c>
      <c r="L602" s="6">
        <f t="shared" si="154"/>
        <v>218.26</v>
      </c>
      <c r="M602" s="6">
        <f t="shared" si="155"/>
        <v>654.27499999999998</v>
      </c>
      <c r="N602" s="5">
        <f t="shared" si="156"/>
        <v>17.143069299282434</v>
      </c>
      <c r="O602" s="6">
        <f t="shared" si="157"/>
        <v>183.56999999999994</v>
      </c>
      <c r="P602" s="6">
        <f t="shared" si="158"/>
        <v>34.286138598564868</v>
      </c>
      <c r="Q602" s="6">
        <f t="shared" si="159"/>
        <v>-0.17054853036389356</v>
      </c>
      <c r="R602" s="5">
        <f t="shared" si="160"/>
        <v>1.0117791450989495</v>
      </c>
      <c r="S602" s="5">
        <f t="shared" si="161"/>
        <v>34.690000000000055</v>
      </c>
      <c r="T602" s="5">
        <f t="shared" si="162"/>
        <v>183.56999999999994</v>
      </c>
      <c r="U602" s="5">
        <f t="shared" si="163"/>
        <v>5.3540587392854944</v>
      </c>
      <c r="V602" s="5">
        <f t="shared" si="164"/>
        <v>1.0012792750431481</v>
      </c>
      <c r="W602" s="5">
        <f t="shared" si="165"/>
        <v>17.164999999999964</v>
      </c>
      <c r="X602" s="5">
        <f t="shared" si="166"/>
        <v>654.27499999999998</v>
      </c>
      <c r="Y602" s="5">
        <f t="shared" si="167"/>
        <v>38.165569337539004</v>
      </c>
      <c r="Z602" s="9">
        <f t="shared" si="168"/>
        <v>0.3348103941038868</v>
      </c>
      <c r="AA602">
        <f t="shared" si="169"/>
        <v>218.26</v>
      </c>
    </row>
    <row r="603" spans="1:27">
      <c r="A603" s="1">
        <f t="shared" si="152"/>
        <v>19095</v>
      </c>
      <c r="B603" s="1">
        <v>-5</v>
      </c>
      <c r="C603" s="1">
        <v>-3</v>
      </c>
      <c r="D603" s="2">
        <v>2</v>
      </c>
      <c r="E603" s="5">
        <v>2620.12</v>
      </c>
      <c r="F603" s="5">
        <v>2574.48</v>
      </c>
      <c r="G603" s="5">
        <v>124.23</v>
      </c>
      <c r="H603" s="5">
        <v>2938.66</v>
      </c>
      <c r="I603" s="5">
        <v>2625.2</v>
      </c>
      <c r="J603" s="5">
        <v>78.17</v>
      </c>
      <c r="K603" s="6">
        <f t="shared" si="153"/>
        <v>2779.39</v>
      </c>
      <c r="L603" s="6">
        <f t="shared" si="154"/>
        <v>-318.53999999999996</v>
      </c>
      <c r="M603" s="6">
        <f t="shared" si="155"/>
        <v>2599.84</v>
      </c>
      <c r="N603" s="5">
        <f t="shared" si="156"/>
        <v>73.388762423139411</v>
      </c>
      <c r="O603" s="6">
        <f t="shared" si="157"/>
        <v>-50.7199999999998</v>
      </c>
      <c r="P603" s="6">
        <f t="shared" si="158"/>
        <v>146.77752484627882</v>
      </c>
      <c r="Q603" s="6">
        <f t="shared" si="159"/>
        <v>0.43272832358361996</v>
      </c>
      <c r="R603" s="5">
        <f t="shared" si="160"/>
        <v>1.8246662783044612</v>
      </c>
      <c r="S603" s="5">
        <f t="shared" si="161"/>
        <v>267.82000000000016</v>
      </c>
      <c r="T603" s="5">
        <f t="shared" si="162"/>
        <v>50.7199999999998</v>
      </c>
      <c r="U603" s="5">
        <f t="shared" si="163"/>
        <v>0.34555699214249069</v>
      </c>
      <c r="V603" s="5">
        <f t="shared" si="164"/>
        <v>2.4465598556460706</v>
      </c>
      <c r="W603" s="5">
        <f t="shared" si="165"/>
        <v>179.54999999999973</v>
      </c>
      <c r="X603" s="5">
        <f t="shared" si="166"/>
        <v>2599.84</v>
      </c>
      <c r="Y603" s="5">
        <f t="shared" si="167"/>
        <v>35.425587162923364</v>
      </c>
      <c r="Z603" s="9">
        <f t="shared" si="168"/>
        <v>0.33483578064478114</v>
      </c>
      <c r="AA603">
        <f t="shared" si="169"/>
        <v>318.53999999999996</v>
      </c>
    </row>
    <row r="604" spans="1:27">
      <c r="A604" s="1">
        <f t="shared" si="152"/>
        <v>10595</v>
      </c>
      <c r="B604" s="1">
        <v>-5</v>
      </c>
      <c r="C604" s="1">
        <v>2</v>
      </c>
      <c r="D604" s="2">
        <v>1</v>
      </c>
      <c r="E604" s="5">
        <v>1487.35</v>
      </c>
      <c r="F604" s="5">
        <v>1456.4</v>
      </c>
      <c r="G604" s="5">
        <v>37.42</v>
      </c>
      <c r="H604" s="5">
        <v>1534.1</v>
      </c>
      <c r="I604" s="5">
        <v>1540.45</v>
      </c>
      <c r="J604" s="5">
        <v>43.15</v>
      </c>
      <c r="K604" s="6">
        <f t="shared" si="153"/>
        <v>1510.7249999999999</v>
      </c>
      <c r="L604" s="6">
        <f t="shared" si="154"/>
        <v>-46.75</v>
      </c>
      <c r="M604" s="6">
        <f t="shared" si="155"/>
        <v>1498.4250000000002</v>
      </c>
      <c r="N604" s="5">
        <f t="shared" si="156"/>
        <v>28.55774369588746</v>
      </c>
      <c r="O604" s="6">
        <f t="shared" si="157"/>
        <v>-84.049999999999955</v>
      </c>
      <c r="P604" s="6">
        <f t="shared" si="158"/>
        <v>57.11548739177492</v>
      </c>
      <c r="Q604" s="6">
        <f t="shared" si="159"/>
        <v>-0.14152077925585249</v>
      </c>
      <c r="R604" s="5">
        <f t="shared" si="160"/>
        <v>0.65306279790884614</v>
      </c>
      <c r="S604" s="5">
        <f t="shared" si="161"/>
        <v>37.299999999999955</v>
      </c>
      <c r="T604" s="5">
        <f t="shared" si="162"/>
        <v>84.049999999999955</v>
      </c>
      <c r="U604" s="5">
        <f t="shared" si="163"/>
        <v>1.4715798435452696</v>
      </c>
      <c r="V604" s="5">
        <f t="shared" si="164"/>
        <v>0.43070629567177687</v>
      </c>
      <c r="W604" s="5">
        <f t="shared" si="165"/>
        <v>12.299999999999727</v>
      </c>
      <c r="X604" s="5">
        <f t="shared" si="166"/>
        <v>1498.4250000000002</v>
      </c>
      <c r="Y604" s="5">
        <f t="shared" si="167"/>
        <v>52.470006592845259</v>
      </c>
      <c r="Z604" s="9">
        <f t="shared" si="168"/>
        <v>0.33490744990220805</v>
      </c>
      <c r="AA604">
        <f t="shared" si="169"/>
        <v>46.75</v>
      </c>
    </row>
    <row r="605" spans="1:27">
      <c r="A605" s="1">
        <f t="shared" si="152"/>
        <v>48803</v>
      </c>
      <c r="B605" s="1">
        <v>3</v>
      </c>
      <c r="C605" s="1">
        <v>-4</v>
      </c>
      <c r="D605" s="2">
        <v>5</v>
      </c>
      <c r="E605" s="5">
        <v>1703.71</v>
      </c>
      <c r="F605" s="5">
        <v>1728.46</v>
      </c>
      <c r="G605" s="5">
        <v>51.06</v>
      </c>
      <c r="H605" s="5">
        <v>1733.74</v>
      </c>
      <c r="I605" s="5">
        <v>1695.58</v>
      </c>
      <c r="J605" s="5">
        <v>49.45</v>
      </c>
      <c r="K605" s="6">
        <f t="shared" si="153"/>
        <v>1718.7249999999999</v>
      </c>
      <c r="L605" s="6">
        <f t="shared" si="154"/>
        <v>-30.029999999999973</v>
      </c>
      <c r="M605" s="6">
        <f t="shared" si="155"/>
        <v>1712.02</v>
      </c>
      <c r="N605" s="5">
        <f t="shared" si="156"/>
        <v>35.540209974056147</v>
      </c>
      <c r="O605" s="6">
        <f t="shared" si="157"/>
        <v>32.880000000000109</v>
      </c>
      <c r="P605" s="6">
        <f t="shared" si="158"/>
        <v>71.080419948112294</v>
      </c>
      <c r="Q605" s="6">
        <f t="shared" si="159"/>
        <v>3.2028395229768941E-2</v>
      </c>
      <c r="R605" s="5">
        <f t="shared" si="160"/>
        <v>0.88505385935991232</v>
      </c>
      <c r="S605" s="5">
        <f t="shared" si="161"/>
        <v>62.910000000000082</v>
      </c>
      <c r="T605" s="5">
        <f t="shared" si="162"/>
        <v>32.880000000000109</v>
      </c>
      <c r="U605" s="5">
        <f t="shared" si="163"/>
        <v>0.46257464466307385</v>
      </c>
      <c r="V605" s="5">
        <f t="shared" si="164"/>
        <v>0.18865954942006485</v>
      </c>
      <c r="W605" s="5">
        <f t="shared" si="165"/>
        <v>6.7049999999999272</v>
      </c>
      <c r="X605" s="5">
        <f t="shared" si="166"/>
        <v>1712.02</v>
      </c>
      <c r="Y605" s="5">
        <f t="shared" si="167"/>
        <v>48.171352990028772</v>
      </c>
      <c r="Z605" s="9">
        <f t="shared" si="168"/>
        <v>0.33495820634819501</v>
      </c>
      <c r="AA605">
        <f t="shared" si="169"/>
        <v>30.029999999999973</v>
      </c>
    </row>
    <row r="606" spans="1:27">
      <c r="A606" s="1">
        <f t="shared" si="152"/>
        <v>89997</v>
      </c>
      <c r="B606" s="1">
        <v>-3</v>
      </c>
      <c r="C606" s="1">
        <v>0</v>
      </c>
      <c r="D606" s="2">
        <v>9</v>
      </c>
      <c r="E606" s="5">
        <v>1784.78</v>
      </c>
      <c r="F606" s="5">
        <v>1631.63</v>
      </c>
      <c r="G606" s="5">
        <v>47.38</v>
      </c>
      <c r="H606" s="5">
        <v>1871.96</v>
      </c>
      <c r="I606" s="5">
        <v>1750.33</v>
      </c>
      <c r="J606" s="5">
        <v>49.42</v>
      </c>
      <c r="K606" s="6">
        <f t="shared" si="153"/>
        <v>1828.37</v>
      </c>
      <c r="L606" s="6">
        <f t="shared" si="154"/>
        <v>-87.180000000000064</v>
      </c>
      <c r="M606" s="6">
        <f t="shared" si="155"/>
        <v>1690.98</v>
      </c>
      <c r="N606" s="5">
        <f t="shared" si="156"/>
        <v>34.231567302710523</v>
      </c>
      <c r="O606" s="6">
        <f t="shared" si="157"/>
        <v>-118.69999999999982</v>
      </c>
      <c r="P606" s="6">
        <f t="shared" si="158"/>
        <v>68.463134605421047</v>
      </c>
      <c r="Q606" s="6">
        <f t="shared" si="159"/>
        <v>-4.2130049132949397E-2</v>
      </c>
      <c r="R606" s="5">
        <f t="shared" si="160"/>
        <v>0.46039376054954895</v>
      </c>
      <c r="S606" s="5">
        <f t="shared" si="161"/>
        <v>31.519999999999754</v>
      </c>
      <c r="T606" s="5">
        <f t="shared" si="162"/>
        <v>118.69999999999982</v>
      </c>
      <c r="U606" s="5">
        <f t="shared" si="163"/>
        <v>1.7337798025771509</v>
      </c>
      <c r="V606" s="5">
        <f t="shared" si="164"/>
        <v>4.0135468757552637</v>
      </c>
      <c r="W606" s="5">
        <f t="shared" si="165"/>
        <v>137.38999999999987</v>
      </c>
      <c r="X606" s="5">
        <f t="shared" si="166"/>
        <v>1690.98</v>
      </c>
      <c r="Y606" s="5">
        <f t="shared" si="167"/>
        <v>49.398264036426546</v>
      </c>
      <c r="Z606" s="9">
        <f t="shared" si="168"/>
        <v>0.33512833362758215</v>
      </c>
      <c r="AA606">
        <f t="shared" si="169"/>
        <v>87.180000000000064</v>
      </c>
    </row>
    <row r="607" spans="1:27">
      <c r="A607" s="1">
        <f t="shared" si="152"/>
        <v>41498</v>
      </c>
      <c r="B607" s="1">
        <v>-2</v>
      </c>
      <c r="C607" s="1">
        <v>5</v>
      </c>
      <c r="D607" s="2">
        <v>4</v>
      </c>
      <c r="E607" s="5">
        <v>5115.93</v>
      </c>
      <c r="F607" s="5">
        <v>4840.62</v>
      </c>
      <c r="G607" s="5">
        <v>145.88999999999999</v>
      </c>
      <c r="H607" s="5">
        <v>5252.31</v>
      </c>
      <c r="I607" s="5">
        <v>5361.88</v>
      </c>
      <c r="J607" s="5">
        <v>237.77</v>
      </c>
      <c r="K607" s="6">
        <f t="shared" si="153"/>
        <v>5184.1200000000008</v>
      </c>
      <c r="L607" s="6">
        <f t="shared" si="154"/>
        <v>-136.38000000000011</v>
      </c>
      <c r="M607" s="6">
        <f t="shared" si="155"/>
        <v>5101.25</v>
      </c>
      <c r="N607" s="5">
        <f t="shared" si="156"/>
        <v>139.47980588601348</v>
      </c>
      <c r="O607" s="6">
        <f t="shared" si="157"/>
        <v>-521.26000000000022</v>
      </c>
      <c r="P607" s="6">
        <f t="shared" si="158"/>
        <v>278.95961177202696</v>
      </c>
      <c r="Q607" s="6">
        <f t="shared" si="159"/>
        <v>-0.45298607213596426</v>
      </c>
      <c r="R607" s="5">
        <f t="shared" si="160"/>
        <v>1.3796979338877702</v>
      </c>
      <c r="S607" s="5">
        <f t="shared" si="161"/>
        <v>384.88000000000011</v>
      </c>
      <c r="T607" s="5">
        <f t="shared" si="162"/>
        <v>521.26000000000022</v>
      </c>
      <c r="U607" s="5">
        <f t="shared" si="163"/>
        <v>1.8685859099416422</v>
      </c>
      <c r="V607" s="5">
        <f t="shared" si="164"/>
        <v>0.59413618676616398</v>
      </c>
      <c r="W607" s="5">
        <f t="shared" si="165"/>
        <v>82.8700000000008</v>
      </c>
      <c r="X607" s="5">
        <f t="shared" si="166"/>
        <v>5101.25</v>
      </c>
      <c r="Y607" s="5">
        <f t="shared" si="167"/>
        <v>36.573394747687516</v>
      </c>
      <c r="Z607" s="9">
        <f t="shared" si="168"/>
        <v>0.33518502353178009</v>
      </c>
      <c r="AA607">
        <f t="shared" si="169"/>
        <v>136.38000000000011</v>
      </c>
    </row>
    <row r="608" spans="1:27">
      <c r="A608" s="1">
        <f t="shared" si="152"/>
        <v>90902</v>
      </c>
      <c r="B608" s="1">
        <v>2</v>
      </c>
      <c r="C608" s="1">
        <v>3</v>
      </c>
      <c r="D608" s="2">
        <v>9</v>
      </c>
      <c r="E608" s="5">
        <v>1377.41</v>
      </c>
      <c r="F608" s="5">
        <v>1272.3900000000001</v>
      </c>
      <c r="G608" s="5">
        <v>42.28</v>
      </c>
      <c r="H608" s="5">
        <v>1625.13</v>
      </c>
      <c r="I608" s="5">
        <v>1558.18</v>
      </c>
      <c r="J608" s="5">
        <v>100.67</v>
      </c>
      <c r="K608" s="6">
        <f t="shared" si="153"/>
        <v>1501.27</v>
      </c>
      <c r="L608" s="6">
        <f t="shared" si="154"/>
        <v>-247.72000000000003</v>
      </c>
      <c r="M608" s="6">
        <f t="shared" si="155"/>
        <v>1415.2850000000001</v>
      </c>
      <c r="N608" s="5">
        <f t="shared" si="156"/>
        <v>54.594064008827921</v>
      </c>
      <c r="O608" s="6">
        <f t="shared" si="157"/>
        <v>-285.78999999999996</v>
      </c>
      <c r="P608" s="6">
        <f t="shared" si="158"/>
        <v>109.18812801765584</v>
      </c>
      <c r="Q608" s="6">
        <f t="shared" si="159"/>
        <v>-0.70011888813761036</v>
      </c>
      <c r="R608" s="5">
        <f t="shared" si="160"/>
        <v>0.34866427963527291</v>
      </c>
      <c r="S608" s="5">
        <f t="shared" si="161"/>
        <v>38.069999999999936</v>
      </c>
      <c r="T608" s="5">
        <f t="shared" si="162"/>
        <v>285.78999999999996</v>
      </c>
      <c r="U608" s="5">
        <f t="shared" si="163"/>
        <v>2.6174091010497715</v>
      </c>
      <c r="V608" s="5">
        <f t="shared" si="164"/>
        <v>1.5749880790354063</v>
      </c>
      <c r="W608" s="5">
        <f t="shared" si="165"/>
        <v>85.9849999999999</v>
      </c>
      <c r="X608" s="5">
        <f t="shared" si="166"/>
        <v>1415.2850000000001</v>
      </c>
      <c r="Y608" s="5">
        <f t="shared" si="167"/>
        <v>25.923789072950257</v>
      </c>
      <c r="Z608" s="9">
        <f t="shared" si="168"/>
        <v>0.3354847239443251</v>
      </c>
      <c r="AA608">
        <f t="shared" si="169"/>
        <v>247.72000000000003</v>
      </c>
    </row>
    <row r="609" spans="1:27">
      <c r="A609" s="1">
        <f t="shared" si="152"/>
        <v>50305</v>
      </c>
      <c r="B609" s="1">
        <v>5</v>
      </c>
      <c r="C609" s="1">
        <v>1</v>
      </c>
      <c r="D609" s="2">
        <v>5</v>
      </c>
      <c r="E609" s="5">
        <v>1342.41</v>
      </c>
      <c r="F609" s="5">
        <v>1311.02</v>
      </c>
      <c r="G609" s="5">
        <v>42.42</v>
      </c>
      <c r="H609" s="5">
        <v>1255.1199999999999</v>
      </c>
      <c r="I609" s="5">
        <v>1313.24</v>
      </c>
      <c r="J609" s="5">
        <v>69.14</v>
      </c>
      <c r="K609" s="6">
        <f t="shared" si="153"/>
        <v>1298.7649999999999</v>
      </c>
      <c r="L609" s="6">
        <f t="shared" si="154"/>
        <v>87.290000000000191</v>
      </c>
      <c r="M609" s="6">
        <f t="shared" si="155"/>
        <v>1312.13</v>
      </c>
      <c r="N609" s="5">
        <f t="shared" si="156"/>
        <v>40.557970856540642</v>
      </c>
      <c r="O609" s="6">
        <f t="shared" si="157"/>
        <v>-2.2200000000000273</v>
      </c>
      <c r="P609" s="6">
        <f t="shared" si="158"/>
        <v>81.115941713081284</v>
      </c>
      <c r="Q609" s="6">
        <f t="shared" si="159"/>
        <v>-0.45303580840500224</v>
      </c>
      <c r="R609" s="5">
        <f t="shared" si="160"/>
        <v>1.1034822269167499</v>
      </c>
      <c r="S609" s="5">
        <f t="shared" si="161"/>
        <v>89.510000000000218</v>
      </c>
      <c r="T609" s="5">
        <f t="shared" si="162"/>
        <v>2.2200000000000273</v>
      </c>
      <c r="U609" s="5">
        <f t="shared" si="163"/>
        <v>2.7368233088539928E-2</v>
      </c>
      <c r="V609" s="5">
        <f t="shared" si="164"/>
        <v>0.32952832002552984</v>
      </c>
      <c r="W609" s="5">
        <f t="shared" si="165"/>
        <v>13.365000000000236</v>
      </c>
      <c r="X609" s="5">
        <f t="shared" si="166"/>
        <v>1312.13</v>
      </c>
      <c r="Y609" s="5">
        <f t="shared" si="167"/>
        <v>32.351963677896805</v>
      </c>
      <c r="Z609" s="9">
        <f t="shared" si="168"/>
        <v>0.33550707891190612</v>
      </c>
      <c r="AA609">
        <f t="shared" si="169"/>
        <v>87.290000000000191</v>
      </c>
    </row>
    <row r="610" spans="1:27">
      <c r="A610" s="1">
        <f t="shared" si="152"/>
        <v>60596</v>
      </c>
      <c r="B610" s="1">
        <v>-4</v>
      </c>
      <c r="C610" s="1">
        <v>2</v>
      </c>
      <c r="D610" s="2">
        <v>6</v>
      </c>
      <c r="E610" s="5">
        <v>2223.86</v>
      </c>
      <c r="F610" s="5">
        <v>2156.58</v>
      </c>
      <c r="G610" s="5">
        <v>55.11</v>
      </c>
      <c r="H610" s="5">
        <v>2248.42</v>
      </c>
      <c r="I610" s="5">
        <v>2164.91</v>
      </c>
      <c r="J610" s="5">
        <v>70.33</v>
      </c>
      <c r="K610" s="6">
        <f t="shared" si="153"/>
        <v>2236.1400000000003</v>
      </c>
      <c r="L610" s="6">
        <f t="shared" si="154"/>
        <v>-24.559999999999945</v>
      </c>
      <c r="M610" s="6">
        <f t="shared" si="155"/>
        <v>2160.7449999999999</v>
      </c>
      <c r="N610" s="5">
        <f t="shared" si="156"/>
        <v>44.674995803021631</v>
      </c>
      <c r="O610" s="6">
        <f t="shared" si="157"/>
        <v>-8.3299999999999272</v>
      </c>
      <c r="P610" s="6">
        <f t="shared" si="158"/>
        <v>89.349991606043261</v>
      </c>
      <c r="Q610" s="6">
        <f t="shared" si="159"/>
        <v>-0.23914519853080529</v>
      </c>
      <c r="R610" s="5">
        <f t="shared" si="160"/>
        <v>0.18164523250948228</v>
      </c>
      <c r="S610" s="5">
        <f t="shared" si="161"/>
        <v>16.230000000000018</v>
      </c>
      <c r="T610" s="5">
        <f t="shared" si="162"/>
        <v>8.3299999999999272</v>
      </c>
      <c r="U610" s="5">
        <f t="shared" si="163"/>
        <v>9.3228883968205334E-2</v>
      </c>
      <c r="V610" s="5">
        <f t="shared" si="164"/>
        <v>1.6876330628530476</v>
      </c>
      <c r="W610" s="5">
        <f t="shared" si="165"/>
        <v>75.395000000000437</v>
      </c>
      <c r="X610" s="5">
        <f t="shared" si="166"/>
        <v>2160.7449999999999</v>
      </c>
      <c r="Y610" s="5">
        <f t="shared" si="167"/>
        <v>48.365869121220065</v>
      </c>
      <c r="Z610" s="9">
        <f t="shared" si="168"/>
        <v>0.33551154972668229</v>
      </c>
      <c r="AA610">
        <f t="shared" si="169"/>
        <v>24.559999999999945</v>
      </c>
    </row>
    <row r="611" spans="1:27">
      <c r="A611" s="1">
        <f t="shared" si="152"/>
        <v>99702</v>
      </c>
      <c r="B611" s="1">
        <v>2</v>
      </c>
      <c r="C611" s="1">
        <v>-1</v>
      </c>
      <c r="D611" s="2">
        <v>10</v>
      </c>
      <c r="E611" s="5">
        <v>3566.12</v>
      </c>
      <c r="F611" s="5">
        <v>3229.28</v>
      </c>
      <c r="G611" s="5">
        <v>85.39</v>
      </c>
      <c r="H611" s="5">
        <v>4161.71</v>
      </c>
      <c r="I611" s="5">
        <v>3843.84</v>
      </c>
      <c r="J611" s="5">
        <v>97.87</v>
      </c>
      <c r="K611" s="6">
        <f t="shared" si="153"/>
        <v>3863.915</v>
      </c>
      <c r="L611" s="6">
        <f t="shared" si="154"/>
        <v>-595.59000000000015</v>
      </c>
      <c r="M611" s="6">
        <f t="shared" si="155"/>
        <v>3536.5600000000004</v>
      </c>
      <c r="N611" s="5">
        <f t="shared" si="156"/>
        <v>64.942260893812445</v>
      </c>
      <c r="O611" s="6">
        <f t="shared" si="157"/>
        <v>-614.55999999999995</v>
      </c>
      <c r="P611" s="6">
        <f t="shared" si="158"/>
        <v>129.88452178762489</v>
      </c>
      <c r="Q611" s="6">
        <f t="shared" si="159"/>
        <v>-0.13557120873048586</v>
      </c>
      <c r="R611" s="5">
        <f t="shared" si="160"/>
        <v>0.14605281475353762</v>
      </c>
      <c r="S611" s="5">
        <f t="shared" si="161"/>
        <v>18.9699999999998</v>
      </c>
      <c r="T611" s="5">
        <f t="shared" si="162"/>
        <v>614.55999999999995</v>
      </c>
      <c r="U611" s="5">
        <f t="shared" si="163"/>
        <v>4.7315876560324206</v>
      </c>
      <c r="V611" s="5">
        <f t="shared" si="164"/>
        <v>5.0407083999625462</v>
      </c>
      <c r="W611" s="5">
        <f t="shared" si="165"/>
        <v>327.35499999999956</v>
      </c>
      <c r="X611" s="5">
        <f t="shared" si="166"/>
        <v>3536.5600000000004</v>
      </c>
      <c r="Y611" s="5">
        <f t="shared" si="167"/>
        <v>54.456989198184139</v>
      </c>
      <c r="Z611" s="9">
        <f t="shared" si="168"/>
        <v>0.33571863219070819</v>
      </c>
      <c r="AA611">
        <f t="shared" si="169"/>
        <v>595.59000000000015</v>
      </c>
    </row>
    <row r="612" spans="1:27">
      <c r="A612" s="1">
        <f t="shared" si="152"/>
        <v>100599</v>
      </c>
      <c r="B612" s="1">
        <v>-1</v>
      </c>
      <c r="C612" s="1">
        <v>2</v>
      </c>
      <c r="D612" s="2">
        <v>10</v>
      </c>
      <c r="E612" s="5">
        <v>1259.3699999999999</v>
      </c>
      <c r="F612" s="5">
        <v>1280.08</v>
      </c>
      <c r="G612" s="5">
        <v>36.31</v>
      </c>
      <c r="H612" s="5">
        <v>1199.75</v>
      </c>
      <c r="I612" s="5">
        <v>1175.8900000000001</v>
      </c>
      <c r="J612" s="5">
        <v>50.72</v>
      </c>
      <c r="K612" s="6">
        <f t="shared" si="153"/>
        <v>1229.56</v>
      </c>
      <c r="L612" s="6">
        <f t="shared" si="154"/>
        <v>59.619999999999891</v>
      </c>
      <c r="M612" s="6">
        <f t="shared" si="155"/>
        <v>1227.9850000000001</v>
      </c>
      <c r="N612" s="5">
        <f t="shared" si="156"/>
        <v>31.188677833470276</v>
      </c>
      <c r="O612" s="6">
        <f t="shared" si="157"/>
        <v>104.18999999999983</v>
      </c>
      <c r="P612" s="6">
        <f t="shared" si="158"/>
        <v>62.377355666940552</v>
      </c>
      <c r="Q612" s="6">
        <f t="shared" si="159"/>
        <v>-0.32231390685194</v>
      </c>
      <c r="R612" s="5">
        <f t="shared" si="160"/>
        <v>0.71452211340888316</v>
      </c>
      <c r="S612" s="5">
        <f t="shared" si="161"/>
        <v>44.569999999999936</v>
      </c>
      <c r="T612" s="5">
        <f t="shared" si="162"/>
        <v>104.18999999999983</v>
      </c>
      <c r="U612" s="5">
        <f t="shared" si="163"/>
        <v>1.670317679965706</v>
      </c>
      <c r="V612" s="5">
        <f t="shared" si="164"/>
        <v>5.049909484491194E-2</v>
      </c>
      <c r="W612" s="5">
        <f t="shared" si="165"/>
        <v>1.5749999999998181</v>
      </c>
      <c r="X612" s="5">
        <f t="shared" si="166"/>
        <v>1227.9850000000001</v>
      </c>
      <c r="Y612" s="5">
        <f t="shared" si="167"/>
        <v>39.372781576594512</v>
      </c>
      <c r="Z612" s="9">
        <f t="shared" si="168"/>
        <v>0.33608927385443294</v>
      </c>
      <c r="AA612">
        <f t="shared" si="169"/>
        <v>59.619999999999891</v>
      </c>
    </row>
    <row r="613" spans="1:27">
      <c r="A613" s="1">
        <f t="shared" si="152"/>
        <v>38497</v>
      </c>
      <c r="B613" s="1">
        <v>-3</v>
      </c>
      <c r="C613" s="1">
        <v>-5</v>
      </c>
      <c r="D613" s="2">
        <v>4</v>
      </c>
      <c r="E613" s="5">
        <v>1070.4000000000001</v>
      </c>
      <c r="F613" s="5">
        <v>1088.4100000000001</v>
      </c>
      <c r="G613" s="5">
        <v>63.9</v>
      </c>
      <c r="H613" s="5">
        <v>1332.76</v>
      </c>
      <c r="I613" s="5">
        <v>1271.99</v>
      </c>
      <c r="J613" s="5">
        <v>40.14</v>
      </c>
      <c r="K613" s="6">
        <f t="shared" si="153"/>
        <v>1201.58</v>
      </c>
      <c r="L613" s="6">
        <f t="shared" si="154"/>
        <v>-262.3599999999999</v>
      </c>
      <c r="M613" s="6">
        <f t="shared" si="155"/>
        <v>1180.2</v>
      </c>
      <c r="N613" s="5">
        <f t="shared" si="156"/>
        <v>37.730722230034239</v>
      </c>
      <c r="O613" s="6">
        <f t="shared" si="157"/>
        <v>-183.57999999999993</v>
      </c>
      <c r="P613" s="6">
        <f t="shared" si="158"/>
        <v>75.461444460068478</v>
      </c>
      <c r="Q613" s="6">
        <f t="shared" si="159"/>
        <v>0.43410676286172711</v>
      </c>
      <c r="R613" s="5">
        <f t="shared" si="160"/>
        <v>1.0439768356367412</v>
      </c>
      <c r="S613" s="5">
        <f t="shared" si="161"/>
        <v>78.779999999999973</v>
      </c>
      <c r="T613" s="5">
        <f t="shared" si="162"/>
        <v>183.57999999999993</v>
      </c>
      <c r="U613" s="5">
        <f t="shared" si="163"/>
        <v>2.4327655177226823</v>
      </c>
      <c r="V613" s="5">
        <f t="shared" si="164"/>
        <v>0.56664698517170364</v>
      </c>
      <c r="W613" s="5">
        <f t="shared" si="165"/>
        <v>21.379999999999882</v>
      </c>
      <c r="X613" s="5">
        <f t="shared" si="166"/>
        <v>1180.2</v>
      </c>
      <c r="Y613" s="5">
        <f t="shared" si="167"/>
        <v>31.279549667897495</v>
      </c>
      <c r="Z613" s="9">
        <f t="shared" si="168"/>
        <v>0.33611158861306761</v>
      </c>
      <c r="AA613">
        <f t="shared" si="169"/>
        <v>262.3599999999999</v>
      </c>
    </row>
    <row r="614" spans="1:27">
      <c r="A614" s="1">
        <f t="shared" si="152"/>
        <v>59096</v>
      </c>
      <c r="B614" s="1">
        <v>-4</v>
      </c>
      <c r="C614" s="1">
        <v>-3</v>
      </c>
      <c r="D614" s="2">
        <v>6</v>
      </c>
      <c r="E614" s="5">
        <v>689.69</v>
      </c>
      <c r="F614" s="5">
        <v>664.22</v>
      </c>
      <c r="G614" s="5">
        <v>32.229999999999997</v>
      </c>
      <c r="H614" s="5">
        <v>817.89</v>
      </c>
      <c r="I614" s="5">
        <v>785.52</v>
      </c>
      <c r="J614" s="5">
        <v>25.26</v>
      </c>
      <c r="K614" s="6">
        <f t="shared" si="153"/>
        <v>753.79</v>
      </c>
      <c r="L614" s="6">
        <f t="shared" si="154"/>
        <v>-128.19999999999993</v>
      </c>
      <c r="M614" s="6">
        <f t="shared" si="155"/>
        <v>724.87</v>
      </c>
      <c r="N614" s="5">
        <f t="shared" si="156"/>
        <v>20.474621486122764</v>
      </c>
      <c r="O614" s="6">
        <f t="shared" si="157"/>
        <v>-121.29999999999995</v>
      </c>
      <c r="P614" s="6">
        <f t="shared" si="158"/>
        <v>40.949242972245528</v>
      </c>
      <c r="Q614" s="6">
        <f t="shared" si="159"/>
        <v>0.2389644691907189</v>
      </c>
      <c r="R614" s="5">
        <f t="shared" si="160"/>
        <v>0.16850128352010418</v>
      </c>
      <c r="S614" s="5">
        <f t="shared" si="161"/>
        <v>6.8999999999999773</v>
      </c>
      <c r="T614" s="5">
        <f t="shared" si="162"/>
        <v>121.29999999999995</v>
      </c>
      <c r="U614" s="5">
        <f t="shared" si="163"/>
        <v>2.9622037233316951</v>
      </c>
      <c r="V614" s="5">
        <f t="shared" si="164"/>
        <v>1.4124803244641804</v>
      </c>
      <c r="W614" s="5">
        <f t="shared" si="165"/>
        <v>28.919999999999959</v>
      </c>
      <c r="X614" s="5">
        <f t="shared" si="166"/>
        <v>724.87</v>
      </c>
      <c r="Y614" s="5">
        <f t="shared" si="167"/>
        <v>35.403340691367632</v>
      </c>
      <c r="Z614" s="9">
        <f t="shared" si="168"/>
        <v>0.33624842007063765</v>
      </c>
      <c r="AA614">
        <f t="shared" si="169"/>
        <v>128.19999999999993</v>
      </c>
    </row>
    <row r="615" spans="1:27">
      <c r="A615" s="1">
        <f t="shared" si="152"/>
        <v>89703</v>
      </c>
      <c r="B615" s="1">
        <v>3</v>
      </c>
      <c r="C615" s="1">
        <v>-1</v>
      </c>
      <c r="D615" s="2">
        <v>9</v>
      </c>
      <c r="E615" s="5">
        <v>777.06</v>
      </c>
      <c r="F615" s="5">
        <v>762.89</v>
      </c>
      <c r="G615" s="5">
        <v>22.52</v>
      </c>
      <c r="H615" s="5">
        <v>685.97</v>
      </c>
      <c r="I615" s="5">
        <v>698.15</v>
      </c>
      <c r="J615" s="5">
        <v>24.95</v>
      </c>
      <c r="K615" s="6">
        <f t="shared" si="153"/>
        <v>731.51499999999999</v>
      </c>
      <c r="L615" s="6">
        <f t="shared" si="154"/>
        <v>91.089999999999918</v>
      </c>
      <c r="M615" s="6">
        <f t="shared" si="155"/>
        <v>730.52</v>
      </c>
      <c r="N615" s="5">
        <f t="shared" si="156"/>
        <v>16.805154715146184</v>
      </c>
      <c r="O615" s="6">
        <f t="shared" si="157"/>
        <v>64.740000000000009</v>
      </c>
      <c r="P615" s="6">
        <f t="shared" si="158"/>
        <v>33.610309430292368</v>
      </c>
      <c r="Q615" s="6">
        <f t="shared" si="159"/>
        <v>-0.1021128702453647</v>
      </c>
      <c r="R615" s="5">
        <f t="shared" si="160"/>
        <v>0.78398564150829053</v>
      </c>
      <c r="S615" s="5">
        <f t="shared" si="161"/>
        <v>26.349999999999909</v>
      </c>
      <c r="T615" s="5">
        <f t="shared" si="162"/>
        <v>64.740000000000009</v>
      </c>
      <c r="U615" s="5">
        <f t="shared" si="163"/>
        <v>1.9261947032731275</v>
      </c>
      <c r="V615" s="5">
        <f t="shared" si="164"/>
        <v>5.9208023779943476E-2</v>
      </c>
      <c r="W615" s="5">
        <f t="shared" si="165"/>
        <v>0.99500000000000455</v>
      </c>
      <c r="X615" s="5">
        <f t="shared" si="166"/>
        <v>730.52</v>
      </c>
      <c r="Y615" s="5">
        <f t="shared" si="167"/>
        <v>43.469995509270461</v>
      </c>
      <c r="Z615" s="9">
        <f t="shared" si="168"/>
        <v>0.33626328970019909</v>
      </c>
      <c r="AA615">
        <f t="shared" si="169"/>
        <v>91.089999999999918</v>
      </c>
    </row>
    <row r="616" spans="1:27">
      <c r="A616" s="1">
        <f t="shared" si="152"/>
        <v>99698</v>
      </c>
      <c r="B616" s="1">
        <v>-2</v>
      </c>
      <c r="C616" s="1">
        <v>-1</v>
      </c>
      <c r="D616" s="2">
        <v>10</v>
      </c>
      <c r="E616" s="5">
        <v>964.32</v>
      </c>
      <c r="F616" s="5">
        <v>927.83</v>
      </c>
      <c r="G616" s="5">
        <v>27.23</v>
      </c>
      <c r="H616" s="5">
        <v>1092.43</v>
      </c>
      <c r="I616" s="5">
        <v>1026.74</v>
      </c>
      <c r="J616" s="5">
        <v>28.06</v>
      </c>
      <c r="K616" s="6">
        <f t="shared" si="153"/>
        <v>1028.375</v>
      </c>
      <c r="L616" s="6">
        <f t="shared" si="154"/>
        <v>-128.11000000000001</v>
      </c>
      <c r="M616" s="6">
        <f t="shared" si="155"/>
        <v>977.28500000000008</v>
      </c>
      <c r="N616" s="5">
        <f t="shared" si="156"/>
        <v>19.550169436605913</v>
      </c>
      <c r="O616" s="6">
        <f t="shared" si="157"/>
        <v>-98.909999999999968</v>
      </c>
      <c r="P616" s="6">
        <f t="shared" si="158"/>
        <v>39.100338873211825</v>
      </c>
      <c r="Q616" s="6">
        <f t="shared" si="159"/>
        <v>-3.0016748030283112E-2</v>
      </c>
      <c r="R616" s="5">
        <f t="shared" si="160"/>
        <v>0.74679659669152798</v>
      </c>
      <c r="S616" s="5">
        <f t="shared" si="161"/>
        <v>29.200000000000045</v>
      </c>
      <c r="T616" s="5">
        <f t="shared" si="162"/>
        <v>98.909999999999968</v>
      </c>
      <c r="U616" s="5">
        <f t="shared" si="163"/>
        <v>2.5296455951629757</v>
      </c>
      <c r="V616" s="5">
        <f t="shared" si="164"/>
        <v>2.6132765839020577</v>
      </c>
      <c r="W616" s="5">
        <f t="shared" si="165"/>
        <v>51.089999999999918</v>
      </c>
      <c r="X616" s="5">
        <f t="shared" si="166"/>
        <v>977.28500000000008</v>
      </c>
      <c r="Y616" s="5">
        <f t="shared" si="167"/>
        <v>49.988569314909512</v>
      </c>
      <c r="Z616" s="9">
        <f t="shared" si="168"/>
        <v>0.33630194766013471</v>
      </c>
      <c r="AA616">
        <f t="shared" si="169"/>
        <v>128.11000000000001</v>
      </c>
    </row>
    <row r="617" spans="1:27">
      <c r="A617" s="1">
        <f t="shared" si="152"/>
        <v>39395</v>
      </c>
      <c r="B617" s="1">
        <v>-5</v>
      </c>
      <c r="C617" s="1">
        <v>-2</v>
      </c>
      <c r="D617" s="2">
        <v>4</v>
      </c>
      <c r="E617" s="5">
        <v>501.5</v>
      </c>
      <c r="F617" s="5">
        <v>564.13</v>
      </c>
      <c r="G617" s="5">
        <v>23.18</v>
      </c>
      <c r="H617" s="5">
        <v>475.66</v>
      </c>
      <c r="I617" s="5">
        <v>525.72</v>
      </c>
      <c r="J617" s="5">
        <v>21.75</v>
      </c>
      <c r="K617" s="6">
        <f t="shared" si="153"/>
        <v>488.58000000000004</v>
      </c>
      <c r="L617" s="6">
        <f t="shared" si="154"/>
        <v>25.839999999999975</v>
      </c>
      <c r="M617" s="6">
        <f t="shared" si="155"/>
        <v>544.92499999999995</v>
      </c>
      <c r="N617" s="5">
        <f t="shared" si="156"/>
        <v>15.893197444189763</v>
      </c>
      <c r="O617" s="6">
        <f t="shared" si="157"/>
        <v>38.409999999999968</v>
      </c>
      <c r="P617" s="6">
        <f t="shared" si="158"/>
        <v>31.786394888379526</v>
      </c>
      <c r="Q617" s="6">
        <f t="shared" si="159"/>
        <v>6.3590158464942093E-2</v>
      </c>
      <c r="R617" s="5">
        <f t="shared" si="160"/>
        <v>0.39545220664817626</v>
      </c>
      <c r="S617" s="5">
        <f t="shared" si="161"/>
        <v>12.569999999999993</v>
      </c>
      <c r="T617" s="5">
        <f t="shared" si="162"/>
        <v>38.409999999999968</v>
      </c>
      <c r="U617" s="5">
        <f t="shared" si="163"/>
        <v>1.2083786203147531</v>
      </c>
      <c r="V617" s="5">
        <f t="shared" si="164"/>
        <v>3.5452274596008699</v>
      </c>
      <c r="W617" s="5">
        <f t="shared" si="165"/>
        <v>56.344999999999914</v>
      </c>
      <c r="X617" s="5">
        <f t="shared" si="166"/>
        <v>544.92499999999995</v>
      </c>
      <c r="Y617" s="5">
        <f t="shared" si="167"/>
        <v>34.286681576413294</v>
      </c>
      <c r="Z617" s="9">
        <f t="shared" si="168"/>
        <v>0.33633019489781169</v>
      </c>
      <c r="AA617">
        <f t="shared" si="169"/>
        <v>25.839999999999975</v>
      </c>
    </row>
    <row r="618" spans="1:27">
      <c r="A618" s="1">
        <f t="shared" si="152"/>
        <v>89697</v>
      </c>
      <c r="B618" s="1">
        <v>-3</v>
      </c>
      <c r="C618" s="1">
        <v>-1</v>
      </c>
      <c r="D618" s="2">
        <v>9</v>
      </c>
      <c r="E618" s="5">
        <v>204.01</v>
      </c>
      <c r="F618" s="5">
        <v>183.49</v>
      </c>
      <c r="G618" s="5">
        <v>10.36</v>
      </c>
      <c r="H618" s="5">
        <v>190.68</v>
      </c>
      <c r="I618" s="5">
        <v>174.43</v>
      </c>
      <c r="J618" s="5">
        <v>10.48</v>
      </c>
      <c r="K618" s="6">
        <f t="shared" si="153"/>
        <v>197.345</v>
      </c>
      <c r="L618" s="6">
        <f t="shared" si="154"/>
        <v>13.329999999999984</v>
      </c>
      <c r="M618" s="6">
        <f t="shared" si="155"/>
        <v>178.96</v>
      </c>
      <c r="N618" s="5">
        <f t="shared" si="156"/>
        <v>7.3681748079154579</v>
      </c>
      <c r="O618" s="6">
        <f t="shared" si="157"/>
        <v>9.0600000000000023</v>
      </c>
      <c r="P618" s="6">
        <f t="shared" si="158"/>
        <v>14.736349615830916</v>
      </c>
      <c r="Q618" s="6">
        <f t="shared" si="159"/>
        <v>-1.1515932952661755E-2</v>
      </c>
      <c r="R618" s="5">
        <f t="shared" si="160"/>
        <v>0.28975968345734826</v>
      </c>
      <c r="S618" s="5">
        <f t="shared" si="161"/>
        <v>4.2699999999999818</v>
      </c>
      <c r="T618" s="5">
        <f t="shared" si="162"/>
        <v>9.0600000000000023</v>
      </c>
      <c r="U618" s="5">
        <f t="shared" si="163"/>
        <v>0.61480626045048881</v>
      </c>
      <c r="V618" s="5">
        <f t="shared" si="164"/>
        <v>2.4951905294442005</v>
      </c>
      <c r="W618" s="5">
        <f t="shared" si="165"/>
        <v>18.384999999999991</v>
      </c>
      <c r="X618" s="5">
        <f t="shared" si="166"/>
        <v>178.96</v>
      </c>
      <c r="Y618" s="5">
        <f t="shared" si="167"/>
        <v>24.288240258326589</v>
      </c>
      <c r="Z618" s="9">
        <f t="shared" si="168"/>
        <v>0.33639708678881275</v>
      </c>
      <c r="AA618">
        <f t="shared" si="169"/>
        <v>13.329999999999984</v>
      </c>
    </row>
    <row r="619" spans="1:27">
      <c r="A619" s="1">
        <f t="shared" si="152"/>
        <v>50005</v>
      </c>
      <c r="B619" s="1">
        <v>5</v>
      </c>
      <c r="C619" s="1">
        <v>0</v>
      </c>
      <c r="D619" s="2">
        <v>5</v>
      </c>
      <c r="E619" s="5">
        <v>878.68</v>
      </c>
      <c r="F619" s="5">
        <v>896.09</v>
      </c>
      <c r="G619" s="5">
        <v>28.84</v>
      </c>
      <c r="H619" s="5">
        <v>1026.6600000000001</v>
      </c>
      <c r="I619" s="5">
        <v>1052.08</v>
      </c>
      <c r="J619" s="5">
        <v>42.6</v>
      </c>
      <c r="K619" s="6">
        <f t="shared" si="153"/>
        <v>952.67000000000007</v>
      </c>
      <c r="L619" s="6">
        <f t="shared" si="154"/>
        <v>-147.98000000000013</v>
      </c>
      <c r="M619" s="6">
        <f t="shared" si="155"/>
        <v>974.08500000000004</v>
      </c>
      <c r="N619" s="5">
        <f t="shared" si="156"/>
        <v>25.722099447751152</v>
      </c>
      <c r="O619" s="6">
        <f t="shared" si="157"/>
        <v>-155.9899999999999</v>
      </c>
      <c r="P619" s="6">
        <f t="shared" si="158"/>
        <v>51.444198895502304</v>
      </c>
      <c r="Q619" s="6">
        <f t="shared" si="159"/>
        <v>-0.37143862457725391</v>
      </c>
      <c r="R619" s="5">
        <f t="shared" si="160"/>
        <v>0.15570268702736212</v>
      </c>
      <c r="S619" s="5">
        <f t="shared" si="161"/>
        <v>8.0099999999997635</v>
      </c>
      <c r="T619" s="5">
        <f t="shared" si="162"/>
        <v>155.9899999999999</v>
      </c>
      <c r="U619" s="5">
        <f t="shared" si="163"/>
        <v>3.03221749680386</v>
      </c>
      <c r="V619" s="5">
        <f t="shared" si="164"/>
        <v>0.83255256996031279</v>
      </c>
      <c r="W619" s="5">
        <f t="shared" si="165"/>
        <v>21.414999999999964</v>
      </c>
      <c r="X619" s="5">
        <f t="shared" si="166"/>
        <v>974.08500000000004</v>
      </c>
      <c r="Y619" s="5">
        <f t="shared" si="167"/>
        <v>37.869576003259056</v>
      </c>
      <c r="Z619" s="9">
        <f t="shared" si="168"/>
        <v>0.33656351555092839</v>
      </c>
      <c r="AA619">
        <f t="shared" si="169"/>
        <v>147.98000000000013</v>
      </c>
    </row>
    <row r="620" spans="1:27">
      <c r="A620" s="1">
        <f t="shared" si="152"/>
        <v>1802</v>
      </c>
      <c r="B620" s="1">
        <v>2</v>
      </c>
      <c r="C620" s="1">
        <v>6</v>
      </c>
      <c r="D620" s="2">
        <v>0</v>
      </c>
      <c r="E620" s="5">
        <v>3027.63</v>
      </c>
      <c r="F620" s="5">
        <v>2709.24</v>
      </c>
      <c r="G620" s="5">
        <v>122.35</v>
      </c>
      <c r="H620" s="5">
        <v>3281.33</v>
      </c>
      <c r="I620" s="5">
        <v>3306.18</v>
      </c>
      <c r="J620" s="5">
        <v>200.42</v>
      </c>
      <c r="K620" s="6">
        <f t="shared" si="153"/>
        <v>3154.48</v>
      </c>
      <c r="L620" s="6">
        <f t="shared" si="154"/>
        <v>-253.69999999999982</v>
      </c>
      <c r="M620" s="6">
        <f t="shared" si="155"/>
        <v>3007.71</v>
      </c>
      <c r="N620" s="5">
        <f t="shared" si="156"/>
        <v>117.40708975611311</v>
      </c>
      <c r="O620" s="6">
        <f t="shared" si="157"/>
        <v>-596.94000000000005</v>
      </c>
      <c r="P620" s="6">
        <f t="shared" si="158"/>
        <v>234.81417951222622</v>
      </c>
      <c r="Q620" s="6">
        <f t="shared" si="159"/>
        <v>-0.45701315801555875</v>
      </c>
      <c r="R620" s="5">
        <f t="shared" si="160"/>
        <v>1.4617515889074686</v>
      </c>
      <c r="S620" s="5">
        <f t="shared" si="161"/>
        <v>343.24000000000024</v>
      </c>
      <c r="T620" s="5">
        <f t="shared" si="162"/>
        <v>596.94000000000005</v>
      </c>
      <c r="U620" s="5">
        <f t="shared" si="163"/>
        <v>2.5421803795665534</v>
      </c>
      <c r="V620" s="5">
        <f t="shared" si="164"/>
        <v>1.2500948648406305</v>
      </c>
      <c r="W620" s="5">
        <f t="shared" si="165"/>
        <v>146.76999999999998</v>
      </c>
      <c r="X620" s="5">
        <f t="shared" si="166"/>
        <v>3007.71</v>
      </c>
      <c r="Y620" s="5">
        <f t="shared" si="167"/>
        <v>25.617788553040899</v>
      </c>
      <c r="Z620" s="9">
        <f t="shared" si="168"/>
        <v>0.33663630226106034</v>
      </c>
      <c r="AA620">
        <f t="shared" si="169"/>
        <v>253.69999999999982</v>
      </c>
    </row>
    <row r="621" spans="1:27">
      <c r="A621" s="1">
        <f t="shared" si="152"/>
        <v>70296</v>
      </c>
      <c r="B621" s="1">
        <v>-4</v>
      </c>
      <c r="C621" s="1">
        <v>1</v>
      </c>
      <c r="D621" s="2">
        <v>7</v>
      </c>
      <c r="E621" s="5">
        <v>1740.3</v>
      </c>
      <c r="F621" s="5">
        <v>1716.3</v>
      </c>
      <c r="G621" s="5">
        <v>46.73</v>
      </c>
      <c r="H621" s="5">
        <v>1962.3</v>
      </c>
      <c r="I621" s="5">
        <v>1919.51</v>
      </c>
      <c r="J621" s="5">
        <v>53.48</v>
      </c>
      <c r="K621" s="6">
        <f t="shared" si="153"/>
        <v>1851.3</v>
      </c>
      <c r="L621" s="6">
        <f t="shared" si="154"/>
        <v>-222</v>
      </c>
      <c r="M621" s="6">
        <f t="shared" si="155"/>
        <v>1817.905</v>
      </c>
      <c r="N621" s="5">
        <f t="shared" si="156"/>
        <v>35.509869402744918</v>
      </c>
      <c r="O621" s="6">
        <f t="shared" si="157"/>
        <v>-203.21000000000004</v>
      </c>
      <c r="P621" s="6">
        <f t="shared" si="158"/>
        <v>71.019738805489837</v>
      </c>
      <c r="Q621" s="6">
        <f t="shared" si="159"/>
        <v>-0.13410861997730961</v>
      </c>
      <c r="R621" s="5">
        <f t="shared" si="160"/>
        <v>0.26457433265788771</v>
      </c>
      <c r="S621" s="5">
        <f t="shared" si="161"/>
        <v>18.789999999999964</v>
      </c>
      <c r="T621" s="5">
        <f t="shared" si="162"/>
        <v>203.21000000000004</v>
      </c>
      <c r="U621" s="5">
        <f t="shared" si="163"/>
        <v>2.8613171974140221</v>
      </c>
      <c r="V621" s="5">
        <f t="shared" si="164"/>
        <v>0.94044277159235468</v>
      </c>
      <c r="W621" s="5">
        <f t="shared" si="165"/>
        <v>33.394999999999982</v>
      </c>
      <c r="X621" s="5">
        <f t="shared" si="166"/>
        <v>1817.905</v>
      </c>
      <c r="Y621" s="5">
        <f t="shared" si="167"/>
        <v>51.194358936715091</v>
      </c>
      <c r="Z621" s="9">
        <f t="shared" si="168"/>
        <v>0.33679073621464117</v>
      </c>
      <c r="AA621">
        <f t="shared" si="169"/>
        <v>222</v>
      </c>
    </row>
    <row r="622" spans="1:27">
      <c r="A622" s="1">
        <f t="shared" si="152"/>
        <v>69396</v>
      </c>
      <c r="B622" s="1">
        <v>-4</v>
      </c>
      <c r="C622" s="1">
        <v>-2</v>
      </c>
      <c r="D622" s="2">
        <v>7</v>
      </c>
      <c r="E622" s="5">
        <v>1709.42</v>
      </c>
      <c r="F622" s="5">
        <v>1682.96</v>
      </c>
      <c r="G622" s="5">
        <v>58.31</v>
      </c>
      <c r="H622" s="5">
        <v>1962.18</v>
      </c>
      <c r="I622" s="5">
        <v>1921.96</v>
      </c>
      <c r="J622" s="5">
        <v>52.33</v>
      </c>
      <c r="K622" s="6">
        <f t="shared" si="153"/>
        <v>1835.8000000000002</v>
      </c>
      <c r="L622" s="6">
        <f t="shared" si="154"/>
        <v>-252.76</v>
      </c>
      <c r="M622" s="6">
        <f t="shared" si="155"/>
        <v>1802.46</v>
      </c>
      <c r="N622" s="5">
        <f t="shared" si="156"/>
        <v>39.174242175184453</v>
      </c>
      <c r="O622" s="6">
        <f t="shared" si="157"/>
        <v>-239</v>
      </c>
      <c r="P622" s="6">
        <f t="shared" si="158"/>
        <v>78.348484350368906</v>
      </c>
      <c r="Q622" s="6">
        <f t="shared" si="159"/>
        <v>0.1077834677448915</v>
      </c>
      <c r="R622" s="5">
        <f t="shared" si="160"/>
        <v>0.17562560544842501</v>
      </c>
      <c r="S622" s="5">
        <f t="shared" si="161"/>
        <v>13.759999999999991</v>
      </c>
      <c r="T622" s="5">
        <f t="shared" si="162"/>
        <v>239</v>
      </c>
      <c r="U622" s="5">
        <f t="shared" si="163"/>
        <v>3.050473815564942</v>
      </c>
      <c r="V622" s="5">
        <f t="shared" si="164"/>
        <v>0.85106943105385457</v>
      </c>
      <c r="W622" s="5">
        <f t="shared" si="165"/>
        <v>33.340000000000146</v>
      </c>
      <c r="X622" s="5">
        <f t="shared" si="166"/>
        <v>1802.46</v>
      </c>
      <c r="Y622" s="5">
        <f t="shared" si="167"/>
        <v>46.011355929733774</v>
      </c>
      <c r="Z622" s="9">
        <f t="shared" si="168"/>
        <v>0.33726250903413502</v>
      </c>
      <c r="AA622">
        <f t="shared" si="169"/>
        <v>252.76</v>
      </c>
    </row>
    <row r="623" spans="1:27">
      <c r="A623" s="1">
        <f t="shared" si="152"/>
        <v>19405</v>
      </c>
      <c r="B623" s="1">
        <v>5</v>
      </c>
      <c r="C623" s="1">
        <v>-2</v>
      </c>
      <c r="D623" s="2">
        <v>2</v>
      </c>
      <c r="E623" s="5">
        <v>2518.94</v>
      </c>
      <c r="F623" s="5">
        <v>2433.0300000000002</v>
      </c>
      <c r="G623" s="5">
        <v>64.430000000000007</v>
      </c>
      <c r="H623" s="5">
        <v>2701.07</v>
      </c>
      <c r="I623" s="5">
        <v>2654.76</v>
      </c>
      <c r="J623" s="5">
        <v>66.900000000000006</v>
      </c>
      <c r="K623" s="6">
        <f t="shared" si="153"/>
        <v>2610.0050000000001</v>
      </c>
      <c r="L623" s="6">
        <f t="shared" si="154"/>
        <v>-182.13000000000011</v>
      </c>
      <c r="M623" s="6">
        <f t="shared" si="155"/>
        <v>2543.8950000000004</v>
      </c>
      <c r="N623" s="5">
        <f t="shared" si="156"/>
        <v>46.44037817460147</v>
      </c>
      <c r="O623" s="6">
        <f t="shared" si="157"/>
        <v>-221.73000000000002</v>
      </c>
      <c r="P623" s="6">
        <f t="shared" si="158"/>
        <v>92.88075634920294</v>
      </c>
      <c r="Q623" s="6">
        <f t="shared" si="159"/>
        <v>-3.7601867169151391E-2</v>
      </c>
      <c r="R623" s="5">
        <f t="shared" si="160"/>
        <v>0.42635311722824637</v>
      </c>
      <c r="S623" s="5">
        <f t="shared" si="161"/>
        <v>39.599999999999909</v>
      </c>
      <c r="T623" s="5">
        <f t="shared" si="162"/>
        <v>221.73000000000002</v>
      </c>
      <c r="U623" s="5">
        <f t="shared" si="163"/>
        <v>2.3872544616924065</v>
      </c>
      <c r="V623" s="5">
        <f t="shared" si="164"/>
        <v>1.4235456858565299</v>
      </c>
      <c r="W623" s="5">
        <f t="shared" si="165"/>
        <v>66.109999999999673</v>
      </c>
      <c r="X623" s="5">
        <f t="shared" si="166"/>
        <v>2543.8950000000004</v>
      </c>
      <c r="Y623" s="5">
        <f t="shared" si="167"/>
        <v>54.777654704613759</v>
      </c>
      <c r="Z623" s="9">
        <f t="shared" si="168"/>
        <v>0.33736626980182827</v>
      </c>
      <c r="AA623">
        <f t="shared" si="169"/>
        <v>182.13000000000011</v>
      </c>
    </row>
    <row r="624" spans="1:27">
      <c r="A624" s="1">
        <f t="shared" si="152"/>
        <v>68802</v>
      </c>
      <c r="B624" s="1">
        <v>2</v>
      </c>
      <c r="C624" s="1">
        <v>-4</v>
      </c>
      <c r="D624" s="2">
        <v>7</v>
      </c>
      <c r="E624" s="5">
        <v>1405.24</v>
      </c>
      <c r="F624" s="5">
        <v>1383.87</v>
      </c>
      <c r="G624" s="5">
        <v>35.99</v>
      </c>
      <c r="H624" s="5">
        <v>1262.9100000000001</v>
      </c>
      <c r="I624" s="5">
        <v>1205.43</v>
      </c>
      <c r="J624" s="5">
        <v>34.99</v>
      </c>
      <c r="K624" s="6">
        <f t="shared" si="153"/>
        <v>1334.075</v>
      </c>
      <c r="L624" s="6">
        <f t="shared" si="154"/>
        <v>142.32999999999993</v>
      </c>
      <c r="M624" s="6">
        <f t="shared" si="155"/>
        <v>1294.6500000000001</v>
      </c>
      <c r="N624" s="5">
        <f t="shared" si="156"/>
        <v>25.097710054903416</v>
      </c>
      <c r="O624" s="6">
        <f t="shared" si="157"/>
        <v>178.43999999999983</v>
      </c>
      <c r="P624" s="6">
        <f t="shared" si="158"/>
        <v>50.195420109806832</v>
      </c>
      <c r="Q624" s="6">
        <f t="shared" si="159"/>
        <v>2.817135965745405E-2</v>
      </c>
      <c r="R624" s="5">
        <f t="shared" si="160"/>
        <v>0.71938834102804883</v>
      </c>
      <c r="S624" s="5">
        <f t="shared" si="161"/>
        <v>36.1099999999999</v>
      </c>
      <c r="T624" s="5">
        <f t="shared" si="162"/>
        <v>178.43999999999983</v>
      </c>
      <c r="U624" s="5">
        <f t="shared" si="163"/>
        <v>3.5549059975919488</v>
      </c>
      <c r="V624" s="5">
        <f t="shared" si="164"/>
        <v>1.5708604455846509</v>
      </c>
      <c r="W624" s="5">
        <f t="shared" si="165"/>
        <v>39.424999999999955</v>
      </c>
      <c r="X624" s="5">
        <f t="shared" si="166"/>
        <v>1294.6500000000001</v>
      </c>
      <c r="Y624" s="5">
        <f t="shared" si="167"/>
        <v>51.58438746673864</v>
      </c>
      <c r="Z624" s="9">
        <f t="shared" si="168"/>
        <v>0.3375588837521537</v>
      </c>
      <c r="AA624">
        <f t="shared" si="169"/>
        <v>142.32999999999993</v>
      </c>
    </row>
    <row r="625" spans="1:27">
      <c r="A625" s="1">
        <f t="shared" si="152"/>
        <v>11802</v>
      </c>
      <c r="B625" s="1">
        <v>2</v>
      </c>
      <c r="C625" s="1">
        <v>6</v>
      </c>
      <c r="D625" s="2">
        <v>1</v>
      </c>
      <c r="E625" s="5">
        <v>5562.78</v>
      </c>
      <c r="F625" s="5">
        <v>4833.3</v>
      </c>
      <c r="G625" s="5">
        <v>294.14999999999998</v>
      </c>
      <c r="H625" s="5">
        <v>5514.01</v>
      </c>
      <c r="I625" s="5">
        <v>5729.27</v>
      </c>
      <c r="J625" s="5">
        <v>351.17</v>
      </c>
      <c r="K625" s="6">
        <f t="shared" si="153"/>
        <v>5538.3950000000004</v>
      </c>
      <c r="L625" s="6">
        <f t="shared" si="154"/>
        <v>48.769999999999527</v>
      </c>
      <c r="M625" s="6">
        <f t="shared" si="155"/>
        <v>5281.2849999999999</v>
      </c>
      <c r="N625" s="5">
        <f t="shared" si="156"/>
        <v>229.04398671434271</v>
      </c>
      <c r="O625" s="6">
        <f t="shared" si="157"/>
        <v>-895.97000000000025</v>
      </c>
      <c r="P625" s="6">
        <f t="shared" si="158"/>
        <v>458.08797342868542</v>
      </c>
      <c r="Q625" s="6">
        <f t="shared" si="159"/>
        <v>-0.17534951058071457</v>
      </c>
      <c r="R625" s="5">
        <f t="shared" si="160"/>
        <v>2.0623549510126482</v>
      </c>
      <c r="S625" s="5">
        <f t="shared" si="161"/>
        <v>944.73999999999978</v>
      </c>
      <c r="T625" s="5">
        <f t="shared" si="162"/>
        <v>895.97000000000025</v>
      </c>
      <c r="U625" s="5">
        <f t="shared" si="163"/>
        <v>1.9558906846950519</v>
      </c>
      <c r="V625" s="5">
        <f t="shared" si="164"/>
        <v>1.1225354731563464</v>
      </c>
      <c r="W625" s="5">
        <f t="shared" si="165"/>
        <v>257.11000000000058</v>
      </c>
      <c r="X625" s="5">
        <f t="shared" si="166"/>
        <v>5281.2849999999999</v>
      </c>
      <c r="Y625" s="5">
        <f t="shared" si="167"/>
        <v>23.057950901748281</v>
      </c>
      <c r="Z625" s="9">
        <f t="shared" si="168"/>
        <v>0.33773954461981498</v>
      </c>
      <c r="AA625">
        <f t="shared" si="169"/>
        <v>48.769999999999527</v>
      </c>
    </row>
    <row r="626" spans="1:27">
      <c r="A626" s="1">
        <f t="shared" si="152"/>
        <v>51197</v>
      </c>
      <c r="B626" s="1">
        <v>-3</v>
      </c>
      <c r="C626" s="1">
        <v>4</v>
      </c>
      <c r="D626" s="2">
        <v>5</v>
      </c>
      <c r="E626" s="5">
        <v>1582.43</v>
      </c>
      <c r="F626" s="5">
        <v>1615.12</v>
      </c>
      <c r="G626" s="5">
        <v>48.79</v>
      </c>
      <c r="H626" s="5">
        <v>1823.06</v>
      </c>
      <c r="I626" s="5">
        <v>1850.31</v>
      </c>
      <c r="J626" s="5">
        <v>68.17</v>
      </c>
      <c r="K626" s="6">
        <f t="shared" si="153"/>
        <v>1702.7449999999999</v>
      </c>
      <c r="L626" s="6">
        <f t="shared" si="154"/>
        <v>-240.62999999999988</v>
      </c>
      <c r="M626" s="6">
        <f t="shared" si="155"/>
        <v>1732.7149999999999</v>
      </c>
      <c r="N626" s="5">
        <f t="shared" si="156"/>
        <v>41.91542973655406</v>
      </c>
      <c r="O626" s="6">
        <f t="shared" si="157"/>
        <v>-235.19000000000005</v>
      </c>
      <c r="P626" s="6">
        <f t="shared" si="158"/>
        <v>83.83085947310812</v>
      </c>
      <c r="Q626" s="6">
        <f t="shared" si="159"/>
        <v>-0.32253978698030183</v>
      </c>
      <c r="R626" s="5">
        <f t="shared" si="160"/>
        <v>6.4892570995826543E-2</v>
      </c>
      <c r="S626" s="5">
        <f t="shared" si="161"/>
        <v>5.4399999999998272</v>
      </c>
      <c r="T626" s="5">
        <f t="shared" si="162"/>
        <v>235.19000000000005</v>
      </c>
      <c r="U626" s="5">
        <f t="shared" si="163"/>
        <v>2.8055301052406127</v>
      </c>
      <c r="V626" s="5">
        <f t="shared" si="164"/>
        <v>0.71501115909742108</v>
      </c>
      <c r="W626" s="5">
        <f t="shared" si="165"/>
        <v>29.970000000000027</v>
      </c>
      <c r="X626" s="5">
        <f t="shared" si="166"/>
        <v>1732.7149999999999</v>
      </c>
      <c r="Y626" s="5">
        <f t="shared" si="167"/>
        <v>41.338357041557778</v>
      </c>
      <c r="Z626" s="9">
        <f t="shared" si="168"/>
        <v>0.33824103831439495</v>
      </c>
      <c r="AA626">
        <f t="shared" si="169"/>
        <v>240.62999999999988</v>
      </c>
    </row>
    <row r="627" spans="1:27">
      <c r="A627" s="1">
        <f t="shared" si="152"/>
        <v>8198</v>
      </c>
      <c r="B627" s="1">
        <v>-2</v>
      </c>
      <c r="C627" s="1">
        <v>-6</v>
      </c>
      <c r="D627" s="2">
        <v>1</v>
      </c>
      <c r="E627" s="5">
        <v>2999.98</v>
      </c>
      <c r="F627" s="5">
        <v>2860.56</v>
      </c>
      <c r="G627" s="5">
        <v>143.34</v>
      </c>
      <c r="H627" s="5">
        <v>3447.82</v>
      </c>
      <c r="I627" s="5">
        <v>3143.97</v>
      </c>
      <c r="J627" s="5">
        <v>127.42</v>
      </c>
      <c r="K627" s="6">
        <f t="shared" si="153"/>
        <v>3223.9</v>
      </c>
      <c r="L627" s="6">
        <f t="shared" si="154"/>
        <v>-447.84000000000015</v>
      </c>
      <c r="M627" s="6">
        <f t="shared" si="155"/>
        <v>3002.2649999999999</v>
      </c>
      <c r="N627" s="5">
        <f t="shared" si="156"/>
        <v>95.893446074275587</v>
      </c>
      <c r="O627" s="6">
        <f t="shared" si="157"/>
        <v>-283.40999999999985</v>
      </c>
      <c r="P627" s="6">
        <f t="shared" si="158"/>
        <v>191.78689214855117</v>
      </c>
      <c r="Q627" s="6">
        <f t="shared" si="159"/>
        <v>0.11718977640605198</v>
      </c>
      <c r="R627" s="5">
        <f t="shared" si="160"/>
        <v>0.85735786297970129</v>
      </c>
      <c r="S627" s="5">
        <f t="shared" si="161"/>
        <v>164.43000000000029</v>
      </c>
      <c r="T627" s="5">
        <f t="shared" si="162"/>
        <v>283.40999999999985</v>
      </c>
      <c r="U627" s="5">
        <f t="shared" si="163"/>
        <v>1.4777339411730013</v>
      </c>
      <c r="V627" s="5">
        <f t="shared" si="164"/>
        <v>2.3112632726571301</v>
      </c>
      <c r="W627" s="5">
        <f t="shared" si="165"/>
        <v>221.63500000000022</v>
      </c>
      <c r="X627" s="5">
        <f t="shared" si="166"/>
        <v>3002.2649999999999</v>
      </c>
      <c r="Y627" s="5">
        <f t="shared" si="167"/>
        <v>31.308344030879379</v>
      </c>
      <c r="Z627" s="9">
        <f t="shared" si="168"/>
        <v>0.33835484332280508</v>
      </c>
      <c r="AA627">
        <f t="shared" si="169"/>
        <v>447.84000000000015</v>
      </c>
    </row>
    <row r="628" spans="1:27">
      <c r="A628" s="1">
        <f t="shared" si="152"/>
        <v>70897</v>
      </c>
      <c r="B628" s="1">
        <v>-3</v>
      </c>
      <c r="C628" s="1">
        <v>3</v>
      </c>
      <c r="D628" s="2">
        <v>7</v>
      </c>
      <c r="E628" s="5">
        <v>746.28</v>
      </c>
      <c r="F628" s="5">
        <v>749.67</v>
      </c>
      <c r="G628" s="5">
        <v>23.15</v>
      </c>
      <c r="H628" s="5">
        <v>790.25</v>
      </c>
      <c r="I628" s="5">
        <v>798.26</v>
      </c>
      <c r="J628" s="5">
        <v>26.7</v>
      </c>
      <c r="K628" s="6">
        <f t="shared" si="153"/>
        <v>768.26499999999999</v>
      </c>
      <c r="L628" s="6">
        <f t="shared" si="154"/>
        <v>-43.970000000000027</v>
      </c>
      <c r="M628" s="6">
        <f t="shared" si="155"/>
        <v>773.96499999999992</v>
      </c>
      <c r="N628" s="5">
        <f t="shared" si="156"/>
        <v>17.669270641427168</v>
      </c>
      <c r="O628" s="6">
        <f t="shared" si="157"/>
        <v>-48.590000000000032</v>
      </c>
      <c r="P628" s="6">
        <f t="shared" si="158"/>
        <v>35.338541282854337</v>
      </c>
      <c r="Q628" s="6">
        <f t="shared" si="159"/>
        <v>-0.14170862319203251</v>
      </c>
      <c r="R628" s="5">
        <f t="shared" si="160"/>
        <v>0.13073544725632325</v>
      </c>
      <c r="S628" s="5">
        <f t="shared" si="161"/>
        <v>4.6200000000000045</v>
      </c>
      <c r="T628" s="5">
        <f t="shared" si="162"/>
        <v>48.590000000000032</v>
      </c>
      <c r="U628" s="5">
        <f t="shared" si="163"/>
        <v>1.3749860134599012</v>
      </c>
      <c r="V628" s="5">
        <f t="shared" si="164"/>
        <v>0.32259396076235186</v>
      </c>
      <c r="W628" s="5">
        <f t="shared" si="165"/>
        <v>5.6999999999999318</v>
      </c>
      <c r="X628" s="5">
        <f t="shared" si="166"/>
        <v>773.96499999999992</v>
      </c>
      <c r="Y628" s="5">
        <f t="shared" si="167"/>
        <v>43.802883305515195</v>
      </c>
      <c r="Z628" s="9">
        <f t="shared" si="168"/>
        <v>0.33860744232813311</v>
      </c>
      <c r="AA628">
        <f t="shared" si="169"/>
        <v>43.970000000000027</v>
      </c>
    </row>
    <row r="629" spans="1:27">
      <c r="A629" s="1">
        <f t="shared" si="152"/>
        <v>30905</v>
      </c>
      <c r="B629" s="1">
        <v>5</v>
      </c>
      <c r="C629" s="1">
        <v>3</v>
      </c>
      <c r="D629" s="2">
        <v>3</v>
      </c>
      <c r="E629" s="5">
        <v>680.44</v>
      </c>
      <c r="F629" s="5">
        <v>646.38</v>
      </c>
      <c r="G629" s="5">
        <v>25.39</v>
      </c>
      <c r="H629" s="5">
        <v>790.39</v>
      </c>
      <c r="I629" s="5">
        <v>805.63</v>
      </c>
      <c r="J629" s="5">
        <v>41.63</v>
      </c>
      <c r="K629" s="6">
        <f t="shared" si="153"/>
        <v>735.41499999999996</v>
      </c>
      <c r="L629" s="6">
        <f t="shared" si="154"/>
        <v>-109.94999999999993</v>
      </c>
      <c r="M629" s="6">
        <f t="shared" si="155"/>
        <v>726.005</v>
      </c>
      <c r="N629" s="5">
        <f t="shared" si="156"/>
        <v>24.38087877825572</v>
      </c>
      <c r="O629" s="6">
        <f t="shared" si="157"/>
        <v>-159.25</v>
      </c>
      <c r="P629" s="6">
        <f t="shared" si="158"/>
        <v>48.761757556511441</v>
      </c>
      <c r="Q629" s="6">
        <f t="shared" si="159"/>
        <v>-0.45775357707776693</v>
      </c>
      <c r="R629" s="5">
        <f t="shared" si="160"/>
        <v>1.0110382084334193</v>
      </c>
      <c r="S629" s="5">
        <f t="shared" si="161"/>
        <v>49.300000000000068</v>
      </c>
      <c r="T629" s="5">
        <f t="shared" si="162"/>
        <v>159.25</v>
      </c>
      <c r="U629" s="5">
        <f t="shared" si="163"/>
        <v>3.2658789998584541</v>
      </c>
      <c r="V629" s="5">
        <f t="shared" si="164"/>
        <v>0.38595819640399309</v>
      </c>
      <c r="W629" s="5">
        <f t="shared" si="165"/>
        <v>9.4099999999999682</v>
      </c>
      <c r="X629" s="5">
        <f t="shared" si="166"/>
        <v>726.005</v>
      </c>
      <c r="Y629" s="5">
        <f t="shared" si="167"/>
        <v>29.777638722665458</v>
      </c>
      <c r="Z629" s="9">
        <f t="shared" si="168"/>
        <v>0.33866650262463216</v>
      </c>
      <c r="AA629">
        <f t="shared" si="169"/>
        <v>109.94999999999993</v>
      </c>
    </row>
    <row r="630" spans="1:27">
      <c r="A630" s="1">
        <f t="shared" si="152"/>
        <v>78801</v>
      </c>
      <c r="B630" s="1">
        <v>1</v>
      </c>
      <c r="C630" s="1">
        <v>-4</v>
      </c>
      <c r="D630" s="2">
        <v>8</v>
      </c>
      <c r="E630" s="5">
        <v>11481.71</v>
      </c>
      <c r="F630" s="5">
        <v>11107</v>
      </c>
      <c r="G630" s="5">
        <v>306.52</v>
      </c>
      <c r="H630" s="5">
        <v>11863.86</v>
      </c>
      <c r="I630" s="5">
        <v>11366.74</v>
      </c>
      <c r="J630" s="5">
        <v>326.17</v>
      </c>
      <c r="K630" s="6">
        <f t="shared" si="153"/>
        <v>11672.785</v>
      </c>
      <c r="L630" s="6">
        <f t="shared" si="154"/>
        <v>-382.15000000000146</v>
      </c>
      <c r="M630" s="6">
        <f t="shared" si="155"/>
        <v>11236.869999999999</v>
      </c>
      <c r="N630" s="5">
        <f t="shared" si="156"/>
        <v>223.79755321495364</v>
      </c>
      <c r="O630" s="6">
        <f t="shared" si="157"/>
        <v>-259.73999999999978</v>
      </c>
      <c r="P630" s="6">
        <f t="shared" si="158"/>
        <v>447.59510642990728</v>
      </c>
      <c r="Q630" s="6">
        <f t="shared" si="159"/>
        <v>-6.2055869553454907E-2</v>
      </c>
      <c r="R630" s="5">
        <f t="shared" si="160"/>
        <v>0.27348377638970212</v>
      </c>
      <c r="S630" s="5">
        <f t="shared" si="161"/>
        <v>122.41000000000167</v>
      </c>
      <c r="T630" s="5">
        <f t="shared" si="162"/>
        <v>259.73999999999978</v>
      </c>
      <c r="U630" s="5">
        <f t="shared" si="163"/>
        <v>0.58030125054701576</v>
      </c>
      <c r="V630" s="5">
        <f t="shared" si="164"/>
        <v>1.9478094989774626</v>
      </c>
      <c r="W630" s="5">
        <f t="shared" si="165"/>
        <v>435.91500000000087</v>
      </c>
      <c r="X630" s="5">
        <f t="shared" si="166"/>
        <v>11236.869999999999</v>
      </c>
      <c r="Y630" s="5">
        <f t="shared" si="167"/>
        <v>50.209977001880723</v>
      </c>
      <c r="Z630" s="9">
        <f t="shared" si="168"/>
        <v>0.33887755900915012</v>
      </c>
      <c r="AA630">
        <f t="shared" si="169"/>
        <v>382.15000000000146</v>
      </c>
    </row>
    <row r="631" spans="1:27">
      <c r="A631" s="1">
        <f t="shared" si="152"/>
        <v>31801</v>
      </c>
      <c r="B631" s="1">
        <v>1</v>
      </c>
      <c r="C631" s="1">
        <v>6</v>
      </c>
      <c r="D631" s="2">
        <v>3</v>
      </c>
      <c r="E631" s="5">
        <v>247.35</v>
      </c>
      <c r="F631" s="5">
        <v>247.25</v>
      </c>
      <c r="G631" s="5">
        <v>15.26</v>
      </c>
      <c r="H631" s="5">
        <v>266.18</v>
      </c>
      <c r="I631" s="5">
        <v>318.73</v>
      </c>
      <c r="J631" s="5">
        <v>31.24</v>
      </c>
      <c r="K631" s="6">
        <f t="shared" si="153"/>
        <v>256.76499999999999</v>
      </c>
      <c r="L631" s="6">
        <f t="shared" si="154"/>
        <v>-18.830000000000013</v>
      </c>
      <c r="M631" s="6">
        <f t="shared" si="155"/>
        <v>282.99</v>
      </c>
      <c r="N631" s="5">
        <f t="shared" si="156"/>
        <v>17.383937988844757</v>
      </c>
      <c r="O631" s="6">
        <f t="shared" si="157"/>
        <v>-71.480000000000018</v>
      </c>
      <c r="P631" s="6">
        <f t="shared" si="158"/>
        <v>34.767875977689513</v>
      </c>
      <c r="Q631" s="6">
        <f t="shared" si="159"/>
        <v>-0.61471443041442908</v>
      </c>
      <c r="R631" s="5">
        <f t="shared" si="160"/>
        <v>1.5143289176993562</v>
      </c>
      <c r="S631" s="5">
        <f t="shared" si="161"/>
        <v>52.650000000000006</v>
      </c>
      <c r="T631" s="5">
        <f t="shared" si="162"/>
        <v>71.480000000000018</v>
      </c>
      <c r="U631" s="5">
        <f t="shared" si="163"/>
        <v>2.0559208174197532</v>
      </c>
      <c r="V631" s="5">
        <f t="shared" si="164"/>
        <v>1.5085764811648867</v>
      </c>
      <c r="W631" s="5">
        <f t="shared" si="165"/>
        <v>26.225000000000023</v>
      </c>
      <c r="X631" s="5">
        <f t="shared" si="166"/>
        <v>282.99</v>
      </c>
      <c r="Y631" s="5">
        <f t="shared" si="167"/>
        <v>16.278820148898035</v>
      </c>
      <c r="Z631" s="9">
        <f t="shared" si="168"/>
        <v>0.33900294983967322</v>
      </c>
      <c r="AA631">
        <f t="shared" si="169"/>
        <v>18.830000000000013</v>
      </c>
    </row>
    <row r="632" spans="1:27">
      <c r="A632" s="1">
        <f t="shared" si="152"/>
        <v>40295</v>
      </c>
      <c r="B632" s="1">
        <v>-5</v>
      </c>
      <c r="C632" s="1">
        <v>1</v>
      </c>
      <c r="D632" s="2">
        <v>4</v>
      </c>
      <c r="E632" s="5">
        <v>2044.58</v>
      </c>
      <c r="F632" s="5">
        <v>1961.89</v>
      </c>
      <c r="G632" s="5">
        <v>56.05</v>
      </c>
      <c r="H632" s="5">
        <v>1995.73</v>
      </c>
      <c r="I632" s="5">
        <v>1968.95</v>
      </c>
      <c r="J632" s="5">
        <v>50.84</v>
      </c>
      <c r="K632" s="6">
        <f t="shared" si="153"/>
        <v>2020.155</v>
      </c>
      <c r="L632" s="6">
        <f t="shared" si="154"/>
        <v>48.849999999999909</v>
      </c>
      <c r="M632" s="6">
        <f t="shared" si="155"/>
        <v>1965.42</v>
      </c>
      <c r="N632" s="5">
        <f t="shared" si="156"/>
        <v>37.836186713251109</v>
      </c>
      <c r="O632" s="6">
        <f t="shared" si="157"/>
        <v>-7.0599999999999454</v>
      </c>
      <c r="P632" s="6">
        <f t="shared" si="158"/>
        <v>75.672373426502219</v>
      </c>
      <c r="Q632" s="6">
        <f t="shared" si="159"/>
        <v>9.725234658610131E-2</v>
      </c>
      <c r="R632" s="5">
        <f t="shared" si="160"/>
        <v>0.73884295507531783</v>
      </c>
      <c r="S632" s="5">
        <f t="shared" si="161"/>
        <v>55.909999999999854</v>
      </c>
      <c r="T632" s="5">
        <f t="shared" si="162"/>
        <v>7.0599999999999454</v>
      </c>
      <c r="U632" s="5">
        <f t="shared" si="163"/>
        <v>9.3296928328236758E-2</v>
      </c>
      <c r="V632" s="5">
        <f t="shared" si="164"/>
        <v>1.4466309835824558</v>
      </c>
      <c r="W632" s="5">
        <f t="shared" si="165"/>
        <v>54.7349999999999</v>
      </c>
      <c r="X632" s="5">
        <f t="shared" si="166"/>
        <v>1965.42</v>
      </c>
      <c r="Y632" s="5">
        <f t="shared" si="167"/>
        <v>51.945509596284566</v>
      </c>
      <c r="Z632" s="9">
        <f t="shared" si="168"/>
        <v>0.33920347875574625</v>
      </c>
      <c r="AA632">
        <f t="shared" si="169"/>
        <v>48.849999999999909</v>
      </c>
    </row>
    <row r="633" spans="1:27">
      <c r="A633" s="1">
        <f t="shared" si="152"/>
        <v>110000</v>
      </c>
      <c r="B633" s="1">
        <v>0</v>
      </c>
      <c r="C633" s="1">
        <v>0</v>
      </c>
      <c r="D633" s="2">
        <v>11</v>
      </c>
      <c r="E633" s="5">
        <v>1691.61</v>
      </c>
      <c r="F633" s="5">
        <v>1550.39</v>
      </c>
      <c r="G633" s="5">
        <v>42.47</v>
      </c>
      <c r="H633" s="5">
        <v>1989.17</v>
      </c>
      <c r="I633" s="5">
        <v>1811.63</v>
      </c>
      <c r="J633" s="5">
        <v>55.06</v>
      </c>
      <c r="K633" s="6">
        <f t="shared" si="153"/>
        <v>1840.3899999999999</v>
      </c>
      <c r="L633" s="6">
        <f t="shared" si="154"/>
        <v>-297.56000000000017</v>
      </c>
      <c r="M633" s="6">
        <f t="shared" si="155"/>
        <v>1681.0100000000002</v>
      </c>
      <c r="N633" s="5">
        <f t="shared" si="156"/>
        <v>34.768176900723454</v>
      </c>
      <c r="O633" s="6">
        <f t="shared" si="157"/>
        <v>-261.24</v>
      </c>
      <c r="P633" s="6">
        <f t="shared" si="158"/>
        <v>69.536353801446907</v>
      </c>
      <c r="Q633" s="6">
        <f t="shared" si="159"/>
        <v>-0.25394526859683819</v>
      </c>
      <c r="R633" s="5">
        <f t="shared" si="160"/>
        <v>0.52231671657256806</v>
      </c>
      <c r="S633" s="5">
        <f t="shared" si="161"/>
        <v>36.320000000000164</v>
      </c>
      <c r="T633" s="5">
        <f t="shared" si="162"/>
        <v>261.24</v>
      </c>
      <c r="U633" s="5">
        <f t="shared" si="163"/>
        <v>3.7568837840698537</v>
      </c>
      <c r="V633" s="5">
        <f t="shared" si="164"/>
        <v>4.5840769982012857</v>
      </c>
      <c r="W633" s="5">
        <f t="shared" si="165"/>
        <v>159.37999999999965</v>
      </c>
      <c r="X633" s="5">
        <f t="shared" si="166"/>
        <v>1681.0100000000002</v>
      </c>
      <c r="Y633" s="5">
        <f t="shared" si="167"/>
        <v>48.349098222778025</v>
      </c>
      <c r="Z633" s="9">
        <f t="shared" si="168"/>
        <v>0.33939946965191325</v>
      </c>
      <c r="AA633">
        <f t="shared" si="169"/>
        <v>297.56000000000017</v>
      </c>
    </row>
    <row r="634" spans="1:27">
      <c r="A634" s="1">
        <f t="shared" ref="A634:A697" si="170">10000*D634+300*C634+B634</f>
        <v>90603</v>
      </c>
      <c r="B634" s="1">
        <v>3</v>
      </c>
      <c r="C634" s="1">
        <v>2</v>
      </c>
      <c r="D634" s="2">
        <v>9</v>
      </c>
      <c r="E634" s="5">
        <v>6479.17</v>
      </c>
      <c r="F634" s="5">
        <v>6119.49</v>
      </c>
      <c r="G634" s="5">
        <v>178.66</v>
      </c>
      <c r="H634" s="5">
        <v>6419.81</v>
      </c>
      <c r="I634" s="5">
        <v>6439.77</v>
      </c>
      <c r="J634" s="5">
        <v>279.06</v>
      </c>
      <c r="K634" s="6">
        <f t="shared" ref="K634:K697" si="171" xml:space="preserve"> 0.5*(E634+H634)</f>
        <v>6449.49</v>
      </c>
      <c r="L634" s="6">
        <f t="shared" ref="L634:L697" si="172">E634-H634</f>
        <v>59.359999999999673</v>
      </c>
      <c r="M634" s="6">
        <f t="shared" ref="M634:M697" si="173">0.5*(F634+I634)</f>
        <v>6279.63</v>
      </c>
      <c r="N634" s="5">
        <f t="shared" ref="N634:N697" si="174">0.5*P634</f>
        <v>165.67579726683076</v>
      </c>
      <c r="O634" s="6">
        <f t="shared" ref="O634:O697" si="175">F634-I634</f>
        <v>-320.28000000000065</v>
      </c>
      <c r="P634" s="6">
        <f t="shared" ref="P634:P697" si="176">SQRT(G634*G634+J634*J634)</f>
        <v>331.35159453366151</v>
      </c>
      <c r="Q634" s="6">
        <f t="shared" ref="Q634:Q697" si="177">(G634*G634-J634*J634)/(G634*G634+J634*J634)</f>
        <v>-0.41855783159176324</v>
      </c>
      <c r="R634" s="5">
        <f t="shared" ref="R634:R697" si="178">ABS(O634-L634)/P634</f>
        <v>1.1457316224305456</v>
      </c>
      <c r="S634" s="5">
        <f t="shared" ref="S634:S697" si="179">ABS(O634-L634)</f>
        <v>379.64000000000033</v>
      </c>
      <c r="T634" s="5">
        <f t="shared" ref="T634:T697" si="180">ABS(O634)</f>
        <v>320.28000000000065</v>
      </c>
      <c r="U634" s="5">
        <f t="shared" ref="U634:U697" si="181">ABS(O634)/P634</f>
        <v>0.9665865663050669</v>
      </c>
      <c r="V634" s="5">
        <f t="shared" ref="V634:V697" si="182">ABS(M634-K634)/N634</f>
        <v>1.0252553650092295</v>
      </c>
      <c r="W634" s="5">
        <f t="shared" ref="W634:W697" si="183">ABS(M634-K634)</f>
        <v>169.85999999999967</v>
      </c>
      <c r="X634" s="5">
        <f t="shared" ref="X634:X697" si="184">ABS(M634)</f>
        <v>6279.63</v>
      </c>
      <c r="Y634" s="5">
        <f t="shared" ref="Y634:Y697" si="185">ABS(M634)/N634</f>
        <v>37.903122264058169</v>
      </c>
      <c r="Z634" s="9">
        <f t="shared" ref="Z634:Z697" si="186">SQRT(0.003662*B634*B634+0.002985*C634*C634+0.000952*D634*D634-0.000732*B634*C634-0.000007*C634*D634-0.000083*D634*B634)</f>
        <v>0.33948637675170412</v>
      </c>
      <c r="AA634">
        <f t="shared" si="169"/>
        <v>59.359999999999673</v>
      </c>
    </row>
    <row r="635" spans="1:27">
      <c r="A635" s="1">
        <f t="shared" si="170"/>
        <v>20595</v>
      </c>
      <c r="B635" s="1">
        <v>-5</v>
      </c>
      <c r="C635" s="1">
        <v>2</v>
      </c>
      <c r="D635" s="2">
        <v>2</v>
      </c>
      <c r="E635" s="5">
        <v>1133.7</v>
      </c>
      <c r="F635" s="5">
        <v>1034.02</v>
      </c>
      <c r="G635" s="5">
        <v>30.86</v>
      </c>
      <c r="H635" s="5">
        <v>1450.39</v>
      </c>
      <c r="I635" s="5">
        <v>1324.69</v>
      </c>
      <c r="J635" s="5">
        <v>55.87</v>
      </c>
      <c r="K635" s="6">
        <f t="shared" si="171"/>
        <v>1292.0450000000001</v>
      </c>
      <c r="L635" s="6">
        <f t="shared" si="172"/>
        <v>-316.69000000000005</v>
      </c>
      <c r="M635" s="6">
        <f t="shared" si="173"/>
        <v>1179.355</v>
      </c>
      <c r="N635" s="5">
        <f t="shared" si="174"/>
        <v>31.913149719198824</v>
      </c>
      <c r="O635" s="6">
        <f t="shared" si="175"/>
        <v>-290.67000000000007</v>
      </c>
      <c r="P635" s="6">
        <f t="shared" si="176"/>
        <v>63.826299438397648</v>
      </c>
      <c r="Q635" s="6">
        <f t="shared" si="177"/>
        <v>-0.53245597810298084</v>
      </c>
      <c r="R635" s="5">
        <f t="shared" si="178"/>
        <v>0.40766894256674474</v>
      </c>
      <c r="S635" s="5">
        <f t="shared" si="179"/>
        <v>26.019999999999982</v>
      </c>
      <c r="T635" s="5">
        <f t="shared" si="180"/>
        <v>290.67000000000007</v>
      </c>
      <c r="U635" s="5">
        <f t="shared" si="181"/>
        <v>4.5540788445763187</v>
      </c>
      <c r="V635" s="5">
        <f t="shared" si="182"/>
        <v>3.5311462826938138</v>
      </c>
      <c r="W635" s="5">
        <f t="shared" si="183"/>
        <v>112.69000000000005</v>
      </c>
      <c r="X635" s="5">
        <f t="shared" si="184"/>
        <v>1179.355</v>
      </c>
      <c r="Y635" s="5">
        <f t="shared" si="185"/>
        <v>36.955142641107116</v>
      </c>
      <c r="Z635" s="9">
        <f t="shared" si="186"/>
        <v>0.33973519099439786</v>
      </c>
      <c r="AA635">
        <f t="shared" ref="AA635:AA698" si="187">ABS(L635)</f>
        <v>316.69000000000005</v>
      </c>
    </row>
    <row r="636" spans="1:27">
      <c r="A636" s="1">
        <f t="shared" si="170"/>
        <v>1799</v>
      </c>
      <c r="B636" s="1">
        <v>-1</v>
      </c>
      <c r="C636" s="1">
        <v>6</v>
      </c>
      <c r="D636" s="2">
        <v>0</v>
      </c>
      <c r="E636" s="5">
        <v>2981.17</v>
      </c>
      <c r="F636" s="5">
        <v>2857.29</v>
      </c>
      <c r="G636" s="5">
        <v>89.09</v>
      </c>
      <c r="H636" s="5">
        <v>3380.45</v>
      </c>
      <c r="I636" s="5">
        <v>3313.37</v>
      </c>
      <c r="J636" s="5">
        <v>146.88</v>
      </c>
      <c r="K636" s="6">
        <f t="shared" si="171"/>
        <v>3180.81</v>
      </c>
      <c r="L636" s="6">
        <f t="shared" si="172"/>
        <v>-399.27999999999975</v>
      </c>
      <c r="M636" s="6">
        <f t="shared" si="173"/>
        <v>3085.33</v>
      </c>
      <c r="N636" s="5">
        <f t="shared" si="174"/>
        <v>85.893484182445405</v>
      </c>
      <c r="O636" s="6">
        <f t="shared" si="175"/>
        <v>-456.07999999999993</v>
      </c>
      <c r="P636" s="6">
        <f t="shared" si="176"/>
        <v>171.78696836489081</v>
      </c>
      <c r="Q636" s="6">
        <f t="shared" si="177"/>
        <v>-0.46209264501383179</v>
      </c>
      <c r="R636" s="5">
        <f t="shared" si="178"/>
        <v>0.33064207687367719</v>
      </c>
      <c r="S636" s="5">
        <f t="shared" si="179"/>
        <v>56.800000000000182</v>
      </c>
      <c r="T636" s="5">
        <f t="shared" si="180"/>
        <v>456.07999999999993</v>
      </c>
      <c r="U636" s="5">
        <f t="shared" si="181"/>
        <v>2.6549161693758134</v>
      </c>
      <c r="V636" s="5">
        <f t="shared" si="182"/>
        <v>1.111609348587979</v>
      </c>
      <c r="W636" s="5">
        <f t="shared" si="183"/>
        <v>95.480000000000018</v>
      </c>
      <c r="X636" s="5">
        <f t="shared" si="184"/>
        <v>3085.33</v>
      </c>
      <c r="Y636" s="5">
        <f t="shared" si="185"/>
        <v>35.920419684530252</v>
      </c>
      <c r="Z636" s="9">
        <f t="shared" si="186"/>
        <v>0.33987350588123222</v>
      </c>
      <c r="AA636">
        <f t="shared" si="187"/>
        <v>399.27999999999975</v>
      </c>
    </row>
    <row r="637" spans="1:27">
      <c r="A637" s="1">
        <f t="shared" si="170"/>
        <v>28199</v>
      </c>
      <c r="B637" s="1">
        <v>-1</v>
      </c>
      <c r="C637" s="1">
        <v>-6</v>
      </c>
      <c r="D637" s="2">
        <v>3</v>
      </c>
      <c r="E637" s="5">
        <v>912.87</v>
      </c>
      <c r="F637" s="5">
        <v>951.73</v>
      </c>
      <c r="G637" s="5">
        <v>55.55</v>
      </c>
      <c r="H637" s="5">
        <v>1114.22</v>
      </c>
      <c r="I637" s="5">
        <v>1104.76</v>
      </c>
      <c r="J637" s="5">
        <v>41.14</v>
      </c>
      <c r="K637" s="6">
        <f t="shared" si="171"/>
        <v>1013.5450000000001</v>
      </c>
      <c r="L637" s="6">
        <f t="shared" si="172"/>
        <v>-201.35000000000002</v>
      </c>
      <c r="M637" s="6">
        <f t="shared" si="173"/>
        <v>1028.2449999999999</v>
      </c>
      <c r="N637" s="5">
        <f t="shared" si="174"/>
        <v>34.562631916565614</v>
      </c>
      <c r="O637" s="6">
        <f t="shared" si="175"/>
        <v>-153.02999999999997</v>
      </c>
      <c r="P637" s="6">
        <f t="shared" si="176"/>
        <v>69.125263833131228</v>
      </c>
      <c r="Q637" s="6">
        <f t="shared" si="177"/>
        <v>0.29158953763095047</v>
      </c>
      <c r="R637" s="5">
        <f t="shared" si="178"/>
        <v>0.69902084014673416</v>
      </c>
      <c r="S637" s="5">
        <f t="shared" si="179"/>
        <v>48.32000000000005</v>
      </c>
      <c r="T637" s="5">
        <f t="shared" si="180"/>
        <v>153.02999999999997</v>
      </c>
      <c r="U637" s="5">
        <f t="shared" si="181"/>
        <v>2.2138071019796066</v>
      </c>
      <c r="V637" s="5">
        <f t="shared" si="182"/>
        <v>0.425314832374042</v>
      </c>
      <c r="W637" s="5">
        <f t="shared" si="183"/>
        <v>14.699999999999818</v>
      </c>
      <c r="X637" s="5">
        <f t="shared" si="184"/>
        <v>1028.2449999999999</v>
      </c>
      <c r="Y637" s="5">
        <f t="shared" si="185"/>
        <v>29.750193864928718</v>
      </c>
      <c r="Z637" s="9">
        <f t="shared" si="186"/>
        <v>0.34010733599850501</v>
      </c>
      <c r="AA637">
        <f t="shared" si="187"/>
        <v>201.35000000000002</v>
      </c>
    </row>
    <row r="638" spans="1:27">
      <c r="A638" s="1">
        <f t="shared" si="170"/>
        <v>81199</v>
      </c>
      <c r="B638" s="1">
        <v>-1</v>
      </c>
      <c r="C638" s="1">
        <v>4</v>
      </c>
      <c r="D638" s="2">
        <v>8</v>
      </c>
      <c r="E638" s="5">
        <v>7852.82</v>
      </c>
      <c r="F638" s="5">
        <v>7517.54</v>
      </c>
      <c r="G638" s="5">
        <v>217.4</v>
      </c>
      <c r="H638" s="5">
        <v>7676.29</v>
      </c>
      <c r="I638" s="5">
        <v>7544.01</v>
      </c>
      <c r="J638" s="5">
        <v>332.06</v>
      </c>
      <c r="K638" s="6">
        <f t="shared" si="171"/>
        <v>7764.5550000000003</v>
      </c>
      <c r="L638" s="6">
        <f t="shared" si="172"/>
        <v>176.52999999999975</v>
      </c>
      <c r="M638" s="6">
        <f t="shared" si="173"/>
        <v>7530.7749999999996</v>
      </c>
      <c r="N638" s="5">
        <f t="shared" si="174"/>
        <v>198.44810631497594</v>
      </c>
      <c r="O638" s="6">
        <f t="shared" si="175"/>
        <v>-26.470000000000255</v>
      </c>
      <c r="P638" s="6">
        <f t="shared" si="176"/>
        <v>396.89621262995189</v>
      </c>
      <c r="Q638" s="6">
        <f t="shared" si="177"/>
        <v>-0.39993932555021461</v>
      </c>
      <c r="R638" s="5">
        <f t="shared" si="178"/>
        <v>0.51146872542537469</v>
      </c>
      <c r="S638" s="5">
        <f t="shared" si="179"/>
        <v>203</v>
      </c>
      <c r="T638" s="5">
        <f t="shared" si="180"/>
        <v>26.470000000000255</v>
      </c>
      <c r="U638" s="5">
        <f t="shared" si="181"/>
        <v>6.6692498335023637E-2</v>
      </c>
      <c r="V638" s="5">
        <f t="shared" si="182"/>
        <v>1.1780409717235905</v>
      </c>
      <c r="W638" s="5">
        <f t="shared" si="183"/>
        <v>233.78000000000065</v>
      </c>
      <c r="X638" s="5">
        <f t="shared" si="184"/>
        <v>7530.7749999999996</v>
      </c>
      <c r="Y638" s="5">
        <f t="shared" si="185"/>
        <v>37.948333898672672</v>
      </c>
      <c r="Z638" s="9">
        <f t="shared" si="186"/>
        <v>0.34017348515132689</v>
      </c>
      <c r="AA638">
        <f t="shared" si="187"/>
        <v>176.52999999999975</v>
      </c>
    </row>
    <row r="639" spans="1:27">
      <c r="A639" s="1">
        <f t="shared" si="170"/>
        <v>71198</v>
      </c>
      <c r="B639" s="1">
        <v>-2</v>
      </c>
      <c r="C639" s="1">
        <v>4</v>
      </c>
      <c r="D639" s="2">
        <v>7</v>
      </c>
      <c r="E639" s="5">
        <v>929.63</v>
      </c>
      <c r="F639" s="5">
        <v>972.62</v>
      </c>
      <c r="G639" s="5">
        <v>33.24</v>
      </c>
      <c r="H639" s="5">
        <v>919.02</v>
      </c>
      <c r="I639" s="5">
        <v>969.3</v>
      </c>
      <c r="J639" s="5">
        <v>43.56</v>
      </c>
      <c r="K639" s="6">
        <f t="shared" si="171"/>
        <v>924.32500000000005</v>
      </c>
      <c r="L639" s="6">
        <f t="shared" si="172"/>
        <v>10.610000000000014</v>
      </c>
      <c r="M639" s="6">
        <f t="shared" si="173"/>
        <v>970.96</v>
      </c>
      <c r="N639" s="5">
        <f t="shared" si="174"/>
        <v>27.396948735215023</v>
      </c>
      <c r="O639" s="6">
        <f t="shared" si="175"/>
        <v>3.32000000000005</v>
      </c>
      <c r="P639" s="6">
        <f t="shared" si="176"/>
        <v>54.793897470430046</v>
      </c>
      <c r="Q639" s="6">
        <f t="shared" si="177"/>
        <v>-0.26398334756208691</v>
      </c>
      <c r="R639" s="5">
        <f t="shared" si="178"/>
        <v>0.13304401286537554</v>
      </c>
      <c r="S639" s="5">
        <f t="shared" si="179"/>
        <v>7.2899999999999636</v>
      </c>
      <c r="T639" s="5">
        <f t="shared" si="180"/>
        <v>3.32000000000005</v>
      </c>
      <c r="U639" s="5">
        <f t="shared" si="181"/>
        <v>6.0590688986701738E-2</v>
      </c>
      <c r="V639" s="5">
        <f t="shared" si="182"/>
        <v>1.7021968559607183</v>
      </c>
      <c r="W639" s="5">
        <f t="shared" si="183"/>
        <v>46.634999999999991</v>
      </c>
      <c r="X639" s="5">
        <f t="shared" si="184"/>
        <v>970.96</v>
      </c>
      <c r="Y639" s="5">
        <f t="shared" si="185"/>
        <v>35.440442999112669</v>
      </c>
      <c r="Z639" s="9">
        <f t="shared" si="186"/>
        <v>0.34040857803527808</v>
      </c>
      <c r="AA639">
        <f t="shared" si="187"/>
        <v>10.610000000000014</v>
      </c>
    </row>
    <row r="640" spans="1:27">
      <c r="A640" s="1">
        <f t="shared" si="170"/>
        <v>100298</v>
      </c>
      <c r="B640" s="1">
        <v>-2</v>
      </c>
      <c r="C640" s="1">
        <v>1</v>
      </c>
      <c r="D640" s="2">
        <v>10</v>
      </c>
      <c r="E640" s="5">
        <v>4438.4799999999996</v>
      </c>
      <c r="F640" s="5">
        <v>3968.51</v>
      </c>
      <c r="G640" s="5">
        <v>96.35</v>
      </c>
      <c r="H640" s="5">
        <v>4435.29</v>
      </c>
      <c r="I640" s="5">
        <v>4045.29</v>
      </c>
      <c r="J640" s="5">
        <v>124.49</v>
      </c>
      <c r="K640" s="6">
        <f t="shared" si="171"/>
        <v>4436.8850000000002</v>
      </c>
      <c r="L640" s="6">
        <f t="shared" si="172"/>
        <v>3.1899999999995998</v>
      </c>
      <c r="M640" s="6">
        <f t="shared" si="173"/>
        <v>4006.9</v>
      </c>
      <c r="N640" s="5">
        <f t="shared" si="174"/>
        <v>78.71004160842503</v>
      </c>
      <c r="O640" s="6">
        <f t="shared" si="175"/>
        <v>-76.779999999999745</v>
      </c>
      <c r="P640" s="6">
        <f t="shared" si="176"/>
        <v>157.42008321685006</v>
      </c>
      <c r="Q640" s="6">
        <f t="shared" si="177"/>
        <v>-0.25077345087417618</v>
      </c>
      <c r="R640" s="5">
        <f t="shared" si="178"/>
        <v>0.50800379701132981</v>
      </c>
      <c r="S640" s="5">
        <f t="shared" si="179"/>
        <v>79.969999999999345</v>
      </c>
      <c r="T640" s="5">
        <f t="shared" si="180"/>
        <v>76.779999999999745</v>
      </c>
      <c r="U640" s="5">
        <f t="shared" si="181"/>
        <v>0.48773954651156798</v>
      </c>
      <c r="V640" s="5">
        <f t="shared" si="182"/>
        <v>5.4628989035367885</v>
      </c>
      <c r="W640" s="5">
        <f t="shared" si="183"/>
        <v>429.98500000000013</v>
      </c>
      <c r="X640" s="5">
        <f t="shared" si="184"/>
        <v>4006.9</v>
      </c>
      <c r="Y640" s="5">
        <f t="shared" si="185"/>
        <v>50.907100518812406</v>
      </c>
      <c r="Z640" s="9">
        <f t="shared" si="186"/>
        <v>0.34042179718696042</v>
      </c>
      <c r="AA640">
        <f t="shared" si="187"/>
        <v>3.1899999999995998</v>
      </c>
    </row>
    <row r="641" spans="1:27">
      <c r="A641" s="1">
        <f t="shared" si="170"/>
        <v>31800</v>
      </c>
      <c r="B641" s="1">
        <v>0</v>
      </c>
      <c r="C641" s="1">
        <v>6</v>
      </c>
      <c r="D641" s="2">
        <v>3</v>
      </c>
      <c r="E641" s="5">
        <v>135.63</v>
      </c>
      <c r="F641" s="5">
        <v>115.16</v>
      </c>
      <c r="G641" s="5">
        <v>11.6</v>
      </c>
      <c r="H641" s="5">
        <v>95.56</v>
      </c>
      <c r="I641" s="5">
        <v>95.32</v>
      </c>
      <c r="J641" s="5">
        <v>14.37</v>
      </c>
      <c r="K641" s="6">
        <f t="shared" si="171"/>
        <v>115.595</v>
      </c>
      <c r="L641" s="6">
        <f t="shared" si="172"/>
        <v>40.069999999999993</v>
      </c>
      <c r="M641" s="6">
        <f t="shared" si="173"/>
        <v>105.24</v>
      </c>
      <c r="N641" s="5">
        <f t="shared" si="174"/>
        <v>9.2338629511163965</v>
      </c>
      <c r="O641" s="6">
        <f t="shared" si="175"/>
        <v>19.840000000000003</v>
      </c>
      <c r="P641" s="6">
        <f t="shared" si="176"/>
        <v>18.467725902232793</v>
      </c>
      <c r="Q641" s="6">
        <f t="shared" si="177"/>
        <v>-0.21092345588082217</v>
      </c>
      <c r="R641" s="5">
        <f t="shared" si="178"/>
        <v>1.0954245318073588</v>
      </c>
      <c r="S641" s="5">
        <f t="shared" si="179"/>
        <v>20.22999999999999</v>
      </c>
      <c r="T641" s="5">
        <f t="shared" si="180"/>
        <v>19.840000000000003</v>
      </c>
      <c r="U641" s="5">
        <f t="shared" si="181"/>
        <v>1.0743066095431544</v>
      </c>
      <c r="V641" s="5">
        <f t="shared" si="182"/>
        <v>1.1214158207479199</v>
      </c>
      <c r="W641" s="5">
        <f t="shared" si="183"/>
        <v>10.355000000000004</v>
      </c>
      <c r="X641" s="5">
        <f t="shared" si="184"/>
        <v>105.24</v>
      </c>
      <c r="Y641" s="5">
        <f t="shared" si="185"/>
        <v>11.397180200435638</v>
      </c>
      <c r="Z641" s="9">
        <f t="shared" si="186"/>
        <v>0.34044382796578937</v>
      </c>
      <c r="AA641">
        <f t="shared" si="187"/>
        <v>40.069999999999993</v>
      </c>
    </row>
    <row r="642" spans="1:27">
      <c r="A642" s="1">
        <f t="shared" si="170"/>
        <v>89098</v>
      </c>
      <c r="B642" s="1">
        <v>-2</v>
      </c>
      <c r="C642" s="1">
        <v>-3</v>
      </c>
      <c r="D642" s="2">
        <v>9</v>
      </c>
      <c r="E642" s="5">
        <v>238.48</v>
      </c>
      <c r="F642" s="5">
        <v>229.94</v>
      </c>
      <c r="G642" s="5">
        <v>12.1</v>
      </c>
      <c r="H642" s="5">
        <v>289.14</v>
      </c>
      <c r="I642" s="5">
        <v>278.69</v>
      </c>
      <c r="J642" s="5">
        <v>10.84</v>
      </c>
      <c r="K642" s="6">
        <f t="shared" si="171"/>
        <v>263.81</v>
      </c>
      <c r="L642" s="6">
        <f t="shared" si="172"/>
        <v>-50.66</v>
      </c>
      <c r="M642" s="6">
        <f t="shared" si="173"/>
        <v>254.315</v>
      </c>
      <c r="N642" s="5">
        <f t="shared" si="174"/>
        <v>8.1227396855986953</v>
      </c>
      <c r="O642" s="6">
        <f t="shared" si="175"/>
        <v>-48.75</v>
      </c>
      <c r="P642" s="6">
        <f t="shared" si="176"/>
        <v>16.245479371197391</v>
      </c>
      <c r="Q642" s="6">
        <f t="shared" si="177"/>
        <v>0.10952137728879989</v>
      </c>
      <c r="R642" s="5">
        <f t="shared" si="178"/>
        <v>0.11757116896078505</v>
      </c>
      <c r="S642" s="5">
        <f t="shared" si="179"/>
        <v>1.9099999999999966</v>
      </c>
      <c r="T642" s="5">
        <f t="shared" si="180"/>
        <v>48.75</v>
      </c>
      <c r="U642" s="5">
        <f t="shared" si="181"/>
        <v>3.0008348098629747</v>
      </c>
      <c r="V642" s="5">
        <f t="shared" si="182"/>
        <v>1.1689405751650854</v>
      </c>
      <c r="W642" s="5">
        <f t="shared" si="183"/>
        <v>9.4950000000000045</v>
      </c>
      <c r="X642" s="5">
        <f t="shared" si="184"/>
        <v>254.315</v>
      </c>
      <c r="Y642" s="5">
        <f t="shared" si="185"/>
        <v>31.309017627499586</v>
      </c>
      <c r="Z642" s="9">
        <f t="shared" si="186"/>
        <v>0.34046438873985041</v>
      </c>
      <c r="AA642">
        <f t="shared" si="187"/>
        <v>50.66</v>
      </c>
    </row>
    <row r="643" spans="1:27">
      <c r="A643" s="1">
        <f t="shared" si="170"/>
        <v>81202</v>
      </c>
      <c r="B643" s="1">
        <v>2</v>
      </c>
      <c r="C643" s="1">
        <v>4</v>
      </c>
      <c r="D643" s="2">
        <v>8</v>
      </c>
      <c r="E643" s="5">
        <v>895.98</v>
      </c>
      <c r="F643" s="5">
        <v>905.53</v>
      </c>
      <c r="G643" s="5">
        <v>34.67</v>
      </c>
      <c r="H643" s="5">
        <v>793.14</v>
      </c>
      <c r="I643" s="5">
        <v>866.94</v>
      </c>
      <c r="J643" s="5">
        <v>47.92</v>
      </c>
      <c r="K643" s="6">
        <f t="shared" si="171"/>
        <v>844.56</v>
      </c>
      <c r="L643" s="6">
        <f t="shared" si="172"/>
        <v>102.84000000000003</v>
      </c>
      <c r="M643" s="6">
        <f t="shared" si="173"/>
        <v>886.23500000000001</v>
      </c>
      <c r="N643" s="5">
        <f t="shared" si="174"/>
        <v>29.573363437390753</v>
      </c>
      <c r="O643" s="6">
        <f t="shared" si="175"/>
        <v>38.589999999999918</v>
      </c>
      <c r="P643" s="6">
        <f t="shared" si="176"/>
        <v>59.146726874781507</v>
      </c>
      <c r="Q643" s="6">
        <f t="shared" si="177"/>
        <v>-0.31281092467037114</v>
      </c>
      <c r="R643" s="5">
        <f t="shared" si="178"/>
        <v>1.0862815813294733</v>
      </c>
      <c r="S643" s="5">
        <f t="shared" si="179"/>
        <v>64.250000000000114</v>
      </c>
      <c r="T643" s="5">
        <f t="shared" si="180"/>
        <v>38.589999999999918</v>
      </c>
      <c r="U643" s="5">
        <f t="shared" si="181"/>
        <v>0.65244523305064928</v>
      </c>
      <c r="V643" s="5">
        <f t="shared" si="182"/>
        <v>1.4092073121215811</v>
      </c>
      <c r="W643" s="5">
        <f t="shared" si="183"/>
        <v>41.675000000000068</v>
      </c>
      <c r="X643" s="5">
        <f t="shared" si="184"/>
        <v>886.23500000000001</v>
      </c>
      <c r="Y643" s="5">
        <f t="shared" si="185"/>
        <v>29.96733874644433</v>
      </c>
      <c r="Z643" s="9">
        <f t="shared" si="186"/>
        <v>0.34048201127225503</v>
      </c>
      <c r="AA643">
        <f t="shared" si="187"/>
        <v>102.84000000000003</v>
      </c>
    </row>
    <row r="644" spans="1:27">
      <c r="A644" s="1">
        <f t="shared" si="170"/>
        <v>58501</v>
      </c>
      <c r="B644" s="1">
        <v>1</v>
      </c>
      <c r="C644" s="1">
        <v>-5</v>
      </c>
      <c r="D644" s="2">
        <v>6</v>
      </c>
      <c r="E644" s="5">
        <v>1760.05</v>
      </c>
      <c r="F644" s="5">
        <v>1677.06</v>
      </c>
      <c r="G644" s="5">
        <v>54.13</v>
      </c>
      <c r="H644" s="5">
        <v>1988.38</v>
      </c>
      <c r="I644" s="5">
        <v>1984.52</v>
      </c>
      <c r="J644" s="5">
        <v>52.24</v>
      </c>
      <c r="K644" s="6">
        <f t="shared" si="171"/>
        <v>1874.2150000000001</v>
      </c>
      <c r="L644" s="6">
        <f t="shared" si="172"/>
        <v>-228.33000000000015</v>
      </c>
      <c r="M644" s="6">
        <f t="shared" si="173"/>
        <v>1830.79</v>
      </c>
      <c r="N644" s="5">
        <f t="shared" si="174"/>
        <v>37.613410175095801</v>
      </c>
      <c r="O644" s="6">
        <f t="shared" si="175"/>
        <v>-307.46000000000004</v>
      </c>
      <c r="P644" s="6">
        <f t="shared" si="176"/>
        <v>75.226820350191602</v>
      </c>
      <c r="Q644" s="6">
        <f t="shared" si="177"/>
        <v>3.5525119876050462E-2</v>
      </c>
      <c r="R644" s="5">
        <f t="shared" si="178"/>
        <v>1.0518854795621884</v>
      </c>
      <c r="S644" s="5">
        <f t="shared" si="179"/>
        <v>79.129999999999882</v>
      </c>
      <c r="T644" s="5">
        <f t="shared" si="180"/>
        <v>307.46000000000004</v>
      </c>
      <c r="U644" s="5">
        <f t="shared" si="181"/>
        <v>4.0871061486944384</v>
      </c>
      <c r="V644" s="5">
        <f t="shared" si="182"/>
        <v>1.1545084531780181</v>
      </c>
      <c r="W644" s="5">
        <f t="shared" si="183"/>
        <v>43.425000000000182</v>
      </c>
      <c r="X644" s="5">
        <f t="shared" si="184"/>
        <v>1830.79</v>
      </c>
      <c r="Y644" s="5">
        <f t="shared" si="185"/>
        <v>48.673863695884279</v>
      </c>
      <c r="Z644" s="9">
        <f t="shared" si="186"/>
        <v>0.34048641676284236</v>
      </c>
      <c r="AA644">
        <f t="shared" si="187"/>
        <v>228.33000000000015</v>
      </c>
    </row>
    <row r="645" spans="1:27">
      <c r="A645" s="1">
        <f t="shared" si="170"/>
        <v>28200</v>
      </c>
      <c r="B645" s="1">
        <v>0</v>
      </c>
      <c r="C645" s="1">
        <v>-6</v>
      </c>
      <c r="D645" s="2">
        <v>3</v>
      </c>
      <c r="E645" s="5">
        <v>2062.04</v>
      </c>
      <c r="F645" s="5">
        <v>2233.19</v>
      </c>
      <c r="G645" s="5">
        <v>102.21</v>
      </c>
      <c r="H645" s="5">
        <v>1899.7</v>
      </c>
      <c r="I645" s="5">
        <v>1875.39</v>
      </c>
      <c r="J645" s="5">
        <v>60.78</v>
      </c>
      <c r="K645" s="6">
        <f t="shared" si="171"/>
        <v>1980.87</v>
      </c>
      <c r="L645" s="6">
        <f t="shared" si="172"/>
        <v>162.33999999999992</v>
      </c>
      <c r="M645" s="6">
        <f t="shared" si="173"/>
        <v>2054.29</v>
      </c>
      <c r="N645" s="5">
        <f t="shared" si="174"/>
        <v>59.458162812182479</v>
      </c>
      <c r="O645" s="6">
        <f t="shared" si="175"/>
        <v>357.79999999999995</v>
      </c>
      <c r="P645" s="6">
        <f t="shared" si="176"/>
        <v>118.91632562436496</v>
      </c>
      <c r="Q645" s="6">
        <f t="shared" si="177"/>
        <v>0.47752149984168479</v>
      </c>
      <c r="R645" s="5">
        <f t="shared" si="178"/>
        <v>1.6436767531602232</v>
      </c>
      <c r="S645" s="5">
        <f t="shared" si="179"/>
        <v>195.46000000000004</v>
      </c>
      <c r="T645" s="5">
        <f t="shared" si="180"/>
        <v>357.79999999999995</v>
      </c>
      <c r="U645" s="5">
        <f t="shared" si="181"/>
        <v>3.0088383417616273</v>
      </c>
      <c r="V645" s="5">
        <f t="shared" si="182"/>
        <v>1.234817837071766</v>
      </c>
      <c r="W645" s="5">
        <f t="shared" si="183"/>
        <v>73.420000000000073</v>
      </c>
      <c r="X645" s="5">
        <f t="shared" si="184"/>
        <v>2054.29</v>
      </c>
      <c r="Y645" s="5">
        <f t="shared" si="185"/>
        <v>34.550176171590238</v>
      </c>
      <c r="Z645" s="9">
        <f t="shared" si="186"/>
        <v>0.34081373211770677</v>
      </c>
      <c r="AA645">
        <f t="shared" si="187"/>
        <v>162.33999999999992</v>
      </c>
    </row>
    <row r="646" spans="1:27">
      <c r="A646" s="1">
        <f t="shared" si="170"/>
        <v>79097</v>
      </c>
      <c r="B646" s="1">
        <v>-3</v>
      </c>
      <c r="C646" s="1">
        <v>-3</v>
      </c>
      <c r="D646" s="2">
        <v>8</v>
      </c>
      <c r="E646" s="5">
        <v>1660.27</v>
      </c>
      <c r="F646" s="5">
        <v>1644.58</v>
      </c>
      <c r="G646" s="5">
        <v>46.51</v>
      </c>
      <c r="H646" s="5">
        <v>1456.43</v>
      </c>
      <c r="I646" s="5">
        <v>1428.01</v>
      </c>
      <c r="J646" s="5">
        <v>44.64</v>
      </c>
      <c r="K646" s="6">
        <f t="shared" si="171"/>
        <v>1558.35</v>
      </c>
      <c r="L646" s="6">
        <f t="shared" si="172"/>
        <v>203.83999999999992</v>
      </c>
      <c r="M646" s="6">
        <f t="shared" si="173"/>
        <v>1536.2950000000001</v>
      </c>
      <c r="N646" s="5">
        <f t="shared" si="174"/>
        <v>32.233172741757834</v>
      </c>
      <c r="O646" s="6">
        <f t="shared" si="175"/>
        <v>216.56999999999994</v>
      </c>
      <c r="P646" s="6">
        <f t="shared" si="176"/>
        <v>64.466345483515667</v>
      </c>
      <c r="Q646" s="6">
        <f t="shared" si="177"/>
        <v>4.1014004707561356E-2</v>
      </c>
      <c r="R646" s="5">
        <f t="shared" si="178"/>
        <v>0.19746737471344852</v>
      </c>
      <c r="S646" s="5">
        <f t="shared" si="179"/>
        <v>12.730000000000018</v>
      </c>
      <c r="T646" s="5">
        <f t="shared" si="180"/>
        <v>216.56999999999994</v>
      </c>
      <c r="U646" s="5">
        <f t="shared" si="181"/>
        <v>3.3594272852860545</v>
      </c>
      <c r="V646" s="5">
        <f t="shared" si="182"/>
        <v>0.68423298496544682</v>
      </c>
      <c r="W646" s="5">
        <f t="shared" si="183"/>
        <v>22.054999999999836</v>
      </c>
      <c r="X646" s="5">
        <f t="shared" si="184"/>
        <v>1536.2950000000001</v>
      </c>
      <c r="Y646" s="5">
        <f t="shared" si="185"/>
        <v>47.661923084901332</v>
      </c>
      <c r="Z646" s="9">
        <f t="shared" si="186"/>
        <v>0.34106157801781189</v>
      </c>
      <c r="AA646">
        <f t="shared" si="187"/>
        <v>203.83999999999992</v>
      </c>
    </row>
    <row r="647" spans="1:27">
      <c r="A647" s="1">
        <f t="shared" si="170"/>
        <v>8201</v>
      </c>
      <c r="B647" s="1">
        <v>1</v>
      </c>
      <c r="C647" s="1">
        <v>-6</v>
      </c>
      <c r="D647" s="2">
        <v>1</v>
      </c>
      <c r="E647" s="5">
        <v>864.72</v>
      </c>
      <c r="F647" s="5">
        <v>887.78</v>
      </c>
      <c r="G647" s="5">
        <v>51.09</v>
      </c>
      <c r="H647" s="5">
        <v>992.42</v>
      </c>
      <c r="I647" s="5">
        <v>922.8</v>
      </c>
      <c r="J647" s="5">
        <v>31.59</v>
      </c>
      <c r="K647" s="6">
        <f t="shared" si="171"/>
        <v>928.56999999999994</v>
      </c>
      <c r="L647" s="6">
        <f t="shared" si="172"/>
        <v>-127.69999999999993</v>
      </c>
      <c r="M647" s="6">
        <f t="shared" si="173"/>
        <v>905.29</v>
      </c>
      <c r="N647" s="5">
        <f t="shared" si="174"/>
        <v>30.03379846106716</v>
      </c>
      <c r="O647" s="6">
        <f t="shared" si="175"/>
        <v>-35.019999999999982</v>
      </c>
      <c r="P647" s="6">
        <f t="shared" si="176"/>
        <v>60.067596922134321</v>
      </c>
      <c r="Q647" s="6">
        <f t="shared" si="177"/>
        <v>0.44684259337324006</v>
      </c>
      <c r="R647" s="5">
        <f t="shared" si="178"/>
        <v>1.5429283798408169</v>
      </c>
      <c r="S647" s="5">
        <f t="shared" si="179"/>
        <v>92.67999999999995</v>
      </c>
      <c r="T647" s="5">
        <f t="shared" si="180"/>
        <v>35.019999999999982</v>
      </c>
      <c r="U647" s="5">
        <f t="shared" si="181"/>
        <v>0.58300983882202639</v>
      </c>
      <c r="V647" s="5">
        <f t="shared" si="182"/>
        <v>0.77512673031277934</v>
      </c>
      <c r="W647" s="5">
        <f t="shared" si="183"/>
        <v>23.279999999999973</v>
      </c>
      <c r="X647" s="5">
        <f t="shared" si="184"/>
        <v>905.29</v>
      </c>
      <c r="Y647" s="5">
        <f t="shared" si="185"/>
        <v>30.142374470999005</v>
      </c>
      <c r="Z647" s="9">
        <f t="shared" si="186"/>
        <v>0.34121107836645631</v>
      </c>
      <c r="AA647">
        <f t="shared" si="187"/>
        <v>127.69999999999993</v>
      </c>
    </row>
    <row r="648" spans="1:27">
      <c r="A648" s="1">
        <f t="shared" si="170"/>
        <v>49104</v>
      </c>
      <c r="B648" s="1">
        <v>4</v>
      </c>
      <c r="C648" s="1">
        <v>-3</v>
      </c>
      <c r="D648" s="2">
        <v>5</v>
      </c>
      <c r="E648" s="5">
        <v>1377.53</v>
      </c>
      <c r="F648" s="5">
        <v>1397.4</v>
      </c>
      <c r="G648" s="5">
        <v>38.36</v>
      </c>
      <c r="H648" s="5">
        <v>1408.83</v>
      </c>
      <c r="I648" s="5">
        <v>1446.3</v>
      </c>
      <c r="J648" s="5">
        <v>42.87</v>
      </c>
      <c r="K648" s="6">
        <f t="shared" si="171"/>
        <v>1393.1799999999998</v>
      </c>
      <c r="L648" s="6">
        <f t="shared" si="172"/>
        <v>-31.299999999999955</v>
      </c>
      <c r="M648" s="6">
        <f t="shared" si="173"/>
        <v>1421.85</v>
      </c>
      <c r="N648" s="5">
        <f t="shared" si="174"/>
        <v>28.763372976756393</v>
      </c>
      <c r="O648" s="6">
        <f t="shared" si="175"/>
        <v>-48.899999999999864</v>
      </c>
      <c r="P648" s="6">
        <f t="shared" si="176"/>
        <v>57.526745953512787</v>
      </c>
      <c r="Q648" s="6">
        <f t="shared" si="177"/>
        <v>-0.11070146750403743</v>
      </c>
      <c r="R648" s="5">
        <f t="shared" si="178"/>
        <v>0.30594464728149967</v>
      </c>
      <c r="S648" s="5">
        <f t="shared" si="179"/>
        <v>17.599999999999909</v>
      </c>
      <c r="T648" s="5">
        <f t="shared" si="180"/>
        <v>48.899999999999864</v>
      </c>
      <c r="U648" s="5">
        <f t="shared" si="181"/>
        <v>0.85003938932189604</v>
      </c>
      <c r="V648" s="5">
        <f t="shared" si="182"/>
        <v>0.99675375426825719</v>
      </c>
      <c r="W648" s="5">
        <f t="shared" si="183"/>
        <v>28.670000000000073</v>
      </c>
      <c r="X648" s="5">
        <f t="shared" si="184"/>
        <v>1421.85</v>
      </c>
      <c r="Y648" s="5">
        <f t="shared" si="185"/>
        <v>49.432658720136651</v>
      </c>
      <c r="Z648" s="9">
        <f t="shared" si="186"/>
        <v>0.34130045414561055</v>
      </c>
      <c r="AA648">
        <f t="shared" si="187"/>
        <v>31.299999999999955</v>
      </c>
    </row>
    <row r="649" spans="1:27">
      <c r="A649" s="1">
        <f t="shared" si="170"/>
        <v>11799</v>
      </c>
      <c r="B649" s="1">
        <v>-1</v>
      </c>
      <c r="C649" s="1">
        <v>6</v>
      </c>
      <c r="D649" s="2">
        <v>1</v>
      </c>
      <c r="E649" s="5">
        <v>652.72</v>
      </c>
      <c r="F649" s="5">
        <v>639.15</v>
      </c>
      <c r="G649" s="5">
        <v>27.15</v>
      </c>
      <c r="H649" s="5">
        <v>504.61</v>
      </c>
      <c r="I649" s="5">
        <v>499.8</v>
      </c>
      <c r="J649" s="5">
        <v>51.66</v>
      </c>
      <c r="K649" s="6">
        <f t="shared" si="171"/>
        <v>578.66499999999996</v>
      </c>
      <c r="L649" s="6">
        <f t="shared" si="172"/>
        <v>148.11000000000001</v>
      </c>
      <c r="M649" s="6">
        <f t="shared" si="173"/>
        <v>569.47500000000002</v>
      </c>
      <c r="N649" s="5">
        <f t="shared" si="174"/>
        <v>29.179950736764443</v>
      </c>
      <c r="O649" s="6">
        <f t="shared" si="175"/>
        <v>139.34999999999997</v>
      </c>
      <c r="P649" s="6">
        <f t="shared" si="176"/>
        <v>58.359901473528886</v>
      </c>
      <c r="Q649" s="6">
        <f t="shared" si="177"/>
        <v>-0.56714686882070142</v>
      </c>
      <c r="R649" s="5">
        <f t="shared" si="178"/>
        <v>0.15010306355594932</v>
      </c>
      <c r="S649" s="5">
        <f t="shared" si="179"/>
        <v>8.7600000000000477</v>
      </c>
      <c r="T649" s="5">
        <f t="shared" si="180"/>
        <v>139.34999999999997</v>
      </c>
      <c r="U649" s="5">
        <f t="shared" si="181"/>
        <v>2.3877696240321256</v>
      </c>
      <c r="V649" s="5">
        <f t="shared" si="182"/>
        <v>0.31494227262081231</v>
      </c>
      <c r="W649" s="5">
        <f t="shared" si="183"/>
        <v>9.1899999999999409</v>
      </c>
      <c r="X649" s="5">
        <f t="shared" si="184"/>
        <v>569.47500000000002</v>
      </c>
      <c r="Y649" s="5">
        <f t="shared" si="185"/>
        <v>19.515968520210912</v>
      </c>
      <c r="Z649" s="9">
        <f t="shared" si="186"/>
        <v>0.34133121744135853</v>
      </c>
      <c r="AA649">
        <f t="shared" si="187"/>
        <v>148.11000000000001</v>
      </c>
    </row>
    <row r="650" spans="1:27">
      <c r="A650" s="1">
        <f t="shared" si="170"/>
        <v>61499</v>
      </c>
      <c r="B650" s="1">
        <v>-1</v>
      </c>
      <c r="C650" s="1">
        <v>5</v>
      </c>
      <c r="D650" s="2">
        <v>6</v>
      </c>
      <c r="E650" s="5">
        <v>3283.19</v>
      </c>
      <c r="F650" s="5">
        <v>3118.85</v>
      </c>
      <c r="G650" s="5">
        <v>95.35</v>
      </c>
      <c r="H650" s="5">
        <v>3362.53</v>
      </c>
      <c r="I650" s="5">
        <v>3377.94</v>
      </c>
      <c r="J650" s="5">
        <v>153.65</v>
      </c>
      <c r="K650" s="6">
        <f t="shared" si="171"/>
        <v>3322.86</v>
      </c>
      <c r="L650" s="6">
        <f t="shared" si="172"/>
        <v>-79.340000000000146</v>
      </c>
      <c r="M650" s="6">
        <f t="shared" si="173"/>
        <v>3248.395</v>
      </c>
      <c r="N650" s="5">
        <f t="shared" si="174"/>
        <v>90.415630562419906</v>
      </c>
      <c r="O650" s="6">
        <f t="shared" si="175"/>
        <v>-259.09000000000015</v>
      </c>
      <c r="P650" s="6">
        <f t="shared" si="176"/>
        <v>180.83126112483981</v>
      </c>
      <c r="Q650" s="6">
        <f t="shared" si="177"/>
        <v>-0.44393652649874493</v>
      </c>
      <c r="R650" s="5">
        <f t="shared" si="178"/>
        <v>0.99402060728817598</v>
      </c>
      <c r="S650" s="5">
        <f t="shared" si="179"/>
        <v>179.75</v>
      </c>
      <c r="T650" s="5">
        <f t="shared" si="180"/>
        <v>259.09000000000015</v>
      </c>
      <c r="U650" s="5">
        <f t="shared" si="181"/>
        <v>1.4327721788166545</v>
      </c>
      <c r="V650" s="5">
        <f t="shared" si="182"/>
        <v>0.82358547451142328</v>
      </c>
      <c r="W650" s="5">
        <f t="shared" si="183"/>
        <v>74.465000000000146</v>
      </c>
      <c r="X650" s="5">
        <f t="shared" si="184"/>
        <v>3248.395</v>
      </c>
      <c r="Y650" s="5">
        <f t="shared" si="185"/>
        <v>35.927361008198879</v>
      </c>
      <c r="Z650" s="9">
        <f t="shared" si="186"/>
        <v>0.34133121744135853</v>
      </c>
      <c r="AA650">
        <f t="shared" si="187"/>
        <v>79.340000000000146</v>
      </c>
    </row>
    <row r="651" spans="1:27">
      <c r="A651" s="1">
        <f t="shared" si="170"/>
        <v>51204</v>
      </c>
      <c r="B651" s="1">
        <v>4</v>
      </c>
      <c r="C651" s="1">
        <v>4</v>
      </c>
      <c r="D651" s="2">
        <v>5</v>
      </c>
      <c r="E651" s="5">
        <v>1975.18</v>
      </c>
      <c r="F651" s="5">
        <v>1797.83</v>
      </c>
      <c r="G651" s="5">
        <v>86.79</v>
      </c>
      <c r="H651" s="5">
        <v>2050.98</v>
      </c>
      <c r="I651" s="5">
        <v>2098.1999999999998</v>
      </c>
      <c r="J651" s="5">
        <v>133.91</v>
      </c>
      <c r="K651" s="6">
        <f t="shared" si="171"/>
        <v>2013.08</v>
      </c>
      <c r="L651" s="6">
        <f t="shared" si="172"/>
        <v>-75.799999999999955</v>
      </c>
      <c r="M651" s="6">
        <f t="shared" si="173"/>
        <v>1948.0149999999999</v>
      </c>
      <c r="N651" s="5">
        <f t="shared" si="174"/>
        <v>79.787831465706603</v>
      </c>
      <c r="O651" s="6">
        <f t="shared" si="175"/>
        <v>-300.36999999999989</v>
      </c>
      <c r="P651" s="6">
        <f t="shared" si="176"/>
        <v>159.57566293141321</v>
      </c>
      <c r="Q651" s="6">
        <f t="shared" si="177"/>
        <v>-0.40838924873298166</v>
      </c>
      <c r="R651" s="5">
        <f t="shared" si="178"/>
        <v>1.407294795927132</v>
      </c>
      <c r="S651" s="5">
        <f t="shared" si="179"/>
        <v>224.56999999999994</v>
      </c>
      <c r="T651" s="5">
        <f t="shared" si="180"/>
        <v>300.36999999999989</v>
      </c>
      <c r="U651" s="5">
        <f t="shared" si="181"/>
        <v>1.8823045725280874</v>
      </c>
      <c r="V651" s="5">
        <f t="shared" si="182"/>
        <v>0.81547522729660182</v>
      </c>
      <c r="W651" s="5">
        <f t="shared" si="183"/>
        <v>65.065000000000055</v>
      </c>
      <c r="X651" s="5">
        <f t="shared" si="184"/>
        <v>1948.0149999999999</v>
      </c>
      <c r="Y651" s="5">
        <f t="shared" si="185"/>
        <v>24.414938521512155</v>
      </c>
      <c r="Z651" s="9">
        <f t="shared" si="186"/>
        <v>0.34152598729818495</v>
      </c>
      <c r="AA651">
        <f t="shared" si="187"/>
        <v>75.799999999999955</v>
      </c>
    </row>
    <row r="652" spans="1:27">
      <c r="A652" s="1">
        <f t="shared" si="170"/>
        <v>49695</v>
      </c>
      <c r="B652" s="1">
        <v>-5</v>
      </c>
      <c r="C652" s="1">
        <v>-1</v>
      </c>
      <c r="D652" s="2">
        <v>5</v>
      </c>
      <c r="E652" s="5">
        <v>3250.14</v>
      </c>
      <c r="F652" s="5">
        <v>3052.81</v>
      </c>
      <c r="G652" s="5">
        <v>82.82</v>
      </c>
      <c r="H652" s="5">
        <v>2986.75</v>
      </c>
      <c r="I652" s="5">
        <v>2822.14</v>
      </c>
      <c r="J652" s="5">
        <v>72.150000000000006</v>
      </c>
      <c r="K652" s="6">
        <f t="shared" si="171"/>
        <v>3118.4449999999997</v>
      </c>
      <c r="L652" s="6">
        <f t="shared" si="172"/>
        <v>263.38999999999987</v>
      </c>
      <c r="M652" s="6">
        <f t="shared" si="173"/>
        <v>2937.4749999999999</v>
      </c>
      <c r="N652" s="5">
        <f t="shared" si="174"/>
        <v>54.919884604758593</v>
      </c>
      <c r="O652" s="6">
        <f t="shared" si="175"/>
        <v>230.67000000000007</v>
      </c>
      <c r="P652" s="6">
        <f t="shared" si="176"/>
        <v>109.83976920951719</v>
      </c>
      <c r="Q652" s="6">
        <f t="shared" si="177"/>
        <v>0.13705435150721285</v>
      </c>
      <c r="R652" s="5">
        <f t="shared" si="178"/>
        <v>0.29788846276239933</v>
      </c>
      <c r="S652" s="5">
        <f t="shared" si="179"/>
        <v>32.7199999999998</v>
      </c>
      <c r="T652" s="5">
        <f t="shared" si="180"/>
        <v>230.67000000000007</v>
      </c>
      <c r="U652" s="5">
        <f t="shared" si="181"/>
        <v>2.1000590374511949</v>
      </c>
      <c r="V652" s="5">
        <f t="shared" si="182"/>
        <v>3.2951635150435012</v>
      </c>
      <c r="W652" s="5">
        <f t="shared" si="183"/>
        <v>180.9699999999998</v>
      </c>
      <c r="X652" s="5">
        <f t="shared" si="184"/>
        <v>2937.4749999999999</v>
      </c>
      <c r="Y652" s="5">
        <f t="shared" si="185"/>
        <v>53.486547197615181</v>
      </c>
      <c r="Z652" s="9">
        <f t="shared" si="186"/>
        <v>0.34173820389298004</v>
      </c>
      <c r="AA652">
        <f t="shared" si="187"/>
        <v>263.38999999999987</v>
      </c>
    </row>
    <row r="653" spans="1:27">
      <c r="A653" s="1">
        <f t="shared" si="170"/>
        <v>80004</v>
      </c>
      <c r="B653" s="1">
        <v>4</v>
      </c>
      <c r="C653" s="1">
        <v>0</v>
      </c>
      <c r="D653" s="2">
        <v>8</v>
      </c>
      <c r="E653" s="5">
        <v>527.94000000000005</v>
      </c>
      <c r="F653" s="5">
        <v>487.88</v>
      </c>
      <c r="G653" s="5">
        <v>18.98</v>
      </c>
      <c r="H653" s="5">
        <v>597.76</v>
      </c>
      <c r="I653" s="5">
        <v>582.91999999999996</v>
      </c>
      <c r="J653" s="5">
        <v>27.1</v>
      </c>
      <c r="K653" s="6">
        <f t="shared" si="171"/>
        <v>562.85</v>
      </c>
      <c r="L653" s="6">
        <f t="shared" si="172"/>
        <v>-69.819999999999936</v>
      </c>
      <c r="M653" s="6">
        <f t="shared" si="173"/>
        <v>535.4</v>
      </c>
      <c r="N653" s="5">
        <f t="shared" si="174"/>
        <v>16.54275067816716</v>
      </c>
      <c r="O653" s="6">
        <f t="shared" si="175"/>
        <v>-95.039999999999964</v>
      </c>
      <c r="P653" s="6">
        <f t="shared" si="176"/>
        <v>33.085501356334319</v>
      </c>
      <c r="Q653" s="6">
        <f t="shared" si="177"/>
        <v>-0.34181652882052577</v>
      </c>
      <c r="R653" s="5">
        <f t="shared" si="178"/>
        <v>0.76226742730533181</v>
      </c>
      <c r="S653" s="5">
        <f t="shared" si="179"/>
        <v>25.220000000000027</v>
      </c>
      <c r="T653" s="5">
        <f t="shared" si="180"/>
        <v>95.039999999999964</v>
      </c>
      <c r="U653" s="5">
        <f t="shared" si="181"/>
        <v>2.8725573469904293</v>
      </c>
      <c r="V653" s="5">
        <f t="shared" si="182"/>
        <v>1.6593371038486415</v>
      </c>
      <c r="W653" s="5">
        <f t="shared" si="183"/>
        <v>27.450000000000045</v>
      </c>
      <c r="X653" s="5">
        <f t="shared" si="184"/>
        <v>535.4</v>
      </c>
      <c r="Y653" s="5">
        <f t="shared" si="185"/>
        <v>32.364629704938473</v>
      </c>
      <c r="Z653" s="9">
        <f t="shared" si="186"/>
        <v>0.34185376990754396</v>
      </c>
      <c r="AA653">
        <f t="shared" si="187"/>
        <v>69.819999999999936</v>
      </c>
    </row>
    <row r="654" spans="1:27">
      <c r="A654" s="1">
        <f t="shared" si="170"/>
        <v>100602</v>
      </c>
      <c r="B654" s="1">
        <v>2</v>
      </c>
      <c r="C654" s="1">
        <v>2</v>
      </c>
      <c r="D654" s="2">
        <v>10</v>
      </c>
      <c r="E654" s="5">
        <v>3582.62</v>
      </c>
      <c r="F654" s="5">
        <v>3475.3</v>
      </c>
      <c r="G654" s="5">
        <v>118.97</v>
      </c>
      <c r="H654" s="5">
        <v>3628.23</v>
      </c>
      <c r="I654" s="5">
        <v>3581.73</v>
      </c>
      <c r="J654" s="5">
        <v>162.82</v>
      </c>
      <c r="K654" s="6">
        <f t="shared" si="171"/>
        <v>3605.4250000000002</v>
      </c>
      <c r="L654" s="6">
        <f t="shared" si="172"/>
        <v>-45.610000000000127</v>
      </c>
      <c r="M654" s="6">
        <f t="shared" si="173"/>
        <v>3528.5150000000003</v>
      </c>
      <c r="N654" s="5">
        <f t="shared" si="174"/>
        <v>100.82684823498154</v>
      </c>
      <c r="O654" s="6">
        <f t="shared" si="175"/>
        <v>-106.42999999999984</v>
      </c>
      <c r="P654" s="6">
        <f t="shared" si="176"/>
        <v>201.65369646996308</v>
      </c>
      <c r="Q654" s="6">
        <f t="shared" si="177"/>
        <v>-0.30386648350578072</v>
      </c>
      <c r="R654" s="5">
        <f t="shared" si="178"/>
        <v>0.30160617466815953</v>
      </c>
      <c r="S654" s="5">
        <f t="shared" si="179"/>
        <v>60.819999999999709</v>
      </c>
      <c r="T654" s="5">
        <f t="shared" si="180"/>
        <v>106.42999999999984</v>
      </c>
      <c r="U654" s="5">
        <f t="shared" si="181"/>
        <v>0.52778601068616116</v>
      </c>
      <c r="V654" s="5">
        <f t="shared" si="182"/>
        <v>0.76279286069477859</v>
      </c>
      <c r="W654" s="5">
        <f t="shared" si="183"/>
        <v>76.909999999999854</v>
      </c>
      <c r="X654" s="5">
        <f t="shared" si="184"/>
        <v>3528.5150000000003</v>
      </c>
      <c r="Y654" s="5">
        <f t="shared" si="185"/>
        <v>34.995787945058403</v>
      </c>
      <c r="Z654" s="9">
        <f t="shared" si="186"/>
        <v>0.34214032209022077</v>
      </c>
      <c r="AA654">
        <f t="shared" si="187"/>
        <v>45.610000000000127</v>
      </c>
    </row>
    <row r="655" spans="1:27">
      <c r="A655" s="1">
        <f t="shared" si="170"/>
        <v>29095</v>
      </c>
      <c r="B655" s="1">
        <v>-5</v>
      </c>
      <c r="C655" s="1">
        <v>-3</v>
      </c>
      <c r="D655" s="2">
        <v>3</v>
      </c>
      <c r="E655" s="5">
        <v>1629.91</v>
      </c>
      <c r="F655" s="5">
        <v>1681.75</v>
      </c>
      <c r="G655" s="5">
        <v>79.09</v>
      </c>
      <c r="H655" s="5">
        <v>1487.46</v>
      </c>
      <c r="I655" s="5">
        <v>1471.57</v>
      </c>
      <c r="J655" s="5">
        <v>48.8</v>
      </c>
      <c r="K655" s="6">
        <f t="shared" si="171"/>
        <v>1558.6849999999999</v>
      </c>
      <c r="L655" s="6">
        <f t="shared" si="172"/>
        <v>142.45000000000005</v>
      </c>
      <c r="M655" s="6">
        <f t="shared" si="173"/>
        <v>1576.6599999999999</v>
      </c>
      <c r="N655" s="5">
        <f t="shared" si="174"/>
        <v>46.466837906188537</v>
      </c>
      <c r="O655" s="6">
        <f t="shared" si="175"/>
        <v>210.18000000000006</v>
      </c>
      <c r="P655" s="6">
        <f t="shared" si="176"/>
        <v>92.933675812377075</v>
      </c>
      <c r="Q655" s="6">
        <f t="shared" si="177"/>
        <v>0.44852807299611308</v>
      </c>
      <c r="R655" s="5">
        <f t="shared" si="178"/>
        <v>0.72879932282824456</v>
      </c>
      <c r="S655" s="5">
        <f t="shared" si="179"/>
        <v>67.730000000000018</v>
      </c>
      <c r="T655" s="5">
        <f t="shared" si="180"/>
        <v>210.18000000000006</v>
      </c>
      <c r="U655" s="5">
        <f t="shared" si="181"/>
        <v>2.2616128993361944</v>
      </c>
      <c r="V655" s="5">
        <f t="shared" si="182"/>
        <v>0.38683501632474904</v>
      </c>
      <c r="W655" s="5">
        <f t="shared" si="183"/>
        <v>17.974999999999909</v>
      </c>
      <c r="X655" s="5">
        <f t="shared" si="184"/>
        <v>1576.6599999999999</v>
      </c>
      <c r="Y655" s="5">
        <f t="shared" si="185"/>
        <v>33.930864914524719</v>
      </c>
      <c r="Z655" s="9">
        <f t="shared" si="186"/>
        <v>0.34250693423637424</v>
      </c>
      <c r="AA655">
        <f t="shared" si="187"/>
        <v>142.45000000000005</v>
      </c>
    </row>
    <row r="656" spans="1:27">
      <c r="A656" s="1">
        <f t="shared" si="170"/>
        <v>49995</v>
      </c>
      <c r="B656" s="1">
        <v>-5</v>
      </c>
      <c r="C656" s="1">
        <v>0</v>
      </c>
      <c r="D656" s="2">
        <v>5</v>
      </c>
      <c r="E656" s="5">
        <v>1823.83</v>
      </c>
      <c r="F656" s="5">
        <v>1648.5</v>
      </c>
      <c r="G656" s="5">
        <v>52.57</v>
      </c>
      <c r="H656" s="5">
        <v>2092.7600000000002</v>
      </c>
      <c r="I656" s="5">
        <v>1895.33</v>
      </c>
      <c r="J656" s="5">
        <v>43.65</v>
      </c>
      <c r="K656" s="6">
        <f t="shared" si="171"/>
        <v>1958.2950000000001</v>
      </c>
      <c r="L656" s="6">
        <f t="shared" si="172"/>
        <v>-268.93000000000029</v>
      </c>
      <c r="M656" s="6">
        <f t="shared" si="173"/>
        <v>1771.915</v>
      </c>
      <c r="N656" s="5">
        <f t="shared" si="174"/>
        <v>34.164774988282886</v>
      </c>
      <c r="O656" s="6">
        <f t="shared" si="175"/>
        <v>-246.82999999999993</v>
      </c>
      <c r="P656" s="6">
        <f t="shared" si="176"/>
        <v>68.329549976565772</v>
      </c>
      <c r="Q656" s="6">
        <f t="shared" si="177"/>
        <v>0.18382860268934575</v>
      </c>
      <c r="R656" s="5">
        <f t="shared" si="178"/>
        <v>0.32343254137601896</v>
      </c>
      <c r="S656" s="5">
        <f t="shared" si="179"/>
        <v>22.100000000000364</v>
      </c>
      <c r="T656" s="5">
        <f t="shared" si="180"/>
        <v>246.82999999999993</v>
      </c>
      <c r="U656" s="5">
        <f t="shared" si="181"/>
        <v>3.6123463433412408</v>
      </c>
      <c r="V656" s="5">
        <f t="shared" si="182"/>
        <v>5.4553264309195884</v>
      </c>
      <c r="W656" s="5">
        <f t="shared" si="183"/>
        <v>186.38000000000011</v>
      </c>
      <c r="X656" s="5">
        <f t="shared" si="184"/>
        <v>1771.915</v>
      </c>
      <c r="Y656" s="5">
        <f t="shared" si="185"/>
        <v>51.863798330523004</v>
      </c>
      <c r="Z656" s="9">
        <f t="shared" si="186"/>
        <v>0.34267331381360877</v>
      </c>
      <c r="AA656">
        <f t="shared" si="187"/>
        <v>268.93000000000029</v>
      </c>
    </row>
    <row r="657" spans="1:27">
      <c r="A657" s="1">
        <f t="shared" si="170"/>
        <v>90297</v>
      </c>
      <c r="B657" s="1">
        <v>-3</v>
      </c>
      <c r="C657" s="1">
        <v>1</v>
      </c>
      <c r="D657" s="2">
        <v>9</v>
      </c>
      <c r="E657" s="5">
        <v>3457.71</v>
      </c>
      <c r="F657" s="5">
        <v>3217.78</v>
      </c>
      <c r="G657" s="5">
        <v>78.87</v>
      </c>
      <c r="H657" s="5">
        <v>3335.09</v>
      </c>
      <c r="I657" s="5">
        <v>3286.09</v>
      </c>
      <c r="J657" s="5">
        <v>92.61</v>
      </c>
      <c r="K657" s="6">
        <f t="shared" si="171"/>
        <v>3396.4</v>
      </c>
      <c r="L657" s="6">
        <f t="shared" si="172"/>
        <v>122.61999999999989</v>
      </c>
      <c r="M657" s="6">
        <f t="shared" si="173"/>
        <v>3251.9350000000004</v>
      </c>
      <c r="N657" s="5">
        <f t="shared" si="174"/>
        <v>60.821642940650655</v>
      </c>
      <c r="O657" s="6">
        <f t="shared" si="175"/>
        <v>-68.309999999999945</v>
      </c>
      <c r="P657" s="6">
        <f t="shared" si="176"/>
        <v>121.64328588130131</v>
      </c>
      <c r="Q657" s="6">
        <f t="shared" si="177"/>
        <v>-0.15922964307371537</v>
      </c>
      <c r="R657" s="5">
        <f t="shared" si="178"/>
        <v>1.5695893005250452</v>
      </c>
      <c r="S657" s="5">
        <f t="shared" si="179"/>
        <v>190.92999999999984</v>
      </c>
      <c r="T657" s="5">
        <f t="shared" si="180"/>
        <v>68.309999999999945</v>
      </c>
      <c r="U657" s="5">
        <f t="shared" si="181"/>
        <v>0.56155997024493709</v>
      </c>
      <c r="V657" s="5">
        <f t="shared" si="182"/>
        <v>2.3752235719934047</v>
      </c>
      <c r="W657" s="5">
        <f t="shared" si="183"/>
        <v>144.46499999999969</v>
      </c>
      <c r="X657" s="5">
        <f t="shared" si="184"/>
        <v>3251.9350000000004</v>
      </c>
      <c r="Y657" s="5">
        <f t="shared" si="185"/>
        <v>53.466740501785139</v>
      </c>
      <c r="Z657" s="9">
        <f t="shared" si="186"/>
        <v>0.34267915022656403</v>
      </c>
      <c r="AA657">
        <f t="shared" si="187"/>
        <v>122.61999999999989</v>
      </c>
    </row>
    <row r="658" spans="1:27">
      <c r="A658" s="1">
        <f t="shared" si="170"/>
        <v>58498</v>
      </c>
      <c r="B658" s="1">
        <v>-2</v>
      </c>
      <c r="C658" s="1">
        <v>-5</v>
      </c>
      <c r="D658" s="2">
        <v>6</v>
      </c>
      <c r="E658" s="5">
        <v>1688.61</v>
      </c>
      <c r="F658" s="5">
        <v>1677.4</v>
      </c>
      <c r="G658" s="5">
        <v>64.19</v>
      </c>
      <c r="H658" s="5">
        <v>1630.95</v>
      </c>
      <c r="I658" s="5">
        <v>1540.31</v>
      </c>
      <c r="J658" s="5">
        <v>45.01</v>
      </c>
      <c r="K658" s="6">
        <f t="shared" si="171"/>
        <v>1659.78</v>
      </c>
      <c r="L658" s="6">
        <f t="shared" si="172"/>
        <v>57.659999999999854</v>
      </c>
      <c r="M658" s="6">
        <f t="shared" si="173"/>
        <v>1608.855</v>
      </c>
      <c r="N658" s="5">
        <f t="shared" si="174"/>
        <v>39.199031238029342</v>
      </c>
      <c r="O658" s="6">
        <f t="shared" si="175"/>
        <v>137.09000000000015</v>
      </c>
      <c r="P658" s="6">
        <f t="shared" si="176"/>
        <v>78.398062476058684</v>
      </c>
      <c r="Q658" s="6">
        <f t="shared" si="177"/>
        <v>0.34076939389542532</v>
      </c>
      <c r="R658" s="5">
        <f t="shared" si="178"/>
        <v>1.0131627937138974</v>
      </c>
      <c r="S658" s="5">
        <f t="shared" si="179"/>
        <v>79.430000000000291</v>
      </c>
      <c r="T658" s="5">
        <f t="shared" si="180"/>
        <v>137.09000000000015</v>
      </c>
      <c r="U658" s="5">
        <f t="shared" si="181"/>
        <v>1.7486401534714573</v>
      </c>
      <c r="V658" s="5">
        <f t="shared" si="182"/>
        <v>1.2991392488953795</v>
      </c>
      <c r="W658" s="5">
        <f t="shared" si="183"/>
        <v>50.924999999999955</v>
      </c>
      <c r="X658" s="5">
        <f t="shared" si="184"/>
        <v>1608.855</v>
      </c>
      <c r="Y658" s="5">
        <f t="shared" si="185"/>
        <v>41.043233702141926</v>
      </c>
      <c r="Z658" s="9">
        <f t="shared" si="186"/>
        <v>0.34268206839576532</v>
      </c>
      <c r="AA658">
        <f t="shared" si="187"/>
        <v>57.659999999999854</v>
      </c>
    </row>
    <row r="659" spans="1:27">
      <c r="A659" s="1">
        <f t="shared" si="170"/>
        <v>18198</v>
      </c>
      <c r="B659" s="1">
        <v>-2</v>
      </c>
      <c r="C659" s="1">
        <v>-6</v>
      </c>
      <c r="D659" s="2">
        <v>2</v>
      </c>
      <c r="E659" s="5">
        <v>2112.3200000000002</v>
      </c>
      <c r="F659" s="5">
        <v>2223.2600000000002</v>
      </c>
      <c r="G659" s="5">
        <v>101.15</v>
      </c>
      <c r="H659" s="5">
        <v>1890.73</v>
      </c>
      <c r="I659" s="5">
        <v>1891.26</v>
      </c>
      <c r="J659" s="5">
        <v>72.430000000000007</v>
      </c>
      <c r="K659" s="6">
        <f t="shared" si="171"/>
        <v>2001.5250000000001</v>
      </c>
      <c r="L659" s="6">
        <f t="shared" si="172"/>
        <v>221.59000000000015</v>
      </c>
      <c r="M659" s="6">
        <f t="shared" si="173"/>
        <v>2057.2600000000002</v>
      </c>
      <c r="N659" s="5">
        <f t="shared" si="174"/>
        <v>62.204154604013397</v>
      </c>
      <c r="O659" s="6">
        <f t="shared" si="175"/>
        <v>332.00000000000023</v>
      </c>
      <c r="P659" s="6">
        <f t="shared" si="176"/>
        <v>124.40830920802679</v>
      </c>
      <c r="Q659" s="6">
        <f t="shared" si="177"/>
        <v>0.32209600931482962</v>
      </c>
      <c r="R659" s="5">
        <f t="shared" si="178"/>
        <v>0.88748091428025333</v>
      </c>
      <c r="S659" s="5">
        <f t="shared" si="179"/>
        <v>110.41000000000008</v>
      </c>
      <c r="T659" s="5">
        <f t="shared" si="180"/>
        <v>332.00000000000023</v>
      </c>
      <c r="U659" s="5">
        <f t="shared" si="181"/>
        <v>2.6686320400420622</v>
      </c>
      <c r="V659" s="5">
        <f t="shared" si="182"/>
        <v>0.8960012454924372</v>
      </c>
      <c r="W659" s="5">
        <f t="shared" si="183"/>
        <v>55.735000000000127</v>
      </c>
      <c r="X659" s="5">
        <f t="shared" si="184"/>
        <v>2057.2600000000002</v>
      </c>
      <c r="Y659" s="5">
        <f t="shared" si="185"/>
        <v>33.072710546367048</v>
      </c>
      <c r="Z659" s="9">
        <f t="shared" si="186"/>
        <v>0.34285273806694327</v>
      </c>
      <c r="AA659">
        <f t="shared" si="187"/>
        <v>221.59000000000015</v>
      </c>
    </row>
    <row r="660" spans="1:27">
      <c r="A660" s="1">
        <f t="shared" si="170"/>
        <v>50605</v>
      </c>
      <c r="B660" s="1">
        <v>5</v>
      </c>
      <c r="C660" s="1">
        <v>2</v>
      </c>
      <c r="D660" s="2">
        <v>5</v>
      </c>
      <c r="E660" s="5">
        <v>653.07000000000005</v>
      </c>
      <c r="F660" s="5">
        <v>684.43</v>
      </c>
      <c r="G660" s="5">
        <v>26.42</v>
      </c>
      <c r="H660" s="5">
        <v>787.32</v>
      </c>
      <c r="I660" s="5">
        <v>840.17</v>
      </c>
      <c r="J660" s="5">
        <v>44.14</v>
      </c>
      <c r="K660" s="6">
        <f t="shared" si="171"/>
        <v>720.19500000000005</v>
      </c>
      <c r="L660" s="6">
        <f t="shared" si="172"/>
        <v>-134.25</v>
      </c>
      <c r="M660" s="6">
        <f t="shared" si="173"/>
        <v>762.3</v>
      </c>
      <c r="N660" s="5">
        <f t="shared" si="174"/>
        <v>25.721372436166778</v>
      </c>
      <c r="O660" s="6">
        <f t="shared" si="175"/>
        <v>-155.74</v>
      </c>
      <c r="P660" s="6">
        <f t="shared" si="176"/>
        <v>51.442744872333556</v>
      </c>
      <c r="Q660" s="6">
        <f t="shared" si="177"/>
        <v>-0.47246976597252965</v>
      </c>
      <c r="R660" s="5">
        <f t="shared" si="178"/>
        <v>0.41774598251574935</v>
      </c>
      <c r="S660" s="5">
        <f t="shared" si="179"/>
        <v>21.490000000000009</v>
      </c>
      <c r="T660" s="5">
        <f t="shared" si="180"/>
        <v>155.74</v>
      </c>
      <c r="U660" s="5">
        <f t="shared" si="181"/>
        <v>3.0274434302932889</v>
      </c>
      <c r="V660" s="5">
        <f t="shared" si="182"/>
        <v>1.6369655275779973</v>
      </c>
      <c r="W660" s="5">
        <f t="shared" si="183"/>
        <v>42.104999999999905</v>
      </c>
      <c r="X660" s="5">
        <f t="shared" si="184"/>
        <v>762.3</v>
      </c>
      <c r="Y660" s="5">
        <f t="shared" si="185"/>
        <v>29.636832244928392</v>
      </c>
      <c r="Z660" s="9">
        <f t="shared" si="186"/>
        <v>0.343256463886698</v>
      </c>
      <c r="AA660">
        <f t="shared" si="187"/>
        <v>134.25</v>
      </c>
    </row>
    <row r="661" spans="1:27">
      <c r="A661" s="1">
        <f t="shared" si="170"/>
        <v>110001</v>
      </c>
      <c r="B661" s="1">
        <v>1</v>
      </c>
      <c r="C661" s="1">
        <v>0</v>
      </c>
      <c r="D661" s="2">
        <v>11</v>
      </c>
      <c r="E661" s="5">
        <v>3641.9</v>
      </c>
      <c r="F661" s="5">
        <v>3478.69</v>
      </c>
      <c r="G661" s="5">
        <v>91.39</v>
      </c>
      <c r="H661" s="5">
        <v>3601.69</v>
      </c>
      <c r="I661" s="5">
        <v>3269.15</v>
      </c>
      <c r="J661" s="5">
        <v>103.54</v>
      </c>
      <c r="K661" s="6">
        <f t="shared" si="171"/>
        <v>3621.7950000000001</v>
      </c>
      <c r="L661" s="6">
        <f t="shared" si="172"/>
        <v>40.210000000000036</v>
      </c>
      <c r="M661" s="6">
        <f t="shared" si="173"/>
        <v>3373.92</v>
      </c>
      <c r="N661" s="5">
        <f t="shared" si="174"/>
        <v>69.05190746822278</v>
      </c>
      <c r="O661" s="6">
        <f t="shared" si="175"/>
        <v>209.53999999999996</v>
      </c>
      <c r="P661" s="6">
        <f t="shared" si="176"/>
        <v>138.10381493644556</v>
      </c>
      <c r="Q661" s="6">
        <f t="shared" si="177"/>
        <v>-0.12417769941594475</v>
      </c>
      <c r="R661" s="5">
        <f t="shared" si="178"/>
        <v>1.2261066073947664</v>
      </c>
      <c r="S661" s="5">
        <f t="shared" si="179"/>
        <v>169.32999999999993</v>
      </c>
      <c r="T661" s="5">
        <f t="shared" si="180"/>
        <v>209.53999999999996</v>
      </c>
      <c r="U661" s="5">
        <f t="shared" si="181"/>
        <v>1.5172643861896853</v>
      </c>
      <c r="V661" s="5">
        <f t="shared" si="182"/>
        <v>3.5896908440084787</v>
      </c>
      <c r="W661" s="5">
        <f t="shared" si="183"/>
        <v>247.875</v>
      </c>
      <c r="X661" s="5">
        <f t="shared" si="184"/>
        <v>3373.92</v>
      </c>
      <c r="Y661" s="5">
        <f t="shared" si="185"/>
        <v>48.860634321400248</v>
      </c>
      <c r="Z661" s="9">
        <f t="shared" si="186"/>
        <v>0.34342539218875473</v>
      </c>
      <c r="AA661">
        <f t="shared" si="187"/>
        <v>40.210000000000036</v>
      </c>
    </row>
    <row r="662" spans="1:27">
      <c r="A662" s="1">
        <f t="shared" si="170"/>
        <v>110300</v>
      </c>
      <c r="B662" s="1">
        <v>0</v>
      </c>
      <c r="C662" s="1">
        <v>1</v>
      </c>
      <c r="D662" s="2">
        <v>11</v>
      </c>
      <c r="E662" s="5">
        <v>1876.37</v>
      </c>
      <c r="F662" s="5">
        <v>1907.6</v>
      </c>
      <c r="G662" s="5">
        <v>55.36</v>
      </c>
      <c r="H662" s="5">
        <v>2069.19</v>
      </c>
      <c r="I662" s="5">
        <v>2083.7600000000002</v>
      </c>
      <c r="J662" s="5">
        <v>58.6</v>
      </c>
      <c r="K662" s="6">
        <f t="shared" si="171"/>
        <v>1972.78</v>
      </c>
      <c r="L662" s="6">
        <f t="shared" si="172"/>
        <v>-192.82000000000016</v>
      </c>
      <c r="M662" s="6">
        <f t="shared" si="173"/>
        <v>1995.68</v>
      </c>
      <c r="N662" s="5">
        <f t="shared" si="174"/>
        <v>40.30722515877271</v>
      </c>
      <c r="O662" s="6">
        <f t="shared" si="175"/>
        <v>-176.16000000000031</v>
      </c>
      <c r="P662" s="6">
        <f t="shared" si="176"/>
        <v>80.614450317545419</v>
      </c>
      <c r="Q662" s="6">
        <f t="shared" si="177"/>
        <v>-5.681613105509762E-2</v>
      </c>
      <c r="R662" s="5">
        <f t="shared" si="178"/>
        <v>0.20666270047584595</v>
      </c>
      <c r="S662" s="5">
        <f t="shared" si="179"/>
        <v>16.659999999999854</v>
      </c>
      <c r="T662" s="5">
        <f t="shared" si="180"/>
        <v>176.16000000000031</v>
      </c>
      <c r="U662" s="5">
        <f t="shared" si="181"/>
        <v>2.1852161654156905</v>
      </c>
      <c r="V662" s="5">
        <f t="shared" si="182"/>
        <v>0.56813635544981189</v>
      </c>
      <c r="W662" s="5">
        <f t="shared" si="183"/>
        <v>22.900000000000091</v>
      </c>
      <c r="X662" s="5">
        <f t="shared" si="184"/>
        <v>1995.68</v>
      </c>
      <c r="Y662" s="5">
        <f t="shared" si="185"/>
        <v>49.511718857819915</v>
      </c>
      <c r="Z662" s="9">
        <f t="shared" si="186"/>
        <v>0.34365680554879169</v>
      </c>
      <c r="AA662">
        <f t="shared" si="187"/>
        <v>192.82000000000016</v>
      </c>
    </row>
    <row r="663" spans="1:27">
      <c r="A663" s="1">
        <f t="shared" si="170"/>
        <v>29405</v>
      </c>
      <c r="B663" s="1">
        <v>5</v>
      </c>
      <c r="C663" s="1">
        <v>-2</v>
      </c>
      <c r="D663" s="2">
        <v>3</v>
      </c>
      <c r="E663" s="5">
        <v>2024.8</v>
      </c>
      <c r="F663" s="5">
        <v>1875.81</v>
      </c>
      <c r="G663" s="5">
        <v>44.65</v>
      </c>
      <c r="H663" s="5">
        <v>1886.89</v>
      </c>
      <c r="I663" s="5">
        <v>1801.29</v>
      </c>
      <c r="J663" s="5">
        <v>62.07</v>
      </c>
      <c r="K663" s="6">
        <f t="shared" si="171"/>
        <v>1955.845</v>
      </c>
      <c r="L663" s="6">
        <f t="shared" si="172"/>
        <v>137.90999999999985</v>
      </c>
      <c r="M663" s="6">
        <f t="shared" si="173"/>
        <v>1838.55</v>
      </c>
      <c r="N663" s="5">
        <f t="shared" si="174"/>
        <v>38.230574806037119</v>
      </c>
      <c r="O663" s="6">
        <f t="shared" si="175"/>
        <v>74.519999999999982</v>
      </c>
      <c r="P663" s="6">
        <f t="shared" si="176"/>
        <v>76.461149612074237</v>
      </c>
      <c r="Q663" s="6">
        <f t="shared" si="177"/>
        <v>-0.31798916355304896</v>
      </c>
      <c r="R663" s="5">
        <f t="shared" si="178"/>
        <v>0.82904848176634982</v>
      </c>
      <c r="S663" s="5">
        <f t="shared" si="179"/>
        <v>63.389999999999873</v>
      </c>
      <c r="T663" s="5">
        <f t="shared" si="180"/>
        <v>74.519999999999982</v>
      </c>
      <c r="U663" s="5">
        <f t="shared" si="181"/>
        <v>0.9746126023225824</v>
      </c>
      <c r="V663" s="5">
        <f t="shared" si="182"/>
        <v>3.0680940737903222</v>
      </c>
      <c r="W663" s="5">
        <f t="shared" si="183"/>
        <v>117.29500000000007</v>
      </c>
      <c r="X663" s="5">
        <f t="shared" si="184"/>
        <v>1838.55</v>
      </c>
      <c r="Y663" s="5">
        <f t="shared" si="185"/>
        <v>48.091089640369944</v>
      </c>
      <c r="Z663" s="9">
        <f t="shared" si="186"/>
        <v>0.34376590872278184</v>
      </c>
      <c r="AA663">
        <f t="shared" si="187"/>
        <v>137.90999999999985</v>
      </c>
    </row>
    <row r="664" spans="1:27">
      <c r="A664" s="1">
        <f t="shared" si="170"/>
        <v>109700</v>
      </c>
      <c r="B664" s="1">
        <v>0</v>
      </c>
      <c r="C664" s="1">
        <v>-1</v>
      </c>
      <c r="D664" s="2">
        <v>11</v>
      </c>
      <c r="E664" s="5">
        <v>1508.78</v>
      </c>
      <c r="F664" s="5">
        <v>1393.93</v>
      </c>
      <c r="G664" s="5">
        <v>37.89</v>
      </c>
      <c r="H664" s="5">
        <v>1294.46</v>
      </c>
      <c r="I664" s="5">
        <v>1190.0899999999999</v>
      </c>
      <c r="J664" s="5">
        <v>35.39</v>
      </c>
      <c r="K664" s="6">
        <f t="shared" si="171"/>
        <v>1401.62</v>
      </c>
      <c r="L664" s="6">
        <f t="shared" si="172"/>
        <v>214.31999999999994</v>
      </c>
      <c r="M664" s="6">
        <f t="shared" si="173"/>
        <v>1292.01</v>
      </c>
      <c r="N664" s="5">
        <f t="shared" si="174"/>
        <v>25.923465239045491</v>
      </c>
      <c r="O664" s="6">
        <f t="shared" si="175"/>
        <v>203.84000000000015</v>
      </c>
      <c r="P664" s="6">
        <f t="shared" si="176"/>
        <v>51.846930478090982</v>
      </c>
      <c r="Q664" s="6">
        <f t="shared" si="177"/>
        <v>6.815211999594363E-2</v>
      </c>
      <c r="R664" s="5">
        <f t="shared" si="178"/>
        <v>0.2021334706483412</v>
      </c>
      <c r="S664" s="5">
        <f t="shared" si="179"/>
        <v>10.479999999999791</v>
      </c>
      <c r="T664" s="5">
        <f t="shared" si="180"/>
        <v>203.84000000000015</v>
      </c>
      <c r="U664" s="5">
        <f t="shared" si="181"/>
        <v>3.9315731542899544</v>
      </c>
      <c r="V664" s="5">
        <f t="shared" si="182"/>
        <v>4.2282155949933404</v>
      </c>
      <c r="W664" s="5">
        <f t="shared" si="183"/>
        <v>109.6099999999999</v>
      </c>
      <c r="X664" s="5">
        <f t="shared" si="184"/>
        <v>1292.01</v>
      </c>
      <c r="Y664" s="5">
        <f t="shared" si="185"/>
        <v>49.83940179625354</v>
      </c>
      <c r="Z664" s="9">
        <f t="shared" si="186"/>
        <v>0.34388079329907334</v>
      </c>
      <c r="AA664">
        <f t="shared" si="187"/>
        <v>214.31999999999994</v>
      </c>
    </row>
    <row r="665" spans="1:27">
      <c r="A665" s="1">
        <f t="shared" si="170"/>
        <v>1497</v>
      </c>
      <c r="B665" s="1">
        <v>-3</v>
      </c>
      <c r="C665" s="1">
        <v>5</v>
      </c>
      <c r="D665" s="2">
        <v>0</v>
      </c>
      <c r="E665" s="5">
        <v>4077.07</v>
      </c>
      <c r="F665" s="5">
        <v>3710.56</v>
      </c>
      <c r="G665" s="5">
        <v>103.52</v>
      </c>
      <c r="H665" s="5">
        <v>3675.62</v>
      </c>
      <c r="I665" s="5">
        <v>3287.21</v>
      </c>
      <c r="J665" s="5">
        <v>97.45</v>
      </c>
      <c r="K665" s="6">
        <f t="shared" si="171"/>
        <v>3876.3450000000003</v>
      </c>
      <c r="L665" s="6">
        <f t="shared" si="172"/>
        <v>401.45000000000027</v>
      </c>
      <c r="M665" s="6">
        <f t="shared" si="173"/>
        <v>3498.8850000000002</v>
      </c>
      <c r="N665" s="5">
        <f t="shared" si="174"/>
        <v>71.086026932161573</v>
      </c>
      <c r="O665" s="6">
        <f t="shared" si="175"/>
        <v>423.34999999999991</v>
      </c>
      <c r="P665" s="6">
        <f t="shared" si="176"/>
        <v>142.17205386432315</v>
      </c>
      <c r="Q665" s="6">
        <f t="shared" si="177"/>
        <v>6.0351969707413723E-2</v>
      </c>
      <c r="R665" s="5">
        <f t="shared" si="178"/>
        <v>0.1540387115804005</v>
      </c>
      <c r="S665" s="5">
        <f t="shared" si="179"/>
        <v>21.899999999999636</v>
      </c>
      <c r="T665" s="5">
        <f t="shared" si="180"/>
        <v>423.34999999999991</v>
      </c>
      <c r="U665" s="5">
        <f t="shared" si="181"/>
        <v>2.9777300706650052</v>
      </c>
      <c r="V665" s="5">
        <f t="shared" si="182"/>
        <v>5.3099042989167984</v>
      </c>
      <c r="W665" s="5">
        <f t="shared" si="183"/>
        <v>377.46000000000004</v>
      </c>
      <c r="X665" s="5">
        <f t="shared" si="184"/>
        <v>3498.8850000000002</v>
      </c>
      <c r="Y665" s="5">
        <f t="shared" si="185"/>
        <v>49.220432636346899</v>
      </c>
      <c r="Z665" s="9">
        <f t="shared" si="186"/>
        <v>0.344329783782931</v>
      </c>
      <c r="AA665">
        <f t="shared" si="187"/>
        <v>401.45000000000027</v>
      </c>
    </row>
    <row r="666" spans="1:27">
      <c r="A666" s="1">
        <f t="shared" si="170"/>
        <v>1504</v>
      </c>
      <c r="B666" s="1">
        <v>4</v>
      </c>
      <c r="C666" s="1">
        <v>5</v>
      </c>
      <c r="D666" s="2">
        <v>0</v>
      </c>
      <c r="E666" s="5">
        <v>4748.5200000000004</v>
      </c>
      <c r="F666" s="5">
        <v>4023.71</v>
      </c>
      <c r="G666" s="5">
        <v>142.51</v>
      </c>
      <c r="H666" s="5">
        <v>4790.41</v>
      </c>
      <c r="I666" s="5">
        <v>4540.1899999999996</v>
      </c>
      <c r="J666" s="5">
        <v>194.84</v>
      </c>
      <c r="K666" s="6">
        <f t="shared" si="171"/>
        <v>4769.4650000000001</v>
      </c>
      <c r="L666" s="6">
        <f t="shared" si="172"/>
        <v>-41.889999999999418</v>
      </c>
      <c r="M666" s="6">
        <f t="shared" si="173"/>
        <v>4281.95</v>
      </c>
      <c r="N666" s="5">
        <f t="shared" si="174"/>
        <v>120.69768607972566</v>
      </c>
      <c r="O666" s="6">
        <f t="shared" si="175"/>
        <v>-516.47999999999956</v>
      </c>
      <c r="P666" s="6">
        <f t="shared" si="176"/>
        <v>241.39537215945131</v>
      </c>
      <c r="Q666" s="6">
        <f t="shared" si="177"/>
        <v>-0.30295182248223695</v>
      </c>
      <c r="R666" s="5">
        <f t="shared" si="178"/>
        <v>1.9660277483965785</v>
      </c>
      <c r="S666" s="5">
        <f t="shared" si="179"/>
        <v>474.59000000000015</v>
      </c>
      <c r="T666" s="5">
        <f t="shared" si="180"/>
        <v>516.47999999999956</v>
      </c>
      <c r="U666" s="5">
        <f t="shared" si="181"/>
        <v>2.1395604869294838</v>
      </c>
      <c r="V666" s="5">
        <f t="shared" si="182"/>
        <v>4.0391412282583206</v>
      </c>
      <c r="W666" s="5">
        <f t="shared" si="183"/>
        <v>487.51500000000033</v>
      </c>
      <c r="X666" s="5">
        <f t="shared" si="184"/>
        <v>4281.95</v>
      </c>
      <c r="Y666" s="5">
        <f t="shared" si="185"/>
        <v>35.476653605203339</v>
      </c>
      <c r="Z666" s="9">
        <f t="shared" si="186"/>
        <v>0.34435011253083686</v>
      </c>
      <c r="AA666">
        <f t="shared" si="187"/>
        <v>41.889999999999418</v>
      </c>
    </row>
    <row r="667" spans="1:27">
      <c r="A667" s="1">
        <f t="shared" si="170"/>
        <v>8804</v>
      </c>
      <c r="B667" s="1">
        <v>4</v>
      </c>
      <c r="C667" s="1">
        <v>-4</v>
      </c>
      <c r="D667" s="2">
        <v>1</v>
      </c>
      <c r="E667" s="5">
        <v>1925.56</v>
      </c>
      <c r="F667" s="5">
        <v>1851.44</v>
      </c>
      <c r="G667" s="5">
        <v>62.63</v>
      </c>
      <c r="H667" s="5">
        <v>2025.67</v>
      </c>
      <c r="I667" s="5">
        <v>1945.7</v>
      </c>
      <c r="J667" s="5">
        <v>50.75</v>
      </c>
      <c r="K667" s="6">
        <f t="shared" si="171"/>
        <v>1975.615</v>
      </c>
      <c r="L667" s="6">
        <f t="shared" si="172"/>
        <v>-100.11000000000013</v>
      </c>
      <c r="M667" s="6">
        <f t="shared" si="173"/>
        <v>1898.5700000000002</v>
      </c>
      <c r="N667" s="5">
        <f t="shared" si="174"/>
        <v>40.305332773716188</v>
      </c>
      <c r="O667" s="6">
        <f t="shared" si="175"/>
        <v>-94.259999999999991</v>
      </c>
      <c r="P667" s="6">
        <f t="shared" si="176"/>
        <v>80.610665547432376</v>
      </c>
      <c r="Q667" s="6">
        <f t="shared" si="177"/>
        <v>0.20728500178068007</v>
      </c>
      <c r="R667" s="5">
        <f t="shared" si="178"/>
        <v>7.2571042060903465E-2</v>
      </c>
      <c r="S667" s="5">
        <f t="shared" si="179"/>
        <v>5.8500000000001364</v>
      </c>
      <c r="T667" s="5">
        <f t="shared" si="180"/>
        <v>94.259999999999991</v>
      </c>
      <c r="U667" s="5">
        <f t="shared" si="181"/>
        <v>1.1693241751556582</v>
      </c>
      <c r="V667" s="5">
        <f t="shared" si="182"/>
        <v>1.9115336531904839</v>
      </c>
      <c r="W667" s="5">
        <f t="shared" si="183"/>
        <v>77.044999999999845</v>
      </c>
      <c r="X667" s="5">
        <f t="shared" si="184"/>
        <v>1898.5700000000002</v>
      </c>
      <c r="Y667" s="5">
        <f t="shared" si="185"/>
        <v>47.104684897629497</v>
      </c>
      <c r="Z667" s="9">
        <f t="shared" si="186"/>
        <v>0.3445460781956457</v>
      </c>
      <c r="AA667">
        <f t="shared" si="187"/>
        <v>100.11000000000013</v>
      </c>
    </row>
    <row r="668" spans="1:27">
      <c r="A668" s="1">
        <f t="shared" si="170"/>
        <v>78798</v>
      </c>
      <c r="B668" s="1">
        <v>-2</v>
      </c>
      <c r="C668" s="1">
        <v>-4</v>
      </c>
      <c r="D668" s="2">
        <v>8</v>
      </c>
      <c r="E668" s="5">
        <v>2328.2199999999998</v>
      </c>
      <c r="F668" s="5">
        <v>2210.46</v>
      </c>
      <c r="G668" s="5">
        <v>71.28</v>
      </c>
      <c r="H668" s="5">
        <v>2211.13</v>
      </c>
      <c r="I668" s="5">
        <v>2076.7600000000002</v>
      </c>
      <c r="J668" s="5">
        <v>53.87</v>
      </c>
      <c r="K668" s="6">
        <f t="shared" si="171"/>
        <v>2269.6750000000002</v>
      </c>
      <c r="L668" s="6">
        <f t="shared" si="172"/>
        <v>117.08999999999969</v>
      </c>
      <c r="M668" s="6">
        <f t="shared" si="173"/>
        <v>2143.61</v>
      </c>
      <c r="N668" s="5">
        <f t="shared" si="174"/>
        <v>44.673301030928975</v>
      </c>
      <c r="O668" s="6">
        <f t="shared" si="175"/>
        <v>133.69999999999982</v>
      </c>
      <c r="P668" s="6">
        <f t="shared" si="176"/>
        <v>89.346602061857951</v>
      </c>
      <c r="Q668" s="6">
        <f t="shared" si="177"/>
        <v>0.27294399508404021</v>
      </c>
      <c r="R668" s="5">
        <f t="shared" si="178"/>
        <v>0.18590522321711139</v>
      </c>
      <c r="S668" s="5">
        <f t="shared" si="179"/>
        <v>16.610000000000127</v>
      </c>
      <c r="T668" s="5">
        <f t="shared" si="180"/>
        <v>133.69999999999982</v>
      </c>
      <c r="U668" s="5">
        <f t="shared" si="181"/>
        <v>1.4964195270395888</v>
      </c>
      <c r="V668" s="5">
        <f t="shared" si="182"/>
        <v>2.8219316032347956</v>
      </c>
      <c r="W668" s="5">
        <f t="shared" si="183"/>
        <v>126.06500000000005</v>
      </c>
      <c r="X668" s="5">
        <f t="shared" si="184"/>
        <v>2143.61</v>
      </c>
      <c r="Y668" s="5">
        <f t="shared" si="185"/>
        <v>47.984141546108262</v>
      </c>
      <c r="Z668" s="9">
        <f t="shared" si="186"/>
        <v>0.34501014477838182</v>
      </c>
      <c r="AA668">
        <f t="shared" si="187"/>
        <v>117.08999999999969</v>
      </c>
    </row>
    <row r="669" spans="1:27">
      <c r="A669" s="1">
        <f t="shared" si="170"/>
        <v>11504</v>
      </c>
      <c r="B669" s="1">
        <v>4</v>
      </c>
      <c r="C669" s="1">
        <v>5</v>
      </c>
      <c r="D669" s="2">
        <v>1</v>
      </c>
      <c r="E669" s="5">
        <v>896.43</v>
      </c>
      <c r="F669" s="5">
        <v>802.18</v>
      </c>
      <c r="G669" s="5">
        <v>42.36</v>
      </c>
      <c r="H669" s="5">
        <v>1010.22</v>
      </c>
      <c r="I669" s="5">
        <v>984.97</v>
      </c>
      <c r="J669" s="5">
        <v>49.52</v>
      </c>
      <c r="K669" s="6">
        <f t="shared" si="171"/>
        <v>953.32500000000005</v>
      </c>
      <c r="L669" s="6">
        <f t="shared" si="172"/>
        <v>-113.79000000000008</v>
      </c>
      <c r="M669" s="6">
        <f t="shared" si="173"/>
        <v>893.57500000000005</v>
      </c>
      <c r="N669" s="5">
        <f t="shared" si="174"/>
        <v>32.582971012478282</v>
      </c>
      <c r="O669" s="6">
        <f t="shared" si="175"/>
        <v>-182.79000000000008</v>
      </c>
      <c r="P669" s="6">
        <f t="shared" si="176"/>
        <v>65.165942024956564</v>
      </c>
      <c r="Q669" s="6">
        <f t="shared" si="177"/>
        <v>-0.15491470823717807</v>
      </c>
      <c r="R669" s="5">
        <f t="shared" si="178"/>
        <v>1.0588353034714837</v>
      </c>
      <c r="S669" s="5">
        <f t="shared" si="179"/>
        <v>69</v>
      </c>
      <c r="T669" s="5">
        <f t="shared" si="180"/>
        <v>182.79000000000008</v>
      </c>
      <c r="U669" s="5">
        <f t="shared" si="181"/>
        <v>2.8049928278485883</v>
      </c>
      <c r="V669" s="5">
        <f t="shared" si="182"/>
        <v>1.8337799820991638</v>
      </c>
      <c r="W669" s="5">
        <f t="shared" si="183"/>
        <v>59.75</v>
      </c>
      <c r="X669" s="5">
        <f t="shared" si="184"/>
        <v>893.57500000000005</v>
      </c>
      <c r="Y669" s="5">
        <f t="shared" si="185"/>
        <v>27.424601631870466</v>
      </c>
      <c r="Z669" s="9">
        <f t="shared" si="186"/>
        <v>0.34519849362359623</v>
      </c>
      <c r="AA669">
        <f t="shared" si="187"/>
        <v>113.79000000000008</v>
      </c>
    </row>
    <row r="670" spans="1:27">
      <c r="A670" s="1">
        <f t="shared" si="170"/>
        <v>18201</v>
      </c>
      <c r="B670" s="1">
        <v>1</v>
      </c>
      <c r="C670" s="1">
        <v>-6</v>
      </c>
      <c r="D670" s="2">
        <v>2</v>
      </c>
      <c r="E670" s="5">
        <v>6866.89</v>
      </c>
      <c r="F670" s="5">
        <v>6858.92</v>
      </c>
      <c r="G670" s="5">
        <v>316.14999999999998</v>
      </c>
      <c r="H670" s="5">
        <v>7022.29</v>
      </c>
      <c r="I670" s="5">
        <v>6704.94</v>
      </c>
      <c r="J670" s="5">
        <v>192.65</v>
      </c>
      <c r="K670" s="6">
        <f t="shared" si="171"/>
        <v>6944.59</v>
      </c>
      <c r="L670" s="6">
        <f t="shared" si="172"/>
        <v>-155.39999999999964</v>
      </c>
      <c r="M670" s="6">
        <f t="shared" si="173"/>
        <v>6781.93</v>
      </c>
      <c r="N670" s="5">
        <f t="shared" si="174"/>
        <v>185.11134824748046</v>
      </c>
      <c r="O670" s="6">
        <f t="shared" si="175"/>
        <v>153.98000000000047</v>
      </c>
      <c r="P670" s="6">
        <f t="shared" si="176"/>
        <v>370.22269649496093</v>
      </c>
      <c r="Q670" s="6">
        <f t="shared" si="177"/>
        <v>0.4584457816298555</v>
      </c>
      <c r="R670" s="5">
        <f t="shared" si="178"/>
        <v>0.83565919358542362</v>
      </c>
      <c r="S670" s="5">
        <f t="shared" si="179"/>
        <v>309.38000000000011</v>
      </c>
      <c r="T670" s="5">
        <f t="shared" si="180"/>
        <v>153.98000000000047</v>
      </c>
      <c r="U670" s="5">
        <f t="shared" si="181"/>
        <v>0.41591183214262034</v>
      </c>
      <c r="V670" s="5">
        <f t="shared" si="182"/>
        <v>0.87871436051848761</v>
      </c>
      <c r="W670" s="5">
        <f t="shared" si="183"/>
        <v>162.65999999999985</v>
      </c>
      <c r="X670" s="5">
        <f t="shared" si="184"/>
        <v>6781.93</v>
      </c>
      <c r="Y670" s="5">
        <f t="shared" si="185"/>
        <v>36.637029896908594</v>
      </c>
      <c r="Z670" s="9">
        <f t="shared" si="186"/>
        <v>0.3453114536183241</v>
      </c>
      <c r="AA670">
        <f t="shared" si="187"/>
        <v>155.39999999999964</v>
      </c>
    </row>
    <row r="671" spans="1:27">
      <c r="A671" s="1">
        <f t="shared" si="170"/>
        <v>8503</v>
      </c>
      <c r="B671" s="1">
        <v>3</v>
      </c>
      <c r="C671" s="1">
        <v>-5</v>
      </c>
      <c r="D671" s="2">
        <v>1</v>
      </c>
      <c r="E671" s="5">
        <v>966.48</v>
      </c>
      <c r="F671" s="5">
        <v>865.36</v>
      </c>
      <c r="G671" s="5">
        <v>27.56</v>
      </c>
      <c r="H671" s="5">
        <v>842.91</v>
      </c>
      <c r="I671" s="5">
        <v>743.53</v>
      </c>
      <c r="J671" s="5">
        <v>26.31</v>
      </c>
      <c r="K671" s="6">
        <f t="shared" si="171"/>
        <v>904.69499999999994</v>
      </c>
      <c r="L671" s="6">
        <f t="shared" si="172"/>
        <v>123.57000000000005</v>
      </c>
      <c r="M671" s="6">
        <f t="shared" si="173"/>
        <v>804.44499999999994</v>
      </c>
      <c r="N671" s="5">
        <f t="shared" si="174"/>
        <v>19.051047871442663</v>
      </c>
      <c r="O671" s="6">
        <f t="shared" si="175"/>
        <v>121.83000000000004</v>
      </c>
      <c r="P671" s="6">
        <f t="shared" si="176"/>
        <v>38.102095742885325</v>
      </c>
      <c r="Q671" s="6">
        <f t="shared" si="177"/>
        <v>4.6383045465131272E-2</v>
      </c>
      <c r="R671" s="5">
        <f t="shared" si="178"/>
        <v>4.5666779374594201E-2</v>
      </c>
      <c r="S671" s="5">
        <f t="shared" si="179"/>
        <v>1.7400000000000091</v>
      </c>
      <c r="T671" s="5">
        <f t="shared" si="180"/>
        <v>121.83000000000004</v>
      </c>
      <c r="U671" s="5">
        <f t="shared" si="181"/>
        <v>3.1974619144866576</v>
      </c>
      <c r="V671" s="5">
        <f t="shared" si="182"/>
        <v>5.2621777382793615</v>
      </c>
      <c r="W671" s="5">
        <f t="shared" si="183"/>
        <v>100.25</v>
      </c>
      <c r="X671" s="5">
        <f t="shared" si="184"/>
        <v>804.44499999999994</v>
      </c>
      <c r="Y671" s="5">
        <f t="shared" si="185"/>
        <v>42.225761303442802</v>
      </c>
      <c r="Z671" s="9">
        <f t="shared" si="186"/>
        <v>0.34539976838440412</v>
      </c>
      <c r="AA671">
        <f t="shared" si="187"/>
        <v>123.57000000000005</v>
      </c>
    </row>
    <row r="672" spans="1:27">
      <c r="A672" s="1">
        <f t="shared" si="170"/>
        <v>11196</v>
      </c>
      <c r="B672" s="1">
        <v>-4</v>
      </c>
      <c r="C672" s="1">
        <v>4</v>
      </c>
      <c r="D672" s="2">
        <v>1</v>
      </c>
      <c r="E672" s="5">
        <v>1268.23</v>
      </c>
      <c r="F672" s="5">
        <v>1271.98</v>
      </c>
      <c r="G672" s="5">
        <v>40.21</v>
      </c>
      <c r="H672" s="5">
        <v>1474.69</v>
      </c>
      <c r="I672" s="5">
        <v>1432.55</v>
      </c>
      <c r="J672" s="5">
        <v>38.159999999999997</v>
      </c>
      <c r="K672" s="6">
        <f t="shared" si="171"/>
        <v>1371.46</v>
      </c>
      <c r="L672" s="6">
        <f t="shared" si="172"/>
        <v>-206.46000000000004</v>
      </c>
      <c r="M672" s="6">
        <f t="shared" si="173"/>
        <v>1352.2649999999999</v>
      </c>
      <c r="N672" s="5">
        <f t="shared" si="174"/>
        <v>27.717457044252814</v>
      </c>
      <c r="O672" s="6">
        <f t="shared" si="175"/>
        <v>-160.56999999999994</v>
      </c>
      <c r="P672" s="6">
        <f t="shared" si="176"/>
        <v>55.434914088505629</v>
      </c>
      <c r="Q672" s="6">
        <f t="shared" si="177"/>
        <v>5.2280165076178803E-2</v>
      </c>
      <c r="R672" s="5">
        <f t="shared" si="178"/>
        <v>0.82781764443133399</v>
      </c>
      <c r="S672" s="5">
        <f t="shared" si="179"/>
        <v>45.8900000000001</v>
      </c>
      <c r="T672" s="5">
        <f t="shared" si="180"/>
        <v>160.56999999999994</v>
      </c>
      <c r="U672" s="5">
        <f t="shared" si="181"/>
        <v>2.8965499927291121</v>
      </c>
      <c r="V672" s="5">
        <f t="shared" si="182"/>
        <v>0.69252384767311215</v>
      </c>
      <c r="W672" s="5">
        <f t="shared" si="183"/>
        <v>19.195000000000164</v>
      </c>
      <c r="X672" s="5">
        <f t="shared" si="184"/>
        <v>1352.2649999999999</v>
      </c>
      <c r="Y672" s="5">
        <f t="shared" si="185"/>
        <v>48.787484286203323</v>
      </c>
      <c r="Z672" s="9">
        <f t="shared" si="186"/>
        <v>0.34542727165063269</v>
      </c>
      <c r="AA672">
        <f t="shared" si="187"/>
        <v>206.46000000000004</v>
      </c>
    </row>
    <row r="673" spans="1:27">
      <c r="A673" s="1">
        <f t="shared" si="170"/>
        <v>21799</v>
      </c>
      <c r="B673" s="1">
        <v>-1</v>
      </c>
      <c r="C673" s="1">
        <v>6</v>
      </c>
      <c r="D673" s="2">
        <v>2</v>
      </c>
      <c r="E673" s="5">
        <v>1169.1199999999999</v>
      </c>
      <c r="F673" s="5">
        <v>1121.0899999999999</v>
      </c>
      <c r="G673" s="5">
        <v>37.81</v>
      </c>
      <c r="H673" s="5">
        <v>1113.18</v>
      </c>
      <c r="I673" s="5">
        <v>1161.51</v>
      </c>
      <c r="J673" s="5">
        <v>61.32</v>
      </c>
      <c r="K673" s="6">
        <f t="shared" si="171"/>
        <v>1141.1500000000001</v>
      </c>
      <c r="L673" s="6">
        <f t="shared" si="172"/>
        <v>55.939999999999827</v>
      </c>
      <c r="M673" s="6">
        <f t="shared" si="173"/>
        <v>1141.3</v>
      </c>
      <c r="N673" s="5">
        <f t="shared" si="174"/>
        <v>36.019919836112905</v>
      </c>
      <c r="O673" s="6">
        <f t="shared" si="175"/>
        <v>-40.420000000000073</v>
      </c>
      <c r="P673" s="6">
        <f t="shared" si="176"/>
        <v>72.03983967222581</v>
      </c>
      <c r="Q673" s="6">
        <f t="shared" si="177"/>
        <v>-0.44906815632425406</v>
      </c>
      <c r="R673" s="5">
        <f t="shared" si="178"/>
        <v>1.3375932045161181</v>
      </c>
      <c r="S673" s="5">
        <f t="shared" si="179"/>
        <v>96.3599999999999</v>
      </c>
      <c r="T673" s="5">
        <f t="shared" si="180"/>
        <v>40.420000000000073</v>
      </c>
      <c r="U673" s="5">
        <f t="shared" si="181"/>
        <v>0.56107842804630192</v>
      </c>
      <c r="V673" s="5">
        <f t="shared" si="182"/>
        <v>4.1643624050899846E-3</v>
      </c>
      <c r="W673" s="5">
        <f t="shared" si="183"/>
        <v>0.14999999999986358</v>
      </c>
      <c r="X673" s="5">
        <f t="shared" si="184"/>
        <v>1141.3</v>
      </c>
      <c r="Y673" s="5">
        <f t="shared" si="185"/>
        <v>31.685245419556811</v>
      </c>
      <c r="Z673" s="9">
        <f t="shared" si="186"/>
        <v>0.34554883880574683</v>
      </c>
      <c r="AA673">
        <f t="shared" si="187"/>
        <v>55.939999999999827</v>
      </c>
    </row>
    <row r="674" spans="1:27">
      <c r="A674" s="1">
        <f t="shared" si="170"/>
        <v>50896</v>
      </c>
      <c r="B674" s="1">
        <v>-4</v>
      </c>
      <c r="C674" s="1">
        <v>3</v>
      </c>
      <c r="D674" s="2">
        <v>5</v>
      </c>
      <c r="E674" s="5">
        <v>203.27</v>
      </c>
      <c r="F674" s="5">
        <v>203.9</v>
      </c>
      <c r="G674" s="5">
        <v>11.2</v>
      </c>
      <c r="H674" s="5">
        <v>180.54</v>
      </c>
      <c r="I674" s="5">
        <v>177.37</v>
      </c>
      <c r="J674" s="5">
        <v>10.039999999999999</v>
      </c>
      <c r="K674" s="6">
        <f t="shared" si="171"/>
        <v>191.905</v>
      </c>
      <c r="L674" s="6">
        <f t="shared" si="172"/>
        <v>22.730000000000018</v>
      </c>
      <c r="M674" s="6">
        <f t="shared" si="173"/>
        <v>190.63499999999999</v>
      </c>
      <c r="N674" s="5">
        <f t="shared" si="174"/>
        <v>7.5206648642257674</v>
      </c>
      <c r="O674" s="6">
        <f t="shared" si="175"/>
        <v>26.53</v>
      </c>
      <c r="P674" s="6">
        <f t="shared" si="176"/>
        <v>15.041329728451535</v>
      </c>
      <c r="Q674" s="6">
        <f t="shared" si="177"/>
        <v>0.1089030487761756</v>
      </c>
      <c r="R674" s="5">
        <f t="shared" si="178"/>
        <v>0.25263723810349464</v>
      </c>
      <c r="S674" s="5">
        <f t="shared" si="179"/>
        <v>3.7999999999999829</v>
      </c>
      <c r="T674" s="5">
        <f t="shared" si="180"/>
        <v>26.53</v>
      </c>
      <c r="U674" s="5">
        <f t="shared" si="181"/>
        <v>1.7638068228646693</v>
      </c>
      <c r="V674" s="5">
        <f t="shared" si="182"/>
        <v>0.16886804862707486</v>
      </c>
      <c r="W674" s="5">
        <f t="shared" si="183"/>
        <v>1.2700000000000102</v>
      </c>
      <c r="X674" s="5">
        <f t="shared" si="184"/>
        <v>190.63499999999999</v>
      </c>
      <c r="Y674" s="5">
        <f t="shared" si="185"/>
        <v>25.348157834663112</v>
      </c>
      <c r="Z674" s="9">
        <f t="shared" si="186"/>
        <v>0.34582654611813712</v>
      </c>
      <c r="AA674">
        <f t="shared" si="187"/>
        <v>22.730000000000018</v>
      </c>
    </row>
    <row r="675" spans="1:27">
      <c r="A675" s="1">
        <f t="shared" si="170"/>
        <v>11497</v>
      </c>
      <c r="B675" s="1">
        <v>-3</v>
      </c>
      <c r="C675" s="1">
        <v>5</v>
      </c>
      <c r="D675" s="2">
        <v>1</v>
      </c>
      <c r="E675" s="5">
        <v>366.62</v>
      </c>
      <c r="F675" s="5">
        <v>362.4</v>
      </c>
      <c r="G675" s="5">
        <v>15.21</v>
      </c>
      <c r="H675" s="5">
        <v>353.13</v>
      </c>
      <c r="I675" s="5">
        <v>347</v>
      </c>
      <c r="J675" s="5">
        <v>18.34</v>
      </c>
      <c r="K675" s="6">
        <f t="shared" si="171"/>
        <v>359.875</v>
      </c>
      <c r="L675" s="6">
        <f t="shared" si="172"/>
        <v>13.490000000000009</v>
      </c>
      <c r="M675" s="6">
        <f t="shared" si="173"/>
        <v>354.7</v>
      </c>
      <c r="N675" s="5">
        <f t="shared" si="174"/>
        <v>11.913224794319966</v>
      </c>
      <c r="O675" s="6">
        <f t="shared" si="175"/>
        <v>15.399999999999977</v>
      </c>
      <c r="P675" s="6">
        <f t="shared" si="176"/>
        <v>23.826449588639932</v>
      </c>
      <c r="Q675" s="6">
        <f t="shared" si="177"/>
        <v>-0.18497719833214629</v>
      </c>
      <c r="R675" s="5">
        <f t="shared" si="178"/>
        <v>8.0163013498688679E-2</v>
      </c>
      <c r="S675" s="5">
        <f t="shared" si="179"/>
        <v>1.9099999999999682</v>
      </c>
      <c r="T675" s="5">
        <f t="shared" si="180"/>
        <v>15.399999999999977</v>
      </c>
      <c r="U675" s="5">
        <f t="shared" si="181"/>
        <v>0.64634052768577199</v>
      </c>
      <c r="V675" s="5">
        <f t="shared" si="182"/>
        <v>0.43439119880180288</v>
      </c>
      <c r="W675" s="5">
        <f t="shared" si="183"/>
        <v>5.1750000000000114</v>
      </c>
      <c r="X675" s="5">
        <f t="shared" si="184"/>
        <v>354.7</v>
      </c>
      <c r="Y675" s="5">
        <f t="shared" si="185"/>
        <v>29.773634437680993</v>
      </c>
      <c r="Z675" s="9">
        <f t="shared" si="186"/>
        <v>0.3460187856171974</v>
      </c>
      <c r="AA675">
        <f t="shared" si="187"/>
        <v>13.490000000000009</v>
      </c>
    </row>
    <row r="676" spans="1:27">
      <c r="A676" s="1">
        <f t="shared" si="170"/>
        <v>48502</v>
      </c>
      <c r="B676" s="1">
        <v>2</v>
      </c>
      <c r="C676" s="1">
        <v>-5</v>
      </c>
      <c r="D676" s="2">
        <v>5</v>
      </c>
      <c r="E676" s="5">
        <v>3690.67</v>
      </c>
      <c r="F676" s="5">
        <v>3379.33</v>
      </c>
      <c r="G676" s="5">
        <v>106.26</v>
      </c>
      <c r="H676" s="5">
        <v>3678.97</v>
      </c>
      <c r="I676" s="5">
        <v>3469.49</v>
      </c>
      <c r="J676" s="5">
        <v>84.8</v>
      </c>
      <c r="K676" s="6">
        <f t="shared" si="171"/>
        <v>3684.8199999999997</v>
      </c>
      <c r="L676" s="6">
        <f t="shared" si="172"/>
        <v>11.700000000000273</v>
      </c>
      <c r="M676" s="6">
        <f t="shared" si="173"/>
        <v>3424.41</v>
      </c>
      <c r="N676" s="5">
        <f t="shared" si="174"/>
        <v>67.974678373641467</v>
      </c>
      <c r="O676" s="6">
        <f t="shared" si="175"/>
        <v>-90.159999999999854</v>
      </c>
      <c r="P676" s="6">
        <f t="shared" si="176"/>
        <v>135.94935674728293</v>
      </c>
      <c r="Q676" s="6">
        <f t="shared" si="177"/>
        <v>0.22184271770357383</v>
      </c>
      <c r="R676" s="5">
        <f t="shared" si="178"/>
        <v>0.74924959144417491</v>
      </c>
      <c r="S676" s="5">
        <f t="shared" si="179"/>
        <v>101.86000000000013</v>
      </c>
      <c r="T676" s="5">
        <f t="shared" si="180"/>
        <v>90.159999999999854</v>
      </c>
      <c r="U676" s="5">
        <f t="shared" si="181"/>
        <v>0.66318813238372887</v>
      </c>
      <c r="V676" s="5">
        <f t="shared" si="182"/>
        <v>3.8309853938342284</v>
      </c>
      <c r="W676" s="5">
        <f t="shared" si="183"/>
        <v>260.40999999999985</v>
      </c>
      <c r="X676" s="5">
        <f t="shared" si="184"/>
        <v>3424.41</v>
      </c>
      <c r="Y676" s="5">
        <f t="shared" si="185"/>
        <v>50.377730089089809</v>
      </c>
      <c r="Z676" s="9">
        <f t="shared" si="186"/>
        <v>0.34603179044706284</v>
      </c>
      <c r="AA676">
        <f t="shared" si="187"/>
        <v>11.700000000000273</v>
      </c>
    </row>
    <row r="677" spans="1:27">
      <c r="A677" s="1">
        <f t="shared" si="170"/>
        <v>109999</v>
      </c>
      <c r="B677" s="1">
        <v>-1</v>
      </c>
      <c r="C677" s="1">
        <v>0</v>
      </c>
      <c r="D677" s="2">
        <v>11</v>
      </c>
      <c r="E677" s="5">
        <v>158.16</v>
      </c>
      <c r="F677" s="5">
        <v>129.18</v>
      </c>
      <c r="G677" s="5">
        <v>19.72</v>
      </c>
      <c r="H677" s="5">
        <v>91.79</v>
      </c>
      <c r="I677" s="5">
        <v>89.52</v>
      </c>
      <c r="J677" s="5">
        <v>8.1300000000000008</v>
      </c>
      <c r="K677" s="6">
        <f t="shared" si="171"/>
        <v>124.97499999999999</v>
      </c>
      <c r="L677" s="6">
        <f t="shared" si="172"/>
        <v>66.36999999999999</v>
      </c>
      <c r="M677" s="6">
        <f t="shared" si="173"/>
        <v>109.35</v>
      </c>
      <c r="N677" s="5">
        <f t="shared" si="174"/>
        <v>10.665075011456787</v>
      </c>
      <c r="O677" s="6">
        <f t="shared" si="175"/>
        <v>39.660000000000011</v>
      </c>
      <c r="P677" s="6">
        <f t="shared" si="176"/>
        <v>21.330150022913575</v>
      </c>
      <c r="Q677" s="6">
        <f t="shared" si="177"/>
        <v>0.70944840302319701</v>
      </c>
      <c r="R677" s="5">
        <f t="shared" si="178"/>
        <v>1.2522181030750925</v>
      </c>
      <c r="S677" s="5">
        <f t="shared" si="179"/>
        <v>26.70999999999998</v>
      </c>
      <c r="T677" s="5">
        <f t="shared" si="180"/>
        <v>39.660000000000011</v>
      </c>
      <c r="U677" s="5">
        <f t="shared" si="181"/>
        <v>1.8593399463855569</v>
      </c>
      <c r="V677" s="5">
        <f t="shared" si="182"/>
        <v>1.4650623632009239</v>
      </c>
      <c r="W677" s="5">
        <f t="shared" si="183"/>
        <v>15.625</v>
      </c>
      <c r="X677" s="5">
        <f t="shared" si="184"/>
        <v>109.35</v>
      </c>
      <c r="Y677" s="5">
        <f t="shared" si="185"/>
        <v>10.253092442625345</v>
      </c>
      <c r="Z677" s="9">
        <f t="shared" si="186"/>
        <v>0.34607369157449691</v>
      </c>
      <c r="AA677">
        <f t="shared" si="187"/>
        <v>66.36999999999999</v>
      </c>
    </row>
    <row r="678" spans="1:27">
      <c r="A678" s="1">
        <f t="shared" si="170"/>
        <v>8496</v>
      </c>
      <c r="B678" s="1">
        <v>-4</v>
      </c>
      <c r="C678" s="1">
        <v>-5</v>
      </c>
      <c r="D678" s="2">
        <v>1</v>
      </c>
      <c r="E678" s="5">
        <v>1215.72</v>
      </c>
      <c r="F678" s="5">
        <v>1166.1500000000001</v>
      </c>
      <c r="G678" s="5">
        <v>56.88</v>
      </c>
      <c r="H678" s="5">
        <v>994.95</v>
      </c>
      <c r="I678" s="5">
        <v>976.26</v>
      </c>
      <c r="J678" s="5">
        <v>40.81</v>
      </c>
      <c r="K678" s="6">
        <f t="shared" si="171"/>
        <v>1105.335</v>
      </c>
      <c r="L678" s="6">
        <f t="shared" si="172"/>
        <v>220.76999999999998</v>
      </c>
      <c r="M678" s="6">
        <f t="shared" si="173"/>
        <v>1071.2049999999999</v>
      </c>
      <c r="N678" s="5">
        <f t="shared" si="174"/>
        <v>35.002823100430057</v>
      </c>
      <c r="O678" s="6">
        <f t="shared" si="175"/>
        <v>189.8900000000001</v>
      </c>
      <c r="P678" s="6">
        <f t="shared" si="176"/>
        <v>70.005646200860113</v>
      </c>
      <c r="Q678" s="6">
        <f t="shared" si="177"/>
        <v>0.32033164853710844</v>
      </c>
      <c r="R678" s="5">
        <f t="shared" si="178"/>
        <v>0.44110727742443839</v>
      </c>
      <c r="S678" s="5">
        <f t="shared" si="179"/>
        <v>30.879999999999882</v>
      </c>
      <c r="T678" s="5">
        <f t="shared" si="180"/>
        <v>189.8900000000001</v>
      </c>
      <c r="U678" s="5">
        <f t="shared" si="181"/>
        <v>2.7124954957942671</v>
      </c>
      <c r="V678" s="5">
        <f t="shared" si="182"/>
        <v>0.97506420845182562</v>
      </c>
      <c r="W678" s="5">
        <f t="shared" si="183"/>
        <v>34.130000000000109</v>
      </c>
      <c r="X678" s="5">
        <f t="shared" si="184"/>
        <v>1071.2049999999999</v>
      </c>
      <c r="Y678" s="5">
        <f t="shared" si="185"/>
        <v>30.603388673150732</v>
      </c>
      <c r="Z678" s="9">
        <f t="shared" si="186"/>
        <v>0.34626001790561961</v>
      </c>
      <c r="AA678">
        <f t="shared" si="187"/>
        <v>220.76999999999998</v>
      </c>
    </row>
    <row r="679" spans="1:27">
      <c r="A679" s="1">
        <f t="shared" si="170"/>
        <v>49705</v>
      </c>
      <c r="B679" s="1">
        <v>5</v>
      </c>
      <c r="C679" s="1">
        <v>-1</v>
      </c>
      <c r="D679" s="2">
        <v>5</v>
      </c>
      <c r="E679" s="5">
        <v>883.5</v>
      </c>
      <c r="F679" s="5">
        <v>900.18</v>
      </c>
      <c r="G679" s="5">
        <v>25.4</v>
      </c>
      <c r="H679" s="5">
        <v>839.19</v>
      </c>
      <c r="I679" s="5">
        <v>811.72</v>
      </c>
      <c r="J679" s="5">
        <v>33.07</v>
      </c>
      <c r="K679" s="6">
        <f t="shared" si="171"/>
        <v>861.34500000000003</v>
      </c>
      <c r="L679" s="6">
        <f t="shared" si="172"/>
        <v>44.309999999999945</v>
      </c>
      <c r="M679" s="6">
        <f t="shared" si="173"/>
        <v>855.95</v>
      </c>
      <c r="N679" s="5">
        <f t="shared" si="174"/>
        <v>20.849369894555569</v>
      </c>
      <c r="O679" s="6">
        <f t="shared" si="175"/>
        <v>88.459999999999923</v>
      </c>
      <c r="P679" s="6">
        <f t="shared" si="176"/>
        <v>41.698739789111137</v>
      </c>
      <c r="Q679" s="6">
        <f t="shared" si="177"/>
        <v>-0.25791856140457631</v>
      </c>
      <c r="R679" s="5">
        <f t="shared" si="178"/>
        <v>1.0587849950210952</v>
      </c>
      <c r="S679" s="5">
        <f t="shared" si="179"/>
        <v>44.149999999999977</v>
      </c>
      <c r="T679" s="5">
        <f t="shared" si="180"/>
        <v>88.459999999999923</v>
      </c>
      <c r="U679" s="5">
        <f t="shared" si="181"/>
        <v>2.1214070364567621</v>
      </c>
      <c r="V679" s="5">
        <f t="shared" si="182"/>
        <v>0.25876081758273123</v>
      </c>
      <c r="W679" s="5">
        <f t="shared" si="183"/>
        <v>5.3949999999999818</v>
      </c>
      <c r="X679" s="5">
        <f t="shared" si="184"/>
        <v>855.95</v>
      </c>
      <c r="Y679" s="5">
        <f t="shared" si="185"/>
        <v>41.053998481916508</v>
      </c>
      <c r="Z679" s="9">
        <f t="shared" si="186"/>
        <v>0.34634520351810849</v>
      </c>
      <c r="AA679">
        <f t="shared" si="187"/>
        <v>44.309999999999945</v>
      </c>
    </row>
    <row r="680" spans="1:27">
      <c r="A680" s="1">
        <f t="shared" si="170"/>
        <v>89397</v>
      </c>
      <c r="B680" s="1">
        <v>-3</v>
      </c>
      <c r="C680" s="1">
        <v>-2</v>
      </c>
      <c r="D680" s="2">
        <v>9</v>
      </c>
      <c r="E680" s="5">
        <v>1818.33</v>
      </c>
      <c r="F680" s="5">
        <v>1757.23</v>
      </c>
      <c r="G680" s="5">
        <v>52.56</v>
      </c>
      <c r="H680" s="5">
        <v>2064.5300000000002</v>
      </c>
      <c r="I680" s="5">
        <v>1908.95</v>
      </c>
      <c r="J680" s="5">
        <v>48.25</v>
      </c>
      <c r="K680" s="6">
        <f t="shared" si="171"/>
        <v>1941.43</v>
      </c>
      <c r="L680" s="6">
        <f t="shared" si="172"/>
        <v>-246.20000000000027</v>
      </c>
      <c r="M680" s="6">
        <f t="shared" si="173"/>
        <v>1833.0900000000001</v>
      </c>
      <c r="N680" s="5">
        <f t="shared" si="174"/>
        <v>35.674276797154555</v>
      </c>
      <c r="O680" s="6">
        <f t="shared" si="175"/>
        <v>-151.72000000000003</v>
      </c>
      <c r="P680" s="6">
        <f t="shared" si="176"/>
        <v>71.348553594309109</v>
      </c>
      <c r="Q680" s="6">
        <f t="shared" si="177"/>
        <v>8.5351378195656941E-2</v>
      </c>
      <c r="R680" s="5">
        <f t="shared" si="178"/>
        <v>1.3242034384777794</v>
      </c>
      <c r="S680" s="5">
        <f t="shared" si="179"/>
        <v>94.480000000000246</v>
      </c>
      <c r="T680" s="5">
        <f t="shared" si="180"/>
        <v>151.72000000000003</v>
      </c>
      <c r="U680" s="5">
        <f t="shared" si="181"/>
        <v>2.1264621685631688</v>
      </c>
      <c r="V680" s="5">
        <f t="shared" si="182"/>
        <v>3.0369221110220606</v>
      </c>
      <c r="W680" s="5">
        <f t="shared" si="183"/>
        <v>108.33999999999992</v>
      </c>
      <c r="X680" s="5">
        <f t="shared" si="184"/>
        <v>1833.0900000000001</v>
      </c>
      <c r="Y680" s="5">
        <f t="shared" si="185"/>
        <v>51.384083002523845</v>
      </c>
      <c r="Z680" s="9">
        <f t="shared" si="186"/>
        <v>0.34638851020205624</v>
      </c>
      <c r="AA680">
        <f t="shared" si="187"/>
        <v>246.20000000000027</v>
      </c>
    </row>
    <row r="681" spans="1:27">
      <c r="A681" s="1">
        <f t="shared" si="170"/>
        <v>110301</v>
      </c>
      <c r="B681" s="1">
        <v>1</v>
      </c>
      <c r="C681" s="1">
        <v>1</v>
      </c>
      <c r="D681" s="2">
        <v>11</v>
      </c>
      <c r="E681" s="5">
        <v>2699.83</v>
      </c>
      <c r="F681" s="5">
        <v>2586.2199999999998</v>
      </c>
      <c r="G681" s="5">
        <v>63.84</v>
      </c>
      <c r="H681" s="5">
        <v>2428.77</v>
      </c>
      <c r="I681" s="5">
        <v>2467.02</v>
      </c>
      <c r="J681" s="5">
        <v>93.78</v>
      </c>
      <c r="K681" s="6">
        <f t="shared" si="171"/>
        <v>2564.3000000000002</v>
      </c>
      <c r="L681" s="6">
        <f t="shared" si="172"/>
        <v>271.05999999999995</v>
      </c>
      <c r="M681" s="6">
        <f t="shared" si="173"/>
        <v>2526.62</v>
      </c>
      <c r="N681" s="5">
        <f t="shared" si="174"/>
        <v>56.723526864961421</v>
      </c>
      <c r="O681" s="6">
        <f t="shared" si="175"/>
        <v>119.19999999999982</v>
      </c>
      <c r="P681" s="6">
        <f t="shared" si="176"/>
        <v>113.44705372992284</v>
      </c>
      <c r="Q681" s="6">
        <f t="shared" si="177"/>
        <v>-0.36667109549057153</v>
      </c>
      <c r="R681" s="5">
        <f t="shared" si="178"/>
        <v>1.3385980067981744</v>
      </c>
      <c r="S681" s="5">
        <f t="shared" si="179"/>
        <v>151.86000000000013</v>
      </c>
      <c r="T681" s="5">
        <f t="shared" si="180"/>
        <v>119.19999999999982</v>
      </c>
      <c r="U681" s="5">
        <f t="shared" si="181"/>
        <v>1.0507104070218756</v>
      </c>
      <c r="V681" s="5">
        <f t="shared" si="182"/>
        <v>0.66427463316417179</v>
      </c>
      <c r="W681" s="5">
        <f t="shared" si="183"/>
        <v>37.680000000000291</v>
      </c>
      <c r="X681" s="5">
        <f t="shared" si="184"/>
        <v>2526.62</v>
      </c>
      <c r="Y681" s="5">
        <f t="shared" si="185"/>
        <v>44.542716922644551</v>
      </c>
      <c r="Z681" s="9">
        <f t="shared" si="186"/>
        <v>0.34657899532429837</v>
      </c>
      <c r="AA681">
        <f t="shared" si="187"/>
        <v>271.05999999999995</v>
      </c>
    </row>
    <row r="682" spans="1:27">
      <c r="A682" s="1">
        <f t="shared" si="170"/>
        <v>48796</v>
      </c>
      <c r="B682" s="1">
        <v>-4</v>
      </c>
      <c r="C682" s="1">
        <v>-4</v>
      </c>
      <c r="D682" s="2">
        <v>5</v>
      </c>
      <c r="E682" s="5">
        <v>4927.03</v>
      </c>
      <c r="F682" s="5">
        <v>4905.7700000000004</v>
      </c>
      <c r="G682" s="5">
        <v>220.45</v>
      </c>
      <c r="H682" s="5">
        <v>4756.28</v>
      </c>
      <c r="I682" s="5">
        <v>4765.97</v>
      </c>
      <c r="J682" s="5">
        <v>142.18</v>
      </c>
      <c r="K682" s="6">
        <f t="shared" si="171"/>
        <v>4841.6549999999997</v>
      </c>
      <c r="L682" s="6">
        <f t="shared" si="172"/>
        <v>170.75</v>
      </c>
      <c r="M682" s="6">
        <f t="shared" si="173"/>
        <v>4835.8700000000008</v>
      </c>
      <c r="N682" s="5">
        <f t="shared" si="174"/>
        <v>131.1614986381293</v>
      </c>
      <c r="O682" s="6">
        <f t="shared" si="175"/>
        <v>139.80000000000018</v>
      </c>
      <c r="P682" s="6">
        <f t="shared" si="176"/>
        <v>262.3229972762586</v>
      </c>
      <c r="Q682" s="6">
        <f t="shared" si="177"/>
        <v>0.41246426861829977</v>
      </c>
      <c r="R682" s="5">
        <f t="shared" si="178"/>
        <v>0.11798431826930383</v>
      </c>
      <c r="S682" s="5">
        <f t="shared" si="179"/>
        <v>30.949999999999818</v>
      </c>
      <c r="T682" s="5">
        <f t="shared" si="180"/>
        <v>139.80000000000018</v>
      </c>
      <c r="U682" s="5">
        <f t="shared" si="181"/>
        <v>0.53293078171401598</v>
      </c>
      <c r="V682" s="5">
        <f t="shared" si="182"/>
        <v>4.4105930932975913E-2</v>
      </c>
      <c r="W682" s="5">
        <f t="shared" si="183"/>
        <v>5.784999999998945</v>
      </c>
      <c r="X682" s="5">
        <f t="shared" si="184"/>
        <v>4835.8700000000008</v>
      </c>
      <c r="Y682" s="5">
        <f t="shared" si="185"/>
        <v>36.86958482642855</v>
      </c>
      <c r="Z682" s="9">
        <f t="shared" si="186"/>
        <v>0.34675639864319735</v>
      </c>
      <c r="AA682">
        <f t="shared" si="187"/>
        <v>170.75</v>
      </c>
    </row>
    <row r="683" spans="1:27">
      <c r="A683" s="1">
        <f t="shared" si="170"/>
        <v>71501</v>
      </c>
      <c r="B683" s="1">
        <v>1</v>
      </c>
      <c r="C683" s="1">
        <v>5</v>
      </c>
      <c r="D683" s="2">
        <v>7</v>
      </c>
      <c r="E683" s="5">
        <v>3466.37</v>
      </c>
      <c r="F683" s="5">
        <v>3178.38</v>
      </c>
      <c r="G683" s="5">
        <v>128.97999999999999</v>
      </c>
      <c r="H683" s="5">
        <v>3039.71</v>
      </c>
      <c r="I683" s="5">
        <v>2947.25</v>
      </c>
      <c r="J683" s="5">
        <v>140.5</v>
      </c>
      <c r="K683" s="6">
        <f t="shared" si="171"/>
        <v>3253.04</v>
      </c>
      <c r="L683" s="6">
        <f t="shared" si="172"/>
        <v>426.65999999999985</v>
      </c>
      <c r="M683" s="6">
        <f t="shared" si="173"/>
        <v>3062.8150000000001</v>
      </c>
      <c r="N683" s="5">
        <f t="shared" si="174"/>
        <v>95.362584906240883</v>
      </c>
      <c r="O683" s="6">
        <f t="shared" si="175"/>
        <v>231.13000000000011</v>
      </c>
      <c r="P683" s="6">
        <f t="shared" si="176"/>
        <v>190.72516981248177</v>
      </c>
      <c r="Q683" s="6">
        <f t="shared" si="177"/>
        <v>-8.5342035547613507E-2</v>
      </c>
      <c r="R683" s="5">
        <f t="shared" si="178"/>
        <v>1.0251924284154106</v>
      </c>
      <c r="S683" s="5">
        <f t="shared" si="179"/>
        <v>195.52999999999975</v>
      </c>
      <c r="T683" s="5">
        <f t="shared" si="180"/>
        <v>231.13000000000011</v>
      </c>
      <c r="U683" s="5">
        <f t="shared" si="181"/>
        <v>1.2118484425901614</v>
      </c>
      <c r="V683" s="5">
        <f t="shared" si="182"/>
        <v>1.9947550728309891</v>
      </c>
      <c r="W683" s="5">
        <f t="shared" si="183"/>
        <v>190.22499999999991</v>
      </c>
      <c r="X683" s="5">
        <f t="shared" si="184"/>
        <v>3062.8150000000001</v>
      </c>
      <c r="Y683" s="5">
        <f t="shared" si="185"/>
        <v>32.117575283968186</v>
      </c>
      <c r="Z683" s="9">
        <f t="shared" si="186"/>
        <v>0.34705763210164386</v>
      </c>
      <c r="AA683">
        <f t="shared" si="187"/>
        <v>426.65999999999985</v>
      </c>
    </row>
    <row r="684" spans="1:27">
      <c r="A684" s="1">
        <f t="shared" si="170"/>
        <v>68797</v>
      </c>
      <c r="B684" s="1">
        <v>-3</v>
      </c>
      <c r="C684" s="1">
        <v>-4</v>
      </c>
      <c r="D684" s="2">
        <v>7</v>
      </c>
      <c r="E684" s="5">
        <v>2169.71</v>
      </c>
      <c r="F684" s="5">
        <v>2065.58</v>
      </c>
      <c r="G684" s="5">
        <v>66.91</v>
      </c>
      <c r="H684" s="5">
        <v>2012.09</v>
      </c>
      <c r="I684" s="5">
        <v>1950.41</v>
      </c>
      <c r="J684" s="5">
        <v>62.43</v>
      </c>
      <c r="K684" s="6">
        <f t="shared" si="171"/>
        <v>2090.9</v>
      </c>
      <c r="L684" s="6">
        <f t="shared" si="172"/>
        <v>157.62000000000012</v>
      </c>
      <c r="M684" s="6">
        <f t="shared" si="173"/>
        <v>2007.9949999999999</v>
      </c>
      <c r="N684" s="5">
        <f t="shared" si="174"/>
        <v>45.756018729780237</v>
      </c>
      <c r="O684" s="6">
        <f t="shared" si="175"/>
        <v>115.16999999999985</v>
      </c>
      <c r="P684" s="6">
        <f t="shared" si="176"/>
        <v>91.512037459560474</v>
      </c>
      <c r="Q684" s="6">
        <f t="shared" si="177"/>
        <v>6.9191766913015068E-2</v>
      </c>
      <c r="R684" s="5">
        <f t="shared" si="178"/>
        <v>0.46387340046667735</v>
      </c>
      <c r="S684" s="5">
        <f t="shared" si="179"/>
        <v>42.450000000000273</v>
      </c>
      <c r="T684" s="5">
        <f t="shared" si="180"/>
        <v>115.16999999999985</v>
      </c>
      <c r="U684" s="5">
        <f t="shared" si="181"/>
        <v>1.2585229571671805</v>
      </c>
      <c r="V684" s="5">
        <f t="shared" si="182"/>
        <v>1.8118927804800815</v>
      </c>
      <c r="W684" s="5">
        <f t="shared" si="183"/>
        <v>82.9050000000002</v>
      </c>
      <c r="X684" s="5">
        <f t="shared" si="184"/>
        <v>2007.9949999999999</v>
      </c>
      <c r="Y684" s="5">
        <f t="shared" si="185"/>
        <v>43.88482773946194</v>
      </c>
      <c r="Z684" s="9">
        <f t="shared" si="186"/>
        <v>0.34716134577455482</v>
      </c>
      <c r="AA684">
        <f t="shared" si="187"/>
        <v>157.62000000000012</v>
      </c>
    </row>
    <row r="685" spans="1:27">
      <c r="A685" s="1">
        <f t="shared" si="170"/>
        <v>30595</v>
      </c>
      <c r="B685" s="1">
        <v>-5</v>
      </c>
      <c r="C685" s="1">
        <v>2</v>
      </c>
      <c r="D685" s="2">
        <v>3</v>
      </c>
      <c r="E685" s="5">
        <v>5489.4</v>
      </c>
      <c r="F685" s="5">
        <v>5233.8500000000004</v>
      </c>
      <c r="G685" s="5">
        <v>130.49</v>
      </c>
      <c r="H685" s="5">
        <v>4897.59</v>
      </c>
      <c r="I685" s="5">
        <v>4504.71</v>
      </c>
      <c r="J685" s="5">
        <v>117.91</v>
      </c>
      <c r="K685" s="6">
        <f t="shared" si="171"/>
        <v>5193.4949999999999</v>
      </c>
      <c r="L685" s="6">
        <f t="shared" si="172"/>
        <v>591.80999999999949</v>
      </c>
      <c r="M685" s="6">
        <f t="shared" si="173"/>
        <v>4869.2800000000007</v>
      </c>
      <c r="N685" s="5">
        <f t="shared" si="174"/>
        <v>87.935215073370927</v>
      </c>
      <c r="O685" s="6">
        <f t="shared" si="175"/>
        <v>729.14000000000033</v>
      </c>
      <c r="P685" s="6">
        <f t="shared" si="176"/>
        <v>175.87043014674185</v>
      </c>
      <c r="Q685" s="6">
        <f t="shared" si="177"/>
        <v>0.1010291225319168</v>
      </c>
      <c r="R685" s="5">
        <f t="shared" si="178"/>
        <v>0.7808589532954241</v>
      </c>
      <c r="S685" s="5">
        <f t="shared" si="179"/>
        <v>137.33000000000084</v>
      </c>
      <c r="T685" s="5">
        <f t="shared" si="180"/>
        <v>729.14000000000033</v>
      </c>
      <c r="U685" s="5">
        <f t="shared" si="181"/>
        <v>4.1458930838551105</v>
      </c>
      <c r="V685" s="5">
        <f t="shared" si="182"/>
        <v>3.6869756869245434</v>
      </c>
      <c r="W685" s="5">
        <f t="shared" si="183"/>
        <v>324.21499999999924</v>
      </c>
      <c r="X685" s="5">
        <f t="shared" si="184"/>
        <v>4869.2800000000007</v>
      </c>
      <c r="Y685" s="5">
        <f t="shared" si="185"/>
        <v>55.373492814422484</v>
      </c>
      <c r="Z685" s="9">
        <f t="shared" si="186"/>
        <v>0.34724775017269727</v>
      </c>
      <c r="AA685">
        <f t="shared" si="187"/>
        <v>591.80999999999949</v>
      </c>
    </row>
    <row r="686" spans="1:27">
      <c r="A686" s="1">
        <f t="shared" si="170"/>
        <v>99398</v>
      </c>
      <c r="B686" s="1">
        <v>-2</v>
      </c>
      <c r="C686" s="1">
        <v>-2</v>
      </c>
      <c r="D686" s="2">
        <v>10</v>
      </c>
      <c r="E686" s="5">
        <v>3181.5</v>
      </c>
      <c r="F686" s="5">
        <v>3098.57</v>
      </c>
      <c r="G686" s="5">
        <v>82.1</v>
      </c>
      <c r="H686" s="5">
        <v>2965.68</v>
      </c>
      <c r="I686" s="5">
        <v>2813.26</v>
      </c>
      <c r="J686" s="5">
        <v>74.040000000000006</v>
      </c>
      <c r="K686" s="6">
        <f t="shared" si="171"/>
        <v>3073.59</v>
      </c>
      <c r="L686" s="6">
        <f t="shared" si="172"/>
        <v>215.82000000000016</v>
      </c>
      <c r="M686" s="6">
        <f t="shared" si="173"/>
        <v>2955.915</v>
      </c>
      <c r="N686" s="5">
        <f t="shared" si="174"/>
        <v>55.277327178509637</v>
      </c>
      <c r="O686" s="6">
        <f t="shared" si="175"/>
        <v>285.30999999999995</v>
      </c>
      <c r="P686" s="6">
        <f t="shared" si="176"/>
        <v>110.55465435701927</v>
      </c>
      <c r="Q686" s="6">
        <f t="shared" si="177"/>
        <v>0.10296631127239245</v>
      </c>
      <c r="R686" s="5">
        <f t="shared" si="178"/>
        <v>0.6285578875367156</v>
      </c>
      <c r="S686" s="5">
        <f t="shared" si="179"/>
        <v>69.489999999999782</v>
      </c>
      <c r="T686" s="5">
        <f t="shared" si="180"/>
        <v>285.30999999999995</v>
      </c>
      <c r="U686" s="5">
        <f t="shared" si="181"/>
        <v>2.5807145041459325</v>
      </c>
      <c r="V686" s="5">
        <f t="shared" si="182"/>
        <v>2.1288113229495855</v>
      </c>
      <c r="W686" s="5">
        <f t="shared" si="183"/>
        <v>117.67500000000018</v>
      </c>
      <c r="X686" s="5">
        <f t="shared" si="184"/>
        <v>2955.915</v>
      </c>
      <c r="Y686" s="5">
        <f t="shared" si="185"/>
        <v>53.474275093915566</v>
      </c>
      <c r="Z686" s="9">
        <f t="shared" si="186"/>
        <v>0.34736148318430471</v>
      </c>
      <c r="AA686">
        <f t="shared" si="187"/>
        <v>215.82000000000016</v>
      </c>
    </row>
    <row r="687" spans="1:27">
      <c r="A687" s="1">
        <f t="shared" si="170"/>
        <v>69404</v>
      </c>
      <c r="B687" s="1">
        <v>4</v>
      </c>
      <c r="C687" s="1">
        <v>-2</v>
      </c>
      <c r="D687" s="2">
        <v>7</v>
      </c>
      <c r="E687" s="5">
        <v>982.89</v>
      </c>
      <c r="F687" s="5">
        <v>929.34</v>
      </c>
      <c r="G687" s="5">
        <v>29.07</v>
      </c>
      <c r="H687" s="5">
        <v>951.06</v>
      </c>
      <c r="I687" s="5">
        <v>900.14</v>
      </c>
      <c r="J687" s="5">
        <v>29.89</v>
      </c>
      <c r="K687" s="6">
        <f t="shared" si="171"/>
        <v>966.97499999999991</v>
      </c>
      <c r="L687" s="6">
        <f t="shared" si="172"/>
        <v>31.830000000000041</v>
      </c>
      <c r="M687" s="6">
        <f t="shared" si="173"/>
        <v>914.74</v>
      </c>
      <c r="N687" s="5">
        <f t="shared" si="174"/>
        <v>20.847523833779395</v>
      </c>
      <c r="O687" s="6">
        <f t="shared" si="175"/>
        <v>29.200000000000045</v>
      </c>
      <c r="P687" s="6">
        <f t="shared" si="176"/>
        <v>41.695047667558789</v>
      </c>
      <c r="Q687" s="6">
        <f t="shared" si="177"/>
        <v>-2.781008894566914E-2</v>
      </c>
      <c r="R687" s="5">
        <f t="shared" si="178"/>
        <v>6.3077035454411789E-2</v>
      </c>
      <c r="S687" s="5">
        <f t="shared" si="179"/>
        <v>2.6299999999999955</v>
      </c>
      <c r="T687" s="5">
        <f t="shared" si="180"/>
        <v>29.200000000000045</v>
      </c>
      <c r="U687" s="5">
        <f t="shared" si="181"/>
        <v>0.70032297918966935</v>
      </c>
      <c r="V687" s="5">
        <f t="shared" si="182"/>
        <v>2.5055733436967293</v>
      </c>
      <c r="W687" s="5">
        <f t="shared" si="183"/>
        <v>52.2349999999999</v>
      </c>
      <c r="X687" s="5">
        <f t="shared" si="184"/>
        <v>914.74</v>
      </c>
      <c r="Y687" s="5">
        <f t="shared" si="185"/>
        <v>43.877633012599802</v>
      </c>
      <c r="Z687" s="9">
        <f t="shared" si="186"/>
        <v>0.34757732952538778</v>
      </c>
      <c r="AA687">
        <f t="shared" si="187"/>
        <v>31.830000000000041</v>
      </c>
    </row>
    <row r="688" spans="1:27">
      <c r="A688" s="1">
        <f t="shared" si="170"/>
        <v>70904</v>
      </c>
      <c r="B688" s="1">
        <v>4</v>
      </c>
      <c r="C688" s="1">
        <v>3</v>
      </c>
      <c r="D688" s="2">
        <v>7</v>
      </c>
      <c r="E688" s="5">
        <v>291.94</v>
      </c>
      <c r="F688" s="5">
        <v>242.8</v>
      </c>
      <c r="G688" s="5">
        <v>15.76</v>
      </c>
      <c r="H688" s="5">
        <v>263.38</v>
      </c>
      <c r="I688" s="5">
        <v>240.06</v>
      </c>
      <c r="J688" s="5">
        <v>21.28</v>
      </c>
      <c r="K688" s="6">
        <f t="shared" si="171"/>
        <v>277.65999999999997</v>
      </c>
      <c r="L688" s="6">
        <f t="shared" si="172"/>
        <v>28.560000000000002</v>
      </c>
      <c r="M688" s="6">
        <f t="shared" si="173"/>
        <v>241.43</v>
      </c>
      <c r="N688" s="5">
        <f t="shared" si="174"/>
        <v>13.240241689636939</v>
      </c>
      <c r="O688" s="6">
        <f t="shared" si="175"/>
        <v>2.7400000000000091</v>
      </c>
      <c r="P688" s="6">
        <f t="shared" si="176"/>
        <v>26.480483379273878</v>
      </c>
      <c r="Q688" s="6">
        <f t="shared" si="177"/>
        <v>-0.29158034043718345</v>
      </c>
      <c r="R688" s="5">
        <f t="shared" si="178"/>
        <v>0.9750577295053896</v>
      </c>
      <c r="S688" s="5">
        <f t="shared" si="179"/>
        <v>25.819999999999993</v>
      </c>
      <c r="T688" s="5">
        <f t="shared" si="180"/>
        <v>2.7400000000000091</v>
      </c>
      <c r="U688" s="5">
        <f t="shared" si="181"/>
        <v>0.10347243140374814</v>
      </c>
      <c r="V688" s="5">
        <f t="shared" si="182"/>
        <v>2.736354883034875</v>
      </c>
      <c r="W688" s="5">
        <f t="shared" si="183"/>
        <v>36.229999999999961</v>
      </c>
      <c r="X688" s="5">
        <f t="shared" si="184"/>
        <v>241.43</v>
      </c>
      <c r="Y688" s="5">
        <f t="shared" si="185"/>
        <v>18.234561396939291</v>
      </c>
      <c r="Z688" s="9">
        <f t="shared" si="186"/>
        <v>0.3476348659153739</v>
      </c>
      <c r="AA688">
        <f t="shared" si="187"/>
        <v>28.560000000000002</v>
      </c>
    </row>
    <row r="689" spans="1:27">
      <c r="A689" s="1">
        <f t="shared" si="170"/>
        <v>40905</v>
      </c>
      <c r="B689" s="1">
        <v>5</v>
      </c>
      <c r="C689" s="1">
        <v>3</v>
      </c>
      <c r="D689" s="2">
        <v>4</v>
      </c>
      <c r="E689" s="5">
        <v>689.38</v>
      </c>
      <c r="F689" s="5">
        <v>708.55</v>
      </c>
      <c r="G689" s="5">
        <v>30.89</v>
      </c>
      <c r="H689" s="5">
        <v>785.4</v>
      </c>
      <c r="I689" s="5">
        <v>789.33</v>
      </c>
      <c r="J689" s="5">
        <v>43.23</v>
      </c>
      <c r="K689" s="6">
        <f t="shared" si="171"/>
        <v>737.39</v>
      </c>
      <c r="L689" s="6">
        <f t="shared" si="172"/>
        <v>-96.019999999999982</v>
      </c>
      <c r="M689" s="6">
        <f t="shared" si="173"/>
        <v>748.94</v>
      </c>
      <c r="N689" s="5">
        <f t="shared" si="174"/>
        <v>26.56607328906551</v>
      </c>
      <c r="O689" s="6">
        <f t="shared" si="175"/>
        <v>-80.780000000000086</v>
      </c>
      <c r="P689" s="6">
        <f t="shared" si="176"/>
        <v>53.132146578131021</v>
      </c>
      <c r="Q689" s="6">
        <f t="shared" si="177"/>
        <v>-0.32399316336199635</v>
      </c>
      <c r="R689" s="5">
        <f t="shared" si="178"/>
        <v>0.28683200249757307</v>
      </c>
      <c r="S689" s="5">
        <f t="shared" si="179"/>
        <v>15.239999999999895</v>
      </c>
      <c r="T689" s="5">
        <f t="shared" si="180"/>
        <v>80.780000000000086</v>
      </c>
      <c r="U689" s="5">
        <f t="shared" si="181"/>
        <v>1.520360181217463</v>
      </c>
      <c r="V689" s="5">
        <f t="shared" si="182"/>
        <v>0.43476504315577574</v>
      </c>
      <c r="W689" s="5">
        <f t="shared" si="183"/>
        <v>11.550000000000068</v>
      </c>
      <c r="X689" s="5">
        <f t="shared" si="184"/>
        <v>748.94</v>
      </c>
      <c r="Y689" s="5">
        <f t="shared" si="185"/>
        <v>28.191595794033315</v>
      </c>
      <c r="Z689" s="9">
        <f t="shared" si="186"/>
        <v>0.34773984528667401</v>
      </c>
      <c r="AA689">
        <f t="shared" si="187"/>
        <v>96.019999999999982</v>
      </c>
    </row>
    <row r="690" spans="1:27">
      <c r="A690" s="1">
        <f t="shared" si="170"/>
        <v>71500</v>
      </c>
      <c r="B690" s="1">
        <v>0</v>
      </c>
      <c r="C690" s="1">
        <v>5</v>
      </c>
      <c r="D690" s="2">
        <v>7</v>
      </c>
      <c r="E690" s="5">
        <v>415.99</v>
      </c>
      <c r="F690" s="5">
        <v>414.29</v>
      </c>
      <c r="G690" s="5">
        <v>21.15</v>
      </c>
      <c r="H690" s="5">
        <v>470.99</v>
      </c>
      <c r="I690" s="5">
        <v>483.46</v>
      </c>
      <c r="J690" s="5">
        <v>30.88</v>
      </c>
      <c r="K690" s="6">
        <f t="shared" si="171"/>
        <v>443.49</v>
      </c>
      <c r="L690" s="6">
        <f t="shared" si="172"/>
        <v>-55</v>
      </c>
      <c r="M690" s="6">
        <f t="shared" si="173"/>
        <v>448.875</v>
      </c>
      <c r="N690" s="5">
        <f t="shared" si="174"/>
        <v>18.714278639584268</v>
      </c>
      <c r="O690" s="6">
        <f t="shared" si="175"/>
        <v>-69.169999999999959</v>
      </c>
      <c r="P690" s="6">
        <f t="shared" si="176"/>
        <v>37.428557279168537</v>
      </c>
      <c r="Q690" s="6">
        <f t="shared" si="177"/>
        <v>-0.3613769864149175</v>
      </c>
      <c r="R690" s="5">
        <f t="shared" si="178"/>
        <v>0.37858792937996838</v>
      </c>
      <c r="S690" s="5">
        <f t="shared" si="179"/>
        <v>14.169999999999959</v>
      </c>
      <c r="T690" s="5">
        <f t="shared" si="180"/>
        <v>69.169999999999959</v>
      </c>
      <c r="U690" s="5">
        <f t="shared" si="181"/>
        <v>1.8480541337482337</v>
      </c>
      <c r="V690" s="5">
        <f t="shared" si="182"/>
        <v>0.28774820038265803</v>
      </c>
      <c r="W690" s="5">
        <f t="shared" si="183"/>
        <v>5.3849999999999909</v>
      </c>
      <c r="X690" s="5">
        <f t="shared" si="184"/>
        <v>448.875</v>
      </c>
      <c r="Y690" s="5">
        <f t="shared" si="185"/>
        <v>23.985696090392914</v>
      </c>
      <c r="Z690" s="9">
        <f t="shared" si="186"/>
        <v>0.34789078746066271</v>
      </c>
      <c r="AA690">
        <f t="shared" si="187"/>
        <v>55</v>
      </c>
    </row>
    <row r="691" spans="1:27">
      <c r="A691" s="1">
        <f t="shared" si="170"/>
        <v>51498</v>
      </c>
      <c r="B691" s="1">
        <v>-2</v>
      </c>
      <c r="C691" s="1">
        <v>5</v>
      </c>
      <c r="D691" s="2">
        <v>5</v>
      </c>
      <c r="E691" s="5">
        <v>188.17</v>
      </c>
      <c r="F691" s="5">
        <v>209.4</v>
      </c>
      <c r="G691" s="5">
        <v>12.55</v>
      </c>
      <c r="H691" s="5">
        <v>133.77000000000001</v>
      </c>
      <c r="I691" s="5">
        <v>183.16</v>
      </c>
      <c r="J691" s="5">
        <v>21.21</v>
      </c>
      <c r="K691" s="6">
        <f t="shared" si="171"/>
        <v>160.97</v>
      </c>
      <c r="L691" s="6">
        <f t="shared" si="172"/>
        <v>54.399999999999977</v>
      </c>
      <c r="M691" s="6">
        <f t="shared" si="173"/>
        <v>196.28</v>
      </c>
      <c r="N691" s="5">
        <f t="shared" si="174"/>
        <v>12.322404392000776</v>
      </c>
      <c r="O691" s="6">
        <f t="shared" si="175"/>
        <v>26.240000000000009</v>
      </c>
      <c r="P691" s="6">
        <f t="shared" si="176"/>
        <v>24.644808784001551</v>
      </c>
      <c r="Q691" s="6">
        <f t="shared" si="177"/>
        <v>-0.481359363521142</v>
      </c>
      <c r="R691" s="5">
        <f t="shared" si="178"/>
        <v>1.1426341444483166</v>
      </c>
      <c r="S691" s="5">
        <f t="shared" si="179"/>
        <v>28.159999999999968</v>
      </c>
      <c r="T691" s="5">
        <f t="shared" si="180"/>
        <v>26.240000000000009</v>
      </c>
      <c r="U691" s="5">
        <f t="shared" si="181"/>
        <v>1.0647272709632056</v>
      </c>
      <c r="V691" s="5">
        <f t="shared" si="182"/>
        <v>2.8655121903742971</v>
      </c>
      <c r="W691" s="5">
        <f t="shared" si="183"/>
        <v>35.31</v>
      </c>
      <c r="X691" s="5">
        <f t="shared" si="184"/>
        <v>196.28</v>
      </c>
      <c r="Y691" s="5">
        <f t="shared" si="185"/>
        <v>15.928709507976976</v>
      </c>
      <c r="Z691" s="9">
        <f t="shared" si="186"/>
        <v>0.3479195309263336</v>
      </c>
      <c r="AA691">
        <f t="shared" si="187"/>
        <v>54.399999999999977</v>
      </c>
    </row>
    <row r="692" spans="1:27">
      <c r="A692" s="1">
        <f t="shared" si="170"/>
        <v>18804</v>
      </c>
      <c r="B692" s="1">
        <v>4</v>
      </c>
      <c r="C692" s="1">
        <v>-4</v>
      </c>
      <c r="D692" s="2">
        <v>2</v>
      </c>
      <c r="E692" s="5">
        <v>977.52</v>
      </c>
      <c r="F692" s="5">
        <v>962.63</v>
      </c>
      <c r="G692" s="5">
        <v>35.82</v>
      </c>
      <c r="H692" s="5">
        <v>983.68</v>
      </c>
      <c r="I692" s="5">
        <v>1003.12</v>
      </c>
      <c r="J692" s="5">
        <v>31.95</v>
      </c>
      <c r="K692" s="6">
        <f t="shared" si="171"/>
        <v>980.59999999999991</v>
      </c>
      <c r="L692" s="6">
        <f t="shared" si="172"/>
        <v>-6.1599999999999682</v>
      </c>
      <c r="M692" s="6">
        <f t="shared" si="173"/>
        <v>982.875</v>
      </c>
      <c r="N692" s="5">
        <f t="shared" si="174"/>
        <v>23.999348428655306</v>
      </c>
      <c r="O692" s="6">
        <f t="shared" si="175"/>
        <v>-40.490000000000009</v>
      </c>
      <c r="P692" s="6">
        <f t="shared" si="176"/>
        <v>47.998696857310613</v>
      </c>
      <c r="Q692" s="6">
        <f t="shared" si="177"/>
        <v>0.11383860295539486</v>
      </c>
      <c r="R692" s="5">
        <f t="shared" si="178"/>
        <v>0.71522775091281021</v>
      </c>
      <c r="S692" s="5">
        <f t="shared" si="179"/>
        <v>34.330000000000041</v>
      </c>
      <c r="T692" s="5">
        <f t="shared" si="180"/>
        <v>40.490000000000009</v>
      </c>
      <c r="U692" s="5">
        <f t="shared" si="181"/>
        <v>0.84356456843750827</v>
      </c>
      <c r="V692" s="5">
        <f t="shared" si="182"/>
        <v>9.4794240217110762E-2</v>
      </c>
      <c r="W692" s="5">
        <f t="shared" si="183"/>
        <v>2.2750000000000909</v>
      </c>
      <c r="X692" s="5">
        <f t="shared" si="184"/>
        <v>982.875</v>
      </c>
      <c r="Y692" s="5">
        <f t="shared" si="185"/>
        <v>40.954236858632534</v>
      </c>
      <c r="Z692" s="9">
        <f t="shared" si="186"/>
        <v>0.34822980917778995</v>
      </c>
      <c r="AA692">
        <f t="shared" si="187"/>
        <v>6.1599999999999682</v>
      </c>
    </row>
    <row r="693" spans="1:27">
      <c r="A693" s="1">
        <f t="shared" si="170"/>
        <v>41801</v>
      </c>
      <c r="B693" s="1">
        <v>1</v>
      </c>
      <c r="C693" s="1">
        <v>6</v>
      </c>
      <c r="D693" s="2">
        <v>4</v>
      </c>
      <c r="E693" s="5">
        <v>1077.07</v>
      </c>
      <c r="F693" s="5">
        <v>930.51</v>
      </c>
      <c r="G693" s="5">
        <v>45.82</v>
      </c>
      <c r="H693" s="5">
        <v>1045.96</v>
      </c>
      <c r="I693" s="5">
        <v>990.82</v>
      </c>
      <c r="J693" s="5">
        <v>52.8</v>
      </c>
      <c r="K693" s="6">
        <f t="shared" si="171"/>
        <v>1061.5149999999999</v>
      </c>
      <c r="L693" s="6">
        <f t="shared" si="172"/>
        <v>31.1099999999999</v>
      </c>
      <c r="M693" s="6">
        <f t="shared" si="173"/>
        <v>960.66499999999996</v>
      </c>
      <c r="N693" s="5">
        <f t="shared" si="174"/>
        <v>34.954657772605927</v>
      </c>
      <c r="O693" s="6">
        <f t="shared" si="175"/>
        <v>-60.310000000000059</v>
      </c>
      <c r="P693" s="6">
        <f t="shared" si="176"/>
        <v>69.909315545211854</v>
      </c>
      <c r="Q693" s="6">
        <f t="shared" si="177"/>
        <v>-0.14084788195655337</v>
      </c>
      <c r="R693" s="5">
        <f t="shared" si="178"/>
        <v>1.3076941075310153</v>
      </c>
      <c r="S693" s="5">
        <f t="shared" si="179"/>
        <v>91.419999999999959</v>
      </c>
      <c r="T693" s="5">
        <f t="shared" si="180"/>
        <v>60.310000000000059</v>
      </c>
      <c r="U693" s="5">
        <f t="shared" si="181"/>
        <v>0.86268903549765541</v>
      </c>
      <c r="V693" s="5">
        <f t="shared" si="182"/>
        <v>2.8851662818749255</v>
      </c>
      <c r="W693" s="5">
        <f t="shared" si="183"/>
        <v>100.84999999999991</v>
      </c>
      <c r="X693" s="5">
        <f t="shared" si="184"/>
        <v>960.66499999999996</v>
      </c>
      <c r="Y693" s="5">
        <f t="shared" si="185"/>
        <v>27.483175668590757</v>
      </c>
      <c r="Z693" s="9">
        <f t="shared" si="186"/>
        <v>0.34851398824150515</v>
      </c>
      <c r="AA693">
        <f t="shared" si="187"/>
        <v>31.1099999999999</v>
      </c>
    </row>
    <row r="694" spans="1:27">
      <c r="A694" s="1">
        <f t="shared" si="170"/>
        <v>68500</v>
      </c>
      <c r="B694" s="1">
        <v>0</v>
      </c>
      <c r="C694" s="1">
        <v>-5</v>
      </c>
      <c r="D694" s="2">
        <v>7</v>
      </c>
      <c r="E694" s="5">
        <v>4343.78</v>
      </c>
      <c r="F694" s="5">
        <v>4244.1099999999997</v>
      </c>
      <c r="G694" s="5">
        <v>132.85</v>
      </c>
      <c r="H694" s="5">
        <v>4014.76</v>
      </c>
      <c r="I694" s="5">
        <v>4007.02</v>
      </c>
      <c r="J694" s="5">
        <v>98.77</v>
      </c>
      <c r="K694" s="6">
        <f t="shared" si="171"/>
        <v>4179.2700000000004</v>
      </c>
      <c r="L694" s="6">
        <f t="shared" si="172"/>
        <v>329.01999999999953</v>
      </c>
      <c r="M694" s="6">
        <f t="shared" si="173"/>
        <v>4125.5649999999996</v>
      </c>
      <c r="N694" s="5">
        <f t="shared" si="174"/>
        <v>82.771727359044519</v>
      </c>
      <c r="O694" s="6">
        <f t="shared" si="175"/>
        <v>237.08999999999969</v>
      </c>
      <c r="P694" s="6">
        <f t="shared" si="176"/>
        <v>165.54345471808904</v>
      </c>
      <c r="Q694" s="6">
        <f t="shared" si="177"/>
        <v>0.28803921251949949</v>
      </c>
      <c r="R694" s="5">
        <f t="shared" si="178"/>
        <v>0.55532246899493143</v>
      </c>
      <c r="S694" s="5">
        <f t="shared" si="179"/>
        <v>91.929999999999836</v>
      </c>
      <c r="T694" s="5">
        <f t="shared" si="180"/>
        <v>237.08999999999969</v>
      </c>
      <c r="U694" s="5">
        <f t="shared" si="181"/>
        <v>1.432191930534193</v>
      </c>
      <c r="V694" s="5">
        <f t="shared" si="182"/>
        <v>0.64883265957518355</v>
      </c>
      <c r="W694" s="5">
        <f t="shared" si="183"/>
        <v>53.705000000000837</v>
      </c>
      <c r="X694" s="5">
        <f t="shared" si="184"/>
        <v>4125.5649999999996</v>
      </c>
      <c r="Y694" s="5">
        <f t="shared" si="185"/>
        <v>49.842683385164328</v>
      </c>
      <c r="Z694" s="9">
        <f t="shared" si="186"/>
        <v>0.34859432009142088</v>
      </c>
      <c r="AA694">
        <f t="shared" si="187"/>
        <v>329.01999999999953</v>
      </c>
    </row>
    <row r="695" spans="1:27">
      <c r="A695" s="1">
        <f t="shared" si="170"/>
        <v>89102</v>
      </c>
      <c r="B695" s="1">
        <v>2</v>
      </c>
      <c r="C695" s="1">
        <v>-3</v>
      </c>
      <c r="D695" s="2">
        <v>9</v>
      </c>
      <c r="E695" s="5">
        <v>1074.1400000000001</v>
      </c>
      <c r="F695" s="5">
        <v>1015.89</v>
      </c>
      <c r="G695" s="5">
        <v>29.64</v>
      </c>
      <c r="H695" s="5">
        <v>1180</v>
      </c>
      <c r="I695" s="5">
        <v>1084.96</v>
      </c>
      <c r="J695" s="5">
        <v>29.96</v>
      </c>
      <c r="K695" s="6">
        <f t="shared" si="171"/>
        <v>1127.0700000000002</v>
      </c>
      <c r="L695" s="6">
        <f t="shared" si="172"/>
        <v>-105.8599999999999</v>
      </c>
      <c r="M695" s="6">
        <f t="shared" si="173"/>
        <v>1050.425</v>
      </c>
      <c r="N695" s="5">
        <f t="shared" si="174"/>
        <v>21.072085800888342</v>
      </c>
      <c r="O695" s="6">
        <f t="shared" si="175"/>
        <v>-69.07000000000005</v>
      </c>
      <c r="P695" s="6">
        <f t="shared" si="176"/>
        <v>42.144171601776684</v>
      </c>
      <c r="Q695" s="6">
        <f t="shared" si="177"/>
        <v>-1.0737945485108306E-2</v>
      </c>
      <c r="R695" s="5">
        <f t="shared" si="178"/>
        <v>0.87295582287466023</v>
      </c>
      <c r="S695" s="5">
        <f t="shared" si="179"/>
        <v>36.78999999999985</v>
      </c>
      <c r="T695" s="5">
        <f t="shared" si="180"/>
        <v>69.07000000000005</v>
      </c>
      <c r="U695" s="5">
        <f t="shared" si="181"/>
        <v>1.6388980344102493</v>
      </c>
      <c r="V695" s="5">
        <f t="shared" si="182"/>
        <v>3.6372763818553295</v>
      </c>
      <c r="W695" s="5">
        <f t="shared" si="183"/>
        <v>76.645000000000209</v>
      </c>
      <c r="X695" s="5">
        <f t="shared" si="184"/>
        <v>1050.425</v>
      </c>
      <c r="Y695" s="5">
        <f t="shared" si="185"/>
        <v>49.849123144502236</v>
      </c>
      <c r="Z695" s="9">
        <f t="shared" si="186"/>
        <v>0.34887246953578899</v>
      </c>
      <c r="AA695">
        <f t="shared" si="187"/>
        <v>105.8599999999999</v>
      </c>
    </row>
    <row r="696" spans="1:27">
      <c r="A696" s="1">
        <f t="shared" si="170"/>
        <v>109701</v>
      </c>
      <c r="B696" s="1">
        <v>1</v>
      </c>
      <c r="C696" s="1">
        <v>-1</v>
      </c>
      <c r="D696" s="2">
        <v>11</v>
      </c>
      <c r="E696" s="5">
        <v>4099.6499999999996</v>
      </c>
      <c r="F696" s="5">
        <v>3849.05</v>
      </c>
      <c r="G696" s="5">
        <v>95.14</v>
      </c>
      <c r="H696" s="5">
        <v>4199.28</v>
      </c>
      <c r="I696" s="5">
        <v>4026.48</v>
      </c>
      <c r="J696" s="5">
        <v>119.68</v>
      </c>
      <c r="K696" s="6">
        <f t="shared" si="171"/>
        <v>4149.4650000000001</v>
      </c>
      <c r="L696" s="6">
        <f t="shared" si="172"/>
        <v>-99.630000000000109</v>
      </c>
      <c r="M696" s="6">
        <f t="shared" si="173"/>
        <v>3937.7650000000003</v>
      </c>
      <c r="N696" s="5">
        <f t="shared" si="174"/>
        <v>76.444296713358554</v>
      </c>
      <c r="O696" s="6">
        <f t="shared" si="175"/>
        <v>-177.42999999999984</v>
      </c>
      <c r="P696" s="6">
        <f t="shared" si="176"/>
        <v>152.88859342671711</v>
      </c>
      <c r="Q696" s="6">
        <f t="shared" si="177"/>
        <v>-0.22552728946004619</v>
      </c>
      <c r="R696" s="5">
        <f t="shared" si="178"/>
        <v>0.50886726247037517</v>
      </c>
      <c r="S696" s="5">
        <f t="shared" si="179"/>
        <v>77.799999999999727</v>
      </c>
      <c r="T696" s="5">
        <f t="shared" si="180"/>
        <v>177.42999999999984</v>
      </c>
      <c r="U696" s="5">
        <f t="shared" si="181"/>
        <v>1.1605182311069266</v>
      </c>
      <c r="V696" s="5">
        <f t="shared" si="182"/>
        <v>2.769336747171689</v>
      </c>
      <c r="W696" s="5">
        <f t="shared" si="183"/>
        <v>211.69999999999982</v>
      </c>
      <c r="X696" s="5">
        <f t="shared" si="184"/>
        <v>3937.7650000000003</v>
      </c>
      <c r="Y696" s="5">
        <f t="shared" si="185"/>
        <v>51.511560303384677</v>
      </c>
      <c r="Z696" s="9">
        <f t="shared" si="186"/>
        <v>0.34890543131341478</v>
      </c>
      <c r="AA696">
        <f t="shared" si="187"/>
        <v>99.630000000000109</v>
      </c>
    </row>
    <row r="697" spans="1:27">
      <c r="A697" s="1">
        <f t="shared" si="170"/>
        <v>48497</v>
      </c>
      <c r="B697" s="1">
        <v>-3</v>
      </c>
      <c r="C697" s="1">
        <v>-5</v>
      </c>
      <c r="D697" s="2">
        <v>5</v>
      </c>
      <c r="E697" s="5">
        <v>991.66</v>
      </c>
      <c r="F697" s="5">
        <v>1006.31</v>
      </c>
      <c r="G697" s="5">
        <v>71.790000000000006</v>
      </c>
      <c r="H697" s="5">
        <v>832.52</v>
      </c>
      <c r="I697" s="5">
        <v>819.89</v>
      </c>
      <c r="J697" s="5">
        <v>30.24</v>
      </c>
      <c r="K697" s="6">
        <f t="shared" si="171"/>
        <v>912.08999999999992</v>
      </c>
      <c r="L697" s="6">
        <f t="shared" si="172"/>
        <v>159.13999999999999</v>
      </c>
      <c r="M697" s="6">
        <f t="shared" si="173"/>
        <v>913.09999999999991</v>
      </c>
      <c r="N697" s="5">
        <f t="shared" si="174"/>
        <v>38.949524066411904</v>
      </c>
      <c r="O697" s="6">
        <f t="shared" si="175"/>
        <v>186.41999999999996</v>
      </c>
      <c r="P697" s="6">
        <f t="shared" si="176"/>
        <v>77.899048132823808</v>
      </c>
      <c r="Q697" s="6">
        <f t="shared" si="177"/>
        <v>0.6986097023468848</v>
      </c>
      <c r="R697" s="5">
        <f t="shared" si="178"/>
        <v>0.35019683364404525</v>
      </c>
      <c r="S697" s="5">
        <f t="shared" si="179"/>
        <v>27.279999999999973</v>
      </c>
      <c r="T697" s="5">
        <f t="shared" si="180"/>
        <v>186.41999999999996</v>
      </c>
      <c r="U697" s="5">
        <f t="shared" si="181"/>
        <v>2.3930972774165311</v>
      </c>
      <c r="V697" s="5">
        <f t="shared" si="182"/>
        <v>2.5930997212645371E-2</v>
      </c>
      <c r="W697" s="5">
        <f t="shared" si="183"/>
        <v>1.0099999999999909</v>
      </c>
      <c r="X697" s="5">
        <f t="shared" si="184"/>
        <v>913.09999999999991</v>
      </c>
      <c r="Y697" s="5">
        <f t="shared" si="185"/>
        <v>23.443161935511583</v>
      </c>
      <c r="Z697" s="9">
        <f t="shared" si="186"/>
        <v>0.3490315172015272</v>
      </c>
      <c r="AA697">
        <f t="shared" si="187"/>
        <v>159.13999999999999</v>
      </c>
    </row>
    <row r="698" spans="1:27">
      <c r="A698" s="1">
        <f t="shared" ref="A698:A761" si="188">10000*D698+300*C698+B698</f>
        <v>18503</v>
      </c>
      <c r="B698" s="1">
        <v>3</v>
      </c>
      <c r="C698" s="1">
        <v>-5</v>
      </c>
      <c r="D698" s="2">
        <v>2</v>
      </c>
      <c r="E698" s="5">
        <v>4136.8999999999996</v>
      </c>
      <c r="F698" s="5">
        <v>3951.79</v>
      </c>
      <c r="G698" s="5">
        <v>111.36</v>
      </c>
      <c r="H698" s="5">
        <v>4182.21</v>
      </c>
      <c r="I698" s="5">
        <v>4015.95</v>
      </c>
      <c r="J698" s="5">
        <v>97.43</v>
      </c>
      <c r="K698" s="6">
        <f t="shared" ref="K698:K761" si="189" xml:space="preserve"> 0.5*(E698+H698)</f>
        <v>4159.5550000000003</v>
      </c>
      <c r="L698" s="6">
        <f t="shared" ref="L698:L761" si="190">E698-H698</f>
        <v>-45.3100000000004</v>
      </c>
      <c r="M698" s="6">
        <f t="shared" ref="M698:M761" si="191">0.5*(F698+I698)</f>
        <v>3983.87</v>
      </c>
      <c r="N698" s="5">
        <f t="shared" ref="N698:N761" si="192">0.5*P698</f>
        <v>73.982522429287314</v>
      </c>
      <c r="O698" s="6">
        <f t="shared" ref="O698:O761" si="193">F698-I698</f>
        <v>-64.159999999999854</v>
      </c>
      <c r="P698" s="6">
        <f t="shared" ref="P698:P761" si="194">SQRT(G698*G698+J698*J698)</f>
        <v>147.96504485857463</v>
      </c>
      <c r="Q698" s="6">
        <f t="shared" ref="Q698:Q761" si="195">(G698*G698-J698*J698)/(G698*G698+J698*J698)</f>
        <v>0.13284418551503119</v>
      </c>
      <c r="R698" s="5">
        <f t="shared" ref="R698:R761" si="196">ABS(O698-L698)/P698</f>
        <v>0.12739495343657911</v>
      </c>
      <c r="S698" s="5">
        <f t="shared" ref="S698:S761" si="197">ABS(O698-L698)</f>
        <v>18.849999999999454</v>
      </c>
      <c r="T698" s="5">
        <f t="shared" ref="T698:T761" si="198">ABS(O698)</f>
        <v>64.159999999999854</v>
      </c>
      <c r="U698" s="5">
        <f t="shared" ref="U698:U761" si="199">ABS(O698)/P698</f>
        <v>0.43361592639210261</v>
      </c>
      <c r="V698" s="5">
        <f t="shared" ref="V698:V761" si="200">ABS(M698-K698)/N698</f>
        <v>2.3746824821757135</v>
      </c>
      <c r="W698" s="5">
        <f t="shared" ref="W698:W761" si="201">ABS(M698-K698)</f>
        <v>175.6850000000004</v>
      </c>
      <c r="X698" s="5">
        <f t="shared" ref="X698:X761" si="202">ABS(M698)</f>
        <v>3983.87</v>
      </c>
      <c r="Y698" s="5">
        <f t="shared" ref="Y698:Y761" si="203">ABS(M698)/N698</f>
        <v>53.84879927293359</v>
      </c>
      <c r="Z698" s="9">
        <f t="shared" ref="Z698:Z761" si="204">SQRT(0.003662*B698*B698+0.002985*C698*C698+0.000952*D698*D698-0.000732*B698*C698-0.000007*C698*D698-0.000083*D698*B698)</f>
        <v>0.34920337913599864</v>
      </c>
      <c r="AA698">
        <f t="shared" si="187"/>
        <v>45.3100000000004</v>
      </c>
    </row>
    <row r="699" spans="1:27">
      <c r="A699" s="1">
        <f t="shared" si="188"/>
        <v>109699</v>
      </c>
      <c r="B699" s="1">
        <v>-1</v>
      </c>
      <c r="C699" s="1">
        <v>-1</v>
      </c>
      <c r="D699" s="2">
        <v>11</v>
      </c>
      <c r="E699" s="5">
        <v>2016.65</v>
      </c>
      <c r="F699" s="5">
        <v>1942.48</v>
      </c>
      <c r="G699" s="5">
        <v>50.39</v>
      </c>
      <c r="H699" s="5">
        <v>2012.74</v>
      </c>
      <c r="I699" s="5">
        <v>1962.23</v>
      </c>
      <c r="J699" s="5">
        <v>56.17</v>
      </c>
      <c r="K699" s="6">
        <f t="shared" si="189"/>
        <v>2014.6950000000002</v>
      </c>
      <c r="L699" s="6">
        <f t="shared" si="190"/>
        <v>3.9100000000000819</v>
      </c>
      <c r="M699" s="6">
        <f t="shared" si="191"/>
        <v>1952.355</v>
      </c>
      <c r="N699" s="5">
        <f t="shared" si="192"/>
        <v>37.730031142314211</v>
      </c>
      <c r="O699" s="6">
        <f t="shared" si="193"/>
        <v>-19.75</v>
      </c>
      <c r="P699" s="6">
        <f t="shared" si="194"/>
        <v>75.460062284628421</v>
      </c>
      <c r="Q699" s="6">
        <f t="shared" si="195"/>
        <v>-0.10816524332301115</v>
      </c>
      <c r="R699" s="5">
        <f t="shared" si="196"/>
        <v>0.31354334045944376</v>
      </c>
      <c r="S699" s="5">
        <f t="shared" si="197"/>
        <v>23.660000000000082</v>
      </c>
      <c r="T699" s="5">
        <f t="shared" si="198"/>
        <v>19.75</v>
      </c>
      <c r="U699" s="5">
        <f t="shared" si="199"/>
        <v>0.2617278518205407</v>
      </c>
      <c r="V699" s="5">
        <f t="shared" si="200"/>
        <v>1.6522647374675996</v>
      </c>
      <c r="W699" s="5">
        <f t="shared" si="201"/>
        <v>62.340000000000146</v>
      </c>
      <c r="X699" s="5">
        <f t="shared" si="202"/>
        <v>1952.355</v>
      </c>
      <c r="Y699" s="5">
        <f t="shared" si="203"/>
        <v>51.745385330743467</v>
      </c>
      <c r="Z699" s="9">
        <f t="shared" si="204"/>
        <v>0.34942381143820178</v>
      </c>
      <c r="AA699">
        <f t="shared" ref="AA699:AA762" si="205">ABS(L699)</f>
        <v>3.9100000000000819</v>
      </c>
    </row>
    <row r="700" spans="1:27">
      <c r="A700" s="1">
        <f t="shared" si="188"/>
        <v>68499</v>
      </c>
      <c r="B700" s="1">
        <v>-1</v>
      </c>
      <c r="C700" s="1">
        <v>-5</v>
      </c>
      <c r="D700" s="2">
        <v>7</v>
      </c>
      <c r="E700" s="5">
        <v>288.89999999999998</v>
      </c>
      <c r="F700" s="5">
        <v>311.86</v>
      </c>
      <c r="G700" s="5">
        <v>19.04</v>
      </c>
      <c r="H700" s="5">
        <v>300.63</v>
      </c>
      <c r="I700" s="5">
        <v>318.81</v>
      </c>
      <c r="J700" s="5">
        <v>14.4</v>
      </c>
      <c r="K700" s="6">
        <f t="shared" si="189"/>
        <v>294.76499999999999</v>
      </c>
      <c r="L700" s="6">
        <f t="shared" si="190"/>
        <v>-11.730000000000018</v>
      </c>
      <c r="M700" s="6">
        <f t="shared" si="191"/>
        <v>315.33500000000004</v>
      </c>
      <c r="N700" s="5">
        <f t="shared" si="192"/>
        <v>11.9360965143551</v>
      </c>
      <c r="O700" s="6">
        <f t="shared" si="193"/>
        <v>-6.9499999999999886</v>
      </c>
      <c r="P700" s="6">
        <f t="shared" si="194"/>
        <v>23.8721930287102</v>
      </c>
      <c r="Q700" s="6">
        <f t="shared" si="195"/>
        <v>0.27226988904361887</v>
      </c>
      <c r="R700" s="5">
        <f t="shared" si="196"/>
        <v>0.20023296536900909</v>
      </c>
      <c r="S700" s="5">
        <f t="shared" si="197"/>
        <v>4.7800000000000296</v>
      </c>
      <c r="T700" s="5">
        <f t="shared" si="198"/>
        <v>6.9499999999999886</v>
      </c>
      <c r="U700" s="5">
        <f t="shared" si="199"/>
        <v>0.29113370487753187</v>
      </c>
      <c r="V700" s="5">
        <f t="shared" si="200"/>
        <v>1.7233439739081595</v>
      </c>
      <c r="W700" s="5">
        <f t="shared" si="201"/>
        <v>20.57000000000005</v>
      </c>
      <c r="X700" s="5">
        <f t="shared" si="202"/>
        <v>315.33500000000004</v>
      </c>
      <c r="Y700" s="5">
        <f t="shared" si="203"/>
        <v>26.418603403613428</v>
      </c>
      <c r="Z700" s="9">
        <f t="shared" si="204"/>
        <v>0.34942953509971075</v>
      </c>
      <c r="AA700">
        <f t="shared" si="205"/>
        <v>11.730000000000018</v>
      </c>
    </row>
    <row r="701" spans="1:27">
      <c r="A701" s="1">
        <f t="shared" si="188"/>
        <v>49395</v>
      </c>
      <c r="B701" s="1">
        <v>-5</v>
      </c>
      <c r="C701" s="1">
        <v>-2</v>
      </c>
      <c r="D701" s="2">
        <v>5</v>
      </c>
      <c r="E701" s="5">
        <v>6610.5</v>
      </c>
      <c r="F701" s="5">
        <v>6622.09</v>
      </c>
      <c r="G701" s="5">
        <v>227.14</v>
      </c>
      <c r="H701" s="5">
        <v>6456.15</v>
      </c>
      <c r="I701" s="5">
        <v>6321.18</v>
      </c>
      <c r="J701" s="5">
        <v>169.3</v>
      </c>
      <c r="K701" s="6">
        <f t="shared" si="189"/>
        <v>6533.3249999999998</v>
      </c>
      <c r="L701" s="6">
        <f t="shared" si="190"/>
        <v>154.35000000000036</v>
      </c>
      <c r="M701" s="6">
        <f t="shared" si="191"/>
        <v>6471.6350000000002</v>
      </c>
      <c r="N701" s="5">
        <f t="shared" si="192"/>
        <v>141.64662862207487</v>
      </c>
      <c r="O701" s="6">
        <f t="shared" si="193"/>
        <v>300.90999999999985</v>
      </c>
      <c r="P701" s="6">
        <f t="shared" si="194"/>
        <v>283.29325724414974</v>
      </c>
      <c r="Q701" s="6">
        <f t="shared" si="195"/>
        <v>0.28571515437325085</v>
      </c>
      <c r="R701" s="5">
        <f t="shared" si="196"/>
        <v>0.51734376393466419</v>
      </c>
      <c r="S701" s="5">
        <f t="shared" si="197"/>
        <v>146.55999999999949</v>
      </c>
      <c r="T701" s="5">
        <f t="shared" si="198"/>
        <v>300.90999999999985</v>
      </c>
      <c r="U701" s="5">
        <f t="shared" si="199"/>
        <v>1.0621855349725726</v>
      </c>
      <c r="V701" s="5">
        <f t="shared" si="200"/>
        <v>0.4355204257250182</v>
      </c>
      <c r="W701" s="5">
        <f t="shared" si="201"/>
        <v>61.6899999999996</v>
      </c>
      <c r="X701" s="5">
        <f t="shared" si="202"/>
        <v>6471.6350000000002</v>
      </c>
      <c r="Y701" s="5">
        <f t="shared" si="203"/>
        <v>45.688591835580269</v>
      </c>
      <c r="Z701" s="9">
        <f t="shared" si="204"/>
        <v>0.34944956717672437</v>
      </c>
      <c r="AA701">
        <f t="shared" si="205"/>
        <v>154.35000000000036</v>
      </c>
    </row>
    <row r="702" spans="1:27">
      <c r="A702" s="1">
        <f t="shared" si="188"/>
        <v>79996</v>
      </c>
      <c r="B702" s="1">
        <v>-4</v>
      </c>
      <c r="C702" s="1">
        <v>0</v>
      </c>
      <c r="D702" s="2">
        <v>8</v>
      </c>
      <c r="E702" s="5">
        <v>2520.4499999999998</v>
      </c>
      <c r="F702" s="5">
        <v>2218.86</v>
      </c>
      <c r="G702" s="5">
        <v>56.84</v>
      </c>
      <c r="H702" s="5">
        <v>2433.5500000000002</v>
      </c>
      <c r="I702" s="5">
        <v>2222.85</v>
      </c>
      <c r="J702" s="5">
        <v>57.83</v>
      </c>
      <c r="K702" s="6">
        <f t="shared" si="189"/>
        <v>2477</v>
      </c>
      <c r="L702" s="6">
        <f t="shared" si="190"/>
        <v>86.899999999999636</v>
      </c>
      <c r="M702" s="6">
        <f t="shared" si="191"/>
        <v>2220.855</v>
      </c>
      <c r="N702" s="5">
        <f t="shared" si="192"/>
        <v>40.543478205501813</v>
      </c>
      <c r="O702" s="6">
        <f t="shared" si="193"/>
        <v>-3.9899999999997817</v>
      </c>
      <c r="P702" s="6">
        <f t="shared" si="194"/>
        <v>81.086956411003626</v>
      </c>
      <c r="Q702" s="6">
        <f t="shared" si="195"/>
        <v>-1.7265652987953156E-2</v>
      </c>
      <c r="R702" s="5">
        <f t="shared" si="196"/>
        <v>1.1208954438899805</v>
      </c>
      <c r="S702" s="5">
        <f t="shared" si="197"/>
        <v>90.889999999999418</v>
      </c>
      <c r="T702" s="5">
        <f t="shared" si="198"/>
        <v>3.9899999999997817</v>
      </c>
      <c r="U702" s="5">
        <f t="shared" si="199"/>
        <v>4.9206434383549415E-2</v>
      </c>
      <c r="V702" s="5">
        <f t="shared" si="200"/>
        <v>6.3177855314160167</v>
      </c>
      <c r="W702" s="5">
        <f t="shared" si="201"/>
        <v>256.14499999999998</v>
      </c>
      <c r="X702" s="5">
        <f t="shared" si="202"/>
        <v>2220.855</v>
      </c>
      <c r="Y702" s="5">
        <f t="shared" si="203"/>
        <v>54.777120718237406</v>
      </c>
      <c r="Z702" s="9">
        <f t="shared" si="204"/>
        <v>0.34953683639925565</v>
      </c>
      <c r="AA702">
        <f t="shared" si="205"/>
        <v>86.899999999999636</v>
      </c>
    </row>
    <row r="703" spans="1:27">
      <c r="A703" s="1">
        <f t="shared" si="188"/>
        <v>99100</v>
      </c>
      <c r="B703" s="1">
        <v>0</v>
      </c>
      <c r="C703" s="1">
        <v>-3</v>
      </c>
      <c r="D703" s="2">
        <v>10</v>
      </c>
      <c r="E703" s="5">
        <v>71.319999999999993</v>
      </c>
      <c r="F703" s="5">
        <v>80.36</v>
      </c>
      <c r="G703" s="5">
        <v>7.31</v>
      </c>
      <c r="H703" s="5">
        <v>61.37</v>
      </c>
      <c r="I703" s="5">
        <v>69.849999999999994</v>
      </c>
      <c r="J703" s="5">
        <v>7.24</v>
      </c>
      <c r="K703" s="6">
        <f t="shared" si="189"/>
        <v>66.344999999999999</v>
      </c>
      <c r="L703" s="6">
        <f t="shared" si="190"/>
        <v>9.9499999999999957</v>
      </c>
      <c r="M703" s="6">
        <f t="shared" si="191"/>
        <v>75.10499999999999</v>
      </c>
      <c r="N703" s="5">
        <f t="shared" si="192"/>
        <v>5.1442613658328051</v>
      </c>
      <c r="O703" s="6">
        <f t="shared" si="193"/>
        <v>10.510000000000005</v>
      </c>
      <c r="P703" s="6">
        <f t="shared" si="194"/>
        <v>10.28852273166561</v>
      </c>
      <c r="Q703" s="6">
        <f t="shared" si="195"/>
        <v>9.6217704246520999E-3</v>
      </c>
      <c r="R703" s="5">
        <f t="shared" si="196"/>
        <v>5.4429582808469032E-2</v>
      </c>
      <c r="S703" s="5">
        <f t="shared" si="197"/>
        <v>0.56000000000000938</v>
      </c>
      <c r="T703" s="5">
        <f t="shared" si="198"/>
        <v>10.510000000000005</v>
      </c>
      <c r="U703" s="5">
        <f t="shared" si="199"/>
        <v>1.0215266344946434</v>
      </c>
      <c r="V703" s="5">
        <f t="shared" si="200"/>
        <v>1.7028683764363581</v>
      </c>
      <c r="W703" s="5">
        <f t="shared" si="201"/>
        <v>8.7599999999999909</v>
      </c>
      <c r="X703" s="5">
        <f t="shared" si="202"/>
        <v>75.10499999999999</v>
      </c>
      <c r="Y703" s="5">
        <f t="shared" si="203"/>
        <v>14.599763631535707</v>
      </c>
      <c r="Z703" s="9">
        <f t="shared" si="204"/>
        <v>0.34967842369811725</v>
      </c>
      <c r="AA703">
        <f t="shared" si="205"/>
        <v>9.9499999999999957</v>
      </c>
    </row>
    <row r="704" spans="1:27">
      <c r="A704" s="1">
        <f t="shared" si="188"/>
        <v>79696</v>
      </c>
      <c r="B704" s="1">
        <v>-4</v>
      </c>
      <c r="C704" s="1">
        <v>-1</v>
      </c>
      <c r="D704" s="2">
        <v>8</v>
      </c>
      <c r="E704" s="5">
        <v>2849.32</v>
      </c>
      <c r="F704" s="5">
        <v>2827.29</v>
      </c>
      <c r="G704" s="5">
        <v>73.05</v>
      </c>
      <c r="H704" s="5">
        <v>3008.55</v>
      </c>
      <c r="I704" s="5">
        <v>2877.77</v>
      </c>
      <c r="J704" s="5">
        <v>78.209999999999994</v>
      </c>
      <c r="K704" s="6">
        <f t="shared" si="189"/>
        <v>2928.9350000000004</v>
      </c>
      <c r="L704" s="6">
        <f t="shared" si="190"/>
        <v>-159.23000000000002</v>
      </c>
      <c r="M704" s="6">
        <f t="shared" si="191"/>
        <v>2852.5299999999997</v>
      </c>
      <c r="N704" s="5">
        <f t="shared" si="192"/>
        <v>53.509593999581043</v>
      </c>
      <c r="O704" s="6">
        <f t="shared" si="193"/>
        <v>-50.480000000000018</v>
      </c>
      <c r="P704" s="6">
        <f t="shared" si="194"/>
        <v>107.01918799916209</v>
      </c>
      <c r="Q704" s="6">
        <f t="shared" si="195"/>
        <v>-6.8147588882129115E-2</v>
      </c>
      <c r="R704" s="5">
        <f t="shared" si="196"/>
        <v>1.0161729128504644</v>
      </c>
      <c r="S704" s="5">
        <f t="shared" si="197"/>
        <v>108.75</v>
      </c>
      <c r="T704" s="5">
        <f t="shared" si="198"/>
        <v>50.480000000000018</v>
      </c>
      <c r="U704" s="5">
        <f t="shared" si="199"/>
        <v>0.47169111393739277</v>
      </c>
      <c r="V704" s="5">
        <f t="shared" si="200"/>
        <v>1.4278747844844211</v>
      </c>
      <c r="W704" s="5">
        <f t="shared" si="201"/>
        <v>76.405000000000655</v>
      </c>
      <c r="X704" s="5">
        <f t="shared" si="202"/>
        <v>2852.5299999999997</v>
      </c>
      <c r="Y704" s="5">
        <f t="shared" si="203"/>
        <v>53.308758052291218</v>
      </c>
      <c r="Z704" s="9">
        <f t="shared" si="204"/>
        <v>0.34969844151783119</v>
      </c>
      <c r="AA704">
        <f t="shared" si="205"/>
        <v>159.23000000000002</v>
      </c>
    </row>
    <row r="705" spans="1:27">
      <c r="A705" s="1">
        <f t="shared" si="188"/>
        <v>58803</v>
      </c>
      <c r="B705" s="1">
        <v>3</v>
      </c>
      <c r="C705" s="1">
        <v>-4</v>
      </c>
      <c r="D705" s="2">
        <v>6</v>
      </c>
      <c r="E705" s="5">
        <v>316.87</v>
      </c>
      <c r="F705" s="5">
        <v>294.10000000000002</v>
      </c>
      <c r="G705" s="5">
        <v>11.56</v>
      </c>
      <c r="H705" s="5">
        <v>334.15</v>
      </c>
      <c r="I705" s="5">
        <v>318.01</v>
      </c>
      <c r="J705" s="5">
        <v>14</v>
      </c>
      <c r="K705" s="6">
        <f t="shared" si="189"/>
        <v>325.51</v>
      </c>
      <c r="L705" s="6">
        <f t="shared" si="190"/>
        <v>-17.279999999999973</v>
      </c>
      <c r="M705" s="6">
        <f t="shared" si="191"/>
        <v>306.05500000000001</v>
      </c>
      <c r="N705" s="5">
        <f t="shared" si="192"/>
        <v>9.0779072478187395</v>
      </c>
      <c r="O705" s="6">
        <f t="shared" si="193"/>
        <v>-23.909999999999968</v>
      </c>
      <c r="P705" s="6">
        <f t="shared" si="194"/>
        <v>18.155814495637479</v>
      </c>
      <c r="Q705" s="6">
        <f t="shared" si="195"/>
        <v>-0.18919915930900247</v>
      </c>
      <c r="R705" s="5">
        <f t="shared" si="196"/>
        <v>0.36517227038164918</v>
      </c>
      <c r="S705" s="5">
        <f t="shared" si="197"/>
        <v>6.6299999999999955</v>
      </c>
      <c r="T705" s="5">
        <f t="shared" si="198"/>
        <v>23.909999999999968</v>
      </c>
      <c r="U705" s="5">
        <f t="shared" si="199"/>
        <v>1.3169334818740914</v>
      </c>
      <c r="V705" s="5">
        <f t="shared" si="200"/>
        <v>2.1431150890723933</v>
      </c>
      <c r="W705" s="5">
        <f t="shared" si="201"/>
        <v>19.454999999999984</v>
      </c>
      <c r="X705" s="5">
        <f t="shared" si="202"/>
        <v>306.05500000000001</v>
      </c>
      <c r="Y705" s="5">
        <f t="shared" si="203"/>
        <v>33.71426823881017</v>
      </c>
      <c r="Z705" s="9">
        <f t="shared" si="204"/>
        <v>0.34992570640065873</v>
      </c>
      <c r="AA705">
        <f t="shared" si="205"/>
        <v>17.279999999999973</v>
      </c>
    </row>
    <row r="706" spans="1:27">
      <c r="A706" s="1">
        <f t="shared" si="188"/>
        <v>38199</v>
      </c>
      <c r="B706" s="1">
        <v>-1</v>
      </c>
      <c r="C706" s="1">
        <v>-6</v>
      </c>
      <c r="D706" s="2">
        <v>4</v>
      </c>
      <c r="E706" s="5">
        <v>688.23</v>
      </c>
      <c r="F706" s="5">
        <v>757.31</v>
      </c>
      <c r="G706" s="5">
        <v>42.15</v>
      </c>
      <c r="H706" s="5">
        <v>623.27</v>
      </c>
      <c r="I706" s="5">
        <v>667.68</v>
      </c>
      <c r="J706" s="5">
        <v>25.98</v>
      </c>
      <c r="K706" s="6">
        <f t="shared" si="189"/>
        <v>655.75</v>
      </c>
      <c r="L706" s="6">
        <f t="shared" si="190"/>
        <v>64.960000000000036</v>
      </c>
      <c r="M706" s="6">
        <f t="shared" si="191"/>
        <v>712.49499999999989</v>
      </c>
      <c r="N706" s="5">
        <f t="shared" si="192"/>
        <v>24.756730902928197</v>
      </c>
      <c r="O706" s="6">
        <f t="shared" si="193"/>
        <v>89.63</v>
      </c>
      <c r="P706" s="6">
        <f t="shared" si="194"/>
        <v>49.513461805856394</v>
      </c>
      <c r="Q706" s="6">
        <f t="shared" si="195"/>
        <v>0.44936767180094139</v>
      </c>
      <c r="R706" s="5">
        <f t="shared" si="196"/>
        <v>0.49824833692161713</v>
      </c>
      <c r="S706" s="5">
        <f t="shared" si="197"/>
        <v>24.669999999999959</v>
      </c>
      <c r="T706" s="5">
        <f t="shared" si="198"/>
        <v>89.63</v>
      </c>
      <c r="U706" s="5">
        <f t="shared" si="199"/>
        <v>1.8102147725287643</v>
      </c>
      <c r="V706" s="5">
        <f t="shared" si="200"/>
        <v>2.2921039220605723</v>
      </c>
      <c r="W706" s="5">
        <f t="shared" si="201"/>
        <v>56.744999999999891</v>
      </c>
      <c r="X706" s="5">
        <f t="shared" si="202"/>
        <v>712.49499999999989</v>
      </c>
      <c r="Y706" s="5">
        <f t="shared" si="203"/>
        <v>28.779849924196849</v>
      </c>
      <c r="Z706" s="9">
        <f t="shared" si="204"/>
        <v>0.34994571007514863</v>
      </c>
      <c r="AA706">
        <f t="shared" si="205"/>
        <v>64.960000000000036</v>
      </c>
    </row>
    <row r="707" spans="1:27">
      <c r="A707" s="1">
        <f t="shared" si="188"/>
        <v>21196</v>
      </c>
      <c r="B707" s="1">
        <v>-4</v>
      </c>
      <c r="C707" s="1">
        <v>4</v>
      </c>
      <c r="D707" s="2">
        <v>2</v>
      </c>
      <c r="E707" s="5">
        <v>2113.38</v>
      </c>
      <c r="F707" s="5">
        <v>2001.7</v>
      </c>
      <c r="G707" s="5">
        <v>53.78</v>
      </c>
      <c r="H707" s="5">
        <v>1894.74</v>
      </c>
      <c r="I707" s="5">
        <v>1740.47</v>
      </c>
      <c r="J707" s="5">
        <v>55.95</v>
      </c>
      <c r="K707" s="6">
        <f t="shared" si="189"/>
        <v>2004.06</v>
      </c>
      <c r="L707" s="6">
        <f t="shared" si="190"/>
        <v>218.6400000000001</v>
      </c>
      <c r="M707" s="6">
        <f t="shared" si="191"/>
        <v>1871.085</v>
      </c>
      <c r="N707" s="5">
        <f t="shared" si="192"/>
        <v>38.80299891760945</v>
      </c>
      <c r="O707" s="6">
        <f t="shared" si="193"/>
        <v>261.23</v>
      </c>
      <c r="P707" s="6">
        <f t="shared" si="194"/>
        <v>77.605997835218901</v>
      </c>
      <c r="Q707" s="6">
        <f t="shared" si="195"/>
        <v>-3.9536164806332708E-2</v>
      </c>
      <c r="R707" s="5">
        <f t="shared" si="196"/>
        <v>0.54879778867648121</v>
      </c>
      <c r="S707" s="5">
        <f t="shared" si="197"/>
        <v>42.589999999999918</v>
      </c>
      <c r="T707" s="5">
        <f t="shared" si="198"/>
        <v>261.23</v>
      </c>
      <c r="U707" s="5">
        <f t="shared" si="199"/>
        <v>3.3661058073716239</v>
      </c>
      <c r="V707" s="5">
        <f t="shared" si="200"/>
        <v>3.4269258487558196</v>
      </c>
      <c r="W707" s="5">
        <f t="shared" si="201"/>
        <v>132.97499999999991</v>
      </c>
      <c r="X707" s="5">
        <f t="shared" si="202"/>
        <v>1871.085</v>
      </c>
      <c r="Y707" s="5">
        <f t="shared" si="203"/>
        <v>48.220113192098417</v>
      </c>
      <c r="Z707" s="9">
        <f t="shared" si="204"/>
        <v>0.34997142740515264</v>
      </c>
      <c r="AA707">
        <f t="shared" si="205"/>
        <v>218.6400000000001</v>
      </c>
    </row>
    <row r="708" spans="1:27">
      <c r="A708" s="1">
        <f t="shared" si="188"/>
        <v>100901</v>
      </c>
      <c r="B708" s="1">
        <v>1</v>
      </c>
      <c r="C708" s="1">
        <v>3</v>
      </c>
      <c r="D708" s="2">
        <v>10</v>
      </c>
      <c r="E708" s="5">
        <v>2688.66</v>
      </c>
      <c r="F708" s="5">
        <v>2549.63</v>
      </c>
      <c r="G708" s="5">
        <v>85.82</v>
      </c>
      <c r="H708" s="5">
        <v>2424.6799999999998</v>
      </c>
      <c r="I708" s="5">
        <v>2404.9</v>
      </c>
      <c r="J708" s="5">
        <v>118.8</v>
      </c>
      <c r="K708" s="6">
        <f t="shared" si="189"/>
        <v>2556.67</v>
      </c>
      <c r="L708" s="6">
        <f t="shared" si="190"/>
        <v>263.98</v>
      </c>
      <c r="M708" s="6">
        <f t="shared" si="191"/>
        <v>2477.2650000000003</v>
      </c>
      <c r="N708" s="5">
        <f t="shared" si="192"/>
        <v>73.277746280845733</v>
      </c>
      <c r="O708" s="6">
        <f t="shared" si="193"/>
        <v>144.73000000000002</v>
      </c>
      <c r="P708" s="6">
        <f t="shared" si="194"/>
        <v>146.55549256169147</v>
      </c>
      <c r="Q708" s="6">
        <f t="shared" si="195"/>
        <v>-0.31419157315569024</v>
      </c>
      <c r="R708" s="5">
        <f t="shared" si="196"/>
        <v>0.81368495929828477</v>
      </c>
      <c r="S708" s="5">
        <f t="shared" si="197"/>
        <v>119.25</v>
      </c>
      <c r="T708" s="5">
        <f t="shared" si="198"/>
        <v>144.73000000000002</v>
      </c>
      <c r="U708" s="5">
        <f t="shared" si="199"/>
        <v>0.98754401810684089</v>
      </c>
      <c r="V708" s="5">
        <f t="shared" si="200"/>
        <v>1.0836168418126642</v>
      </c>
      <c r="W708" s="5">
        <f t="shared" si="201"/>
        <v>79.404999999999745</v>
      </c>
      <c r="X708" s="5">
        <f t="shared" si="202"/>
        <v>2477.2650000000003</v>
      </c>
      <c r="Y708" s="5">
        <f t="shared" si="203"/>
        <v>33.806511877502153</v>
      </c>
      <c r="Z708" s="9">
        <f t="shared" si="204"/>
        <v>0.34998714262098257</v>
      </c>
      <c r="AA708">
        <f t="shared" si="205"/>
        <v>263.98</v>
      </c>
    </row>
    <row r="709" spans="1:27">
      <c r="A709" s="1">
        <f t="shared" si="188"/>
        <v>28198</v>
      </c>
      <c r="B709" s="1">
        <v>-2</v>
      </c>
      <c r="C709" s="1">
        <v>-6</v>
      </c>
      <c r="D709" s="2">
        <v>3</v>
      </c>
      <c r="E709" s="5">
        <v>2506.1799999999998</v>
      </c>
      <c r="F709" s="5">
        <v>2592.52</v>
      </c>
      <c r="G709" s="5">
        <v>117.23</v>
      </c>
      <c r="H709" s="5">
        <v>2264.9299999999998</v>
      </c>
      <c r="I709" s="5">
        <v>2219.71</v>
      </c>
      <c r="J709" s="5">
        <v>83.97</v>
      </c>
      <c r="K709" s="6">
        <f t="shared" si="189"/>
        <v>2385.5549999999998</v>
      </c>
      <c r="L709" s="6">
        <f t="shared" si="190"/>
        <v>241.25</v>
      </c>
      <c r="M709" s="6">
        <f t="shared" si="191"/>
        <v>2406.1149999999998</v>
      </c>
      <c r="N709" s="5">
        <f t="shared" si="192"/>
        <v>72.10033599089536</v>
      </c>
      <c r="O709" s="6">
        <f t="shared" si="193"/>
        <v>372.80999999999995</v>
      </c>
      <c r="P709" s="6">
        <f t="shared" si="194"/>
        <v>144.20067198179072</v>
      </c>
      <c r="Q709" s="6">
        <f t="shared" si="195"/>
        <v>0.32182194319548713</v>
      </c>
      <c r="R709" s="5">
        <f t="shared" si="196"/>
        <v>0.91233971514788081</v>
      </c>
      <c r="S709" s="5">
        <f t="shared" si="197"/>
        <v>131.55999999999995</v>
      </c>
      <c r="T709" s="5">
        <f t="shared" si="198"/>
        <v>372.80999999999995</v>
      </c>
      <c r="U709" s="5">
        <f t="shared" si="199"/>
        <v>2.5853554971441284</v>
      </c>
      <c r="V709" s="5">
        <f t="shared" si="200"/>
        <v>0.28515817183703845</v>
      </c>
      <c r="W709" s="5">
        <f t="shared" si="201"/>
        <v>20.559999999999945</v>
      </c>
      <c r="X709" s="5">
        <f t="shared" si="202"/>
        <v>2406.1149999999998</v>
      </c>
      <c r="Y709" s="5">
        <f t="shared" si="203"/>
        <v>33.371758493661353</v>
      </c>
      <c r="Z709" s="9">
        <f t="shared" si="204"/>
        <v>0.35002285639655017</v>
      </c>
      <c r="AA709">
        <f t="shared" si="205"/>
        <v>241.25</v>
      </c>
    </row>
    <row r="710" spans="1:27">
      <c r="A710" s="1">
        <f t="shared" si="188"/>
        <v>41800</v>
      </c>
      <c r="B710" s="1">
        <v>0</v>
      </c>
      <c r="C710" s="1">
        <v>6</v>
      </c>
      <c r="D710" s="2">
        <v>4</v>
      </c>
      <c r="E710" s="5">
        <v>1687.92</v>
      </c>
      <c r="F710" s="5">
        <v>1491.54</v>
      </c>
      <c r="G710" s="5">
        <v>58.7</v>
      </c>
      <c r="H710" s="5">
        <v>1926.75</v>
      </c>
      <c r="I710" s="5">
        <v>1812.78</v>
      </c>
      <c r="J710" s="5">
        <v>83.44</v>
      </c>
      <c r="K710" s="6">
        <f t="shared" si="189"/>
        <v>1807.335</v>
      </c>
      <c r="L710" s="6">
        <f t="shared" si="190"/>
        <v>-238.82999999999993</v>
      </c>
      <c r="M710" s="6">
        <f t="shared" si="191"/>
        <v>1652.1599999999999</v>
      </c>
      <c r="N710" s="5">
        <f t="shared" si="192"/>
        <v>51.009615760168202</v>
      </c>
      <c r="O710" s="6">
        <f t="shared" si="193"/>
        <v>-321.24</v>
      </c>
      <c r="P710" s="6">
        <f t="shared" si="194"/>
        <v>102.0192315203364</v>
      </c>
      <c r="Q710" s="6">
        <f t="shared" si="195"/>
        <v>-0.33787177300186938</v>
      </c>
      <c r="R710" s="5">
        <f t="shared" si="196"/>
        <v>0.80778887246933007</v>
      </c>
      <c r="S710" s="5">
        <f t="shared" si="197"/>
        <v>82.410000000000082</v>
      </c>
      <c r="T710" s="5">
        <f t="shared" si="198"/>
        <v>321.24</v>
      </c>
      <c r="U710" s="5">
        <f t="shared" si="199"/>
        <v>3.1488180729528858</v>
      </c>
      <c r="V710" s="5">
        <f t="shared" si="200"/>
        <v>3.0420734931544309</v>
      </c>
      <c r="W710" s="5">
        <f t="shared" si="201"/>
        <v>155.17500000000018</v>
      </c>
      <c r="X710" s="5">
        <f t="shared" si="202"/>
        <v>1652.1599999999999</v>
      </c>
      <c r="Y710" s="5">
        <f t="shared" si="203"/>
        <v>32.389187320444776</v>
      </c>
      <c r="Z710" s="9">
        <f t="shared" si="204"/>
        <v>0.35003428403514991</v>
      </c>
      <c r="AA710">
        <f t="shared" si="205"/>
        <v>238.82999999999993</v>
      </c>
    </row>
    <row r="711" spans="1:27">
      <c r="A711" s="1">
        <f t="shared" si="188"/>
        <v>60305</v>
      </c>
      <c r="B711" s="1">
        <v>5</v>
      </c>
      <c r="C711" s="1">
        <v>1</v>
      </c>
      <c r="D711" s="2">
        <v>6</v>
      </c>
      <c r="E711" s="5">
        <v>893.87</v>
      </c>
      <c r="F711" s="5">
        <v>922.96</v>
      </c>
      <c r="G711" s="5">
        <v>31.86</v>
      </c>
      <c r="H711" s="5">
        <v>863.12</v>
      </c>
      <c r="I711" s="5">
        <v>872.51</v>
      </c>
      <c r="J711" s="5">
        <v>51.43</v>
      </c>
      <c r="K711" s="6">
        <f t="shared" si="189"/>
        <v>878.495</v>
      </c>
      <c r="L711" s="6">
        <f t="shared" si="190"/>
        <v>30.75</v>
      </c>
      <c r="M711" s="6">
        <f t="shared" si="191"/>
        <v>897.73500000000001</v>
      </c>
      <c r="N711" s="5">
        <f t="shared" si="192"/>
        <v>30.249398754355433</v>
      </c>
      <c r="O711" s="6">
        <f t="shared" si="193"/>
        <v>50.450000000000045</v>
      </c>
      <c r="P711" s="6">
        <f t="shared" si="194"/>
        <v>60.498797508710865</v>
      </c>
      <c r="Q711" s="6">
        <f t="shared" si="195"/>
        <v>-0.44533845959862617</v>
      </c>
      <c r="R711" s="5">
        <f t="shared" si="196"/>
        <v>0.3256263068230994</v>
      </c>
      <c r="S711" s="5">
        <f t="shared" si="197"/>
        <v>19.700000000000045</v>
      </c>
      <c r="T711" s="5">
        <f t="shared" si="198"/>
        <v>50.450000000000045</v>
      </c>
      <c r="U711" s="5">
        <f t="shared" si="199"/>
        <v>0.83390087204189545</v>
      </c>
      <c r="V711" s="5">
        <f t="shared" si="200"/>
        <v>0.63604569982501735</v>
      </c>
      <c r="W711" s="5">
        <f t="shared" si="201"/>
        <v>19.240000000000009</v>
      </c>
      <c r="X711" s="5">
        <f t="shared" si="202"/>
        <v>897.73500000000001</v>
      </c>
      <c r="Y711" s="5">
        <f t="shared" si="203"/>
        <v>29.677779954907052</v>
      </c>
      <c r="Z711" s="9">
        <f t="shared" si="204"/>
        <v>0.35016424717552191</v>
      </c>
      <c r="AA711">
        <f t="shared" si="205"/>
        <v>30.75</v>
      </c>
    </row>
    <row r="712" spans="1:27">
      <c r="A712" s="1">
        <f t="shared" si="188"/>
        <v>21497</v>
      </c>
      <c r="B712" s="1">
        <v>-3</v>
      </c>
      <c r="C712" s="1">
        <v>5</v>
      </c>
      <c r="D712" s="2">
        <v>2</v>
      </c>
      <c r="E712" s="5">
        <v>3995.57</v>
      </c>
      <c r="F712" s="5">
        <v>3865.28</v>
      </c>
      <c r="G712" s="5">
        <v>92.65</v>
      </c>
      <c r="H712" s="5">
        <v>3856.75</v>
      </c>
      <c r="I712" s="5">
        <v>3566.2</v>
      </c>
      <c r="J712" s="5">
        <v>138.21</v>
      </c>
      <c r="K712" s="6">
        <f t="shared" si="189"/>
        <v>3926.16</v>
      </c>
      <c r="L712" s="6">
        <f t="shared" si="190"/>
        <v>138.82000000000016</v>
      </c>
      <c r="M712" s="6">
        <f t="shared" si="191"/>
        <v>3715.74</v>
      </c>
      <c r="N712" s="5">
        <f t="shared" si="192"/>
        <v>83.195592731826849</v>
      </c>
      <c r="O712" s="6">
        <f t="shared" si="193"/>
        <v>299.08000000000038</v>
      </c>
      <c r="P712" s="6">
        <f t="shared" si="194"/>
        <v>166.3911854636537</v>
      </c>
      <c r="Q712" s="6">
        <f t="shared" si="195"/>
        <v>-0.37990217057726872</v>
      </c>
      <c r="R712" s="5">
        <f t="shared" si="196"/>
        <v>0.96315198159945337</v>
      </c>
      <c r="S712" s="5">
        <f t="shared" si="197"/>
        <v>160.26000000000022</v>
      </c>
      <c r="T712" s="5">
        <f t="shared" si="198"/>
        <v>299.08000000000038</v>
      </c>
      <c r="U712" s="5">
        <f t="shared" si="199"/>
        <v>1.7974509837561743</v>
      </c>
      <c r="V712" s="5">
        <f t="shared" si="200"/>
        <v>2.5292205162630323</v>
      </c>
      <c r="W712" s="5">
        <f t="shared" si="201"/>
        <v>210.42000000000007</v>
      </c>
      <c r="X712" s="5">
        <f t="shared" si="202"/>
        <v>3715.74</v>
      </c>
      <c r="Y712" s="5">
        <f t="shared" si="203"/>
        <v>44.662702409938198</v>
      </c>
      <c r="Z712" s="9">
        <f t="shared" si="204"/>
        <v>0.35042688253043602</v>
      </c>
      <c r="AA712">
        <f t="shared" si="205"/>
        <v>138.82000000000016</v>
      </c>
    </row>
    <row r="713" spans="1:27">
      <c r="A713" s="1">
        <f t="shared" si="188"/>
        <v>79704</v>
      </c>
      <c r="B713" s="1">
        <v>4</v>
      </c>
      <c r="C713" s="1">
        <v>-1</v>
      </c>
      <c r="D713" s="2">
        <v>8</v>
      </c>
      <c r="E713" s="5">
        <v>1725.29</v>
      </c>
      <c r="F713" s="5">
        <v>1641.15</v>
      </c>
      <c r="G713" s="5">
        <v>42.02</v>
      </c>
      <c r="H713" s="5">
        <v>1552.64</v>
      </c>
      <c r="I713" s="5">
        <v>1491.72</v>
      </c>
      <c r="J713" s="5">
        <v>62.79</v>
      </c>
      <c r="K713" s="6">
        <f t="shared" si="189"/>
        <v>1638.9650000000001</v>
      </c>
      <c r="L713" s="6">
        <f t="shared" si="190"/>
        <v>172.64999999999986</v>
      </c>
      <c r="M713" s="6">
        <f t="shared" si="191"/>
        <v>1566.4349999999999</v>
      </c>
      <c r="N713" s="5">
        <f t="shared" si="192"/>
        <v>37.776528757947041</v>
      </c>
      <c r="O713" s="6">
        <f t="shared" si="193"/>
        <v>149.43000000000006</v>
      </c>
      <c r="P713" s="6">
        <f t="shared" si="194"/>
        <v>75.553057515894082</v>
      </c>
      <c r="Q713" s="6">
        <f t="shared" si="195"/>
        <v>-0.38135999128982195</v>
      </c>
      <c r="R713" s="5">
        <f t="shared" si="196"/>
        <v>0.30733369056725485</v>
      </c>
      <c r="S713" s="5">
        <f t="shared" si="197"/>
        <v>23.2199999999998</v>
      </c>
      <c r="T713" s="5">
        <f t="shared" si="198"/>
        <v>149.43000000000006</v>
      </c>
      <c r="U713" s="5">
        <f t="shared" si="199"/>
        <v>1.9778153911053105</v>
      </c>
      <c r="V713" s="5">
        <f t="shared" si="200"/>
        <v>1.9199752434834838</v>
      </c>
      <c r="W713" s="5">
        <f t="shared" si="201"/>
        <v>72.5300000000002</v>
      </c>
      <c r="X713" s="5">
        <f t="shared" si="202"/>
        <v>1566.4349999999999</v>
      </c>
      <c r="Y713" s="5">
        <f t="shared" si="203"/>
        <v>41.465826837529889</v>
      </c>
      <c r="Z713" s="9">
        <f t="shared" si="204"/>
        <v>0.35047539143283657</v>
      </c>
      <c r="AA713">
        <f t="shared" si="205"/>
        <v>172.64999999999986</v>
      </c>
    </row>
    <row r="714" spans="1:27">
      <c r="A714" s="1">
        <f t="shared" si="188"/>
        <v>80604</v>
      </c>
      <c r="B714" s="1">
        <v>4</v>
      </c>
      <c r="C714" s="1">
        <v>2</v>
      </c>
      <c r="D714" s="2">
        <v>8</v>
      </c>
      <c r="E714" s="5">
        <v>3696.29</v>
      </c>
      <c r="F714" s="5">
        <v>3647.46</v>
      </c>
      <c r="G714" s="5">
        <v>107.07</v>
      </c>
      <c r="H714" s="5">
        <v>3436.55</v>
      </c>
      <c r="I714" s="5">
        <v>3529.34</v>
      </c>
      <c r="J714" s="5">
        <v>172.52</v>
      </c>
      <c r="K714" s="6">
        <f t="shared" si="189"/>
        <v>3566.42</v>
      </c>
      <c r="L714" s="6">
        <f t="shared" si="190"/>
        <v>259.73999999999978</v>
      </c>
      <c r="M714" s="6">
        <f t="shared" si="191"/>
        <v>3588.4</v>
      </c>
      <c r="N714" s="5">
        <f t="shared" si="192"/>
        <v>101.52233165663603</v>
      </c>
      <c r="O714" s="6">
        <f t="shared" si="193"/>
        <v>118.11999999999989</v>
      </c>
      <c r="P714" s="6">
        <f t="shared" si="194"/>
        <v>203.04466331327205</v>
      </c>
      <c r="Q714" s="6">
        <f t="shared" si="195"/>
        <v>-0.44386216424792441</v>
      </c>
      <c r="R714" s="5">
        <f t="shared" si="196"/>
        <v>0.69748201055399461</v>
      </c>
      <c r="S714" s="5">
        <f t="shared" si="197"/>
        <v>141.61999999999989</v>
      </c>
      <c r="T714" s="5">
        <f t="shared" si="198"/>
        <v>118.11999999999989</v>
      </c>
      <c r="U714" s="5">
        <f t="shared" si="199"/>
        <v>0.58174392802314523</v>
      </c>
      <c r="V714" s="5">
        <f t="shared" si="200"/>
        <v>0.21650408970451665</v>
      </c>
      <c r="W714" s="5">
        <f t="shared" si="201"/>
        <v>21.980000000000018</v>
      </c>
      <c r="X714" s="5">
        <f t="shared" si="202"/>
        <v>3588.4</v>
      </c>
      <c r="Y714" s="5">
        <f t="shared" si="203"/>
        <v>35.345917902442537</v>
      </c>
      <c r="Z714" s="9">
        <f t="shared" si="204"/>
        <v>0.35047967130776642</v>
      </c>
      <c r="AA714">
        <f t="shared" si="205"/>
        <v>259.73999999999978</v>
      </c>
    </row>
    <row r="715" spans="1:27">
      <c r="A715" s="1">
        <f t="shared" si="188"/>
        <v>38200</v>
      </c>
      <c r="B715" s="1">
        <v>0</v>
      </c>
      <c r="C715" s="1">
        <v>-6</v>
      </c>
      <c r="D715" s="2">
        <v>4</v>
      </c>
      <c r="E715" s="5">
        <v>833.03</v>
      </c>
      <c r="F715" s="5">
        <v>933.81</v>
      </c>
      <c r="G715" s="5">
        <v>50.83</v>
      </c>
      <c r="H715" s="5">
        <v>794.61</v>
      </c>
      <c r="I715" s="5">
        <v>817.85</v>
      </c>
      <c r="J715" s="5">
        <v>34.409999999999997</v>
      </c>
      <c r="K715" s="6">
        <f t="shared" si="189"/>
        <v>813.81999999999994</v>
      </c>
      <c r="L715" s="6">
        <f t="shared" si="190"/>
        <v>38.419999999999959</v>
      </c>
      <c r="M715" s="6">
        <f t="shared" si="191"/>
        <v>875.82999999999993</v>
      </c>
      <c r="N715" s="5">
        <f t="shared" si="192"/>
        <v>30.690947362373809</v>
      </c>
      <c r="O715" s="6">
        <f t="shared" si="193"/>
        <v>115.95999999999992</v>
      </c>
      <c r="P715" s="6">
        <f t="shared" si="194"/>
        <v>61.381894724747617</v>
      </c>
      <c r="Q715" s="6">
        <f t="shared" si="195"/>
        <v>0.37148049346331768</v>
      </c>
      <c r="R715" s="5">
        <f t="shared" si="196"/>
        <v>1.2632389460721194</v>
      </c>
      <c r="S715" s="5">
        <f t="shared" si="197"/>
        <v>77.539999999999964</v>
      </c>
      <c r="T715" s="5">
        <f t="shared" si="198"/>
        <v>115.95999999999992</v>
      </c>
      <c r="U715" s="5">
        <f t="shared" si="199"/>
        <v>1.8891564120005537</v>
      </c>
      <c r="V715" s="5">
        <f t="shared" si="200"/>
        <v>2.0204654899647188</v>
      </c>
      <c r="W715" s="5">
        <f t="shared" si="201"/>
        <v>62.009999999999991</v>
      </c>
      <c r="X715" s="5">
        <f t="shared" si="202"/>
        <v>875.82999999999993</v>
      </c>
      <c r="Y715" s="5">
        <f t="shared" si="203"/>
        <v>28.537079343263986</v>
      </c>
      <c r="Z715" s="9">
        <f t="shared" si="204"/>
        <v>0.35051390842589969</v>
      </c>
      <c r="AA715">
        <f t="shared" si="205"/>
        <v>38.419999999999959</v>
      </c>
    </row>
    <row r="716" spans="1:27">
      <c r="A716" s="1">
        <f t="shared" si="188"/>
        <v>18496</v>
      </c>
      <c r="B716" s="1">
        <v>-4</v>
      </c>
      <c r="C716" s="1">
        <v>-5</v>
      </c>
      <c r="D716" s="2">
        <v>2</v>
      </c>
      <c r="E716" s="5">
        <v>599.27</v>
      </c>
      <c r="F716" s="5">
        <v>594.04</v>
      </c>
      <c r="G716" s="5">
        <v>59.34</v>
      </c>
      <c r="H716" s="5">
        <v>793.59</v>
      </c>
      <c r="I716" s="5">
        <v>764.77</v>
      </c>
      <c r="J716" s="5">
        <v>31.29</v>
      </c>
      <c r="K716" s="6">
        <f t="shared" si="189"/>
        <v>696.43000000000006</v>
      </c>
      <c r="L716" s="6">
        <f t="shared" si="190"/>
        <v>-194.32000000000005</v>
      </c>
      <c r="M716" s="6">
        <f t="shared" si="191"/>
        <v>679.40499999999997</v>
      </c>
      <c r="N716" s="5">
        <f t="shared" si="192"/>
        <v>33.542136559855578</v>
      </c>
      <c r="O716" s="6">
        <f t="shared" si="193"/>
        <v>-170.73000000000002</v>
      </c>
      <c r="P716" s="6">
        <f t="shared" si="194"/>
        <v>67.084273119711156</v>
      </c>
      <c r="Q716" s="6">
        <f t="shared" si="195"/>
        <v>0.56488937836740072</v>
      </c>
      <c r="R716" s="5">
        <f t="shared" si="196"/>
        <v>0.35164724760308474</v>
      </c>
      <c r="S716" s="5">
        <f t="shared" si="197"/>
        <v>23.590000000000032</v>
      </c>
      <c r="T716" s="5">
        <f t="shared" si="198"/>
        <v>170.73000000000002</v>
      </c>
      <c r="U716" s="5">
        <f t="shared" si="199"/>
        <v>2.5450078246407202</v>
      </c>
      <c r="V716" s="5">
        <f t="shared" si="200"/>
        <v>0.50757052907524725</v>
      </c>
      <c r="W716" s="5">
        <f t="shared" si="201"/>
        <v>17.025000000000091</v>
      </c>
      <c r="X716" s="5">
        <f t="shared" si="202"/>
        <v>679.40499999999997</v>
      </c>
      <c r="Y716" s="5">
        <f t="shared" si="203"/>
        <v>20.255269034147815</v>
      </c>
      <c r="Z716" s="9">
        <f t="shared" si="204"/>
        <v>0.35088317144029579</v>
      </c>
      <c r="AA716">
        <f t="shared" si="205"/>
        <v>194.32000000000005</v>
      </c>
    </row>
    <row r="717" spans="1:27">
      <c r="A717" s="1">
        <f t="shared" si="188"/>
        <v>99402</v>
      </c>
      <c r="B717" s="1">
        <v>2</v>
      </c>
      <c r="C717" s="1">
        <v>-2</v>
      </c>
      <c r="D717" s="2">
        <v>10</v>
      </c>
      <c r="E717" s="5">
        <v>1233.71</v>
      </c>
      <c r="F717" s="5">
        <v>1214.78</v>
      </c>
      <c r="G717" s="5">
        <v>32.18</v>
      </c>
      <c r="H717" s="5">
        <v>1091.02</v>
      </c>
      <c r="I717" s="5">
        <v>1051.22</v>
      </c>
      <c r="J717" s="5">
        <v>34.31</v>
      </c>
      <c r="K717" s="6">
        <f t="shared" si="189"/>
        <v>1162.365</v>
      </c>
      <c r="L717" s="6">
        <f t="shared" si="190"/>
        <v>142.69000000000005</v>
      </c>
      <c r="M717" s="6">
        <f t="shared" si="191"/>
        <v>1133</v>
      </c>
      <c r="N717" s="5">
        <f t="shared" si="192"/>
        <v>23.519824085226489</v>
      </c>
      <c r="O717" s="6">
        <f t="shared" si="193"/>
        <v>163.55999999999995</v>
      </c>
      <c r="P717" s="6">
        <f t="shared" si="194"/>
        <v>47.039648170452978</v>
      </c>
      <c r="Q717" s="6">
        <f t="shared" si="195"/>
        <v>-6.4004101723279694E-2</v>
      </c>
      <c r="R717" s="5">
        <f t="shared" si="196"/>
        <v>0.44366828434548045</v>
      </c>
      <c r="S717" s="5">
        <f t="shared" si="197"/>
        <v>20.869999999999891</v>
      </c>
      <c r="T717" s="5">
        <f t="shared" si="198"/>
        <v>163.55999999999995</v>
      </c>
      <c r="U717" s="5">
        <f t="shared" si="199"/>
        <v>3.4770668225944963</v>
      </c>
      <c r="V717" s="5">
        <f t="shared" si="200"/>
        <v>1.248521242913762</v>
      </c>
      <c r="W717" s="5">
        <f t="shared" si="201"/>
        <v>29.365000000000009</v>
      </c>
      <c r="X717" s="5">
        <f t="shared" si="202"/>
        <v>1133</v>
      </c>
      <c r="Y717" s="5">
        <f t="shared" si="203"/>
        <v>48.172129004641299</v>
      </c>
      <c r="Z717" s="9">
        <f t="shared" si="204"/>
        <v>0.35099287742061092</v>
      </c>
      <c r="AA717">
        <f t="shared" si="205"/>
        <v>142.69000000000005</v>
      </c>
    </row>
    <row r="718" spans="1:27">
      <c r="A718" s="1">
        <f t="shared" si="188"/>
        <v>60005</v>
      </c>
      <c r="B718" s="1">
        <v>5</v>
      </c>
      <c r="C718" s="1">
        <v>0</v>
      </c>
      <c r="D718" s="2">
        <v>6</v>
      </c>
      <c r="E718" s="5">
        <v>1828.86</v>
      </c>
      <c r="F718" s="5">
        <v>1876.52</v>
      </c>
      <c r="G718" s="5">
        <v>56.05</v>
      </c>
      <c r="H718" s="5">
        <v>1623.18</v>
      </c>
      <c r="I718" s="5">
        <v>1655.31</v>
      </c>
      <c r="J718" s="5">
        <v>71.67</v>
      </c>
      <c r="K718" s="6">
        <f t="shared" si="189"/>
        <v>1726.02</v>
      </c>
      <c r="L718" s="6">
        <f t="shared" si="190"/>
        <v>205.67999999999984</v>
      </c>
      <c r="M718" s="6">
        <f t="shared" si="191"/>
        <v>1765.915</v>
      </c>
      <c r="N718" s="5">
        <f t="shared" si="192"/>
        <v>45.492283411585312</v>
      </c>
      <c r="O718" s="6">
        <f t="shared" si="193"/>
        <v>221.21000000000004</v>
      </c>
      <c r="P718" s="6">
        <f t="shared" si="194"/>
        <v>90.984566823170624</v>
      </c>
      <c r="Q718" s="6">
        <f t="shared" si="195"/>
        <v>-0.24099302656858129</v>
      </c>
      <c r="R718" s="5">
        <f t="shared" si="196"/>
        <v>0.17068828859935009</v>
      </c>
      <c r="S718" s="5">
        <f t="shared" si="197"/>
        <v>15.5300000000002</v>
      </c>
      <c r="T718" s="5">
        <f t="shared" si="198"/>
        <v>221.21000000000004</v>
      </c>
      <c r="U718" s="5">
        <f t="shared" si="199"/>
        <v>2.4312914566041051</v>
      </c>
      <c r="V718" s="5">
        <f t="shared" si="200"/>
        <v>0.87696191547597946</v>
      </c>
      <c r="W718" s="5">
        <f t="shared" si="201"/>
        <v>39.894999999999982</v>
      </c>
      <c r="X718" s="5">
        <f t="shared" si="202"/>
        <v>1765.915</v>
      </c>
      <c r="Y718" s="5">
        <f t="shared" si="203"/>
        <v>38.817902016988718</v>
      </c>
      <c r="Z718" s="9">
        <f t="shared" si="204"/>
        <v>0.35118656010730248</v>
      </c>
      <c r="AA718">
        <f t="shared" si="205"/>
        <v>205.67999999999984</v>
      </c>
    </row>
    <row r="719" spans="1:27">
      <c r="A719" s="1">
        <f t="shared" si="188"/>
        <v>110299</v>
      </c>
      <c r="B719" s="1">
        <v>-1</v>
      </c>
      <c r="C719" s="1">
        <v>1</v>
      </c>
      <c r="D719" s="2">
        <v>11</v>
      </c>
      <c r="E719" s="5">
        <v>973.45</v>
      </c>
      <c r="F719" s="5">
        <v>979.54</v>
      </c>
      <c r="G719" s="5">
        <v>29.29</v>
      </c>
      <c r="H719" s="5">
        <v>907.17</v>
      </c>
      <c r="I719" s="5">
        <v>925.45</v>
      </c>
      <c r="J719" s="5">
        <v>31.37</v>
      </c>
      <c r="K719" s="6">
        <f t="shared" si="189"/>
        <v>940.31</v>
      </c>
      <c r="L719" s="6">
        <f t="shared" si="190"/>
        <v>66.280000000000086</v>
      </c>
      <c r="M719" s="6">
        <f t="shared" si="191"/>
        <v>952.495</v>
      </c>
      <c r="N719" s="5">
        <f t="shared" si="192"/>
        <v>21.459153058776575</v>
      </c>
      <c r="O719" s="6">
        <f t="shared" si="193"/>
        <v>54.089999999999918</v>
      </c>
      <c r="P719" s="6">
        <f t="shared" si="194"/>
        <v>42.918306117553151</v>
      </c>
      <c r="Q719" s="6">
        <f t="shared" si="195"/>
        <v>-6.8498426422422404E-2</v>
      </c>
      <c r="R719" s="5">
        <f t="shared" si="196"/>
        <v>0.28402798485596759</v>
      </c>
      <c r="S719" s="5">
        <f t="shared" si="197"/>
        <v>12.190000000000168</v>
      </c>
      <c r="T719" s="5">
        <f t="shared" si="198"/>
        <v>54.089999999999918</v>
      </c>
      <c r="U719" s="5">
        <f t="shared" si="199"/>
        <v>1.2603013700458616</v>
      </c>
      <c r="V719" s="5">
        <f t="shared" si="200"/>
        <v>0.56782296890400896</v>
      </c>
      <c r="W719" s="5">
        <f t="shared" si="201"/>
        <v>12.185000000000059</v>
      </c>
      <c r="X719" s="5">
        <f t="shared" si="202"/>
        <v>952.495</v>
      </c>
      <c r="Y719" s="5">
        <f t="shared" si="203"/>
        <v>44.386420908183943</v>
      </c>
      <c r="Z719" s="9">
        <f t="shared" si="204"/>
        <v>0.35129332473020319</v>
      </c>
      <c r="AA719">
        <f t="shared" si="205"/>
        <v>66.280000000000086</v>
      </c>
    </row>
    <row r="720" spans="1:27">
      <c r="A720" s="1">
        <f t="shared" si="188"/>
        <v>28201</v>
      </c>
      <c r="B720" s="1">
        <v>1</v>
      </c>
      <c r="C720" s="1">
        <v>-6</v>
      </c>
      <c r="D720" s="2">
        <v>3</v>
      </c>
      <c r="E720" s="5">
        <v>1407.07</v>
      </c>
      <c r="F720" s="5">
        <v>1372.64</v>
      </c>
      <c r="G720" s="5">
        <v>77.349999999999994</v>
      </c>
      <c r="H720" s="5">
        <v>1603.06</v>
      </c>
      <c r="I720" s="5">
        <v>1530.86</v>
      </c>
      <c r="J720" s="5">
        <v>43.07</v>
      </c>
      <c r="K720" s="6">
        <f t="shared" si="189"/>
        <v>1505.0650000000001</v>
      </c>
      <c r="L720" s="6">
        <f t="shared" si="190"/>
        <v>-195.99</v>
      </c>
      <c r="M720" s="6">
        <f t="shared" si="191"/>
        <v>1451.75</v>
      </c>
      <c r="N720" s="5">
        <f t="shared" si="192"/>
        <v>44.266373806762168</v>
      </c>
      <c r="O720" s="6">
        <f t="shared" si="193"/>
        <v>-158.2199999999998</v>
      </c>
      <c r="P720" s="6">
        <f t="shared" si="194"/>
        <v>88.532747613524336</v>
      </c>
      <c r="Q720" s="6">
        <f t="shared" si="195"/>
        <v>0.52666147438710298</v>
      </c>
      <c r="R720" s="5">
        <f t="shared" si="196"/>
        <v>0.42662179835284397</v>
      </c>
      <c r="S720" s="5">
        <f t="shared" si="197"/>
        <v>37.770000000000209</v>
      </c>
      <c r="T720" s="5">
        <f t="shared" si="198"/>
        <v>158.2199999999998</v>
      </c>
      <c r="U720" s="5">
        <f t="shared" si="199"/>
        <v>1.7871353173255631</v>
      </c>
      <c r="V720" s="5">
        <f t="shared" si="200"/>
        <v>1.2044130886514046</v>
      </c>
      <c r="W720" s="5">
        <f t="shared" si="201"/>
        <v>53.315000000000055</v>
      </c>
      <c r="X720" s="5">
        <f t="shared" si="202"/>
        <v>1451.75</v>
      </c>
      <c r="Y720" s="5">
        <f t="shared" si="203"/>
        <v>32.795774199562501</v>
      </c>
      <c r="Z720" s="9">
        <f t="shared" si="204"/>
        <v>0.35207811633215719</v>
      </c>
      <c r="AA720">
        <f t="shared" si="205"/>
        <v>195.99</v>
      </c>
    </row>
    <row r="721" spans="1:27">
      <c r="A721" s="1">
        <f t="shared" si="188"/>
        <v>31799</v>
      </c>
      <c r="B721" s="1">
        <v>-1</v>
      </c>
      <c r="C721" s="1">
        <v>6</v>
      </c>
      <c r="D721" s="2">
        <v>3</v>
      </c>
      <c r="E721" s="5">
        <v>2107.73</v>
      </c>
      <c r="F721" s="5">
        <v>2037.27</v>
      </c>
      <c r="G721" s="5">
        <v>64.41</v>
      </c>
      <c r="H721" s="5">
        <v>2138.9</v>
      </c>
      <c r="I721" s="5">
        <v>2195.14</v>
      </c>
      <c r="J721" s="5">
        <v>104.77</v>
      </c>
      <c r="K721" s="6">
        <f t="shared" si="189"/>
        <v>2123.3150000000001</v>
      </c>
      <c r="L721" s="6">
        <f t="shared" si="190"/>
        <v>-31.170000000000073</v>
      </c>
      <c r="M721" s="6">
        <f t="shared" si="191"/>
        <v>2116.2049999999999</v>
      </c>
      <c r="N721" s="5">
        <f t="shared" si="192"/>
        <v>61.49268452425865</v>
      </c>
      <c r="O721" s="6">
        <f t="shared" si="193"/>
        <v>-157.86999999999989</v>
      </c>
      <c r="P721" s="6">
        <f t="shared" si="194"/>
        <v>122.9853690485173</v>
      </c>
      <c r="Q721" s="6">
        <f t="shared" si="195"/>
        <v>-0.4514329768843815</v>
      </c>
      <c r="R721" s="5">
        <f t="shared" si="196"/>
        <v>1.0302038444102819</v>
      </c>
      <c r="S721" s="5">
        <f t="shared" si="197"/>
        <v>126.69999999999982</v>
      </c>
      <c r="T721" s="5">
        <f t="shared" si="198"/>
        <v>157.86999999999989</v>
      </c>
      <c r="U721" s="5">
        <f t="shared" si="199"/>
        <v>1.2836486260225046</v>
      </c>
      <c r="V721" s="5">
        <f t="shared" si="200"/>
        <v>0.11562350960942772</v>
      </c>
      <c r="W721" s="5">
        <f t="shared" si="201"/>
        <v>7.1100000000001273</v>
      </c>
      <c r="X721" s="5">
        <f t="shared" si="202"/>
        <v>2116.2049999999999</v>
      </c>
      <c r="Y721" s="5">
        <f t="shared" si="203"/>
        <v>34.413930963855783</v>
      </c>
      <c r="Z721" s="9">
        <f t="shared" si="204"/>
        <v>0.35242729746715135</v>
      </c>
      <c r="AA721">
        <f t="shared" si="205"/>
        <v>31.170000000000073</v>
      </c>
    </row>
    <row r="722" spans="1:27">
      <c r="A722" s="1">
        <f t="shared" si="188"/>
        <v>89403</v>
      </c>
      <c r="B722" s="1">
        <v>3</v>
      </c>
      <c r="C722" s="1">
        <v>-2</v>
      </c>
      <c r="D722" s="2">
        <v>9</v>
      </c>
      <c r="E722" s="5">
        <v>1734.41</v>
      </c>
      <c r="F722" s="5">
        <v>1638.99</v>
      </c>
      <c r="G722" s="5">
        <v>46.38</v>
      </c>
      <c r="H722" s="5">
        <v>2010.67</v>
      </c>
      <c r="I722" s="5">
        <v>1887.63</v>
      </c>
      <c r="J722" s="5">
        <v>47.81</v>
      </c>
      <c r="K722" s="6">
        <f t="shared" si="189"/>
        <v>1872.54</v>
      </c>
      <c r="L722" s="6">
        <f t="shared" si="190"/>
        <v>-276.26</v>
      </c>
      <c r="M722" s="6">
        <f t="shared" si="191"/>
        <v>1763.31</v>
      </c>
      <c r="N722" s="5">
        <f t="shared" si="192"/>
        <v>33.305031526782855</v>
      </c>
      <c r="O722" s="6">
        <f t="shared" si="193"/>
        <v>-248.6400000000001</v>
      </c>
      <c r="P722" s="6">
        <f t="shared" si="194"/>
        <v>66.61006305356571</v>
      </c>
      <c r="Q722" s="6">
        <f t="shared" si="195"/>
        <v>-3.0357160364538231E-2</v>
      </c>
      <c r="R722" s="5">
        <f t="shared" si="196"/>
        <v>0.41465206207339511</v>
      </c>
      <c r="S722" s="5">
        <f t="shared" si="197"/>
        <v>27.619999999999891</v>
      </c>
      <c r="T722" s="5">
        <f t="shared" si="198"/>
        <v>248.6400000000001</v>
      </c>
      <c r="U722" s="5">
        <f t="shared" si="199"/>
        <v>3.732769323458704</v>
      </c>
      <c r="V722" s="5">
        <f t="shared" si="200"/>
        <v>3.2796846299983442</v>
      </c>
      <c r="W722" s="5">
        <f t="shared" si="201"/>
        <v>109.23000000000002</v>
      </c>
      <c r="X722" s="5">
        <f t="shared" si="202"/>
        <v>1763.31</v>
      </c>
      <c r="Y722" s="5">
        <f t="shared" si="203"/>
        <v>52.944252539800232</v>
      </c>
      <c r="Z722" s="9">
        <f t="shared" si="204"/>
        <v>0.35254361432310755</v>
      </c>
      <c r="AA722">
        <f t="shared" si="205"/>
        <v>276.26</v>
      </c>
    </row>
    <row r="723" spans="1:27">
      <c r="A723" s="1">
        <f t="shared" si="188"/>
        <v>90898</v>
      </c>
      <c r="B723" s="1">
        <v>-2</v>
      </c>
      <c r="C723" s="1">
        <v>3</v>
      </c>
      <c r="D723" s="2">
        <v>9</v>
      </c>
      <c r="E723" s="5">
        <v>2765.55</v>
      </c>
      <c r="F723" s="5">
        <v>2694.41</v>
      </c>
      <c r="G723" s="5">
        <v>68.89</v>
      </c>
      <c r="H723" s="5">
        <v>3020.24</v>
      </c>
      <c r="I723" s="5">
        <v>2953.23</v>
      </c>
      <c r="J723" s="5">
        <v>115.7</v>
      </c>
      <c r="K723" s="6">
        <f t="shared" si="189"/>
        <v>2892.895</v>
      </c>
      <c r="L723" s="6">
        <f t="shared" si="190"/>
        <v>-254.6899999999996</v>
      </c>
      <c r="M723" s="6">
        <f t="shared" si="191"/>
        <v>2823.8199999999997</v>
      </c>
      <c r="N723" s="5">
        <f t="shared" si="192"/>
        <v>67.328155514613641</v>
      </c>
      <c r="O723" s="6">
        <f t="shared" si="193"/>
        <v>-258.82000000000016</v>
      </c>
      <c r="P723" s="6">
        <f t="shared" si="194"/>
        <v>134.65631102922728</v>
      </c>
      <c r="Q723" s="6">
        <f t="shared" si="195"/>
        <v>-0.47653344410862863</v>
      </c>
      <c r="R723" s="5">
        <f t="shared" si="196"/>
        <v>3.0670675354415013E-2</v>
      </c>
      <c r="S723" s="5">
        <f t="shared" si="197"/>
        <v>4.1300000000005639</v>
      </c>
      <c r="T723" s="5">
        <f t="shared" si="198"/>
        <v>258.82000000000016</v>
      </c>
      <c r="U723" s="5">
        <f t="shared" si="199"/>
        <v>1.9220784976340473</v>
      </c>
      <c r="V723" s="5">
        <f t="shared" si="200"/>
        <v>1.0259452300755139</v>
      </c>
      <c r="W723" s="5">
        <f t="shared" si="201"/>
        <v>69.075000000000273</v>
      </c>
      <c r="X723" s="5">
        <f t="shared" si="202"/>
        <v>2823.8199999999997</v>
      </c>
      <c r="Y723" s="5">
        <f t="shared" si="203"/>
        <v>41.941145994814711</v>
      </c>
      <c r="Z723" s="9">
        <f t="shared" si="204"/>
        <v>0.35259325007719589</v>
      </c>
      <c r="AA723">
        <f t="shared" si="205"/>
        <v>254.6899999999996</v>
      </c>
    </row>
    <row r="724" spans="1:27">
      <c r="A724" s="1">
        <f t="shared" si="188"/>
        <v>39095</v>
      </c>
      <c r="B724" s="1">
        <v>-5</v>
      </c>
      <c r="C724" s="1">
        <v>-3</v>
      </c>
      <c r="D724" s="2">
        <v>4</v>
      </c>
      <c r="E724" s="5">
        <v>2165.81</v>
      </c>
      <c r="F724" s="5">
        <v>1996.53</v>
      </c>
      <c r="G724" s="5">
        <v>77.19</v>
      </c>
      <c r="H724" s="5">
        <v>2165.8000000000002</v>
      </c>
      <c r="I724" s="5">
        <v>2064.3000000000002</v>
      </c>
      <c r="J724" s="5">
        <v>63.13</v>
      </c>
      <c r="K724" s="6">
        <f t="shared" si="189"/>
        <v>2165.8050000000003</v>
      </c>
      <c r="L724" s="6">
        <f t="shared" si="190"/>
        <v>9.9999999997635314E-3</v>
      </c>
      <c r="M724" s="6">
        <f t="shared" si="191"/>
        <v>2030.415</v>
      </c>
      <c r="N724" s="5">
        <f t="shared" si="192"/>
        <v>49.859033785263023</v>
      </c>
      <c r="O724" s="6">
        <f t="shared" si="193"/>
        <v>-67.770000000000209</v>
      </c>
      <c r="P724" s="6">
        <f t="shared" si="194"/>
        <v>99.718067570526046</v>
      </c>
      <c r="Q724" s="6">
        <f t="shared" si="195"/>
        <v>0.19840709080620245</v>
      </c>
      <c r="R724" s="5">
        <f t="shared" si="196"/>
        <v>0.67971634079312926</v>
      </c>
      <c r="S724" s="5">
        <f t="shared" si="197"/>
        <v>67.779999999999973</v>
      </c>
      <c r="T724" s="5">
        <f t="shared" si="198"/>
        <v>67.770000000000209</v>
      </c>
      <c r="U724" s="5">
        <f t="shared" si="199"/>
        <v>0.67961605806359593</v>
      </c>
      <c r="V724" s="5">
        <f t="shared" si="200"/>
        <v>2.7154557503683101</v>
      </c>
      <c r="W724" s="5">
        <f t="shared" si="201"/>
        <v>135.39000000000033</v>
      </c>
      <c r="X724" s="5">
        <f t="shared" si="202"/>
        <v>2030.415</v>
      </c>
      <c r="Y724" s="5">
        <f t="shared" si="203"/>
        <v>40.723111658054947</v>
      </c>
      <c r="Z724" s="9">
        <f t="shared" si="204"/>
        <v>0.35271943524563537</v>
      </c>
      <c r="AA724">
        <f t="shared" si="205"/>
        <v>9.9999999997635314E-3</v>
      </c>
    </row>
    <row r="725" spans="1:27">
      <c r="A725" s="1">
        <f t="shared" si="188"/>
        <v>39405</v>
      </c>
      <c r="B725" s="1">
        <v>5</v>
      </c>
      <c r="C725" s="1">
        <v>-2</v>
      </c>
      <c r="D725" s="2">
        <v>4</v>
      </c>
      <c r="E725" s="5">
        <v>1778.28</v>
      </c>
      <c r="F725" s="5">
        <v>1737.59</v>
      </c>
      <c r="G725" s="5">
        <v>49.72</v>
      </c>
      <c r="H725" s="5">
        <v>1740.17</v>
      </c>
      <c r="I725" s="5">
        <v>1742.89</v>
      </c>
      <c r="J725" s="5">
        <v>59.32</v>
      </c>
      <c r="K725" s="6">
        <f t="shared" si="189"/>
        <v>1759.2249999999999</v>
      </c>
      <c r="L725" s="6">
        <f t="shared" si="190"/>
        <v>38.1099999999999</v>
      </c>
      <c r="M725" s="6">
        <f t="shared" si="191"/>
        <v>1740.24</v>
      </c>
      <c r="N725" s="5">
        <f t="shared" si="192"/>
        <v>38.700583974922139</v>
      </c>
      <c r="O725" s="6">
        <f t="shared" si="193"/>
        <v>-5.3000000000001819</v>
      </c>
      <c r="P725" s="6">
        <f t="shared" si="194"/>
        <v>77.401167949844279</v>
      </c>
      <c r="Q725" s="6">
        <f t="shared" si="195"/>
        <v>-0.17472781570467197</v>
      </c>
      <c r="R725" s="5">
        <f t="shared" si="196"/>
        <v>0.56084425015562589</v>
      </c>
      <c r="S725" s="5">
        <f t="shared" si="197"/>
        <v>43.410000000000082</v>
      </c>
      <c r="T725" s="5">
        <f t="shared" si="198"/>
        <v>5.3000000000001819</v>
      </c>
      <c r="U725" s="5">
        <f t="shared" si="199"/>
        <v>6.8474418931695785E-2</v>
      </c>
      <c r="V725" s="5">
        <f t="shared" si="200"/>
        <v>0.49056107298799734</v>
      </c>
      <c r="W725" s="5">
        <f t="shared" si="201"/>
        <v>18.9849999999999</v>
      </c>
      <c r="X725" s="5">
        <f t="shared" si="202"/>
        <v>1740.24</v>
      </c>
      <c r="Y725" s="5">
        <f t="shared" si="203"/>
        <v>44.96676332139252</v>
      </c>
      <c r="Z725" s="9">
        <f t="shared" si="204"/>
        <v>0.35275770721559013</v>
      </c>
      <c r="AA725">
        <f t="shared" si="205"/>
        <v>38.1099999999999</v>
      </c>
    </row>
    <row r="726" spans="1:27">
      <c r="A726" s="1">
        <f t="shared" si="188"/>
        <v>99099</v>
      </c>
      <c r="B726" s="1">
        <v>-1</v>
      </c>
      <c r="C726" s="1">
        <v>-3</v>
      </c>
      <c r="D726" s="2">
        <v>10</v>
      </c>
      <c r="E726" s="5">
        <v>941.67</v>
      </c>
      <c r="F726" s="5">
        <v>889.53</v>
      </c>
      <c r="G726" s="5">
        <v>27.46</v>
      </c>
      <c r="H726" s="5">
        <v>1095.24</v>
      </c>
      <c r="I726" s="5">
        <v>1025.03</v>
      </c>
      <c r="J726" s="5">
        <v>30.37</v>
      </c>
      <c r="K726" s="6">
        <f t="shared" si="189"/>
        <v>1018.4549999999999</v>
      </c>
      <c r="L726" s="6">
        <f t="shared" si="190"/>
        <v>-153.57000000000005</v>
      </c>
      <c r="M726" s="6">
        <f t="shared" si="191"/>
        <v>957.28</v>
      </c>
      <c r="N726" s="5">
        <f t="shared" si="192"/>
        <v>20.471861786364229</v>
      </c>
      <c r="O726" s="6">
        <f t="shared" si="193"/>
        <v>-135.5</v>
      </c>
      <c r="P726" s="6">
        <f t="shared" si="194"/>
        <v>40.943723572728459</v>
      </c>
      <c r="Q726" s="6">
        <f t="shared" si="195"/>
        <v>-0.10038562063626659</v>
      </c>
      <c r="R726" s="5">
        <f t="shared" si="196"/>
        <v>0.4413374852900776</v>
      </c>
      <c r="S726" s="5">
        <f t="shared" si="197"/>
        <v>18.07000000000005</v>
      </c>
      <c r="T726" s="5">
        <f t="shared" si="198"/>
        <v>135.5</v>
      </c>
      <c r="U726" s="5">
        <f t="shared" si="199"/>
        <v>3.3094205454789902</v>
      </c>
      <c r="V726" s="5">
        <f t="shared" si="200"/>
        <v>2.9882479980764143</v>
      </c>
      <c r="W726" s="5">
        <f t="shared" si="201"/>
        <v>61.174999999999955</v>
      </c>
      <c r="X726" s="5">
        <f t="shared" si="202"/>
        <v>957.28</v>
      </c>
      <c r="Y726" s="5">
        <f t="shared" si="203"/>
        <v>46.760769000385643</v>
      </c>
      <c r="Z726" s="9">
        <f t="shared" si="204"/>
        <v>0.35294617153328067</v>
      </c>
      <c r="AA726">
        <f t="shared" si="205"/>
        <v>153.57000000000005</v>
      </c>
    </row>
    <row r="727" spans="1:27">
      <c r="A727" s="1">
        <f t="shared" si="188"/>
        <v>91200</v>
      </c>
      <c r="B727" s="1">
        <v>0</v>
      </c>
      <c r="C727" s="1">
        <v>4</v>
      </c>
      <c r="D727" s="2">
        <v>9</v>
      </c>
      <c r="E727" s="5">
        <v>42.41</v>
      </c>
      <c r="F727" s="5">
        <v>52.87</v>
      </c>
      <c r="G727" s="5">
        <v>7.79</v>
      </c>
      <c r="H727" s="5">
        <v>23.51</v>
      </c>
      <c r="I727" s="5">
        <v>28.5</v>
      </c>
      <c r="J727" s="5">
        <v>10.55</v>
      </c>
      <c r="K727" s="6">
        <f t="shared" si="189"/>
        <v>32.96</v>
      </c>
      <c r="L727" s="6">
        <f t="shared" si="190"/>
        <v>18.899999999999995</v>
      </c>
      <c r="M727" s="6">
        <f t="shared" si="191"/>
        <v>40.685000000000002</v>
      </c>
      <c r="N727" s="5">
        <f t="shared" si="192"/>
        <v>6.5571830842214558</v>
      </c>
      <c r="O727" s="6">
        <f t="shared" si="193"/>
        <v>24.369999999999997</v>
      </c>
      <c r="P727" s="6">
        <f t="shared" si="194"/>
        <v>13.114366168442912</v>
      </c>
      <c r="Q727" s="6">
        <f t="shared" si="195"/>
        <v>-0.29431595252188253</v>
      </c>
      <c r="R727" s="5">
        <f t="shared" si="196"/>
        <v>0.41709983766981124</v>
      </c>
      <c r="S727" s="5">
        <f t="shared" si="197"/>
        <v>5.4700000000000024</v>
      </c>
      <c r="T727" s="5">
        <f t="shared" si="198"/>
        <v>24.369999999999997</v>
      </c>
      <c r="U727" s="5">
        <f t="shared" si="199"/>
        <v>1.8582674669128507</v>
      </c>
      <c r="V727" s="5">
        <f t="shared" si="200"/>
        <v>1.1780973477145487</v>
      </c>
      <c r="W727" s="5">
        <f t="shared" si="201"/>
        <v>7.7250000000000014</v>
      </c>
      <c r="X727" s="5">
        <f t="shared" si="202"/>
        <v>40.685000000000002</v>
      </c>
      <c r="Y727" s="5">
        <f t="shared" si="203"/>
        <v>6.2046460312966225</v>
      </c>
      <c r="Z727" s="9">
        <f t="shared" si="204"/>
        <v>0.35301558039270731</v>
      </c>
      <c r="AA727">
        <f t="shared" si="205"/>
        <v>18.899999999999995</v>
      </c>
    </row>
    <row r="728" spans="1:27">
      <c r="A728" s="1">
        <f t="shared" si="188"/>
        <v>1205</v>
      </c>
      <c r="B728" s="1">
        <v>5</v>
      </c>
      <c r="C728" s="1">
        <v>4</v>
      </c>
      <c r="D728" s="2">
        <v>0</v>
      </c>
      <c r="E728" s="5">
        <v>2306.46</v>
      </c>
      <c r="F728" s="5">
        <v>2341.88</v>
      </c>
      <c r="G728" s="5">
        <v>80.459999999999994</v>
      </c>
      <c r="H728" s="5">
        <v>2056.1999999999998</v>
      </c>
      <c r="I728" s="5">
        <v>2263.0700000000002</v>
      </c>
      <c r="J728" s="5">
        <v>175.91</v>
      </c>
      <c r="K728" s="6">
        <f t="shared" si="189"/>
        <v>2181.33</v>
      </c>
      <c r="L728" s="6">
        <f t="shared" si="190"/>
        <v>250.26000000000022</v>
      </c>
      <c r="M728" s="6">
        <f t="shared" si="191"/>
        <v>2302.4750000000004</v>
      </c>
      <c r="N728" s="5">
        <f t="shared" si="192"/>
        <v>96.718844725317098</v>
      </c>
      <c r="O728" s="6">
        <f t="shared" si="193"/>
        <v>78.809999999999945</v>
      </c>
      <c r="P728" s="6">
        <f t="shared" si="194"/>
        <v>193.4376894506342</v>
      </c>
      <c r="Q728" s="6">
        <f t="shared" si="195"/>
        <v>-0.65397469505946604</v>
      </c>
      <c r="R728" s="5">
        <f t="shared" si="196"/>
        <v>0.88633192676629213</v>
      </c>
      <c r="S728" s="5">
        <f t="shared" si="197"/>
        <v>171.45000000000027</v>
      </c>
      <c r="T728" s="5">
        <f t="shared" si="198"/>
        <v>78.809999999999945</v>
      </c>
      <c r="U728" s="5">
        <f t="shared" si="199"/>
        <v>0.4074180177804102</v>
      </c>
      <c r="V728" s="5">
        <f t="shared" si="200"/>
        <v>1.2525480462887453</v>
      </c>
      <c r="W728" s="5">
        <f t="shared" si="201"/>
        <v>121.14500000000044</v>
      </c>
      <c r="X728" s="5">
        <f t="shared" si="202"/>
        <v>2302.4750000000004</v>
      </c>
      <c r="Y728" s="5">
        <f t="shared" si="203"/>
        <v>23.805857137138705</v>
      </c>
      <c r="Z728" s="9">
        <f t="shared" si="204"/>
        <v>0.35308639169472389</v>
      </c>
      <c r="AA728">
        <f t="shared" si="205"/>
        <v>250.26000000000022</v>
      </c>
    </row>
    <row r="729" spans="1:27">
      <c r="A729" s="1">
        <f t="shared" si="188"/>
        <v>61197</v>
      </c>
      <c r="B729" s="1">
        <v>-3</v>
      </c>
      <c r="C729" s="1">
        <v>4</v>
      </c>
      <c r="D729" s="2">
        <v>6</v>
      </c>
      <c r="E729" s="5">
        <v>3146.12</v>
      </c>
      <c r="F729" s="5">
        <v>3040.47</v>
      </c>
      <c r="G729" s="5">
        <v>83.13</v>
      </c>
      <c r="H729" s="5">
        <v>3406.01</v>
      </c>
      <c r="I729" s="5">
        <v>3239.7</v>
      </c>
      <c r="J729" s="5">
        <v>101.12</v>
      </c>
      <c r="K729" s="6">
        <f t="shared" si="189"/>
        <v>3276.0650000000001</v>
      </c>
      <c r="L729" s="6">
        <f t="shared" si="190"/>
        <v>-259.89000000000033</v>
      </c>
      <c r="M729" s="6">
        <f t="shared" si="191"/>
        <v>3140.085</v>
      </c>
      <c r="N729" s="5">
        <f t="shared" si="192"/>
        <v>65.451988701642975</v>
      </c>
      <c r="O729" s="6">
        <f t="shared" si="193"/>
        <v>-199.23000000000002</v>
      </c>
      <c r="P729" s="6">
        <f t="shared" si="194"/>
        <v>130.90397740328595</v>
      </c>
      <c r="Q729" s="6">
        <f t="shared" si="195"/>
        <v>-0.19343407234165261</v>
      </c>
      <c r="R729" s="5">
        <f t="shared" si="196"/>
        <v>0.46339310083085089</v>
      </c>
      <c r="S729" s="5">
        <f t="shared" si="197"/>
        <v>60.660000000000309</v>
      </c>
      <c r="T729" s="5">
        <f t="shared" si="198"/>
        <v>199.23000000000002</v>
      </c>
      <c r="U729" s="5">
        <f t="shared" si="199"/>
        <v>1.5219552831937018</v>
      </c>
      <c r="V729" s="5">
        <f t="shared" si="200"/>
        <v>2.0775533745789247</v>
      </c>
      <c r="W729" s="5">
        <f t="shared" si="201"/>
        <v>135.98000000000002</v>
      </c>
      <c r="X729" s="5">
        <f t="shared" si="202"/>
        <v>3140.085</v>
      </c>
      <c r="Y729" s="5">
        <f t="shared" si="203"/>
        <v>47.975394824346687</v>
      </c>
      <c r="Z729" s="9">
        <f t="shared" si="204"/>
        <v>0.35369478367654789</v>
      </c>
      <c r="AA729">
        <f t="shared" si="205"/>
        <v>259.89000000000033</v>
      </c>
    </row>
    <row r="730" spans="1:27">
      <c r="A730" s="1">
        <f t="shared" si="188"/>
        <v>88800</v>
      </c>
      <c r="B730" s="1">
        <v>0</v>
      </c>
      <c r="C730" s="1">
        <v>-4</v>
      </c>
      <c r="D730" s="2">
        <v>9</v>
      </c>
      <c r="E730" s="5">
        <v>2991.67</v>
      </c>
      <c r="F730" s="5">
        <v>2911.42</v>
      </c>
      <c r="G730" s="5">
        <v>80.34</v>
      </c>
      <c r="H730" s="5">
        <v>2813.52</v>
      </c>
      <c r="I730" s="5">
        <v>2744.15</v>
      </c>
      <c r="J730" s="5">
        <v>99.79</v>
      </c>
      <c r="K730" s="6">
        <f t="shared" si="189"/>
        <v>2902.5950000000003</v>
      </c>
      <c r="L730" s="6">
        <f t="shared" si="190"/>
        <v>178.15000000000009</v>
      </c>
      <c r="M730" s="6">
        <f t="shared" si="191"/>
        <v>2827.7849999999999</v>
      </c>
      <c r="N730" s="5">
        <f t="shared" si="192"/>
        <v>64.055756376769139</v>
      </c>
      <c r="O730" s="6">
        <f t="shared" si="193"/>
        <v>167.26999999999998</v>
      </c>
      <c r="P730" s="6">
        <f t="shared" si="194"/>
        <v>128.11151275353828</v>
      </c>
      <c r="Q730" s="6">
        <f t="shared" si="195"/>
        <v>-0.2134663065384006</v>
      </c>
      <c r="R730" s="5">
        <f t="shared" si="196"/>
        <v>8.4926013019072849E-2</v>
      </c>
      <c r="S730" s="5">
        <f t="shared" si="197"/>
        <v>10.880000000000109</v>
      </c>
      <c r="T730" s="5">
        <f t="shared" si="198"/>
        <v>167.26999999999998</v>
      </c>
      <c r="U730" s="5">
        <f t="shared" si="199"/>
        <v>1.3056593931709717</v>
      </c>
      <c r="V730" s="5">
        <f t="shared" si="200"/>
        <v>1.1678887930067665</v>
      </c>
      <c r="W730" s="5">
        <f t="shared" si="201"/>
        <v>74.8100000000004</v>
      </c>
      <c r="X730" s="5">
        <f t="shared" si="202"/>
        <v>2827.7849999999999</v>
      </c>
      <c r="Y730" s="5">
        <f t="shared" si="203"/>
        <v>44.145681199473621</v>
      </c>
      <c r="Z730" s="9">
        <f t="shared" si="204"/>
        <v>0.35372870960667019</v>
      </c>
      <c r="AA730">
        <f t="shared" si="205"/>
        <v>178.15000000000009</v>
      </c>
    </row>
    <row r="731" spans="1:27">
      <c r="A731" s="1">
        <f t="shared" si="188"/>
        <v>11205</v>
      </c>
      <c r="B731" s="1">
        <v>5</v>
      </c>
      <c r="C731" s="1">
        <v>4</v>
      </c>
      <c r="D731" s="2">
        <v>1</v>
      </c>
      <c r="E731" s="5">
        <v>13.21</v>
      </c>
      <c r="F731" s="5">
        <v>7.93</v>
      </c>
      <c r="G731" s="5">
        <v>5.95</v>
      </c>
      <c r="H731" s="5">
        <v>21.88</v>
      </c>
      <c r="I731" s="5">
        <v>20.69</v>
      </c>
      <c r="J731" s="5">
        <v>13.56</v>
      </c>
      <c r="K731" s="6">
        <f t="shared" si="189"/>
        <v>17.545000000000002</v>
      </c>
      <c r="L731" s="6">
        <f t="shared" si="190"/>
        <v>-8.6699999999999982</v>
      </c>
      <c r="M731" s="6">
        <f t="shared" si="191"/>
        <v>14.31</v>
      </c>
      <c r="N731" s="5">
        <f t="shared" si="192"/>
        <v>7.4039871015554857</v>
      </c>
      <c r="O731" s="6">
        <f t="shared" si="193"/>
        <v>-12.760000000000002</v>
      </c>
      <c r="P731" s="6">
        <f t="shared" si="194"/>
        <v>14.807974203110971</v>
      </c>
      <c r="Q731" s="6">
        <f t="shared" si="195"/>
        <v>-0.6770965919222387</v>
      </c>
      <c r="R731" s="5">
        <f t="shared" si="196"/>
        <v>0.2762025341144061</v>
      </c>
      <c r="S731" s="5">
        <f t="shared" si="197"/>
        <v>4.0900000000000034</v>
      </c>
      <c r="T731" s="5">
        <f t="shared" si="198"/>
        <v>12.760000000000002</v>
      </c>
      <c r="U731" s="5">
        <f t="shared" si="199"/>
        <v>0.86169788149139837</v>
      </c>
      <c r="V731" s="5">
        <f t="shared" si="200"/>
        <v>0.43692674711985491</v>
      </c>
      <c r="W731" s="5">
        <f t="shared" si="201"/>
        <v>3.2350000000000012</v>
      </c>
      <c r="X731" s="5">
        <f t="shared" si="202"/>
        <v>14.31</v>
      </c>
      <c r="Y731" s="5">
        <f t="shared" si="203"/>
        <v>1.9327424269814906</v>
      </c>
      <c r="Z731" s="9">
        <f t="shared" si="204"/>
        <v>0.35380644426013502</v>
      </c>
      <c r="AA731">
        <f t="shared" si="205"/>
        <v>8.6699999999999982</v>
      </c>
    </row>
    <row r="732" spans="1:27">
      <c r="A732" s="1">
        <f t="shared" si="188"/>
        <v>70596</v>
      </c>
      <c r="B732" s="1">
        <v>-4</v>
      </c>
      <c r="C732" s="1">
        <v>2</v>
      </c>
      <c r="D732" s="2">
        <v>7</v>
      </c>
      <c r="E732" s="5">
        <v>4455.29</v>
      </c>
      <c r="F732" s="5">
        <v>4032.67</v>
      </c>
      <c r="G732" s="5">
        <v>97.31</v>
      </c>
      <c r="H732" s="5">
        <v>4239.6400000000003</v>
      </c>
      <c r="I732" s="5">
        <v>3862.03</v>
      </c>
      <c r="J732" s="5">
        <v>110.44</v>
      </c>
      <c r="K732" s="6">
        <f t="shared" si="189"/>
        <v>4347.4650000000001</v>
      </c>
      <c r="L732" s="6">
        <f t="shared" si="190"/>
        <v>215.64999999999964</v>
      </c>
      <c r="M732" s="6">
        <f t="shared" si="191"/>
        <v>3947.3500000000004</v>
      </c>
      <c r="N732" s="5">
        <f t="shared" si="192"/>
        <v>73.597265064674787</v>
      </c>
      <c r="O732" s="6">
        <f t="shared" si="193"/>
        <v>170.63999999999987</v>
      </c>
      <c r="P732" s="6">
        <f t="shared" si="194"/>
        <v>147.19453012934957</v>
      </c>
      <c r="Q732" s="6">
        <f t="shared" si="195"/>
        <v>-0.12589903909308225</v>
      </c>
      <c r="R732" s="5">
        <f t="shared" si="196"/>
        <v>0.30578581935379323</v>
      </c>
      <c r="S732" s="5">
        <f t="shared" si="197"/>
        <v>45.009999999999764</v>
      </c>
      <c r="T732" s="5">
        <f t="shared" si="198"/>
        <v>170.63999999999987</v>
      </c>
      <c r="U732" s="5">
        <f t="shared" si="199"/>
        <v>1.1592822087209844</v>
      </c>
      <c r="V732" s="5">
        <f t="shared" si="200"/>
        <v>5.4365471277824282</v>
      </c>
      <c r="W732" s="5">
        <f t="shared" si="201"/>
        <v>400.11499999999978</v>
      </c>
      <c r="X732" s="5">
        <f t="shared" si="202"/>
        <v>3947.3500000000004</v>
      </c>
      <c r="Y732" s="5">
        <f t="shared" si="203"/>
        <v>53.634465853197163</v>
      </c>
      <c r="Z732" s="9">
        <f t="shared" si="204"/>
        <v>0.35392372059527177</v>
      </c>
      <c r="AA732">
        <f t="shared" si="205"/>
        <v>215.64999999999964</v>
      </c>
    </row>
    <row r="733" spans="1:27">
      <c r="A733" s="1">
        <f t="shared" si="188"/>
        <v>79103</v>
      </c>
      <c r="B733" s="1">
        <v>3</v>
      </c>
      <c r="C733" s="1">
        <v>-3</v>
      </c>
      <c r="D733" s="2">
        <v>8</v>
      </c>
      <c r="E733" s="5">
        <v>7457.74</v>
      </c>
      <c r="F733" s="5">
        <v>7047.02</v>
      </c>
      <c r="G733" s="5">
        <v>188.2</v>
      </c>
      <c r="H733" s="5">
        <v>7701.77</v>
      </c>
      <c r="I733" s="5">
        <v>7365.16</v>
      </c>
      <c r="J733" s="5">
        <v>192.06</v>
      </c>
      <c r="K733" s="6">
        <f t="shared" si="189"/>
        <v>7579.7550000000001</v>
      </c>
      <c r="L733" s="6">
        <f t="shared" si="190"/>
        <v>-244.03000000000065</v>
      </c>
      <c r="M733" s="6">
        <f t="shared" si="191"/>
        <v>7206.09</v>
      </c>
      <c r="N733" s="5">
        <f t="shared" si="192"/>
        <v>134.44913871051759</v>
      </c>
      <c r="O733" s="6">
        <f t="shared" si="193"/>
        <v>-318.13999999999942</v>
      </c>
      <c r="P733" s="6">
        <f t="shared" si="194"/>
        <v>268.89827742103517</v>
      </c>
      <c r="Q733" s="6">
        <f t="shared" si="195"/>
        <v>-2.0299806972792604E-2</v>
      </c>
      <c r="R733" s="5">
        <f t="shared" si="196"/>
        <v>0.27560607940957133</v>
      </c>
      <c r="S733" s="5">
        <f t="shared" si="197"/>
        <v>74.109999999998763</v>
      </c>
      <c r="T733" s="5">
        <f t="shared" si="198"/>
        <v>318.13999999999942</v>
      </c>
      <c r="U733" s="5">
        <f t="shared" si="199"/>
        <v>1.1831239792654478</v>
      </c>
      <c r="V733" s="5">
        <f t="shared" si="200"/>
        <v>2.7792294066274237</v>
      </c>
      <c r="W733" s="5">
        <f t="shared" si="201"/>
        <v>373.66499999999996</v>
      </c>
      <c r="X733" s="5">
        <f t="shared" si="202"/>
        <v>7206.09</v>
      </c>
      <c r="Y733" s="5">
        <f t="shared" si="203"/>
        <v>53.597145129471087</v>
      </c>
      <c r="Z733" s="9">
        <f t="shared" si="204"/>
        <v>0.35428096194969327</v>
      </c>
      <c r="AA733">
        <f t="shared" si="205"/>
        <v>244.03000000000065</v>
      </c>
    </row>
    <row r="734" spans="1:27">
      <c r="A734" s="1">
        <f t="shared" si="188"/>
        <v>100003</v>
      </c>
      <c r="B734" s="1">
        <v>3</v>
      </c>
      <c r="C734" s="1">
        <v>0</v>
      </c>
      <c r="D734" s="2">
        <v>10</v>
      </c>
      <c r="E734" s="5">
        <v>2642.48</v>
      </c>
      <c r="F734" s="5">
        <v>2548.77</v>
      </c>
      <c r="G734" s="5">
        <v>73.290000000000006</v>
      </c>
      <c r="H734" s="5">
        <v>2347.5300000000002</v>
      </c>
      <c r="I734" s="5">
        <v>2236.7800000000002</v>
      </c>
      <c r="J734" s="5">
        <v>78.28</v>
      </c>
      <c r="K734" s="6">
        <f t="shared" si="189"/>
        <v>2495.0050000000001</v>
      </c>
      <c r="L734" s="6">
        <f t="shared" si="190"/>
        <v>294.94999999999982</v>
      </c>
      <c r="M734" s="6">
        <f t="shared" si="191"/>
        <v>2392.7750000000001</v>
      </c>
      <c r="N734" s="5">
        <f t="shared" si="192"/>
        <v>53.617120633245506</v>
      </c>
      <c r="O734" s="6">
        <f t="shared" si="193"/>
        <v>311.98999999999978</v>
      </c>
      <c r="P734" s="6">
        <f t="shared" si="194"/>
        <v>107.23424126649101</v>
      </c>
      <c r="Q734" s="6">
        <f t="shared" si="195"/>
        <v>-6.5772875593547567E-2</v>
      </c>
      <c r="R734" s="5">
        <f t="shared" si="196"/>
        <v>0.15890446744201184</v>
      </c>
      <c r="S734" s="5">
        <f t="shared" si="197"/>
        <v>17.039999999999964</v>
      </c>
      <c r="T734" s="5">
        <f t="shared" si="198"/>
        <v>311.98999999999978</v>
      </c>
      <c r="U734" s="5">
        <f t="shared" si="199"/>
        <v>2.9094251641568865</v>
      </c>
      <c r="V734" s="5">
        <f t="shared" si="200"/>
        <v>1.9066671017132522</v>
      </c>
      <c r="W734" s="5">
        <f t="shared" si="201"/>
        <v>102.23000000000002</v>
      </c>
      <c r="X734" s="5">
        <f t="shared" si="202"/>
        <v>2392.7750000000001</v>
      </c>
      <c r="Y734" s="5">
        <f t="shared" si="203"/>
        <v>44.627070080230133</v>
      </c>
      <c r="Z734" s="9">
        <f t="shared" si="204"/>
        <v>0.35449682650201542</v>
      </c>
      <c r="AA734">
        <f t="shared" si="205"/>
        <v>294.94999999999982</v>
      </c>
    </row>
    <row r="735" spans="1:27">
      <c r="A735" s="1">
        <f t="shared" si="188"/>
        <v>28804</v>
      </c>
      <c r="B735" s="1">
        <v>4</v>
      </c>
      <c r="C735" s="1">
        <v>-4</v>
      </c>
      <c r="D735" s="2">
        <v>3</v>
      </c>
      <c r="E735" s="5">
        <v>2600.9299999999998</v>
      </c>
      <c r="F735" s="5">
        <v>2511.02</v>
      </c>
      <c r="G735" s="5">
        <v>70.45</v>
      </c>
      <c r="H735" s="5">
        <v>2555.88</v>
      </c>
      <c r="I735" s="5">
        <v>2470.33</v>
      </c>
      <c r="J735" s="5">
        <v>64.180000000000007</v>
      </c>
      <c r="K735" s="6">
        <f t="shared" si="189"/>
        <v>2578.4049999999997</v>
      </c>
      <c r="L735" s="6">
        <f t="shared" si="190"/>
        <v>45.049999999999727</v>
      </c>
      <c r="M735" s="6">
        <f t="shared" si="191"/>
        <v>2490.6750000000002</v>
      </c>
      <c r="N735" s="5">
        <f t="shared" si="192"/>
        <v>47.650485044750596</v>
      </c>
      <c r="O735" s="6">
        <f t="shared" si="193"/>
        <v>40.690000000000055</v>
      </c>
      <c r="P735" s="6">
        <f t="shared" si="194"/>
        <v>95.300970089501192</v>
      </c>
      <c r="Q735" s="6">
        <f t="shared" si="195"/>
        <v>9.294258424175196E-2</v>
      </c>
      <c r="R735" s="5">
        <f t="shared" si="196"/>
        <v>4.5749796627516083E-2</v>
      </c>
      <c r="S735" s="5">
        <f t="shared" si="197"/>
        <v>4.3599999999996726</v>
      </c>
      <c r="T735" s="5">
        <f t="shared" si="198"/>
        <v>40.690000000000055</v>
      </c>
      <c r="U735" s="5">
        <f t="shared" si="199"/>
        <v>0.42696312494811278</v>
      </c>
      <c r="V735" s="5">
        <f t="shared" si="200"/>
        <v>1.8411145220790217</v>
      </c>
      <c r="W735" s="5">
        <f t="shared" si="201"/>
        <v>87.729999999999563</v>
      </c>
      <c r="X735" s="5">
        <f t="shared" si="202"/>
        <v>2490.6750000000002</v>
      </c>
      <c r="Y735" s="5">
        <f t="shared" si="203"/>
        <v>52.269667300572102</v>
      </c>
      <c r="Z735" s="9">
        <f t="shared" si="204"/>
        <v>0.35457016230923888</v>
      </c>
      <c r="AA735">
        <f t="shared" si="205"/>
        <v>45.049999999999727</v>
      </c>
    </row>
    <row r="736" spans="1:27">
      <c r="A736" s="1">
        <f t="shared" si="188"/>
        <v>69096</v>
      </c>
      <c r="B736" s="1">
        <v>-4</v>
      </c>
      <c r="C736" s="1">
        <v>-3</v>
      </c>
      <c r="D736" s="2">
        <v>7</v>
      </c>
      <c r="E736" s="5">
        <v>3232.23</v>
      </c>
      <c r="F736" s="5">
        <v>3097.59</v>
      </c>
      <c r="G736" s="5">
        <v>112.26</v>
      </c>
      <c r="H736" s="5">
        <v>3198.94</v>
      </c>
      <c r="I736" s="5">
        <v>3027.18</v>
      </c>
      <c r="J736" s="5">
        <v>84.42</v>
      </c>
      <c r="K736" s="6">
        <f t="shared" si="189"/>
        <v>3215.585</v>
      </c>
      <c r="L736" s="6">
        <f t="shared" si="190"/>
        <v>33.289999999999964</v>
      </c>
      <c r="M736" s="6">
        <f t="shared" si="191"/>
        <v>3062.3850000000002</v>
      </c>
      <c r="N736" s="5">
        <f t="shared" si="192"/>
        <v>70.230057667639713</v>
      </c>
      <c r="O736" s="6">
        <f t="shared" si="193"/>
        <v>70.410000000000309</v>
      </c>
      <c r="P736" s="6">
        <f t="shared" si="194"/>
        <v>140.46011533527943</v>
      </c>
      <c r="Q736" s="6">
        <f t="shared" si="195"/>
        <v>0.27753859740999109</v>
      </c>
      <c r="R736" s="5">
        <f t="shared" si="196"/>
        <v>0.26427430955324654</v>
      </c>
      <c r="S736" s="5">
        <f t="shared" si="197"/>
        <v>37.120000000000346</v>
      </c>
      <c r="T736" s="5">
        <f t="shared" si="198"/>
        <v>70.410000000000309</v>
      </c>
      <c r="U736" s="5">
        <f t="shared" si="199"/>
        <v>0.50128109201627147</v>
      </c>
      <c r="V736" s="5">
        <f t="shared" si="200"/>
        <v>2.1814021672175077</v>
      </c>
      <c r="W736" s="5">
        <f t="shared" si="201"/>
        <v>153.19999999999982</v>
      </c>
      <c r="X736" s="5">
        <f t="shared" si="202"/>
        <v>3062.3850000000002</v>
      </c>
      <c r="Y736" s="5">
        <f t="shared" si="203"/>
        <v>43.605047492522168</v>
      </c>
      <c r="Z736" s="9">
        <f t="shared" si="204"/>
        <v>0.35467167916257425</v>
      </c>
      <c r="AA736">
        <f t="shared" si="205"/>
        <v>33.289999999999964</v>
      </c>
    </row>
    <row r="737" spans="1:27">
      <c r="A737" s="1">
        <f t="shared" si="188"/>
        <v>8795</v>
      </c>
      <c r="B737" s="1">
        <v>-5</v>
      </c>
      <c r="C737" s="1">
        <v>-4</v>
      </c>
      <c r="D737" s="2">
        <v>1</v>
      </c>
      <c r="E737" s="5">
        <v>838.8</v>
      </c>
      <c r="F737" s="5">
        <v>835.9</v>
      </c>
      <c r="G737" s="5">
        <v>46.54</v>
      </c>
      <c r="H737" s="5">
        <v>813.06</v>
      </c>
      <c r="I737" s="5">
        <v>782.63</v>
      </c>
      <c r="J737" s="5">
        <v>28.85</v>
      </c>
      <c r="K737" s="6">
        <f t="shared" si="189"/>
        <v>825.93</v>
      </c>
      <c r="L737" s="6">
        <f t="shared" si="190"/>
        <v>25.740000000000009</v>
      </c>
      <c r="M737" s="6">
        <f t="shared" si="191"/>
        <v>809.26499999999999</v>
      </c>
      <c r="N737" s="5">
        <f t="shared" si="192"/>
        <v>27.378340435461023</v>
      </c>
      <c r="O737" s="6">
        <f t="shared" si="193"/>
        <v>53.269999999999982</v>
      </c>
      <c r="P737" s="6">
        <f t="shared" si="194"/>
        <v>54.756680870922047</v>
      </c>
      <c r="Q737" s="6">
        <f t="shared" si="195"/>
        <v>0.44480262960194583</v>
      </c>
      <c r="R737" s="5">
        <f t="shared" si="196"/>
        <v>0.50276969973575381</v>
      </c>
      <c r="S737" s="5">
        <f t="shared" si="197"/>
        <v>27.529999999999973</v>
      </c>
      <c r="T737" s="5">
        <f t="shared" si="198"/>
        <v>53.269999999999982</v>
      </c>
      <c r="U737" s="5">
        <f t="shared" si="199"/>
        <v>0.97284932455225659</v>
      </c>
      <c r="V737" s="5">
        <f t="shared" si="200"/>
        <v>0.60869284751880326</v>
      </c>
      <c r="W737" s="5">
        <f t="shared" si="201"/>
        <v>16.664999999999964</v>
      </c>
      <c r="X737" s="5">
        <f t="shared" si="202"/>
        <v>809.26499999999999</v>
      </c>
      <c r="Y737" s="5">
        <f t="shared" si="203"/>
        <v>29.558584893327659</v>
      </c>
      <c r="Z737" s="9">
        <f t="shared" si="204"/>
        <v>0.35505633355849325</v>
      </c>
      <c r="AA737">
        <f t="shared" si="205"/>
        <v>25.740000000000009</v>
      </c>
    </row>
    <row r="738" spans="1:27">
      <c r="A738" s="1">
        <f t="shared" si="188"/>
        <v>100598</v>
      </c>
      <c r="B738" s="1">
        <v>-2</v>
      </c>
      <c r="C738" s="1">
        <v>2</v>
      </c>
      <c r="D738" s="2">
        <v>10</v>
      </c>
      <c r="E738" s="5">
        <v>550.41</v>
      </c>
      <c r="F738" s="5">
        <v>542.41999999999996</v>
      </c>
      <c r="G738" s="5">
        <v>19.79</v>
      </c>
      <c r="H738" s="5">
        <v>661.57</v>
      </c>
      <c r="I738" s="5">
        <v>629.72</v>
      </c>
      <c r="J738" s="5">
        <v>24.56</v>
      </c>
      <c r="K738" s="6">
        <f t="shared" si="189"/>
        <v>605.99</v>
      </c>
      <c r="L738" s="6">
        <f t="shared" si="190"/>
        <v>-111.16000000000008</v>
      </c>
      <c r="M738" s="6">
        <f t="shared" si="191"/>
        <v>586.06999999999994</v>
      </c>
      <c r="N738" s="5">
        <f t="shared" si="192"/>
        <v>15.7705239291534</v>
      </c>
      <c r="O738" s="6">
        <f t="shared" si="193"/>
        <v>-87.300000000000068</v>
      </c>
      <c r="P738" s="6">
        <f t="shared" si="194"/>
        <v>31.541047858306801</v>
      </c>
      <c r="Q738" s="6">
        <f t="shared" si="195"/>
        <v>-0.21264724889296011</v>
      </c>
      <c r="R738" s="5">
        <f t="shared" si="196"/>
        <v>0.75647455047109768</v>
      </c>
      <c r="S738" s="5">
        <f t="shared" si="197"/>
        <v>23.860000000000014</v>
      </c>
      <c r="T738" s="5">
        <f t="shared" si="198"/>
        <v>87.300000000000068</v>
      </c>
      <c r="U738" s="5">
        <f t="shared" si="199"/>
        <v>2.76782180453172</v>
      </c>
      <c r="V738" s="5">
        <f t="shared" si="200"/>
        <v>1.2631159300405961</v>
      </c>
      <c r="W738" s="5">
        <f t="shared" si="201"/>
        <v>19.920000000000073</v>
      </c>
      <c r="X738" s="5">
        <f t="shared" si="202"/>
        <v>586.06999999999994</v>
      </c>
      <c r="Y738" s="5">
        <f t="shared" si="203"/>
        <v>37.162367124442234</v>
      </c>
      <c r="Z738" s="9">
        <f t="shared" si="204"/>
        <v>0.35529705881135581</v>
      </c>
      <c r="AA738">
        <f t="shared" si="205"/>
        <v>111.16000000000008</v>
      </c>
    </row>
    <row r="739" spans="1:27">
      <c r="A739" s="1">
        <f t="shared" si="188"/>
        <v>100303</v>
      </c>
      <c r="B739" s="1">
        <v>3</v>
      </c>
      <c r="C739" s="1">
        <v>1</v>
      </c>
      <c r="D739" s="2">
        <v>10</v>
      </c>
      <c r="E739" s="5">
        <v>1479.98</v>
      </c>
      <c r="F739" s="5">
        <v>1409.54</v>
      </c>
      <c r="G739" s="5">
        <v>42.66</v>
      </c>
      <c r="H739" s="5">
        <v>1186.0999999999999</v>
      </c>
      <c r="I739" s="5">
        <v>1144.69</v>
      </c>
      <c r="J739" s="5">
        <v>51.27</v>
      </c>
      <c r="K739" s="6">
        <f t="shared" si="189"/>
        <v>1333.04</v>
      </c>
      <c r="L739" s="6">
        <f t="shared" si="190"/>
        <v>293.88000000000011</v>
      </c>
      <c r="M739" s="6">
        <f t="shared" si="191"/>
        <v>1277.115</v>
      </c>
      <c r="N739" s="5">
        <f t="shared" si="192"/>
        <v>33.348495093482107</v>
      </c>
      <c r="O739" s="6">
        <f t="shared" si="193"/>
        <v>264.84999999999991</v>
      </c>
      <c r="P739" s="6">
        <f t="shared" si="194"/>
        <v>66.696990186964214</v>
      </c>
      <c r="Q739" s="6">
        <f t="shared" si="195"/>
        <v>-0.18180046997985963</v>
      </c>
      <c r="R739" s="5">
        <f t="shared" si="196"/>
        <v>0.43525202439605815</v>
      </c>
      <c r="S739" s="5">
        <f t="shared" si="197"/>
        <v>29.0300000000002</v>
      </c>
      <c r="T739" s="5">
        <f t="shared" si="198"/>
        <v>264.84999999999991</v>
      </c>
      <c r="U739" s="5">
        <f t="shared" si="199"/>
        <v>3.9709438050738948</v>
      </c>
      <c r="V739" s="5">
        <f t="shared" si="200"/>
        <v>1.6769872176609966</v>
      </c>
      <c r="W739" s="5">
        <f t="shared" si="201"/>
        <v>55.924999999999955</v>
      </c>
      <c r="X739" s="5">
        <f t="shared" si="202"/>
        <v>1277.115</v>
      </c>
      <c r="Y739" s="5">
        <f t="shared" si="203"/>
        <v>38.296030942925803</v>
      </c>
      <c r="Z739" s="9">
        <f t="shared" si="204"/>
        <v>0.3555094935441247</v>
      </c>
      <c r="AA739">
        <f t="shared" si="205"/>
        <v>293.88000000000011</v>
      </c>
    </row>
    <row r="740" spans="1:27">
      <c r="A740" s="1">
        <f t="shared" si="188"/>
        <v>28503</v>
      </c>
      <c r="B740" s="1">
        <v>3</v>
      </c>
      <c r="C740" s="1">
        <v>-5</v>
      </c>
      <c r="D740" s="2">
        <v>3</v>
      </c>
      <c r="E740" s="5">
        <v>182.8</v>
      </c>
      <c r="F740" s="5">
        <v>167.6</v>
      </c>
      <c r="G740" s="5">
        <v>11.69</v>
      </c>
      <c r="H740" s="5">
        <v>141.47999999999999</v>
      </c>
      <c r="I740" s="5">
        <v>132.30000000000001</v>
      </c>
      <c r="J740" s="5">
        <v>9.09</v>
      </c>
      <c r="K740" s="6">
        <f t="shared" si="189"/>
        <v>162.13999999999999</v>
      </c>
      <c r="L740" s="6">
        <f t="shared" si="190"/>
        <v>41.320000000000022</v>
      </c>
      <c r="M740" s="6">
        <f t="shared" si="191"/>
        <v>149.94999999999999</v>
      </c>
      <c r="N740" s="5">
        <f t="shared" si="192"/>
        <v>7.4041238509360445</v>
      </c>
      <c r="O740" s="6">
        <f t="shared" si="193"/>
        <v>35.299999999999983</v>
      </c>
      <c r="P740" s="6">
        <f t="shared" si="194"/>
        <v>14.808247701872089</v>
      </c>
      <c r="Q740" s="6">
        <f t="shared" si="195"/>
        <v>0.24638346036786954</v>
      </c>
      <c r="R740" s="5">
        <f t="shared" si="196"/>
        <v>0.40653020676031626</v>
      </c>
      <c r="S740" s="5">
        <f t="shared" si="197"/>
        <v>6.0200000000000387</v>
      </c>
      <c r="T740" s="5">
        <f t="shared" si="198"/>
        <v>35.299999999999983</v>
      </c>
      <c r="U740" s="5">
        <f t="shared" si="199"/>
        <v>2.3838066941260907</v>
      </c>
      <c r="V740" s="5">
        <f t="shared" si="200"/>
        <v>1.6463798074445923</v>
      </c>
      <c r="W740" s="5">
        <f t="shared" si="201"/>
        <v>12.189999999999998</v>
      </c>
      <c r="X740" s="5">
        <f t="shared" si="202"/>
        <v>149.94999999999999</v>
      </c>
      <c r="Y740" s="5">
        <f t="shared" si="203"/>
        <v>20.252227409870109</v>
      </c>
      <c r="Z740" s="9">
        <f t="shared" si="204"/>
        <v>0.35565292069656901</v>
      </c>
      <c r="AA740">
        <f t="shared" si="205"/>
        <v>41.320000000000022</v>
      </c>
    </row>
    <row r="741" spans="1:27">
      <c r="A741" s="1">
        <f t="shared" si="188"/>
        <v>88799</v>
      </c>
      <c r="B741" s="1">
        <v>-1</v>
      </c>
      <c r="C741" s="1">
        <v>-4</v>
      </c>
      <c r="D741" s="2">
        <v>9</v>
      </c>
      <c r="E741" s="5">
        <v>955.07</v>
      </c>
      <c r="F741" s="5">
        <v>891.77</v>
      </c>
      <c r="G741" s="5">
        <v>33.03</v>
      </c>
      <c r="H741" s="5">
        <v>916.58</v>
      </c>
      <c r="I741" s="5">
        <v>877.39</v>
      </c>
      <c r="J741" s="5">
        <v>28.42</v>
      </c>
      <c r="K741" s="6">
        <f t="shared" si="189"/>
        <v>935.82500000000005</v>
      </c>
      <c r="L741" s="6">
        <f t="shared" si="190"/>
        <v>38.490000000000009</v>
      </c>
      <c r="M741" s="6">
        <f t="shared" si="191"/>
        <v>884.57999999999993</v>
      </c>
      <c r="N741" s="5">
        <f t="shared" si="192"/>
        <v>21.786907192164747</v>
      </c>
      <c r="O741" s="6">
        <f t="shared" si="193"/>
        <v>14.379999999999995</v>
      </c>
      <c r="P741" s="6">
        <f t="shared" si="194"/>
        <v>43.573814384329495</v>
      </c>
      <c r="Q741" s="6">
        <f t="shared" si="195"/>
        <v>0.14920097269820407</v>
      </c>
      <c r="R741" s="5">
        <f t="shared" si="196"/>
        <v>0.55331396483551187</v>
      </c>
      <c r="S741" s="5">
        <f t="shared" si="197"/>
        <v>24.110000000000014</v>
      </c>
      <c r="T741" s="5">
        <f t="shared" si="198"/>
        <v>14.379999999999995</v>
      </c>
      <c r="U741" s="5">
        <f t="shared" si="199"/>
        <v>0.33001471648007691</v>
      </c>
      <c r="V741" s="5">
        <f t="shared" si="200"/>
        <v>2.3521007157192746</v>
      </c>
      <c r="W741" s="5">
        <f t="shared" si="201"/>
        <v>51.245000000000118</v>
      </c>
      <c r="X741" s="5">
        <f t="shared" si="202"/>
        <v>884.57999999999993</v>
      </c>
      <c r="Y741" s="5">
        <f t="shared" si="203"/>
        <v>40.601448943525241</v>
      </c>
      <c r="Z741" s="9">
        <f t="shared" si="204"/>
        <v>0.35581596366661233</v>
      </c>
      <c r="AA741">
        <f t="shared" si="205"/>
        <v>38.490000000000009</v>
      </c>
    </row>
    <row r="742" spans="1:27">
      <c r="A742" s="1">
        <f t="shared" si="188"/>
        <v>61204</v>
      </c>
      <c r="B742" s="1">
        <v>4</v>
      </c>
      <c r="C742" s="1">
        <v>4</v>
      </c>
      <c r="D742" s="2">
        <v>6</v>
      </c>
      <c r="E742" s="5">
        <v>682.51</v>
      </c>
      <c r="F742" s="5">
        <v>595.75</v>
      </c>
      <c r="G742" s="5">
        <v>51.42</v>
      </c>
      <c r="H742" s="5">
        <v>827.26</v>
      </c>
      <c r="I742" s="5">
        <v>781.7</v>
      </c>
      <c r="J742" s="5">
        <v>42.73</v>
      </c>
      <c r="K742" s="6">
        <f t="shared" si="189"/>
        <v>754.88499999999999</v>
      </c>
      <c r="L742" s="6">
        <f t="shared" si="190"/>
        <v>-144.75</v>
      </c>
      <c r="M742" s="6">
        <f t="shared" si="191"/>
        <v>688.72500000000002</v>
      </c>
      <c r="N742" s="5">
        <f t="shared" si="192"/>
        <v>33.428540575382584</v>
      </c>
      <c r="O742" s="6">
        <f t="shared" si="193"/>
        <v>-185.95000000000005</v>
      </c>
      <c r="P742" s="6">
        <f t="shared" si="194"/>
        <v>66.857081150765168</v>
      </c>
      <c r="Q742" s="6">
        <f t="shared" si="195"/>
        <v>0.18303969201068149</v>
      </c>
      <c r="R742" s="5">
        <f t="shared" si="196"/>
        <v>0.61623988500324345</v>
      </c>
      <c r="S742" s="5">
        <f t="shared" si="197"/>
        <v>41.200000000000045</v>
      </c>
      <c r="T742" s="5">
        <f t="shared" si="198"/>
        <v>185.95000000000005</v>
      </c>
      <c r="U742" s="5">
        <f t="shared" si="199"/>
        <v>2.7813059858338112</v>
      </c>
      <c r="V742" s="5">
        <f t="shared" si="200"/>
        <v>1.979147125816239</v>
      </c>
      <c r="W742" s="5">
        <f t="shared" si="201"/>
        <v>66.159999999999968</v>
      </c>
      <c r="X742" s="5">
        <f t="shared" si="202"/>
        <v>688.72500000000002</v>
      </c>
      <c r="Y742" s="5">
        <f t="shared" si="203"/>
        <v>20.602903631012545</v>
      </c>
      <c r="Z742" s="9">
        <f t="shared" si="204"/>
        <v>0.35602247120090608</v>
      </c>
      <c r="AA742">
        <f t="shared" si="205"/>
        <v>144.75</v>
      </c>
    </row>
    <row r="743" spans="1:27">
      <c r="A743" s="1">
        <f t="shared" si="188"/>
        <v>110600</v>
      </c>
      <c r="B743" s="1">
        <v>0</v>
      </c>
      <c r="C743" s="1">
        <v>2</v>
      </c>
      <c r="D743" s="2">
        <v>11</v>
      </c>
      <c r="E743" s="5">
        <v>1783.95</v>
      </c>
      <c r="F743" s="5">
        <v>1689.93</v>
      </c>
      <c r="G743" s="5">
        <v>53.49</v>
      </c>
      <c r="H743" s="5">
        <v>1826.81</v>
      </c>
      <c r="I743" s="5">
        <v>1752.03</v>
      </c>
      <c r="J743" s="5">
        <v>59.33</v>
      </c>
      <c r="K743" s="6">
        <f t="shared" si="189"/>
        <v>1805.38</v>
      </c>
      <c r="L743" s="6">
        <f t="shared" si="190"/>
        <v>-42.8599999999999</v>
      </c>
      <c r="M743" s="6">
        <f t="shared" si="191"/>
        <v>1720.98</v>
      </c>
      <c r="N743" s="5">
        <f t="shared" si="192"/>
        <v>39.941297550279955</v>
      </c>
      <c r="O743" s="6">
        <f t="shared" si="193"/>
        <v>-62.099999999999909</v>
      </c>
      <c r="P743" s="6">
        <f t="shared" si="194"/>
        <v>79.882595100559911</v>
      </c>
      <c r="Q743" s="6">
        <f t="shared" si="195"/>
        <v>-0.10325108219748888</v>
      </c>
      <c r="R743" s="5">
        <f t="shared" si="196"/>
        <v>0.24085346721372541</v>
      </c>
      <c r="S743" s="5">
        <f t="shared" si="197"/>
        <v>19.240000000000009</v>
      </c>
      <c r="T743" s="5">
        <f t="shared" si="198"/>
        <v>62.099999999999909</v>
      </c>
      <c r="U743" s="5">
        <f t="shared" si="199"/>
        <v>0.77739086870957996</v>
      </c>
      <c r="V743" s="5">
        <f t="shared" si="200"/>
        <v>2.1131011052846609</v>
      </c>
      <c r="W743" s="5">
        <f t="shared" si="201"/>
        <v>84.400000000000091</v>
      </c>
      <c r="X743" s="5">
        <f t="shared" si="202"/>
        <v>1720.98</v>
      </c>
      <c r="Y743" s="5">
        <f t="shared" si="203"/>
        <v>43.087733888303219</v>
      </c>
      <c r="Z743" s="9">
        <f t="shared" si="204"/>
        <v>0.35633972554291504</v>
      </c>
      <c r="AA743">
        <f t="shared" si="205"/>
        <v>42.8599999999999</v>
      </c>
    </row>
    <row r="744" spans="1:27">
      <c r="A744" s="1">
        <f t="shared" si="188"/>
        <v>1803</v>
      </c>
      <c r="B744" s="1">
        <v>3</v>
      </c>
      <c r="C744" s="1">
        <v>6</v>
      </c>
      <c r="D744" s="2">
        <v>0</v>
      </c>
      <c r="E744" s="5">
        <v>556.11</v>
      </c>
      <c r="F744" s="5">
        <v>504.24</v>
      </c>
      <c r="G744" s="5">
        <v>40.270000000000003</v>
      </c>
      <c r="H744" s="5">
        <v>442.63</v>
      </c>
      <c r="I744" s="5">
        <v>429.81</v>
      </c>
      <c r="J744" s="5">
        <v>42.17</v>
      </c>
      <c r="K744" s="6">
        <f t="shared" si="189"/>
        <v>499.37</v>
      </c>
      <c r="L744" s="6">
        <f t="shared" si="190"/>
        <v>113.48000000000002</v>
      </c>
      <c r="M744" s="6">
        <f t="shared" si="191"/>
        <v>467.02499999999998</v>
      </c>
      <c r="N744" s="5">
        <f t="shared" si="192"/>
        <v>29.15468144226584</v>
      </c>
      <c r="O744" s="6">
        <f t="shared" si="193"/>
        <v>74.430000000000007</v>
      </c>
      <c r="P744" s="6">
        <f t="shared" si="194"/>
        <v>58.30936288453168</v>
      </c>
      <c r="Q744" s="6">
        <f t="shared" si="195"/>
        <v>-4.6069658372877159E-2</v>
      </c>
      <c r="R744" s="5">
        <f t="shared" si="196"/>
        <v>0.6697037674263322</v>
      </c>
      <c r="S744" s="5">
        <f t="shared" si="197"/>
        <v>39.050000000000011</v>
      </c>
      <c r="T744" s="5">
        <f t="shared" si="198"/>
        <v>74.430000000000007</v>
      </c>
      <c r="U744" s="5">
        <f t="shared" si="199"/>
        <v>1.2764673856476798</v>
      </c>
      <c r="V744" s="5">
        <f t="shared" si="200"/>
        <v>1.1094273166404469</v>
      </c>
      <c r="W744" s="5">
        <f t="shared" si="201"/>
        <v>32.345000000000027</v>
      </c>
      <c r="X744" s="5">
        <f t="shared" si="202"/>
        <v>467.02499999999998</v>
      </c>
      <c r="Y744" s="5">
        <f t="shared" si="203"/>
        <v>16.018868219323057</v>
      </c>
      <c r="Z744" s="9">
        <f t="shared" si="204"/>
        <v>0.35670996621905587</v>
      </c>
      <c r="AA744">
        <f t="shared" si="205"/>
        <v>113.48000000000002</v>
      </c>
    </row>
    <row r="745" spans="1:27">
      <c r="A745" s="1">
        <f t="shared" si="188"/>
        <v>109400</v>
      </c>
      <c r="B745" s="1">
        <v>0</v>
      </c>
      <c r="C745" s="1">
        <v>-2</v>
      </c>
      <c r="D745" s="2">
        <v>11</v>
      </c>
      <c r="E745" s="5">
        <v>947.08</v>
      </c>
      <c r="F745" s="5">
        <v>869.94</v>
      </c>
      <c r="G745" s="5">
        <v>27.28</v>
      </c>
      <c r="H745" s="5">
        <v>923.58</v>
      </c>
      <c r="I745" s="5">
        <v>858.41</v>
      </c>
      <c r="J745" s="5">
        <v>25.5</v>
      </c>
      <c r="K745" s="6">
        <f t="shared" si="189"/>
        <v>935.33</v>
      </c>
      <c r="L745" s="6">
        <f t="shared" si="190"/>
        <v>23.5</v>
      </c>
      <c r="M745" s="6">
        <f t="shared" si="191"/>
        <v>864.17499999999995</v>
      </c>
      <c r="N745" s="5">
        <f t="shared" si="192"/>
        <v>18.671156900417287</v>
      </c>
      <c r="O745" s="6">
        <f t="shared" si="193"/>
        <v>11.530000000000086</v>
      </c>
      <c r="P745" s="6">
        <f t="shared" si="194"/>
        <v>37.342313800834575</v>
      </c>
      <c r="Q745" s="6">
        <f t="shared" si="195"/>
        <v>6.7373163467361066E-2</v>
      </c>
      <c r="R745" s="5">
        <f t="shared" si="196"/>
        <v>0.32054789276963314</v>
      </c>
      <c r="S745" s="5">
        <f t="shared" si="197"/>
        <v>11.969999999999914</v>
      </c>
      <c r="T745" s="5">
        <f t="shared" si="198"/>
        <v>11.530000000000086</v>
      </c>
      <c r="U745" s="5">
        <f t="shared" si="199"/>
        <v>0.30876501283491437</v>
      </c>
      <c r="V745" s="5">
        <f t="shared" si="200"/>
        <v>3.810958280705671</v>
      </c>
      <c r="W745" s="5">
        <f t="shared" si="201"/>
        <v>71.155000000000086</v>
      </c>
      <c r="X745" s="5">
        <f t="shared" si="202"/>
        <v>864.17499999999995</v>
      </c>
      <c r="Y745" s="5">
        <f t="shared" si="203"/>
        <v>46.283955761771047</v>
      </c>
      <c r="Z745" s="9">
        <f t="shared" si="204"/>
        <v>0.35677163564386671</v>
      </c>
      <c r="AA745">
        <f t="shared" si="205"/>
        <v>23.5</v>
      </c>
    </row>
    <row r="746" spans="1:27">
      <c r="A746" s="1">
        <f t="shared" si="188"/>
        <v>99101</v>
      </c>
      <c r="B746" s="1">
        <v>1</v>
      </c>
      <c r="C746" s="1">
        <v>-3</v>
      </c>
      <c r="D746" s="2">
        <v>10</v>
      </c>
      <c r="E746" s="5">
        <v>1133.26</v>
      </c>
      <c r="F746" s="5">
        <v>1024.25</v>
      </c>
      <c r="G746" s="5">
        <v>30.54</v>
      </c>
      <c r="H746" s="5">
        <v>1253.44</v>
      </c>
      <c r="I746" s="5">
        <v>1210.17</v>
      </c>
      <c r="J746" s="5">
        <v>32.01</v>
      </c>
      <c r="K746" s="6">
        <f t="shared" si="189"/>
        <v>1193.3499999999999</v>
      </c>
      <c r="L746" s="6">
        <f t="shared" si="190"/>
        <v>-120.18000000000006</v>
      </c>
      <c r="M746" s="6">
        <f t="shared" si="191"/>
        <v>1117.21</v>
      </c>
      <c r="N746" s="5">
        <f t="shared" si="192"/>
        <v>22.120870801123537</v>
      </c>
      <c r="O746" s="6">
        <f t="shared" si="193"/>
        <v>-185.92000000000007</v>
      </c>
      <c r="P746" s="6">
        <f t="shared" si="194"/>
        <v>44.241741602247075</v>
      </c>
      <c r="Q746" s="6">
        <f t="shared" si="195"/>
        <v>-4.6976452688116108E-2</v>
      </c>
      <c r="R746" s="5">
        <f t="shared" si="196"/>
        <v>1.4859270367570931</v>
      </c>
      <c r="S746" s="5">
        <f t="shared" si="197"/>
        <v>65.740000000000009</v>
      </c>
      <c r="T746" s="5">
        <f t="shared" si="198"/>
        <v>185.92000000000007</v>
      </c>
      <c r="U746" s="5">
        <f t="shared" si="199"/>
        <v>4.2023662104332038</v>
      </c>
      <c r="V746" s="5">
        <f t="shared" si="200"/>
        <v>3.4419983139240911</v>
      </c>
      <c r="W746" s="5">
        <f t="shared" si="201"/>
        <v>76.139999999999873</v>
      </c>
      <c r="X746" s="5">
        <f t="shared" si="202"/>
        <v>1117.21</v>
      </c>
      <c r="Y746" s="5">
        <f t="shared" si="203"/>
        <v>50.504792964265043</v>
      </c>
      <c r="Z746" s="9">
        <f t="shared" si="204"/>
        <v>0.35679545961236669</v>
      </c>
      <c r="AA746">
        <f t="shared" si="205"/>
        <v>120.18000000000006</v>
      </c>
    </row>
    <row r="747" spans="1:27">
      <c r="A747" s="1">
        <f t="shared" si="188"/>
        <v>31196</v>
      </c>
      <c r="B747" s="1">
        <v>-4</v>
      </c>
      <c r="C747" s="1">
        <v>4</v>
      </c>
      <c r="D747" s="2">
        <v>3</v>
      </c>
      <c r="E747" s="5">
        <v>216.13</v>
      </c>
      <c r="F747" s="5">
        <v>238.99</v>
      </c>
      <c r="G747" s="5">
        <v>12.19</v>
      </c>
      <c r="H747" s="5">
        <v>171.67</v>
      </c>
      <c r="I747" s="5">
        <v>180.88</v>
      </c>
      <c r="J747" s="5">
        <v>13.85</v>
      </c>
      <c r="K747" s="6">
        <f t="shared" si="189"/>
        <v>193.89999999999998</v>
      </c>
      <c r="L747" s="6">
        <f t="shared" si="190"/>
        <v>44.460000000000008</v>
      </c>
      <c r="M747" s="6">
        <f t="shared" si="191"/>
        <v>209.935</v>
      </c>
      <c r="N747" s="5">
        <f t="shared" si="192"/>
        <v>9.2252181546020893</v>
      </c>
      <c r="O747" s="6">
        <f t="shared" si="193"/>
        <v>58.110000000000014</v>
      </c>
      <c r="P747" s="6">
        <f t="shared" si="194"/>
        <v>18.450436309204179</v>
      </c>
      <c r="Q747" s="6">
        <f t="shared" si="195"/>
        <v>-0.12698013563301189</v>
      </c>
      <c r="R747" s="5">
        <f t="shared" si="196"/>
        <v>0.73981990296839595</v>
      </c>
      <c r="S747" s="5">
        <f t="shared" si="197"/>
        <v>13.650000000000006</v>
      </c>
      <c r="T747" s="5">
        <f t="shared" si="198"/>
        <v>58.110000000000014</v>
      </c>
      <c r="U747" s="5">
        <f t="shared" si="199"/>
        <v>3.149519015494028</v>
      </c>
      <c r="V747" s="5">
        <f t="shared" si="200"/>
        <v>1.7381702775235521</v>
      </c>
      <c r="W747" s="5">
        <f t="shared" si="201"/>
        <v>16.035000000000025</v>
      </c>
      <c r="X747" s="5">
        <f t="shared" si="202"/>
        <v>209.935</v>
      </c>
      <c r="Y747" s="5">
        <f t="shared" si="203"/>
        <v>22.756643418266687</v>
      </c>
      <c r="Z747" s="9">
        <f t="shared" si="204"/>
        <v>0.35713302843618372</v>
      </c>
      <c r="AA747">
        <f t="shared" si="205"/>
        <v>44.460000000000008</v>
      </c>
    </row>
    <row r="748" spans="1:27">
      <c r="A748" s="1">
        <f t="shared" si="188"/>
        <v>21205</v>
      </c>
      <c r="B748" s="1">
        <v>5</v>
      </c>
      <c r="C748" s="1">
        <v>4</v>
      </c>
      <c r="D748" s="2">
        <v>2</v>
      </c>
      <c r="E748" s="5">
        <v>845.57</v>
      </c>
      <c r="F748" s="5">
        <v>778.74</v>
      </c>
      <c r="G748" s="5">
        <v>33.51</v>
      </c>
      <c r="H748" s="5">
        <v>966.32</v>
      </c>
      <c r="I748" s="5">
        <v>964.93</v>
      </c>
      <c r="J748" s="5">
        <v>66.7</v>
      </c>
      <c r="K748" s="6">
        <f t="shared" si="189"/>
        <v>905.94500000000005</v>
      </c>
      <c r="L748" s="6">
        <f t="shared" si="190"/>
        <v>-120.75</v>
      </c>
      <c r="M748" s="6">
        <f t="shared" si="191"/>
        <v>871.83500000000004</v>
      </c>
      <c r="N748" s="5">
        <f t="shared" si="192"/>
        <v>37.322279204250108</v>
      </c>
      <c r="O748" s="6">
        <f t="shared" si="193"/>
        <v>-186.18999999999994</v>
      </c>
      <c r="P748" s="6">
        <f t="shared" si="194"/>
        <v>74.644558408500217</v>
      </c>
      <c r="Q748" s="6">
        <f t="shared" si="195"/>
        <v>-0.5969280790815179</v>
      </c>
      <c r="R748" s="5">
        <f t="shared" si="196"/>
        <v>0.8766881524286424</v>
      </c>
      <c r="S748" s="5">
        <f t="shared" si="197"/>
        <v>65.439999999999941</v>
      </c>
      <c r="T748" s="5">
        <f t="shared" si="198"/>
        <v>186.18999999999994</v>
      </c>
      <c r="U748" s="5">
        <f t="shared" si="199"/>
        <v>2.4943546317342458</v>
      </c>
      <c r="V748" s="5">
        <f t="shared" si="200"/>
        <v>0.91393132271824673</v>
      </c>
      <c r="W748" s="5">
        <f t="shared" si="201"/>
        <v>34.110000000000014</v>
      </c>
      <c r="X748" s="5">
        <f t="shared" si="202"/>
        <v>871.83500000000004</v>
      </c>
      <c r="Y748" s="5">
        <f t="shared" si="203"/>
        <v>23.359639834126718</v>
      </c>
      <c r="Z748" s="9">
        <f t="shared" si="204"/>
        <v>0.35720022396409551</v>
      </c>
      <c r="AA748">
        <f t="shared" si="205"/>
        <v>120.75</v>
      </c>
    </row>
    <row r="749" spans="1:27">
      <c r="A749" s="1">
        <f t="shared" si="188"/>
        <v>40595</v>
      </c>
      <c r="B749" s="1">
        <v>-5</v>
      </c>
      <c r="C749" s="1">
        <v>2</v>
      </c>
      <c r="D749" s="2">
        <v>4</v>
      </c>
      <c r="E749" s="5">
        <v>3411.4</v>
      </c>
      <c r="F749" s="5">
        <v>3302.81</v>
      </c>
      <c r="G749" s="5">
        <v>93.92</v>
      </c>
      <c r="H749" s="5">
        <v>3737.39</v>
      </c>
      <c r="I749" s="5">
        <v>3553.71</v>
      </c>
      <c r="J749" s="5">
        <v>86.95</v>
      </c>
      <c r="K749" s="6">
        <f t="shared" si="189"/>
        <v>3574.395</v>
      </c>
      <c r="L749" s="6">
        <f t="shared" si="190"/>
        <v>-325.98999999999978</v>
      </c>
      <c r="M749" s="6">
        <f t="shared" si="191"/>
        <v>3428.26</v>
      </c>
      <c r="N749" s="5">
        <f t="shared" si="192"/>
        <v>63.99466559800122</v>
      </c>
      <c r="O749" s="6">
        <f t="shared" si="193"/>
        <v>-250.90000000000009</v>
      </c>
      <c r="P749" s="6">
        <f t="shared" si="194"/>
        <v>127.98933119600244</v>
      </c>
      <c r="Q749" s="6">
        <f t="shared" si="195"/>
        <v>7.6957646425058091E-2</v>
      </c>
      <c r="R749" s="5">
        <f t="shared" si="196"/>
        <v>0.58668952559027843</v>
      </c>
      <c r="S749" s="5">
        <f t="shared" si="197"/>
        <v>75.089999999999691</v>
      </c>
      <c r="T749" s="5">
        <f t="shared" si="198"/>
        <v>250.90000000000009</v>
      </c>
      <c r="U749" s="5">
        <f t="shared" si="199"/>
        <v>1.9603196427034426</v>
      </c>
      <c r="V749" s="5">
        <f t="shared" si="200"/>
        <v>2.283549708939554</v>
      </c>
      <c r="W749" s="5">
        <f t="shared" si="201"/>
        <v>146.13499999999976</v>
      </c>
      <c r="X749" s="5">
        <f t="shared" si="202"/>
        <v>3428.26</v>
      </c>
      <c r="Y749" s="5">
        <f t="shared" si="203"/>
        <v>53.571027646827439</v>
      </c>
      <c r="Z749" s="9">
        <f t="shared" si="204"/>
        <v>0.35727580382667951</v>
      </c>
      <c r="AA749">
        <f t="shared" si="205"/>
        <v>325.98999999999978</v>
      </c>
    </row>
    <row r="750" spans="1:27">
      <c r="A750" s="1">
        <f t="shared" si="188"/>
        <v>59695</v>
      </c>
      <c r="B750" s="1">
        <v>-5</v>
      </c>
      <c r="C750" s="1">
        <v>-1</v>
      </c>
      <c r="D750" s="2">
        <v>6</v>
      </c>
      <c r="E750" s="5">
        <v>5127.79</v>
      </c>
      <c r="F750" s="5">
        <v>4830.54</v>
      </c>
      <c r="G750" s="5">
        <v>121.52</v>
      </c>
      <c r="H750" s="5">
        <v>5305.76</v>
      </c>
      <c r="I750" s="5">
        <v>5012.6099999999997</v>
      </c>
      <c r="J750" s="5">
        <v>118.35</v>
      </c>
      <c r="K750" s="6">
        <f t="shared" si="189"/>
        <v>5216.7749999999996</v>
      </c>
      <c r="L750" s="6">
        <f t="shared" si="190"/>
        <v>-177.97000000000025</v>
      </c>
      <c r="M750" s="6">
        <f t="shared" si="191"/>
        <v>4921.5749999999998</v>
      </c>
      <c r="N750" s="5">
        <f t="shared" si="192"/>
        <v>84.814257203609344</v>
      </c>
      <c r="O750" s="6">
        <f t="shared" si="193"/>
        <v>-182.06999999999971</v>
      </c>
      <c r="P750" s="6">
        <f t="shared" si="194"/>
        <v>169.62851440721869</v>
      </c>
      <c r="Q750" s="6">
        <f t="shared" si="195"/>
        <v>2.6426368104751231E-2</v>
      </c>
      <c r="R750" s="5">
        <f t="shared" si="196"/>
        <v>2.4170464584490726E-2</v>
      </c>
      <c r="S750" s="5">
        <f t="shared" si="197"/>
        <v>4.0999999999994543</v>
      </c>
      <c r="T750" s="5">
        <f t="shared" si="198"/>
        <v>182.06999999999971</v>
      </c>
      <c r="U750" s="5">
        <f t="shared" si="199"/>
        <v>1.0733454846094648</v>
      </c>
      <c r="V750" s="5">
        <f t="shared" si="200"/>
        <v>3.4805469001671256</v>
      </c>
      <c r="W750" s="5">
        <f t="shared" si="201"/>
        <v>295.19999999999982</v>
      </c>
      <c r="X750" s="5">
        <f t="shared" si="202"/>
        <v>4921.5749999999998</v>
      </c>
      <c r="Y750" s="5">
        <f t="shared" si="203"/>
        <v>58.027684993868668</v>
      </c>
      <c r="Z750" s="9">
        <f t="shared" si="204"/>
        <v>0.35732198365060047</v>
      </c>
      <c r="AA750">
        <f t="shared" si="205"/>
        <v>177.97000000000025</v>
      </c>
    </row>
    <row r="751" spans="1:27">
      <c r="A751" s="1">
        <f t="shared" si="188"/>
        <v>31497</v>
      </c>
      <c r="B751" s="1">
        <v>-3</v>
      </c>
      <c r="C751" s="1">
        <v>5</v>
      </c>
      <c r="D751" s="2">
        <v>3</v>
      </c>
      <c r="E751" s="5">
        <v>147.86000000000001</v>
      </c>
      <c r="F751" s="5">
        <v>139.03</v>
      </c>
      <c r="G751" s="5">
        <v>9.11</v>
      </c>
      <c r="H751" s="5">
        <v>211.25</v>
      </c>
      <c r="I751" s="5">
        <v>191.32</v>
      </c>
      <c r="J751" s="5">
        <v>19.03</v>
      </c>
      <c r="K751" s="6">
        <f t="shared" si="189"/>
        <v>179.55500000000001</v>
      </c>
      <c r="L751" s="6">
        <f t="shared" si="190"/>
        <v>-63.389999999999986</v>
      </c>
      <c r="M751" s="6">
        <f t="shared" si="191"/>
        <v>165.17500000000001</v>
      </c>
      <c r="N751" s="5">
        <f t="shared" si="192"/>
        <v>10.549087638274695</v>
      </c>
      <c r="O751" s="6">
        <f t="shared" si="193"/>
        <v>-52.289999999999992</v>
      </c>
      <c r="P751" s="6">
        <f t="shared" si="194"/>
        <v>21.098175276549391</v>
      </c>
      <c r="Q751" s="6">
        <f t="shared" si="195"/>
        <v>-0.62711324480548514</v>
      </c>
      <c r="R751" s="5">
        <f t="shared" si="196"/>
        <v>0.52611184875014461</v>
      </c>
      <c r="S751" s="5">
        <f t="shared" si="197"/>
        <v>11.099999999999994</v>
      </c>
      <c r="T751" s="5">
        <f t="shared" si="198"/>
        <v>52.289999999999992</v>
      </c>
      <c r="U751" s="5">
        <f t="shared" si="199"/>
        <v>2.4784133847878445</v>
      </c>
      <c r="V751" s="5">
        <f t="shared" si="200"/>
        <v>1.3631510603652399</v>
      </c>
      <c r="W751" s="5">
        <f t="shared" si="201"/>
        <v>14.379999999999995</v>
      </c>
      <c r="X751" s="5">
        <f t="shared" si="202"/>
        <v>165.17500000000001</v>
      </c>
      <c r="Y751" s="5">
        <f t="shared" si="203"/>
        <v>15.657752183298232</v>
      </c>
      <c r="Z751" s="9">
        <f t="shared" si="204"/>
        <v>0.35745349347852234</v>
      </c>
      <c r="AA751">
        <f t="shared" si="205"/>
        <v>63.389999999999986</v>
      </c>
    </row>
    <row r="752" spans="1:27">
      <c r="A752" s="1">
        <f t="shared" si="188"/>
        <v>60605</v>
      </c>
      <c r="B752" s="1">
        <v>5</v>
      </c>
      <c r="C752" s="1">
        <v>2</v>
      </c>
      <c r="D752" s="2">
        <v>6</v>
      </c>
      <c r="E752" s="5">
        <v>659.25</v>
      </c>
      <c r="F752" s="5">
        <v>664.09</v>
      </c>
      <c r="G752" s="5">
        <v>25.4</v>
      </c>
      <c r="H752" s="5">
        <v>741.25</v>
      </c>
      <c r="I752" s="5">
        <v>705.44</v>
      </c>
      <c r="J752" s="5">
        <v>41.71</v>
      </c>
      <c r="K752" s="6">
        <f t="shared" si="189"/>
        <v>700.25</v>
      </c>
      <c r="L752" s="6">
        <f t="shared" si="190"/>
        <v>-82</v>
      </c>
      <c r="M752" s="6">
        <f t="shared" si="191"/>
        <v>684.7650000000001</v>
      </c>
      <c r="N752" s="5">
        <f t="shared" si="192"/>
        <v>24.417637580241053</v>
      </c>
      <c r="O752" s="6">
        <f t="shared" si="193"/>
        <v>-41.350000000000023</v>
      </c>
      <c r="P752" s="6">
        <f t="shared" si="194"/>
        <v>48.835275160482105</v>
      </c>
      <c r="Q752" s="6">
        <f t="shared" si="195"/>
        <v>-0.45895903285195283</v>
      </c>
      <c r="R752" s="5">
        <f t="shared" si="196"/>
        <v>0.83239010871580554</v>
      </c>
      <c r="S752" s="5">
        <f t="shared" si="197"/>
        <v>40.649999999999977</v>
      </c>
      <c r="T752" s="5">
        <f t="shared" si="198"/>
        <v>41.350000000000023</v>
      </c>
      <c r="U752" s="5">
        <f t="shared" si="199"/>
        <v>0.84672400972690276</v>
      </c>
      <c r="V752" s="5">
        <f t="shared" si="200"/>
        <v>0.63417273473378466</v>
      </c>
      <c r="W752" s="5">
        <f t="shared" si="201"/>
        <v>15.4849999999999</v>
      </c>
      <c r="X752" s="5">
        <f t="shared" si="202"/>
        <v>684.7650000000001</v>
      </c>
      <c r="Y752" s="5">
        <f t="shared" si="203"/>
        <v>28.043867788181007</v>
      </c>
      <c r="Z752" s="9">
        <f t="shared" si="204"/>
        <v>0.35758635320716592</v>
      </c>
      <c r="AA752">
        <f t="shared" si="205"/>
        <v>82</v>
      </c>
    </row>
    <row r="753" spans="1:27">
      <c r="A753" s="1">
        <f t="shared" si="188"/>
        <v>90903</v>
      </c>
      <c r="B753" s="1">
        <v>3</v>
      </c>
      <c r="C753" s="1">
        <v>3</v>
      </c>
      <c r="D753" s="2">
        <v>9</v>
      </c>
      <c r="E753" s="5">
        <v>3608.12</v>
      </c>
      <c r="F753" s="5">
        <v>3535.55</v>
      </c>
      <c r="G753" s="5">
        <v>120.56</v>
      </c>
      <c r="H753" s="5">
        <v>3452.75</v>
      </c>
      <c r="I753" s="5">
        <v>3571.39</v>
      </c>
      <c r="J753" s="5">
        <v>163.71</v>
      </c>
      <c r="K753" s="6">
        <f t="shared" si="189"/>
        <v>3530.4349999999999</v>
      </c>
      <c r="L753" s="6">
        <f t="shared" si="190"/>
        <v>155.36999999999989</v>
      </c>
      <c r="M753" s="6">
        <f t="shared" si="191"/>
        <v>3553.4700000000003</v>
      </c>
      <c r="N753" s="5">
        <f t="shared" si="192"/>
        <v>101.65588731106527</v>
      </c>
      <c r="O753" s="6">
        <f t="shared" si="193"/>
        <v>-35.839999999999691</v>
      </c>
      <c r="P753" s="6">
        <f t="shared" si="194"/>
        <v>203.31177462213054</v>
      </c>
      <c r="Q753" s="6">
        <f t="shared" si="195"/>
        <v>-0.29674729392425081</v>
      </c>
      <c r="R753" s="5">
        <f t="shared" si="196"/>
        <v>0.94047676459160823</v>
      </c>
      <c r="S753" s="5">
        <f t="shared" si="197"/>
        <v>191.20999999999958</v>
      </c>
      <c r="T753" s="5">
        <f t="shared" si="198"/>
        <v>35.839999999999691</v>
      </c>
      <c r="U753" s="5">
        <f t="shared" si="199"/>
        <v>0.17628098552880614</v>
      </c>
      <c r="V753" s="5">
        <f t="shared" si="200"/>
        <v>0.22659779585134704</v>
      </c>
      <c r="W753" s="5">
        <f t="shared" si="201"/>
        <v>23.035000000000309</v>
      </c>
      <c r="X753" s="5">
        <f t="shared" si="202"/>
        <v>3553.4700000000003</v>
      </c>
      <c r="Y753" s="5">
        <f t="shared" si="203"/>
        <v>34.955870181197113</v>
      </c>
      <c r="Z753" s="9">
        <f t="shared" si="204"/>
        <v>0.35765486156349119</v>
      </c>
      <c r="AA753">
        <f t="shared" si="205"/>
        <v>155.36999999999989</v>
      </c>
    </row>
    <row r="754" spans="1:27">
      <c r="A754" s="1">
        <f t="shared" si="188"/>
        <v>110002</v>
      </c>
      <c r="B754" s="1">
        <v>2</v>
      </c>
      <c r="C754" s="1">
        <v>0</v>
      </c>
      <c r="D754" s="2">
        <v>11</v>
      </c>
      <c r="E754" s="5">
        <v>485.65</v>
      </c>
      <c r="F754" s="5">
        <v>480.65</v>
      </c>
      <c r="G754" s="5">
        <v>17.93</v>
      </c>
      <c r="H754" s="5">
        <v>470.05</v>
      </c>
      <c r="I754" s="5">
        <v>449.15</v>
      </c>
      <c r="J754" s="5">
        <v>24.1</v>
      </c>
      <c r="K754" s="6">
        <f t="shared" si="189"/>
        <v>477.85</v>
      </c>
      <c r="L754" s="6">
        <f t="shared" si="190"/>
        <v>15.599999999999966</v>
      </c>
      <c r="M754" s="6">
        <f t="shared" si="191"/>
        <v>464.9</v>
      </c>
      <c r="N754" s="5">
        <f t="shared" si="192"/>
        <v>15.019111991059924</v>
      </c>
      <c r="O754" s="6">
        <f t="shared" si="193"/>
        <v>31.5</v>
      </c>
      <c r="P754" s="6">
        <f t="shared" si="194"/>
        <v>30.038223982119849</v>
      </c>
      <c r="Q754" s="6">
        <f t="shared" si="195"/>
        <v>-0.2874061462610506</v>
      </c>
      <c r="R754" s="5">
        <f t="shared" si="196"/>
        <v>0.52932556896387928</v>
      </c>
      <c r="S754" s="5">
        <f t="shared" si="197"/>
        <v>15.900000000000034</v>
      </c>
      <c r="T754" s="5">
        <f t="shared" si="198"/>
        <v>31.5</v>
      </c>
      <c r="U754" s="5">
        <f t="shared" si="199"/>
        <v>1.0486638630416454</v>
      </c>
      <c r="V754" s="5">
        <f t="shared" si="200"/>
        <v>0.86223473183424482</v>
      </c>
      <c r="W754" s="5">
        <f t="shared" si="201"/>
        <v>12.950000000000045</v>
      </c>
      <c r="X754" s="5">
        <f t="shared" si="202"/>
        <v>464.9</v>
      </c>
      <c r="Y754" s="5">
        <f t="shared" si="203"/>
        <v>30.953893963686411</v>
      </c>
      <c r="Z754" s="9">
        <f t="shared" si="204"/>
        <v>0.35779044145980204</v>
      </c>
      <c r="AA754">
        <f t="shared" si="205"/>
        <v>15.599999999999966</v>
      </c>
    </row>
    <row r="755" spans="1:27">
      <c r="A755" s="1">
        <f t="shared" si="188"/>
        <v>80296</v>
      </c>
      <c r="B755" s="1">
        <v>-4</v>
      </c>
      <c r="C755" s="1">
        <v>1</v>
      </c>
      <c r="D755" s="2">
        <v>8</v>
      </c>
      <c r="E755" s="5">
        <v>489.56</v>
      </c>
      <c r="F755" s="5">
        <v>489.83</v>
      </c>
      <c r="G755" s="5">
        <v>18.32</v>
      </c>
      <c r="H755" s="5">
        <v>460.2</v>
      </c>
      <c r="I755" s="5">
        <v>476.66</v>
      </c>
      <c r="J755" s="5">
        <v>18.79</v>
      </c>
      <c r="K755" s="6">
        <f t="shared" si="189"/>
        <v>474.88</v>
      </c>
      <c r="L755" s="6">
        <f t="shared" si="190"/>
        <v>29.360000000000014</v>
      </c>
      <c r="M755" s="6">
        <f t="shared" si="191"/>
        <v>483.245</v>
      </c>
      <c r="N755" s="5">
        <f t="shared" si="192"/>
        <v>13.121418558982105</v>
      </c>
      <c r="O755" s="6">
        <f t="shared" si="193"/>
        <v>13.169999999999959</v>
      </c>
      <c r="P755" s="6">
        <f t="shared" si="194"/>
        <v>26.242837117964211</v>
      </c>
      <c r="Q755" s="6">
        <f t="shared" si="195"/>
        <v>-2.5326037318867102E-2</v>
      </c>
      <c r="R755" s="5">
        <f t="shared" si="196"/>
        <v>0.61693024756524473</v>
      </c>
      <c r="S755" s="5">
        <f t="shared" si="197"/>
        <v>16.190000000000055</v>
      </c>
      <c r="T755" s="5">
        <f t="shared" si="198"/>
        <v>13.169999999999959</v>
      </c>
      <c r="U755" s="5">
        <f t="shared" si="199"/>
        <v>0.50185122670995808</v>
      </c>
      <c r="V755" s="5">
        <f t="shared" si="200"/>
        <v>0.63750729102943304</v>
      </c>
      <c r="W755" s="5">
        <f t="shared" si="201"/>
        <v>8.3650000000000091</v>
      </c>
      <c r="X755" s="5">
        <f t="shared" si="202"/>
        <v>483.245</v>
      </c>
      <c r="Y755" s="5">
        <f t="shared" si="203"/>
        <v>36.828716180934613</v>
      </c>
      <c r="Z755" s="9">
        <f t="shared" si="204"/>
        <v>0.35781699232987807</v>
      </c>
      <c r="AA755">
        <f t="shared" si="205"/>
        <v>29.360000000000014</v>
      </c>
    </row>
    <row r="756" spans="1:27">
      <c r="A756" s="1">
        <f t="shared" si="188"/>
        <v>78802</v>
      </c>
      <c r="B756" s="1">
        <v>2</v>
      </c>
      <c r="C756" s="1">
        <v>-4</v>
      </c>
      <c r="D756" s="2">
        <v>8</v>
      </c>
      <c r="E756" s="5">
        <v>142.96</v>
      </c>
      <c r="F756" s="5">
        <v>133.51</v>
      </c>
      <c r="G756" s="5">
        <v>9.4600000000000009</v>
      </c>
      <c r="H756" s="5">
        <v>150.34</v>
      </c>
      <c r="I756" s="5">
        <v>144.43</v>
      </c>
      <c r="J756" s="5">
        <v>9.32</v>
      </c>
      <c r="K756" s="6">
        <f t="shared" si="189"/>
        <v>146.65</v>
      </c>
      <c r="L756" s="6">
        <f t="shared" si="190"/>
        <v>-7.3799999999999955</v>
      </c>
      <c r="M756" s="6">
        <f t="shared" si="191"/>
        <v>138.97</v>
      </c>
      <c r="N756" s="5">
        <f t="shared" si="192"/>
        <v>6.6399171681580498</v>
      </c>
      <c r="O756" s="6">
        <f t="shared" si="193"/>
        <v>-10.920000000000016</v>
      </c>
      <c r="P756" s="6">
        <f t="shared" si="194"/>
        <v>13.2798343363161</v>
      </c>
      <c r="Q756" s="6">
        <f t="shared" si="195"/>
        <v>1.4908649647867419E-2</v>
      </c>
      <c r="R756" s="5">
        <f t="shared" si="196"/>
        <v>0.266569590429246</v>
      </c>
      <c r="S756" s="5">
        <f t="shared" si="197"/>
        <v>3.5400000000000205</v>
      </c>
      <c r="T756" s="5">
        <f t="shared" si="198"/>
        <v>10.920000000000016</v>
      </c>
      <c r="U756" s="5">
        <f t="shared" si="199"/>
        <v>0.82229941454445021</v>
      </c>
      <c r="V756" s="5">
        <f t="shared" si="200"/>
        <v>1.1566409347438413</v>
      </c>
      <c r="W756" s="5">
        <f t="shared" si="201"/>
        <v>7.6800000000000068</v>
      </c>
      <c r="X756" s="5">
        <f t="shared" si="202"/>
        <v>138.97</v>
      </c>
      <c r="Y756" s="5">
        <f t="shared" si="203"/>
        <v>20.929477955905142</v>
      </c>
      <c r="Z756" s="9">
        <f t="shared" si="204"/>
        <v>0.35789383900816174</v>
      </c>
      <c r="AA756">
        <f t="shared" si="205"/>
        <v>7.3799999999999955</v>
      </c>
    </row>
    <row r="757" spans="1:27">
      <c r="A757" s="1">
        <f t="shared" si="188"/>
        <v>28496</v>
      </c>
      <c r="B757" s="1">
        <v>-4</v>
      </c>
      <c r="C757" s="1">
        <v>-5</v>
      </c>
      <c r="D757" s="2">
        <v>3</v>
      </c>
      <c r="E757" s="5">
        <v>820.74</v>
      </c>
      <c r="F757" s="5">
        <v>817.68</v>
      </c>
      <c r="G757" s="5">
        <v>47.67</v>
      </c>
      <c r="H757" s="5">
        <v>940.99</v>
      </c>
      <c r="I757" s="5">
        <v>870.81</v>
      </c>
      <c r="J757" s="5">
        <v>30.94</v>
      </c>
      <c r="K757" s="6">
        <f t="shared" si="189"/>
        <v>880.86500000000001</v>
      </c>
      <c r="L757" s="6">
        <f t="shared" si="190"/>
        <v>-120.25</v>
      </c>
      <c r="M757" s="6">
        <f t="shared" si="191"/>
        <v>844.24499999999989</v>
      </c>
      <c r="N757" s="5">
        <f t="shared" si="192"/>
        <v>28.415279780427998</v>
      </c>
      <c r="O757" s="6">
        <f t="shared" si="193"/>
        <v>-53.129999999999995</v>
      </c>
      <c r="P757" s="6">
        <f t="shared" si="194"/>
        <v>56.830559560855995</v>
      </c>
      <c r="Q757" s="6">
        <f t="shared" si="195"/>
        <v>0.40720197231177696</v>
      </c>
      <c r="R757" s="5">
        <f t="shared" si="196"/>
        <v>1.1810547092735511</v>
      </c>
      <c r="S757" s="5">
        <f t="shared" si="197"/>
        <v>67.12</v>
      </c>
      <c r="T757" s="5">
        <f t="shared" si="198"/>
        <v>53.129999999999995</v>
      </c>
      <c r="U757" s="5">
        <f t="shared" si="199"/>
        <v>0.93488433706352436</v>
      </c>
      <c r="V757" s="5">
        <f t="shared" si="200"/>
        <v>1.2887432495112507</v>
      </c>
      <c r="W757" s="5">
        <f t="shared" si="201"/>
        <v>36.620000000000118</v>
      </c>
      <c r="X757" s="5">
        <f t="shared" si="202"/>
        <v>844.24499999999989</v>
      </c>
      <c r="Y757" s="5">
        <f t="shared" si="203"/>
        <v>29.710951520579528</v>
      </c>
      <c r="Z757" s="9">
        <f t="shared" si="204"/>
        <v>0.35811450682707618</v>
      </c>
      <c r="AA757">
        <f t="shared" si="205"/>
        <v>120.25</v>
      </c>
    </row>
    <row r="758" spans="1:27">
      <c r="A758" s="1">
        <f t="shared" si="188"/>
        <v>68501</v>
      </c>
      <c r="B758" s="1">
        <v>1</v>
      </c>
      <c r="C758" s="1">
        <v>-5</v>
      </c>
      <c r="D758" s="2">
        <v>7</v>
      </c>
      <c r="E758" s="5">
        <v>1483.89</v>
      </c>
      <c r="F758" s="5">
        <v>1415.84</v>
      </c>
      <c r="G758" s="5">
        <v>44.15</v>
      </c>
      <c r="H758" s="5">
        <v>1483</v>
      </c>
      <c r="I758" s="5">
        <v>1461.17</v>
      </c>
      <c r="J758" s="5">
        <v>39.020000000000003</v>
      </c>
      <c r="K758" s="6">
        <f t="shared" si="189"/>
        <v>1483.4450000000002</v>
      </c>
      <c r="L758" s="6">
        <f t="shared" si="190"/>
        <v>0.89000000000010004</v>
      </c>
      <c r="M758" s="6">
        <f t="shared" si="191"/>
        <v>1438.5050000000001</v>
      </c>
      <c r="N758" s="5">
        <f t="shared" si="192"/>
        <v>29.460918604144034</v>
      </c>
      <c r="O758" s="6">
        <f t="shared" si="193"/>
        <v>-45.330000000000155</v>
      </c>
      <c r="P758" s="6">
        <f t="shared" si="194"/>
        <v>58.921837208288068</v>
      </c>
      <c r="Q758" s="6">
        <f t="shared" si="195"/>
        <v>0.12289423396837387</v>
      </c>
      <c r="R758" s="5">
        <f t="shared" si="196"/>
        <v>0.78442903666790031</v>
      </c>
      <c r="S758" s="5">
        <f t="shared" si="197"/>
        <v>46.220000000000255</v>
      </c>
      <c r="T758" s="5">
        <f t="shared" si="198"/>
        <v>45.330000000000155</v>
      </c>
      <c r="U758" s="5">
        <f t="shared" si="199"/>
        <v>0.76932428022838273</v>
      </c>
      <c r="V758" s="5">
        <f t="shared" si="200"/>
        <v>1.5254106840266244</v>
      </c>
      <c r="W758" s="5">
        <f t="shared" si="201"/>
        <v>44.940000000000055</v>
      </c>
      <c r="X758" s="5">
        <f t="shared" si="202"/>
        <v>1438.5050000000001</v>
      </c>
      <c r="Y758" s="5">
        <f t="shared" si="203"/>
        <v>48.827567779833487</v>
      </c>
      <c r="Z758" s="9">
        <f t="shared" si="204"/>
        <v>0.35813265698620672</v>
      </c>
      <c r="AA758">
        <f t="shared" si="205"/>
        <v>0.89000000000010004</v>
      </c>
    </row>
    <row r="759" spans="1:27">
      <c r="A759" s="1">
        <f t="shared" si="188"/>
        <v>110601</v>
      </c>
      <c r="B759" s="1">
        <v>1</v>
      </c>
      <c r="C759" s="1">
        <v>2</v>
      </c>
      <c r="D759" s="2">
        <v>11</v>
      </c>
      <c r="E759" s="5">
        <v>689.52</v>
      </c>
      <c r="F759" s="5">
        <v>776.51</v>
      </c>
      <c r="G759" s="5">
        <v>26.26</v>
      </c>
      <c r="H759" s="5">
        <v>530.53</v>
      </c>
      <c r="I759" s="5">
        <v>565.73</v>
      </c>
      <c r="J759" s="5">
        <v>40.61</v>
      </c>
      <c r="K759" s="6">
        <f t="shared" si="189"/>
        <v>610.02499999999998</v>
      </c>
      <c r="L759" s="6">
        <f t="shared" si="190"/>
        <v>158.99</v>
      </c>
      <c r="M759" s="6">
        <f t="shared" si="191"/>
        <v>671.12</v>
      </c>
      <c r="N759" s="5">
        <f t="shared" si="192"/>
        <v>24.18036238355414</v>
      </c>
      <c r="O759" s="6">
        <f t="shared" si="193"/>
        <v>210.77999999999997</v>
      </c>
      <c r="P759" s="6">
        <f t="shared" si="194"/>
        <v>48.36072476710828</v>
      </c>
      <c r="Q759" s="6">
        <f t="shared" si="195"/>
        <v>-0.41029632073786798</v>
      </c>
      <c r="R759" s="5">
        <f t="shared" si="196"/>
        <v>1.0709103358025778</v>
      </c>
      <c r="S759" s="5">
        <f t="shared" si="197"/>
        <v>51.789999999999964</v>
      </c>
      <c r="T759" s="5">
        <f t="shared" si="198"/>
        <v>210.77999999999997</v>
      </c>
      <c r="U759" s="5">
        <f t="shared" si="199"/>
        <v>4.358495473652586</v>
      </c>
      <c r="V759" s="5">
        <f t="shared" si="200"/>
        <v>2.5266370714755189</v>
      </c>
      <c r="W759" s="5">
        <f t="shared" si="201"/>
        <v>61.095000000000027</v>
      </c>
      <c r="X759" s="5">
        <f t="shared" si="202"/>
        <v>671.12</v>
      </c>
      <c r="Y759" s="5">
        <f t="shared" si="203"/>
        <v>27.754753603546106</v>
      </c>
      <c r="Z759" s="9">
        <f t="shared" si="204"/>
        <v>0.35813824146549894</v>
      </c>
      <c r="AA759">
        <f t="shared" si="205"/>
        <v>158.99</v>
      </c>
    </row>
    <row r="760" spans="1:27">
      <c r="A760" s="1">
        <f t="shared" si="188"/>
        <v>59995</v>
      </c>
      <c r="B760" s="1">
        <v>-5</v>
      </c>
      <c r="C760" s="1">
        <v>0</v>
      </c>
      <c r="D760" s="2">
        <v>6</v>
      </c>
      <c r="E760" s="5">
        <v>2675.98</v>
      </c>
      <c r="F760" s="5">
        <v>2521.4699999999998</v>
      </c>
      <c r="G760" s="5">
        <v>68.739999999999995</v>
      </c>
      <c r="H760" s="5">
        <v>2511.6799999999998</v>
      </c>
      <c r="I760" s="5">
        <v>2396.12</v>
      </c>
      <c r="J760" s="5">
        <v>63.4</v>
      </c>
      <c r="K760" s="6">
        <f t="shared" si="189"/>
        <v>2593.83</v>
      </c>
      <c r="L760" s="6">
        <f t="shared" si="190"/>
        <v>164.30000000000018</v>
      </c>
      <c r="M760" s="6">
        <f t="shared" si="191"/>
        <v>2458.7950000000001</v>
      </c>
      <c r="N760" s="5">
        <f t="shared" si="192"/>
        <v>46.756677597964547</v>
      </c>
      <c r="O760" s="6">
        <f t="shared" si="193"/>
        <v>125.34999999999991</v>
      </c>
      <c r="P760" s="6">
        <f t="shared" si="194"/>
        <v>93.513355195929094</v>
      </c>
      <c r="Q760" s="6">
        <f t="shared" si="195"/>
        <v>8.0691591373088858E-2</v>
      </c>
      <c r="R760" s="5">
        <f t="shared" si="196"/>
        <v>0.41651804620198118</v>
      </c>
      <c r="S760" s="5">
        <f t="shared" si="197"/>
        <v>38.950000000000273</v>
      </c>
      <c r="T760" s="5">
        <f t="shared" si="198"/>
        <v>125.34999999999991</v>
      </c>
      <c r="U760" s="5">
        <f t="shared" si="199"/>
        <v>1.3404502462494978</v>
      </c>
      <c r="V760" s="5">
        <f t="shared" si="200"/>
        <v>2.8880366813290923</v>
      </c>
      <c r="W760" s="5">
        <f t="shared" si="201"/>
        <v>135.03499999999985</v>
      </c>
      <c r="X760" s="5">
        <f t="shared" si="202"/>
        <v>2458.7950000000001</v>
      </c>
      <c r="Y760" s="5">
        <f t="shared" si="203"/>
        <v>52.587034116107482</v>
      </c>
      <c r="Z760" s="9">
        <f t="shared" si="204"/>
        <v>0.35820664427115251</v>
      </c>
      <c r="AA760">
        <f t="shared" si="205"/>
        <v>164.30000000000018</v>
      </c>
    </row>
    <row r="761" spans="1:27">
      <c r="A761" s="1">
        <f t="shared" si="188"/>
        <v>79396</v>
      </c>
      <c r="B761" s="1">
        <v>-4</v>
      </c>
      <c r="C761" s="1">
        <v>-2</v>
      </c>
      <c r="D761" s="2">
        <v>8</v>
      </c>
      <c r="E761" s="5">
        <v>687.6</v>
      </c>
      <c r="F761" s="5">
        <v>738.33</v>
      </c>
      <c r="G761" s="5">
        <v>29.38</v>
      </c>
      <c r="H761" s="5">
        <v>829.61</v>
      </c>
      <c r="I761" s="5">
        <v>843.94</v>
      </c>
      <c r="J761" s="5">
        <v>23.97</v>
      </c>
      <c r="K761" s="6">
        <f t="shared" si="189"/>
        <v>758.60500000000002</v>
      </c>
      <c r="L761" s="6">
        <f t="shared" si="190"/>
        <v>-142.01</v>
      </c>
      <c r="M761" s="6">
        <f t="shared" si="191"/>
        <v>791.13499999999999</v>
      </c>
      <c r="N761" s="5">
        <f t="shared" si="192"/>
        <v>18.958806001433739</v>
      </c>
      <c r="O761" s="6">
        <f t="shared" si="193"/>
        <v>-105.61000000000001</v>
      </c>
      <c r="P761" s="6">
        <f t="shared" si="194"/>
        <v>37.917612002867479</v>
      </c>
      <c r="Q761" s="6">
        <f t="shared" si="195"/>
        <v>0.20074730899833235</v>
      </c>
      <c r="R761" s="5">
        <f t="shared" si="196"/>
        <v>0.95997606593071494</v>
      </c>
      <c r="S761" s="5">
        <f t="shared" si="197"/>
        <v>36.399999999999977</v>
      </c>
      <c r="T761" s="5">
        <f t="shared" si="198"/>
        <v>105.61000000000001</v>
      </c>
      <c r="U761" s="5">
        <f t="shared" si="199"/>
        <v>2.785249239641288</v>
      </c>
      <c r="V761" s="5">
        <f t="shared" si="200"/>
        <v>1.7158253530069312</v>
      </c>
      <c r="W761" s="5">
        <f t="shared" si="201"/>
        <v>32.529999999999973</v>
      </c>
      <c r="X761" s="5">
        <f t="shared" si="202"/>
        <v>791.13499999999999</v>
      </c>
      <c r="Y761" s="5">
        <f t="shared" si="203"/>
        <v>41.729157413192119</v>
      </c>
      <c r="Z761" s="9">
        <f t="shared" si="204"/>
        <v>0.35829038502309823</v>
      </c>
      <c r="AA761">
        <f t="shared" si="205"/>
        <v>142.01</v>
      </c>
    </row>
    <row r="762" spans="1:27">
      <c r="A762" s="1">
        <f t="shared" ref="A762:A825" si="206">10000*D762+300*C762+B762</f>
        <v>8197</v>
      </c>
      <c r="B762" s="1">
        <v>-3</v>
      </c>
      <c r="C762" s="1">
        <v>-6</v>
      </c>
      <c r="D762" s="2">
        <v>1</v>
      </c>
      <c r="E762" s="5">
        <v>1485.61</v>
      </c>
      <c r="F762" s="5">
        <v>1479.58</v>
      </c>
      <c r="G762" s="5">
        <v>71.97</v>
      </c>
      <c r="H762" s="5">
        <v>1348.35</v>
      </c>
      <c r="I762" s="5">
        <v>1249.69</v>
      </c>
      <c r="J762" s="5">
        <v>64.08</v>
      </c>
      <c r="K762" s="6">
        <f t="shared" ref="K762:K825" si="207" xml:space="preserve"> 0.5*(E762+H762)</f>
        <v>1416.98</v>
      </c>
      <c r="L762" s="6">
        <f t="shared" ref="L762:L825" si="208">E762-H762</f>
        <v>137.26</v>
      </c>
      <c r="M762" s="6">
        <f t="shared" ref="M762:M825" si="209">0.5*(F762+I762)</f>
        <v>1364.635</v>
      </c>
      <c r="N762" s="5">
        <f t="shared" ref="N762:N825" si="210">0.5*P762</f>
        <v>48.181758218230264</v>
      </c>
      <c r="O762" s="6">
        <f t="shared" ref="O762:O825" si="211">F762-I762</f>
        <v>229.88999999999987</v>
      </c>
      <c r="P762" s="6">
        <f t="shared" ref="P762:P825" si="212">SQRT(G762*G762+J762*J762)</f>
        <v>96.363516436460529</v>
      </c>
      <c r="Q762" s="6">
        <f t="shared" ref="Q762:Q825" si="213">(G762*G762-J762*J762)/(G762*G762+J762*J762)</f>
        <v>0.1155979866437248</v>
      </c>
      <c r="R762" s="5">
        <f t="shared" ref="R762:R825" si="214">ABS(O762-L762)/P762</f>
        <v>0.96125591329035376</v>
      </c>
      <c r="S762" s="5">
        <f t="shared" ref="S762:S825" si="215">ABS(O762-L762)</f>
        <v>92.629999999999882</v>
      </c>
      <c r="T762" s="5">
        <f t="shared" ref="T762:T825" si="216">ABS(O762)</f>
        <v>229.88999999999987</v>
      </c>
      <c r="U762" s="5">
        <f t="shared" ref="U762:U825" si="217">ABS(O762)/P762</f>
        <v>2.3856539124076388</v>
      </c>
      <c r="V762" s="5">
        <f t="shared" ref="V762:V825" si="218">ABS(M762-K762)/N762</f>
        <v>1.0864070124405409</v>
      </c>
      <c r="W762" s="5">
        <f t="shared" ref="W762:W825" si="219">ABS(M762-K762)</f>
        <v>52.345000000000027</v>
      </c>
      <c r="X762" s="5">
        <f t="shared" ref="X762:X825" si="220">ABS(M762)</f>
        <v>1364.635</v>
      </c>
      <c r="Y762" s="5">
        <f t="shared" ref="Y762:Y825" si="221">ABS(M762)/N762</f>
        <v>28.322648455856278</v>
      </c>
      <c r="Z762" s="9">
        <f t="shared" ref="Z762:Z825" si="222">SQRT(0.003662*B762*B762+0.002985*C762*C762+0.000952*D762*D762-0.000732*B762*C762-0.000007*C762*D762-0.000083*D762*B762)</f>
        <v>0.35844804365486499</v>
      </c>
      <c r="AA762">
        <f t="shared" si="205"/>
        <v>137.26</v>
      </c>
    </row>
    <row r="763" spans="1:27">
      <c r="A763" s="1">
        <f t="shared" si="206"/>
        <v>90597</v>
      </c>
      <c r="B763" s="1">
        <v>-3</v>
      </c>
      <c r="C763" s="1">
        <v>2</v>
      </c>
      <c r="D763" s="2">
        <v>9</v>
      </c>
      <c r="E763" s="5">
        <v>722</v>
      </c>
      <c r="F763" s="5">
        <v>656.66</v>
      </c>
      <c r="G763" s="5">
        <v>19.739999999999998</v>
      </c>
      <c r="H763" s="5">
        <v>649.26</v>
      </c>
      <c r="I763" s="5">
        <v>585.92999999999995</v>
      </c>
      <c r="J763" s="5">
        <v>22.92</v>
      </c>
      <c r="K763" s="6">
        <f t="shared" si="207"/>
        <v>685.63</v>
      </c>
      <c r="L763" s="6">
        <f t="shared" si="208"/>
        <v>72.740000000000009</v>
      </c>
      <c r="M763" s="6">
        <f t="shared" si="209"/>
        <v>621.29499999999996</v>
      </c>
      <c r="N763" s="5">
        <f t="shared" si="210"/>
        <v>15.124433873702513</v>
      </c>
      <c r="O763" s="6">
        <f t="shared" si="211"/>
        <v>70.730000000000018</v>
      </c>
      <c r="P763" s="6">
        <f t="shared" si="212"/>
        <v>30.248867747405026</v>
      </c>
      <c r="Q763" s="6">
        <f t="shared" si="213"/>
        <v>-0.14826195581610382</v>
      </c>
      <c r="R763" s="5">
        <f t="shared" si="214"/>
        <v>6.6448768158352767E-2</v>
      </c>
      <c r="S763" s="5">
        <f t="shared" si="215"/>
        <v>2.0099999999999909</v>
      </c>
      <c r="T763" s="5">
        <f t="shared" si="216"/>
        <v>70.730000000000018</v>
      </c>
      <c r="U763" s="5">
        <f t="shared" si="217"/>
        <v>2.3382693392240363</v>
      </c>
      <c r="V763" s="5">
        <f t="shared" si="218"/>
        <v>4.2537129347936782</v>
      </c>
      <c r="W763" s="5">
        <f t="shared" si="219"/>
        <v>64.335000000000036</v>
      </c>
      <c r="X763" s="5">
        <f t="shared" si="220"/>
        <v>621.29499999999996</v>
      </c>
      <c r="Y763" s="5">
        <f t="shared" si="221"/>
        <v>41.078892948202949</v>
      </c>
      <c r="Z763" s="9">
        <f t="shared" si="222"/>
        <v>0.35849267774949045</v>
      </c>
      <c r="AA763">
        <f t="shared" ref="AA763:AA826" si="223">ABS(L763)</f>
        <v>72.740000000000009</v>
      </c>
    </row>
    <row r="764" spans="1:27">
      <c r="A764" s="1">
        <f t="shared" si="206"/>
        <v>100899</v>
      </c>
      <c r="B764" s="1">
        <v>-1</v>
      </c>
      <c r="C764" s="1">
        <v>3</v>
      </c>
      <c r="D764" s="2">
        <v>10</v>
      </c>
      <c r="E764" s="5">
        <v>619.55999999999995</v>
      </c>
      <c r="F764" s="5">
        <v>656.87</v>
      </c>
      <c r="G764" s="5">
        <v>24.78</v>
      </c>
      <c r="H764" s="5">
        <v>686.89</v>
      </c>
      <c r="I764" s="5">
        <v>749.18</v>
      </c>
      <c r="J764" s="5">
        <v>42.02</v>
      </c>
      <c r="K764" s="6">
        <f t="shared" si="207"/>
        <v>653.22499999999991</v>
      </c>
      <c r="L764" s="6">
        <f t="shared" si="208"/>
        <v>-67.330000000000041</v>
      </c>
      <c r="M764" s="6">
        <f t="shared" si="209"/>
        <v>703.02499999999998</v>
      </c>
      <c r="N764" s="5">
        <f t="shared" si="210"/>
        <v>24.391232031203344</v>
      </c>
      <c r="O764" s="6">
        <f t="shared" si="211"/>
        <v>-92.309999999999945</v>
      </c>
      <c r="P764" s="6">
        <f t="shared" si="212"/>
        <v>48.782464062406689</v>
      </c>
      <c r="Q764" s="6">
        <f t="shared" si="213"/>
        <v>-0.48393413568806659</v>
      </c>
      <c r="R764" s="5">
        <f t="shared" si="214"/>
        <v>0.51206925439525475</v>
      </c>
      <c r="S764" s="5">
        <f t="shared" si="215"/>
        <v>24.979999999999905</v>
      </c>
      <c r="T764" s="5">
        <f t="shared" si="216"/>
        <v>92.309999999999945</v>
      </c>
      <c r="U764" s="5">
        <f t="shared" si="217"/>
        <v>1.8922783375991241</v>
      </c>
      <c r="V764" s="5">
        <f t="shared" si="218"/>
        <v>2.0417172833373756</v>
      </c>
      <c r="W764" s="5">
        <f t="shared" si="219"/>
        <v>49.800000000000068</v>
      </c>
      <c r="X764" s="5">
        <f t="shared" si="220"/>
        <v>703.02499999999998</v>
      </c>
      <c r="Y764" s="5">
        <f t="shared" si="221"/>
        <v>28.822857291531253</v>
      </c>
      <c r="Z764" s="9">
        <f t="shared" si="222"/>
        <v>0.35852893885989179</v>
      </c>
      <c r="AA764">
        <f t="shared" si="223"/>
        <v>67.330000000000041</v>
      </c>
    </row>
    <row r="765" spans="1:27">
      <c r="A765" s="1">
        <f t="shared" si="206"/>
        <v>71499</v>
      </c>
      <c r="B765" s="1">
        <v>-1</v>
      </c>
      <c r="C765" s="1">
        <v>5</v>
      </c>
      <c r="D765" s="2">
        <v>7</v>
      </c>
      <c r="E765" s="5">
        <v>501.39</v>
      </c>
      <c r="F765" s="5">
        <v>532.19000000000005</v>
      </c>
      <c r="G765" s="5">
        <v>24.96</v>
      </c>
      <c r="H765" s="5">
        <v>474.46</v>
      </c>
      <c r="I765" s="5">
        <v>533.41999999999996</v>
      </c>
      <c r="J765" s="5">
        <v>35.24</v>
      </c>
      <c r="K765" s="6">
        <f t="shared" si="207"/>
        <v>487.92499999999995</v>
      </c>
      <c r="L765" s="6">
        <f t="shared" si="208"/>
        <v>26.930000000000007</v>
      </c>
      <c r="M765" s="6">
        <f t="shared" si="209"/>
        <v>532.80500000000006</v>
      </c>
      <c r="N765" s="5">
        <f t="shared" si="210"/>
        <v>21.592007780658101</v>
      </c>
      <c r="O765" s="6">
        <f t="shared" si="211"/>
        <v>-1.2299999999999045</v>
      </c>
      <c r="P765" s="6">
        <f t="shared" si="212"/>
        <v>43.184015561316201</v>
      </c>
      <c r="Q765" s="6">
        <f t="shared" si="213"/>
        <v>-0.33185132689910313</v>
      </c>
      <c r="R765" s="5">
        <f t="shared" si="214"/>
        <v>0.65209313293285653</v>
      </c>
      <c r="S765" s="5">
        <f t="shared" si="215"/>
        <v>28.159999999999911</v>
      </c>
      <c r="T765" s="5">
        <f t="shared" si="216"/>
        <v>1.2299999999999045</v>
      </c>
      <c r="U765" s="5">
        <f t="shared" si="217"/>
        <v>2.8482761133073645E-2</v>
      </c>
      <c r="V765" s="5">
        <f t="shared" si="218"/>
        <v>2.0785468612234919</v>
      </c>
      <c r="W765" s="5">
        <f t="shared" si="219"/>
        <v>44.880000000000109</v>
      </c>
      <c r="X765" s="5">
        <f t="shared" si="220"/>
        <v>532.80500000000006</v>
      </c>
      <c r="Y765" s="5">
        <f t="shared" si="221"/>
        <v>24.676028529282085</v>
      </c>
      <c r="Z765" s="9">
        <f t="shared" si="222"/>
        <v>0.35906963113023077</v>
      </c>
      <c r="AA765">
        <f t="shared" si="223"/>
        <v>26.930000000000007</v>
      </c>
    </row>
    <row r="766" spans="1:27">
      <c r="A766" s="1">
        <f t="shared" si="206"/>
        <v>50905</v>
      </c>
      <c r="B766" s="1">
        <v>5</v>
      </c>
      <c r="C766" s="1">
        <v>3</v>
      </c>
      <c r="D766" s="2">
        <v>5</v>
      </c>
      <c r="E766" s="5">
        <v>2021.48</v>
      </c>
      <c r="F766" s="5">
        <v>1880.9</v>
      </c>
      <c r="G766" s="5">
        <v>69.2</v>
      </c>
      <c r="H766" s="5">
        <v>2241.87</v>
      </c>
      <c r="I766" s="5">
        <v>2166.52</v>
      </c>
      <c r="J766" s="5">
        <v>139.91999999999999</v>
      </c>
      <c r="K766" s="6">
        <f t="shared" si="207"/>
        <v>2131.6750000000002</v>
      </c>
      <c r="L766" s="6">
        <f t="shared" si="208"/>
        <v>-220.38999999999987</v>
      </c>
      <c r="M766" s="6">
        <f t="shared" si="209"/>
        <v>2023.71</v>
      </c>
      <c r="N766" s="5">
        <f t="shared" si="210"/>
        <v>78.048456743230986</v>
      </c>
      <c r="O766" s="6">
        <f t="shared" si="211"/>
        <v>-285.61999999999989</v>
      </c>
      <c r="P766" s="6">
        <f t="shared" si="212"/>
        <v>156.09691348646197</v>
      </c>
      <c r="Q766" s="6">
        <f t="shared" si="213"/>
        <v>-0.60694479392607636</v>
      </c>
      <c r="R766" s="5">
        <f t="shared" si="214"/>
        <v>0.41788142086267011</v>
      </c>
      <c r="S766" s="5">
        <f t="shared" si="215"/>
        <v>65.230000000000018</v>
      </c>
      <c r="T766" s="5">
        <f t="shared" si="216"/>
        <v>285.61999999999989</v>
      </c>
      <c r="U766" s="5">
        <f t="shared" si="217"/>
        <v>1.8297607148060058</v>
      </c>
      <c r="V766" s="5">
        <f t="shared" si="218"/>
        <v>1.3833073004273562</v>
      </c>
      <c r="W766" s="5">
        <f t="shared" si="219"/>
        <v>107.96500000000015</v>
      </c>
      <c r="X766" s="5">
        <f t="shared" si="220"/>
        <v>2023.71</v>
      </c>
      <c r="Y766" s="5">
        <f t="shared" si="221"/>
        <v>25.928891927456505</v>
      </c>
      <c r="Z766" s="9">
        <f t="shared" si="222"/>
        <v>0.35924225809333737</v>
      </c>
      <c r="AA766">
        <f t="shared" si="223"/>
        <v>220.38999999999987</v>
      </c>
    </row>
    <row r="767" spans="1:27">
      <c r="A767" s="1">
        <f t="shared" si="206"/>
        <v>80897</v>
      </c>
      <c r="B767" s="1">
        <v>-3</v>
      </c>
      <c r="C767" s="1">
        <v>3</v>
      </c>
      <c r="D767" s="2">
        <v>8</v>
      </c>
      <c r="E767" s="5">
        <v>4504.8100000000004</v>
      </c>
      <c r="F767" s="5">
        <v>4283.43</v>
      </c>
      <c r="G767" s="5">
        <v>113.61</v>
      </c>
      <c r="H767" s="5">
        <v>4385.96</v>
      </c>
      <c r="I767" s="5">
        <v>4190.93</v>
      </c>
      <c r="J767" s="5">
        <v>118.18</v>
      </c>
      <c r="K767" s="6">
        <f t="shared" si="207"/>
        <v>4445.3850000000002</v>
      </c>
      <c r="L767" s="6">
        <f t="shared" si="208"/>
        <v>118.85000000000036</v>
      </c>
      <c r="M767" s="6">
        <f t="shared" si="209"/>
        <v>4237.18</v>
      </c>
      <c r="N767" s="5">
        <f t="shared" si="210"/>
        <v>81.966066911862981</v>
      </c>
      <c r="O767" s="6">
        <f t="shared" si="211"/>
        <v>92.5</v>
      </c>
      <c r="P767" s="6">
        <f t="shared" si="212"/>
        <v>163.93213382372596</v>
      </c>
      <c r="Q767" s="6">
        <f t="shared" si="213"/>
        <v>-3.9416922342176849E-2</v>
      </c>
      <c r="R767" s="5">
        <f t="shared" si="214"/>
        <v>0.16073724769747808</v>
      </c>
      <c r="S767" s="5">
        <f t="shared" si="215"/>
        <v>26.350000000000364</v>
      </c>
      <c r="T767" s="5">
        <f t="shared" si="216"/>
        <v>92.5</v>
      </c>
      <c r="U767" s="5">
        <f t="shared" si="217"/>
        <v>0.56425789039910879</v>
      </c>
      <c r="V767" s="5">
        <f t="shared" si="218"/>
        <v>2.5401365204442468</v>
      </c>
      <c r="W767" s="5">
        <f t="shared" si="219"/>
        <v>208.20499999999993</v>
      </c>
      <c r="X767" s="5">
        <f t="shared" si="220"/>
        <v>4237.18</v>
      </c>
      <c r="Y767" s="5">
        <f t="shared" si="221"/>
        <v>51.694318876568559</v>
      </c>
      <c r="Z767" s="9">
        <f t="shared" si="222"/>
        <v>0.35939254305007501</v>
      </c>
      <c r="AA767">
        <f t="shared" si="223"/>
        <v>118.85000000000036</v>
      </c>
    </row>
    <row r="768" spans="1:27">
      <c r="A768" s="1">
        <f t="shared" si="206"/>
        <v>18795</v>
      </c>
      <c r="B768" s="1">
        <v>-5</v>
      </c>
      <c r="C768" s="1">
        <v>-4</v>
      </c>
      <c r="D768" s="2">
        <v>2</v>
      </c>
      <c r="E768" s="5">
        <v>1652.67</v>
      </c>
      <c r="F768" s="5">
        <v>1622.09</v>
      </c>
      <c r="G768" s="5">
        <v>78.540000000000006</v>
      </c>
      <c r="H768" s="5">
        <v>1548.75</v>
      </c>
      <c r="I768" s="5">
        <v>1464.99</v>
      </c>
      <c r="J768" s="5">
        <v>48.55</v>
      </c>
      <c r="K768" s="6">
        <f t="shared" si="207"/>
        <v>1600.71</v>
      </c>
      <c r="L768" s="6">
        <f t="shared" si="208"/>
        <v>103.92000000000007</v>
      </c>
      <c r="M768" s="6">
        <f t="shared" si="209"/>
        <v>1543.54</v>
      </c>
      <c r="N768" s="5">
        <f t="shared" si="210"/>
        <v>46.167180171632751</v>
      </c>
      <c r="O768" s="6">
        <f t="shared" si="211"/>
        <v>157.09999999999991</v>
      </c>
      <c r="P768" s="6">
        <f t="shared" si="212"/>
        <v>92.334360343265502</v>
      </c>
      <c r="Q768" s="6">
        <f t="shared" si="213"/>
        <v>0.4470552049612358</v>
      </c>
      <c r="R768" s="5">
        <f t="shared" si="214"/>
        <v>0.57595027249115038</v>
      </c>
      <c r="S768" s="5">
        <f t="shared" si="215"/>
        <v>53.179999999999836</v>
      </c>
      <c r="T768" s="5">
        <f t="shared" si="216"/>
        <v>157.09999999999991</v>
      </c>
      <c r="U768" s="5">
        <f t="shared" si="217"/>
        <v>1.7014251186227896</v>
      </c>
      <c r="V768" s="5">
        <f t="shared" si="218"/>
        <v>1.2383255764693197</v>
      </c>
      <c r="W768" s="5">
        <f t="shared" si="219"/>
        <v>57.170000000000073</v>
      </c>
      <c r="X768" s="5">
        <f t="shared" si="220"/>
        <v>1543.54</v>
      </c>
      <c r="Y768" s="5">
        <f t="shared" si="221"/>
        <v>33.433707544226891</v>
      </c>
      <c r="Z768" s="9">
        <f t="shared" si="222"/>
        <v>0.35967207286638198</v>
      </c>
      <c r="AA768">
        <f t="shared" si="223"/>
        <v>103.92000000000007</v>
      </c>
    </row>
    <row r="769" spans="1:27">
      <c r="A769" s="1">
        <f t="shared" si="206"/>
        <v>38198</v>
      </c>
      <c r="B769" s="1">
        <v>-2</v>
      </c>
      <c r="C769" s="1">
        <v>-6</v>
      </c>
      <c r="D769" s="2">
        <v>4</v>
      </c>
      <c r="E769" s="5">
        <v>457.2</v>
      </c>
      <c r="F769" s="5">
        <v>437.77</v>
      </c>
      <c r="G769" s="5">
        <v>31.86</v>
      </c>
      <c r="H769" s="5">
        <v>512.04999999999995</v>
      </c>
      <c r="I769" s="5">
        <v>516.11</v>
      </c>
      <c r="J769" s="5">
        <v>24.17</v>
      </c>
      <c r="K769" s="6">
        <f t="shared" si="207"/>
        <v>484.625</v>
      </c>
      <c r="L769" s="6">
        <f t="shared" si="208"/>
        <v>-54.849999999999966</v>
      </c>
      <c r="M769" s="6">
        <f t="shared" si="209"/>
        <v>476.94</v>
      </c>
      <c r="N769" s="5">
        <f t="shared" si="210"/>
        <v>19.995302573354575</v>
      </c>
      <c r="O769" s="6">
        <f t="shared" si="211"/>
        <v>-78.340000000000032</v>
      </c>
      <c r="P769" s="6">
        <f t="shared" si="212"/>
        <v>39.99060514670915</v>
      </c>
      <c r="Q769" s="6">
        <f t="shared" si="213"/>
        <v>0.26942073104961473</v>
      </c>
      <c r="R769" s="5">
        <f t="shared" si="214"/>
        <v>0.58738796059286613</v>
      </c>
      <c r="S769" s="5">
        <f t="shared" si="215"/>
        <v>23.490000000000066</v>
      </c>
      <c r="T769" s="5">
        <f t="shared" si="216"/>
        <v>78.340000000000032</v>
      </c>
      <c r="U769" s="5">
        <f t="shared" si="217"/>
        <v>1.9589601035693924</v>
      </c>
      <c r="V769" s="5">
        <f t="shared" si="218"/>
        <v>0.38434027051138059</v>
      </c>
      <c r="W769" s="5">
        <f t="shared" si="219"/>
        <v>7.6850000000000023</v>
      </c>
      <c r="X769" s="5">
        <f t="shared" si="220"/>
        <v>476.94</v>
      </c>
      <c r="Y769" s="5">
        <f t="shared" si="221"/>
        <v>23.852602292478572</v>
      </c>
      <c r="Z769" s="9">
        <f t="shared" si="222"/>
        <v>0.35970543504373131</v>
      </c>
      <c r="AA769">
        <f t="shared" si="223"/>
        <v>54.849999999999966</v>
      </c>
    </row>
    <row r="770" spans="1:27">
      <c r="A770" s="1">
        <f t="shared" si="206"/>
        <v>895</v>
      </c>
      <c r="B770" s="1">
        <v>-5</v>
      </c>
      <c r="C770" s="1">
        <v>3</v>
      </c>
      <c r="D770" s="2">
        <v>0</v>
      </c>
      <c r="E770" s="5">
        <v>2591.15</v>
      </c>
      <c r="F770" s="5">
        <v>2557.9699999999998</v>
      </c>
      <c r="G770" s="5">
        <v>71.14</v>
      </c>
      <c r="H770" s="5">
        <v>2481.1</v>
      </c>
      <c r="I770" s="5">
        <v>2361.5700000000002</v>
      </c>
      <c r="J770" s="5">
        <v>62.97</v>
      </c>
      <c r="K770" s="6">
        <f t="shared" si="207"/>
        <v>2536.125</v>
      </c>
      <c r="L770" s="6">
        <f t="shared" si="208"/>
        <v>110.05000000000018</v>
      </c>
      <c r="M770" s="6">
        <f t="shared" si="209"/>
        <v>2459.77</v>
      </c>
      <c r="N770" s="5">
        <f t="shared" si="210"/>
        <v>47.50294859269264</v>
      </c>
      <c r="O770" s="6">
        <f t="shared" si="211"/>
        <v>196.39999999999964</v>
      </c>
      <c r="P770" s="6">
        <f t="shared" si="212"/>
        <v>95.00589718538528</v>
      </c>
      <c r="Q770" s="6">
        <f t="shared" si="213"/>
        <v>0.12138977094312003</v>
      </c>
      <c r="R770" s="5">
        <f t="shared" si="214"/>
        <v>0.90889094843770013</v>
      </c>
      <c r="S770" s="5">
        <f t="shared" si="215"/>
        <v>86.349999999999454</v>
      </c>
      <c r="T770" s="5">
        <f t="shared" si="216"/>
        <v>196.39999999999964</v>
      </c>
      <c r="U770" s="5">
        <f t="shared" si="217"/>
        <v>2.0672400958096713</v>
      </c>
      <c r="V770" s="5">
        <f t="shared" si="218"/>
        <v>1.6073739054536433</v>
      </c>
      <c r="W770" s="5">
        <f t="shared" si="219"/>
        <v>76.355000000000018</v>
      </c>
      <c r="X770" s="5">
        <f t="shared" si="220"/>
        <v>2459.77</v>
      </c>
      <c r="Y770" s="5">
        <f t="shared" si="221"/>
        <v>51.781417214559717</v>
      </c>
      <c r="Z770" s="9">
        <f t="shared" si="222"/>
        <v>0.35971516509594087</v>
      </c>
      <c r="AA770">
        <f t="shared" si="223"/>
        <v>110.05000000000018</v>
      </c>
    </row>
    <row r="771" spans="1:27">
      <c r="A771" s="1">
        <f t="shared" si="206"/>
        <v>110302</v>
      </c>
      <c r="B771" s="1">
        <v>2</v>
      </c>
      <c r="C771" s="1">
        <v>1</v>
      </c>
      <c r="D771" s="2">
        <v>11</v>
      </c>
      <c r="E771" s="5">
        <v>3074.32</v>
      </c>
      <c r="F771" s="5">
        <v>3031.15</v>
      </c>
      <c r="G771" s="5">
        <v>92.46</v>
      </c>
      <c r="H771" s="5">
        <v>3305.53</v>
      </c>
      <c r="I771" s="5">
        <v>3272.86</v>
      </c>
      <c r="J771" s="5">
        <v>146.46</v>
      </c>
      <c r="K771" s="6">
        <f t="shared" si="207"/>
        <v>3189.9250000000002</v>
      </c>
      <c r="L771" s="6">
        <f t="shared" si="208"/>
        <v>-231.21000000000004</v>
      </c>
      <c r="M771" s="6">
        <f t="shared" si="209"/>
        <v>3152.0050000000001</v>
      </c>
      <c r="N771" s="5">
        <f t="shared" si="210"/>
        <v>86.601650099752717</v>
      </c>
      <c r="O771" s="6">
        <f t="shared" si="211"/>
        <v>-241.71000000000004</v>
      </c>
      <c r="P771" s="6">
        <f t="shared" si="212"/>
        <v>173.20330019950543</v>
      </c>
      <c r="Q771" s="6">
        <f t="shared" si="213"/>
        <v>-0.43006484213315438</v>
      </c>
      <c r="R771" s="5">
        <f t="shared" si="214"/>
        <v>6.0622401466401056E-2</v>
      </c>
      <c r="S771" s="5">
        <f t="shared" si="215"/>
        <v>10.5</v>
      </c>
      <c r="T771" s="5">
        <f t="shared" si="216"/>
        <v>241.71000000000004</v>
      </c>
      <c r="U771" s="5">
        <f t="shared" si="217"/>
        <v>1.3955276817565525</v>
      </c>
      <c r="V771" s="5">
        <f t="shared" si="218"/>
        <v>0.43786694544874899</v>
      </c>
      <c r="W771" s="5">
        <f t="shared" si="219"/>
        <v>37.920000000000073</v>
      </c>
      <c r="X771" s="5">
        <f t="shared" si="220"/>
        <v>3152.0050000000001</v>
      </c>
      <c r="Y771" s="5">
        <f t="shared" si="221"/>
        <v>36.396592863638752</v>
      </c>
      <c r="Z771" s="9">
        <f t="shared" si="222"/>
        <v>0.35980272372509914</v>
      </c>
      <c r="AA771">
        <f t="shared" si="223"/>
        <v>231.21000000000004</v>
      </c>
    </row>
    <row r="772" spans="1:27">
      <c r="A772" s="1">
        <f t="shared" si="206"/>
        <v>51801</v>
      </c>
      <c r="B772" s="1">
        <v>1</v>
      </c>
      <c r="C772" s="1">
        <v>6</v>
      </c>
      <c r="D772" s="2">
        <v>5</v>
      </c>
      <c r="E772" s="5">
        <v>1064.99</v>
      </c>
      <c r="F772" s="5">
        <v>924.01</v>
      </c>
      <c r="G772" s="5">
        <v>45.32</v>
      </c>
      <c r="H772" s="5">
        <v>990.71</v>
      </c>
      <c r="I772" s="5">
        <v>887.49</v>
      </c>
      <c r="J772" s="5">
        <v>72.62</v>
      </c>
      <c r="K772" s="6">
        <f t="shared" si="207"/>
        <v>1027.8499999999999</v>
      </c>
      <c r="L772" s="6">
        <f t="shared" si="208"/>
        <v>74.279999999999973</v>
      </c>
      <c r="M772" s="6">
        <f t="shared" si="209"/>
        <v>905.75</v>
      </c>
      <c r="N772" s="5">
        <f t="shared" si="210"/>
        <v>42.800603967701207</v>
      </c>
      <c r="O772" s="6">
        <f t="shared" si="211"/>
        <v>36.519999999999982</v>
      </c>
      <c r="P772" s="6">
        <f t="shared" si="212"/>
        <v>85.601207935402414</v>
      </c>
      <c r="Q772" s="6">
        <f t="shared" si="213"/>
        <v>-0.43940397786615887</v>
      </c>
      <c r="R772" s="5">
        <f t="shared" si="214"/>
        <v>0.44111527057532846</v>
      </c>
      <c r="S772" s="5">
        <f t="shared" si="215"/>
        <v>37.759999999999991</v>
      </c>
      <c r="T772" s="5">
        <f t="shared" si="216"/>
        <v>36.519999999999982</v>
      </c>
      <c r="U772" s="5">
        <f t="shared" si="217"/>
        <v>0.42662949368143516</v>
      </c>
      <c r="V772" s="5">
        <f t="shared" si="218"/>
        <v>2.8527634818457406</v>
      </c>
      <c r="W772" s="5">
        <f t="shared" si="219"/>
        <v>122.09999999999991</v>
      </c>
      <c r="X772" s="5">
        <f t="shared" si="220"/>
        <v>905.75</v>
      </c>
      <c r="Y772" s="5">
        <f t="shared" si="221"/>
        <v>21.16208455103834</v>
      </c>
      <c r="Z772" s="9">
        <f t="shared" si="222"/>
        <v>0.36042336217287579</v>
      </c>
      <c r="AA772">
        <f t="shared" si="223"/>
        <v>74.279999999999973</v>
      </c>
    </row>
    <row r="773" spans="1:27">
      <c r="A773" s="1">
        <f t="shared" si="206"/>
        <v>9105</v>
      </c>
      <c r="B773" s="1">
        <v>5</v>
      </c>
      <c r="C773" s="1">
        <v>-3</v>
      </c>
      <c r="D773" s="2">
        <v>1</v>
      </c>
      <c r="E773" s="5">
        <v>810.05</v>
      </c>
      <c r="F773" s="5">
        <v>790.27</v>
      </c>
      <c r="G773" s="5">
        <v>26.85</v>
      </c>
      <c r="H773" s="5">
        <v>804.93</v>
      </c>
      <c r="I773" s="5">
        <v>790.09</v>
      </c>
      <c r="J773" s="5">
        <v>27.16</v>
      </c>
      <c r="K773" s="6">
        <f t="shared" si="207"/>
        <v>807.49</v>
      </c>
      <c r="L773" s="6">
        <f t="shared" si="208"/>
        <v>5.1200000000000045</v>
      </c>
      <c r="M773" s="6">
        <f t="shared" si="209"/>
        <v>790.18000000000006</v>
      </c>
      <c r="N773" s="5">
        <f t="shared" si="210"/>
        <v>19.095733162149077</v>
      </c>
      <c r="O773" s="6">
        <f t="shared" si="211"/>
        <v>0.17999999999994998</v>
      </c>
      <c r="P773" s="6">
        <f t="shared" si="212"/>
        <v>38.191466324298155</v>
      </c>
      <c r="Q773" s="6">
        <f t="shared" si="213"/>
        <v>-1.1478977512568428E-2</v>
      </c>
      <c r="R773" s="5">
        <f t="shared" si="214"/>
        <v>0.12934826743892602</v>
      </c>
      <c r="S773" s="5">
        <f t="shared" si="215"/>
        <v>4.9400000000000546</v>
      </c>
      <c r="T773" s="5">
        <f t="shared" si="216"/>
        <v>0.17999999999994998</v>
      </c>
      <c r="U773" s="5">
        <f t="shared" si="217"/>
        <v>4.7130947649797481E-3</v>
      </c>
      <c r="V773" s="5">
        <f t="shared" si="218"/>
        <v>0.90648522646468732</v>
      </c>
      <c r="W773" s="5">
        <f t="shared" si="219"/>
        <v>17.309999999999945</v>
      </c>
      <c r="X773" s="5">
        <f t="shared" si="220"/>
        <v>790.18000000000006</v>
      </c>
      <c r="Y773" s="5">
        <f t="shared" si="221"/>
        <v>41.379924682141471</v>
      </c>
      <c r="Z773" s="9">
        <f t="shared" si="222"/>
        <v>0.36048994438125453</v>
      </c>
      <c r="AA773">
        <f t="shared" si="223"/>
        <v>5.1200000000000045</v>
      </c>
    </row>
    <row r="774" spans="1:27">
      <c r="A774" s="1">
        <f t="shared" si="206"/>
        <v>68498</v>
      </c>
      <c r="B774" s="1">
        <v>-2</v>
      </c>
      <c r="C774" s="1">
        <v>-5</v>
      </c>
      <c r="D774" s="2">
        <v>7</v>
      </c>
      <c r="E774" s="5">
        <v>1307.24</v>
      </c>
      <c r="F774" s="5">
        <v>1349.03</v>
      </c>
      <c r="G774" s="5">
        <v>58.96</v>
      </c>
      <c r="H774" s="5">
        <v>1482.88</v>
      </c>
      <c r="I774" s="5">
        <v>1514.03</v>
      </c>
      <c r="J774" s="5">
        <v>42.19</v>
      </c>
      <c r="K774" s="6">
        <f t="shared" si="207"/>
        <v>1395.06</v>
      </c>
      <c r="L774" s="6">
        <f t="shared" si="208"/>
        <v>-175.6400000000001</v>
      </c>
      <c r="M774" s="6">
        <f t="shared" si="209"/>
        <v>1431.53</v>
      </c>
      <c r="N774" s="5">
        <f t="shared" si="210"/>
        <v>36.25009551711554</v>
      </c>
      <c r="O774" s="6">
        <f t="shared" si="211"/>
        <v>-165</v>
      </c>
      <c r="P774" s="6">
        <f t="shared" si="212"/>
        <v>72.500191034231079</v>
      </c>
      <c r="Q774" s="6">
        <f t="shared" si="213"/>
        <v>0.32271611144137236</v>
      </c>
      <c r="R774" s="5">
        <f t="shared" si="214"/>
        <v>0.1467582339883271</v>
      </c>
      <c r="S774" s="5">
        <f t="shared" si="215"/>
        <v>10.6400000000001</v>
      </c>
      <c r="T774" s="5">
        <f t="shared" si="216"/>
        <v>165</v>
      </c>
      <c r="U774" s="5">
        <f t="shared" si="217"/>
        <v>2.275856072187382</v>
      </c>
      <c r="V774" s="5">
        <f t="shared" si="218"/>
        <v>1.0060663145778652</v>
      </c>
      <c r="W774" s="5">
        <f t="shared" si="219"/>
        <v>36.470000000000027</v>
      </c>
      <c r="X774" s="5">
        <f t="shared" si="220"/>
        <v>1431.53</v>
      </c>
      <c r="Y774" s="5">
        <f t="shared" si="221"/>
        <v>39.49037870325337</v>
      </c>
      <c r="Z774" s="9">
        <f t="shared" si="222"/>
        <v>0.36056622137965166</v>
      </c>
      <c r="AA774">
        <f t="shared" si="223"/>
        <v>175.6400000000001</v>
      </c>
    </row>
    <row r="775" spans="1:27">
      <c r="A775" s="1">
        <f t="shared" si="206"/>
        <v>59705</v>
      </c>
      <c r="B775" s="1">
        <v>5</v>
      </c>
      <c r="C775" s="1">
        <v>-1</v>
      </c>
      <c r="D775" s="2">
        <v>6</v>
      </c>
      <c r="E775" s="5">
        <v>1668.43</v>
      </c>
      <c r="F775" s="5">
        <v>1610.96</v>
      </c>
      <c r="G775" s="5">
        <v>46.3</v>
      </c>
      <c r="H775" s="5">
        <v>1596.75</v>
      </c>
      <c r="I775" s="5">
        <v>1524.29</v>
      </c>
      <c r="J775" s="5">
        <v>64.680000000000007</v>
      </c>
      <c r="K775" s="6">
        <f t="shared" si="207"/>
        <v>1632.5900000000001</v>
      </c>
      <c r="L775" s="6">
        <f t="shared" si="208"/>
        <v>71.680000000000064</v>
      </c>
      <c r="M775" s="6">
        <f t="shared" si="209"/>
        <v>1567.625</v>
      </c>
      <c r="N775" s="5">
        <f t="shared" si="210"/>
        <v>39.771825454711028</v>
      </c>
      <c r="O775" s="6">
        <f t="shared" si="211"/>
        <v>86.670000000000073</v>
      </c>
      <c r="P775" s="6">
        <f t="shared" si="212"/>
        <v>79.543650909422055</v>
      </c>
      <c r="Q775" s="6">
        <f t="shared" si="213"/>
        <v>-0.32238823652652027</v>
      </c>
      <c r="R775" s="5">
        <f t="shared" si="214"/>
        <v>0.18844998725378373</v>
      </c>
      <c r="S775" s="5">
        <f t="shared" si="215"/>
        <v>14.990000000000009</v>
      </c>
      <c r="T775" s="5">
        <f t="shared" si="216"/>
        <v>86.670000000000073</v>
      </c>
      <c r="U775" s="5">
        <f t="shared" si="217"/>
        <v>1.0895904199656732</v>
      </c>
      <c r="V775" s="5">
        <f t="shared" si="218"/>
        <v>1.6334427514265617</v>
      </c>
      <c r="W775" s="5">
        <f t="shared" si="219"/>
        <v>64.965000000000146</v>
      </c>
      <c r="X775" s="5">
        <f t="shared" si="220"/>
        <v>1567.625</v>
      </c>
      <c r="Y775" s="5">
        <f t="shared" si="221"/>
        <v>39.415465145925623</v>
      </c>
      <c r="Z775" s="9">
        <f t="shared" si="222"/>
        <v>0.36058147484306513</v>
      </c>
      <c r="AA775">
        <f t="shared" si="223"/>
        <v>71.680000000000064</v>
      </c>
    </row>
    <row r="776" spans="1:27">
      <c r="A776" s="1">
        <f t="shared" si="206"/>
        <v>58502</v>
      </c>
      <c r="B776" s="1">
        <v>2</v>
      </c>
      <c r="C776" s="1">
        <v>-5</v>
      </c>
      <c r="D776" s="2">
        <v>6</v>
      </c>
      <c r="E776" s="5">
        <v>65.88</v>
      </c>
      <c r="F776" s="5">
        <v>77.16</v>
      </c>
      <c r="G776" s="5">
        <v>7.61</v>
      </c>
      <c r="H776" s="5">
        <v>81.72</v>
      </c>
      <c r="I776" s="5">
        <v>88.3</v>
      </c>
      <c r="J776" s="5">
        <v>7.13</v>
      </c>
      <c r="K776" s="6">
        <f t="shared" si="207"/>
        <v>73.8</v>
      </c>
      <c r="L776" s="6">
        <f t="shared" si="208"/>
        <v>-15.840000000000003</v>
      </c>
      <c r="M776" s="6">
        <f t="shared" si="209"/>
        <v>82.72999999999999</v>
      </c>
      <c r="N776" s="5">
        <f t="shared" si="210"/>
        <v>5.2141394304333675</v>
      </c>
      <c r="O776" s="6">
        <f t="shared" si="211"/>
        <v>-11.14</v>
      </c>
      <c r="P776" s="6">
        <f t="shared" si="212"/>
        <v>10.428278860866735</v>
      </c>
      <c r="Q776" s="6">
        <f t="shared" si="213"/>
        <v>6.5059908596860686E-2</v>
      </c>
      <c r="R776" s="5">
        <f t="shared" si="214"/>
        <v>0.45069757557378626</v>
      </c>
      <c r="S776" s="5">
        <f t="shared" si="215"/>
        <v>4.7000000000000028</v>
      </c>
      <c r="T776" s="5">
        <f t="shared" si="216"/>
        <v>11.14</v>
      </c>
      <c r="U776" s="5">
        <f t="shared" si="217"/>
        <v>1.0682491472110587</v>
      </c>
      <c r="V776" s="5">
        <f t="shared" si="218"/>
        <v>1.7126507871803853</v>
      </c>
      <c r="W776" s="5">
        <f t="shared" si="219"/>
        <v>8.9299999999999926</v>
      </c>
      <c r="X776" s="5">
        <f t="shared" si="220"/>
        <v>82.72999999999999</v>
      </c>
      <c r="Y776" s="5">
        <f t="shared" si="221"/>
        <v>15.866472522220983</v>
      </c>
      <c r="Z776" s="9">
        <f t="shared" si="222"/>
        <v>0.36066466419653587</v>
      </c>
      <c r="AA776">
        <f t="shared" si="223"/>
        <v>15.840000000000003</v>
      </c>
    </row>
    <row r="777" spans="1:27">
      <c r="A777" s="1">
        <f t="shared" si="206"/>
        <v>81198</v>
      </c>
      <c r="B777" s="1">
        <v>-2</v>
      </c>
      <c r="C777" s="1">
        <v>4</v>
      </c>
      <c r="D777" s="2">
        <v>8</v>
      </c>
      <c r="E777" s="5">
        <v>6213.12</v>
      </c>
      <c r="F777" s="5">
        <v>6200.19</v>
      </c>
      <c r="G777" s="5">
        <v>177.19</v>
      </c>
      <c r="H777" s="5">
        <v>5877.16</v>
      </c>
      <c r="I777" s="5">
        <v>5896.48</v>
      </c>
      <c r="J777" s="5">
        <v>215.87</v>
      </c>
      <c r="K777" s="6">
        <f t="shared" si="207"/>
        <v>6045.1399999999994</v>
      </c>
      <c r="L777" s="6">
        <f t="shared" si="208"/>
        <v>335.96000000000004</v>
      </c>
      <c r="M777" s="6">
        <f t="shared" si="209"/>
        <v>6048.3349999999991</v>
      </c>
      <c r="N777" s="5">
        <f t="shared" si="210"/>
        <v>139.63895677782759</v>
      </c>
      <c r="O777" s="6">
        <f t="shared" si="211"/>
        <v>303.71000000000004</v>
      </c>
      <c r="P777" s="6">
        <f t="shared" si="212"/>
        <v>279.27791355565518</v>
      </c>
      <c r="Q777" s="6">
        <f t="shared" si="213"/>
        <v>-0.19492706005641075</v>
      </c>
      <c r="R777" s="5">
        <f t="shared" si="214"/>
        <v>0.11547637115089354</v>
      </c>
      <c r="S777" s="5">
        <f t="shared" si="215"/>
        <v>32.25</v>
      </c>
      <c r="T777" s="5">
        <f t="shared" si="216"/>
        <v>303.71000000000004</v>
      </c>
      <c r="U777" s="5">
        <f t="shared" si="217"/>
        <v>1.087483059914353</v>
      </c>
      <c r="V777" s="5">
        <f t="shared" si="218"/>
        <v>2.2880434469895891E-2</v>
      </c>
      <c r="W777" s="5">
        <f t="shared" si="219"/>
        <v>3.194999999999709</v>
      </c>
      <c r="X777" s="5">
        <f t="shared" si="220"/>
        <v>6048.3349999999991</v>
      </c>
      <c r="Y777" s="5">
        <f t="shared" si="221"/>
        <v>43.314094716585402</v>
      </c>
      <c r="Z777" s="9">
        <f t="shared" si="222"/>
        <v>0.36096537230044656</v>
      </c>
      <c r="AA777">
        <f t="shared" si="223"/>
        <v>335.96000000000004</v>
      </c>
    </row>
    <row r="778" spans="1:27">
      <c r="A778" s="1">
        <f t="shared" si="206"/>
        <v>60896</v>
      </c>
      <c r="B778" s="1">
        <v>-4</v>
      </c>
      <c r="C778" s="1">
        <v>3</v>
      </c>
      <c r="D778" s="2">
        <v>6</v>
      </c>
      <c r="E778" s="5">
        <v>1850.76</v>
      </c>
      <c r="F778" s="5">
        <v>1726.68</v>
      </c>
      <c r="G778" s="5">
        <v>47.21</v>
      </c>
      <c r="H778" s="5">
        <v>1529.21</v>
      </c>
      <c r="I778" s="5">
        <v>1444.45</v>
      </c>
      <c r="J778" s="5">
        <v>53.88</v>
      </c>
      <c r="K778" s="6">
        <f t="shared" si="207"/>
        <v>1689.9850000000001</v>
      </c>
      <c r="L778" s="6">
        <f t="shared" si="208"/>
        <v>321.54999999999995</v>
      </c>
      <c r="M778" s="6">
        <f t="shared" si="209"/>
        <v>1585.5650000000001</v>
      </c>
      <c r="N778" s="5">
        <f t="shared" si="210"/>
        <v>35.818425775011384</v>
      </c>
      <c r="O778" s="6">
        <f t="shared" si="211"/>
        <v>282.23</v>
      </c>
      <c r="P778" s="6">
        <f t="shared" si="212"/>
        <v>71.636851550022769</v>
      </c>
      <c r="Q778" s="6">
        <f t="shared" si="213"/>
        <v>-0.13138961797024606</v>
      </c>
      <c r="R778" s="5">
        <f t="shared" si="214"/>
        <v>0.54887951032498217</v>
      </c>
      <c r="S778" s="5">
        <f t="shared" si="215"/>
        <v>39.319999999999936</v>
      </c>
      <c r="T778" s="5">
        <f t="shared" si="216"/>
        <v>282.23</v>
      </c>
      <c r="U778" s="5">
        <f t="shared" si="217"/>
        <v>3.9397320498224815</v>
      </c>
      <c r="V778" s="5">
        <f t="shared" si="218"/>
        <v>2.9152593320516158</v>
      </c>
      <c r="W778" s="5">
        <f t="shared" si="219"/>
        <v>104.42000000000007</v>
      </c>
      <c r="X778" s="5">
        <f t="shared" si="220"/>
        <v>1585.5650000000001</v>
      </c>
      <c r="Y778" s="5">
        <f t="shared" si="221"/>
        <v>44.266741647427864</v>
      </c>
      <c r="Z778" s="9">
        <f t="shared" si="222"/>
        <v>0.36108032347387747</v>
      </c>
      <c r="AA778">
        <f t="shared" si="223"/>
        <v>321.54999999999995</v>
      </c>
    </row>
    <row r="779" spans="1:27">
      <c r="A779" s="1">
        <f t="shared" si="206"/>
        <v>109399</v>
      </c>
      <c r="B779" s="1">
        <v>-1</v>
      </c>
      <c r="C779" s="1">
        <v>-2</v>
      </c>
      <c r="D779" s="2">
        <v>11</v>
      </c>
      <c r="E779" s="5">
        <v>2634.2</v>
      </c>
      <c r="F779" s="5">
        <v>2468.66</v>
      </c>
      <c r="G779" s="5">
        <v>64.36</v>
      </c>
      <c r="H779" s="5">
        <v>2729.51</v>
      </c>
      <c r="I779" s="5">
        <v>2605.6</v>
      </c>
      <c r="J779" s="5">
        <v>64.5</v>
      </c>
      <c r="K779" s="6">
        <f t="shared" si="207"/>
        <v>2681.855</v>
      </c>
      <c r="L779" s="6">
        <f t="shared" si="208"/>
        <v>-95.3100000000004</v>
      </c>
      <c r="M779" s="6">
        <f t="shared" si="209"/>
        <v>2537.13</v>
      </c>
      <c r="N779" s="5">
        <f t="shared" si="210"/>
        <v>45.558916800117188</v>
      </c>
      <c r="O779" s="6">
        <f t="shared" si="211"/>
        <v>-136.94000000000005</v>
      </c>
      <c r="P779" s="6">
        <f t="shared" si="212"/>
        <v>91.117833600234377</v>
      </c>
      <c r="Q779" s="6">
        <f t="shared" si="213"/>
        <v>-2.1728982577644655E-3</v>
      </c>
      <c r="R779" s="5">
        <f t="shared" si="214"/>
        <v>0.45688092391051505</v>
      </c>
      <c r="S779" s="5">
        <f t="shared" si="215"/>
        <v>41.629999999999654</v>
      </c>
      <c r="T779" s="5">
        <f t="shared" si="216"/>
        <v>136.94000000000005</v>
      </c>
      <c r="U779" s="5">
        <f t="shared" si="217"/>
        <v>1.5028891117056564</v>
      </c>
      <c r="V779" s="5">
        <f t="shared" si="218"/>
        <v>3.1766558593778429</v>
      </c>
      <c r="W779" s="5">
        <f t="shared" si="219"/>
        <v>144.72499999999991</v>
      </c>
      <c r="X779" s="5">
        <f t="shared" si="220"/>
        <v>2537.13</v>
      </c>
      <c r="Y779" s="5">
        <f t="shared" si="221"/>
        <v>55.688988637093189</v>
      </c>
      <c r="Z779" s="9">
        <f t="shared" si="222"/>
        <v>0.36110524781564723</v>
      </c>
      <c r="AA779">
        <f t="shared" si="223"/>
        <v>95.3100000000004</v>
      </c>
    </row>
    <row r="780" spans="1:27">
      <c r="A780" s="1">
        <f t="shared" si="206"/>
        <v>306</v>
      </c>
      <c r="B780" s="1">
        <v>6</v>
      </c>
      <c r="C780" s="1">
        <v>1</v>
      </c>
      <c r="D780" s="2">
        <v>0</v>
      </c>
      <c r="E780" s="5">
        <v>2908.99</v>
      </c>
      <c r="F780" s="5">
        <v>2861.46</v>
      </c>
      <c r="G780" s="5">
        <v>83.06</v>
      </c>
      <c r="H780" s="5">
        <v>2753.79</v>
      </c>
      <c r="I780" s="5">
        <v>2728.71</v>
      </c>
      <c r="J780" s="5">
        <v>104.3</v>
      </c>
      <c r="K780" s="6">
        <f t="shared" si="207"/>
        <v>2831.39</v>
      </c>
      <c r="L780" s="6">
        <f t="shared" si="208"/>
        <v>155.19999999999982</v>
      </c>
      <c r="M780" s="6">
        <f t="shared" si="209"/>
        <v>2795.085</v>
      </c>
      <c r="N780" s="5">
        <f t="shared" si="210"/>
        <v>66.666058830562349</v>
      </c>
      <c r="O780" s="6">
        <f t="shared" si="211"/>
        <v>132.75</v>
      </c>
      <c r="P780" s="6">
        <f t="shared" si="212"/>
        <v>133.3321176611247</v>
      </c>
      <c r="Q780" s="6">
        <f t="shared" si="213"/>
        <v>-0.22385244194927892</v>
      </c>
      <c r="R780" s="5">
        <f t="shared" si="214"/>
        <v>0.16837653518005666</v>
      </c>
      <c r="S780" s="5">
        <f t="shared" si="215"/>
        <v>22.449999999999818</v>
      </c>
      <c r="T780" s="5">
        <f t="shared" si="216"/>
        <v>132.75</v>
      </c>
      <c r="U780" s="5">
        <f t="shared" si="217"/>
        <v>0.99563407773508705</v>
      </c>
      <c r="V780" s="5">
        <f t="shared" si="218"/>
        <v>0.54457996523046592</v>
      </c>
      <c r="W780" s="5">
        <f t="shared" si="219"/>
        <v>36.304999999999836</v>
      </c>
      <c r="X780" s="5">
        <f t="shared" si="220"/>
        <v>2795.085</v>
      </c>
      <c r="Y780" s="5">
        <f t="shared" si="221"/>
        <v>41.926657268040316</v>
      </c>
      <c r="Z780" s="9">
        <f t="shared" si="222"/>
        <v>0.36114401559488701</v>
      </c>
      <c r="AA780">
        <f t="shared" si="223"/>
        <v>155.19999999999982</v>
      </c>
    </row>
    <row r="781" spans="1:27">
      <c r="A781" s="1">
        <f t="shared" si="206"/>
        <v>100902</v>
      </c>
      <c r="B781" s="1">
        <v>2</v>
      </c>
      <c r="C781" s="1">
        <v>3</v>
      </c>
      <c r="D781" s="2">
        <v>10</v>
      </c>
      <c r="E781" s="5">
        <v>1041.8499999999999</v>
      </c>
      <c r="F781" s="5">
        <v>1023.58</v>
      </c>
      <c r="G781" s="5">
        <v>38.29</v>
      </c>
      <c r="H781" s="5">
        <v>867.21</v>
      </c>
      <c r="I781" s="5">
        <v>854.47</v>
      </c>
      <c r="J781" s="5">
        <v>51.64</v>
      </c>
      <c r="K781" s="6">
        <f t="shared" si="207"/>
        <v>954.53</v>
      </c>
      <c r="L781" s="6">
        <f t="shared" si="208"/>
        <v>174.63999999999987</v>
      </c>
      <c r="M781" s="6">
        <f t="shared" si="209"/>
        <v>939.02500000000009</v>
      </c>
      <c r="N781" s="5">
        <f t="shared" si="210"/>
        <v>32.143481843135788</v>
      </c>
      <c r="O781" s="6">
        <f t="shared" si="211"/>
        <v>169.11</v>
      </c>
      <c r="P781" s="6">
        <f t="shared" si="212"/>
        <v>64.286963686271577</v>
      </c>
      <c r="Q781" s="6">
        <f t="shared" si="213"/>
        <v>-0.29049591565184757</v>
      </c>
      <c r="R781" s="5">
        <f t="shared" si="214"/>
        <v>8.6020550402519408E-2</v>
      </c>
      <c r="S781" s="5">
        <f t="shared" si="215"/>
        <v>5.529999999999859</v>
      </c>
      <c r="T781" s="5">
        <f t="shared" si="216"/>
        <v>169.11</v>
      </c>
      <c r="U781" s="5">
        <f t="shared" si="217"/>
        <v>2.6305488749675279</v>
      </c>
      <c r="V781" s="5">
        <f t="shared" si="218"/>
        <v>0.48236840289008581</v>
      </c>
      <c r="W781" s="5">
        <f t="shared" si="219"/>
        <v>15.504999999999882</v>
      </c>
      <c r="X781" s="5">
        <f t="shared" si="220"/>
        <v>939.02500000000009</v>
      </c>
      <c r="Y781" s="5">
        <f t="shared" si="221"/>
        <v>29.213543342397053</v>
      </c>
      <c r="Z781" s="9">
        <f t="shared" si="222"/>
        <v>0.36118001052106968</v>
      </c>
      <c r="AA781">
        <f t="shared" si="223"/>
        <v>174.63999999999987</v>
      </c>
    </row>
    <row r="782" spans="1:27">
      <c r="A782" s="1">
        <f t="shared" si="206"/>
        <v>38201</v>
      </c>
      <c r="B782" s="1">
        <v>1</v>
      </c>
      <c r="C782" s="1">
        <v>-6</v>
      </c>
      <c r="D782" s="2">
        <v>4</v>
      </c>
      <c r="E782" s="5">
        <v>4997.0200000000004</v>
      </c>
      <c r="F782" s="5">
        <v>4711.78</v>
      </c>
      <c r="G782" s="5">
        <v>172.75</v>
      </c>
      <c r="H782" s="5">
        <v>4768.82</v>
      </c>
      <c r="I782" s="5">
        <v>4699.41</v>
      </c>
      <c r="J782" s="5">
        <v>136.38999999999999</v>
      </c>
      <c r="K782" s="6">
        <f t="shared" si="207"/>
        <v>4882.92</v>
      </c>
      <c r="L782" s="6">
        <f t="shared" si="208"/>
        <v>228.20000000000073</v>
      </c>
      <c r="M782" s="6">
        <f t="shared" si="209"/>
        <v>4705.5949999999993</v>
      </c>
      <c r="N782" s="5">
        <f t="shared" si="210"/>
        <v>110.05089118221623</v>
      </c>
      <c r="O782" s="6">
        <f t="shared" si="211"/>
        <v>12.369999999999891</v>
      </c>
      <c r="P782" s="6">
        <f t="shared" si="212"/>
        <v>220.10178236443247</v>
      </c>
      <c r="Q782" s="6">
        <f t="shared" si="213"/>
        <v>0.2320234917457985</v>
      </c>
      <c r="R782" s="5">
        <f t="shared" si="214"/>
        <v>0.9805917865882674</v>
      </c>
      <c r="S782" s="5">
        <f t="shared" si="215"/>
        <v>215.83000000000084</v>
      </c>
      <c r="T782" s="5">
        <f t="shared" si="216"/>
        <v>12.369999999999891</v>
      </c>
      <c r="U782" s="5">
        <f t="shared" si="217"/>
        <v>5.6201271371434526E-2</v>
      </c>
      <c r="V782" s="5">
        <f t="shared" si="218"/>
        <v>1.6112999912594594</v>
      </c>
      <c r="W782" s="5">
        <f t="shared" si="219"/>
        <v>177.32500000000073</v>
      </c>
      <c r="X782" s="5">
        <f t="shared" si="220"/>
        <v>4705.5949999999993</v>
      </c>
      <c r="Y782" s="5">
        <f t="shared" si="221"/>
        <v>42.758354334529947</v>
      </c>
      <c r="Z782" s="9">
        <f t="shared" si="222"/>
        <v>0.3613613150297082</v>
      </c>
      <c r="AA782">
        <f t="shared" si="223"/>
        <v>228.20000000000073</v>
      </c>
    </row>
    <row r="783" spans="1:27">
      <c r="A783" s="1">
        <f t="shared" si="206"/>
        <v>81203</v>
      </c>
      <c r="B783" s="1">
        <v>3</v>
      </c>
      <c r="C783" s="1">
        <v>4</v>
      </c>
      <c r="D783" s="2">
        <v>8</v>
      </c>
      <c r="E783" s="5">
        <v>2646.53</v>
      </c>
      <c r="F783" s="5">
        <v>2211.41</v>
      </c>
      <c r="G783" s="5">
        <v>97.63</v>
      </c>
      <c r="H783" s="5">
        <v>2422.73</v>
      </c>
      <c r="I783" s="5">
        <v>2325.89</v>
      </c>
      <c r="J783" s="5">
        <v>159.13</v>
      </c>
      <c r="K783" s="6">
        <f t="shared" si="207"/>
        <v>2534.63</v>
      </c>
      <c r="L783" s="6">
        <f t="shared" si="208"/>
        <v>223.80000000000018</v>
      </c>
      <c r="M783" s="6">
        <f t="shared" si="209"/>
        <v>2268.6499999999996</v>
      </c>
      <c r="N783" s="5">
        <f t="shared" si="210"/>
        <v>93.346094990631499</v>
      </c>
      <c r="O783" s="6">
        <f t="shared" si="211"/>
        <v>-114.48000000000002</v>
      </c>
      <c r="P783" s="6">
        <f t="shared" si="212"/>
        <v>186.692189981263</v>
      </c>
      <c r="Q783" s="6">
        <f t="shared" si="213"/>
        <v>-0.45305422247147037</v>
      </c>
      <c r="R783" s="5">
        <f t="shared" si="214"/>
        <v>1.8119665318294838</v>
      </c>
      <c r="S783" s="5">
        <f t="shared" si="215"/>
        <v>338.2800000000002</v>
      </c>
      <c r="T783" s="5">
        <f t="shared" si="216"/>
        <v>114.48000000000002</v>
      </c>
      <c r="U783" s="5">
        <f t="shared" si="217"/>
        <v>0.61320186994158454</v>
      </c>
      <c r="V783" s="5">
        <f t="shared" si="218"/>
        <v>2.8493961105356904</v>
      </c>
      <c r="W783" s="5">
        <f t="shared" si="219"/>
        <v>265.98000000000047</v>
      </c>
      <c r="X783" s="5">
        <f t="shared" si="220"/>
        <v>2268.6499999999996</v>
      </c>
      <c r="Y783" s="5">
        <f t="shared" si="221"/>
        <v>24.303641199213402</v>
      </c>
      <c r="Z783" s="9">
        <f t="shared" si="222"/>
        <v>0.36144985820995973</v>
      </c>
      <c r="AA783">
        <f t="shared" si="223"/>
        <v>223.80000000000018</v>
      </c>
    </row>
    <row r="784" spans="1:27">
      <c r="A784" s="1">
        <f t="shared" si="206"/>
        <v>99997</v>
      </c>
      <c r="B784" s="1">
        <v>-3</v>
      </c>
      <c r="C784" s="1">
        <v>0</v>
      </c>
      <c r="D784" s="2">
        <v>10</v>
      </c>
      <c r="E784" s="5">
        <v>380.44</v>
      </c>
      <c r="F784" s="5">
        <v>373.1</v>
      </c>
      <c r="G784" s="5">
        <v>14.77</v>
      </c>
      <c r="H784" s="5">
        <v>352.04</v>
      </c>
      <c r="I784" s="5">
        <v>348.85</v>
      </c>
      <c r="J784" s="5">
        <v>15.32</v>
      </c>
      <c r="K784" s="6">
        <f t="shared" si="207"/>
        <v>366.24</v>
      </c>
      <c r="L784" s="6">
        <f t="shared" si="208"/>
        <v>28.399999999999977</v>
      </c>
      <c r="M784" s="6">
        <f t="shared" si="209"/>
        <v>360.97500000000002</v>
      </c>
      <c r="N784" s="5">
        <f t="shared" si="210"/>
        <v>10.640198541380702</v>
      </c>
      <c r="O784" s="6">
        <f t="shared" si="211"/>
        <v>24.25</v>
      </c>
      <c r="P784" s="6">
        <f t="shared" si="212"/>
        <v>21.280397082761404</v>
      </c>
      <c r="Q784" s="6">
        <f t="shared" si="213"/>
        <v>-3.6544785939349775E-2</v>
      </c>
      <c r="R784" s="5">
        <f t="shared" si="214"/>
        <v>0.19501515802831351</v>
      </c>
      <c r="S784" s="5">
        <f t="shared" si="215"/>
        <v>4.1499999999999773</v>
      </c>
      <c r="T784" s="5">
        <f t="shared" si="216"/>
        <v>24.25</v>
      </c>
      <c r="U784" s="5">
        <f t="shared" si="217"/>
        <v>1.1395464053461757</v>
      </c>
      <c r="V784" s="5">
        <f t="shared" si="218"/>
        <v>0.49482159374413187</v>
      </c>
      <c r="W784" s="5">
        <f t="shared" si="219"/>
        <v>5.2649999999999864</v>
      </c>
      <c r="X784" s="5">
        <f t="shared" si="220"/>
        <v>360.97500000000002</v>
      </c>
      <c r="Y784" s="5">
        <f t="shared" si="221"/>
        <v>33.925588756275118</v>
      </c>
      <c r="Z784" s="9">
        <f t="shared" si="222"/>
        <v>0.36145262483484608</v>
      </c>
      <c r="AA784">
        <f t="shared" si="223"/>
        <v>28.399999999999977</v>
      </c>
    </row>
    <row r="785" spans="1:27">
      <c r="A785" s="1">
        <f t="shared" si="206"/>
        <v>10895</v>
      </c>
      <c r="B785" s="1">
        <v>-5</v>
      </c>
      <c r="C785" s="1">
        <v>3</v>
      </c>
      <c r="D785" s="2">
        <v>1</v>
      </c>
      <c r="E785" s="5">
        <v>216.19</v>
      </c>
      <c r="F785" s="5">
        <v>219.49</v>
      </c>
      <c r="G785" s="5">
        <v>12.4</v>
      </c>
      <c r="H785" s="5">
        <v>274.24</v>
      </c>
      <c r="I785" s="5">
        <v>271.83</v>
      </c>
      <c r="J785" s="5">
        <v>11.99</v>
      </c>
      <c r="K785" s="6">
        <f t="shared" si="207"/>
        <v>245.215</v>
      </c>
      <c r="L785" s="6">
        <f t="shared" si="208"/>
        <v>-58.050000000000011</v>
      </c>
      <c r="M785" s="6">
        <f t="shared" si="209"/>
        <v>245.66</v>
      </c>
      <c r="N785" s="5">
        <f t="shared" si="210"/>
        <v>8.6243854853548836</v>
      </c>
      <c r="O785" s="6">
        <f t="shared" si="211"/>
        <v>-52.339999999999975</v>
      </c>
      <c r="P785" s="6">
        <f t="shared" si="212"/>
        <v>17.248770970709767</v>
      </c>
      <c r="Q785" s="6">
        <f t="shared" si="213"/>
        <v>3.3610838393775828E-2</v>
      </c>
      <c r="R785" s="5">
        <f t="shared" si="214"/>
        <v>0.33103807857940826</v>
      </c>
      <c r="S785" s="5">
        <f t="shared" si="215"/>
        <v>5.7100000000000364</v>
      </c>
      <c r="T785" s="5">
        <f t="shared" si="216"/>
        <v>52.339999999999975</v>
      </c>
      <c r="U785" s="5">
        <f t="shared" si="217"/>
        <v>3.0344190950693712</v>
      </c>
      <c r="V785" s="5">
        <f t="shared" si="218"/>
        <v>5.15978791481028E-2</v>
      </c>
      <c r="W785" s="5">
        <f t="shared" si="219"/>
        <v>0.44499999999999318</v>
      </c>
      <c r="X785" s="5">
        <f t="shared" si="220"/>
        <v>245.66</v>
      </c>
      <c r="Y785" s="5">
        <f t="shared" si="221"/>
        <v>28.484348295557592</v>
      </c>
      <c r="Z785" s="9">
        <f t="shared" si="222"/>
        <v>0.36158124951385406</v>
      </c>
      <c r="AA785">
        <f t="shared" si="223"/>
        <v>58.050000000000011</v>
      </c>
    </row>
    <row r="786" spans="1:27">
      <c r="A786" s="1">
        <f t="shared" si="206"/>
        <v>10306</v>
      </c>
      <c r="B786" s="1">
        <v>6</v>
      </c>
      <c r="C786" s="1">
        <v>1</v>
      </c>
      <c r="D786" s="2">
        <v>1</v>
      </c>
      <c r="E786" s="5">
        <v>48.24</v>
      </c>
      <c r="F786" s="5">
        <v>53.49</v>
      </c>
      <c r="G786" s="5">
        <v>7.16</v>
      </c>
      <c r="H786" s="5">
        <v>44.75</v>
      </c>
      <c r="I786" s="5">
        <v>42.73</v>
      </c>
      <c r="J786" s="5">
        <v>8.41</v>
      </c>
      <c r="K786" s="6">
        <f t="shared" si="207"/>
        <v>46.495000000000005</v>
      </c>
      <c r="L786" s="6">
        <f t="shared" si="208"/>
        <v>3.490000000000002</v>
      </c>
      <c r="M786" s="6">
        <f t="shared" si="209"/>
        <v>48.11</v>
      </c>
      <c r="N786" s="5">
        <f t="shared" si="210"/>
        <v>5.5225379129527035</v>
      </c>
      <c r="O786" s="6">
        <f t="shared" si="211"/>
        <v>10.760000000000005</v>
      </c>
      <c r="P786" s="6">
        <f t="shared" si="212"/>
        <v>11.045075825905407</v>
      </c>
      <c r="Q786" s="6">
        <f t="shared" si="213"/>
        <v>-0.15953692690688126</v>
      </c>
      <c r="R786" s="5">
        <f t="shared" si="214"/>
        <v>0.65821186876316018</v>
      </c>
      <c r="S786" s="5">
        <f t="shared" si="215"/>
        <v>7.2700000000000031</v>
      </c>
      <c r="T786" s="5">
        <f t="shared" si="216"/>
        <v>10.760000000000005</v>
      </c>
      <c r="U786" s="5">
        <f t="shared" si="217"/>
        <v>0.97418978100297171</v>
      </c>
      <c r="V786" s="5">
        <f t="shared" si="218"/>
        <v>0.2924380104683631</v>
      </c>
      <c r="W786" s="5">
        <f t="shared" si="219"/>
        <v>1.6149999999999949</v>
      </c>
      <c r="X786" s="5">
        <f t="shared" si="220"/>
        <v>48.11</v>
      </c>
      <c r="Y786" s="5">
        <f t="shared" si="221"/>
        <v>8.7115744171102136</v>
      </c>
      <c r="Z786" s="9">
        <f t="shared" si="222"/>
        <v>0.36176235293352454</v>
      </c>
      <c r="AA786">
        <f t="shared" si="223"/>
        <v>3.490000000000002</v>
      </c>
    </row>
    <row r="787" spans="1:27">
      <c r="A787" s="1">
        <f t="shared" si="206"/>
        <v>1798</v>
      </c>
      <c r="B787" s="1">
        <v>-2</v>
      </c>
      <c r="C787" s="1">
        <v>6</v>
      </c>
      <c r="D787" s="2">
        <v>0</v>
      </c>
      <c r="E787" s="5">
        <v>1092.52</v>
      </c>
      <c r="F787" s="5">
        <v>1097.44</v>
      </c>
      <c r="G787" s="5">
        <v>36.340000000000003</v>
      </c>
      <c r="H787" s="5">
        <v>947.93</v>
      </c>
      <c r="I787" s="5">
        <v>1003.92</v>
      </c>
      <c r="J787" s="5">
        <v>38.72</v>
      </c>
      <c r="K787" s="6">
        <f t="shared" si="207"/>
        <v>1020.2249999999999</v>
      </c>
      <c r="L787" s="6">
        <f t="shared" si="208"/>
        <v>144.59000000000003</v>
      </c>
      <c r="M787" s="6">
        <f t="shared" si="209"/>
        <v>1050.68</v>
      </c>
      <c r="N787" s="5">
        <f t="shared" si="210"/>
        <v>26.551054592991218</v>
      </c>
      <c r="O787" s="6">
        <f t="shared" si="211"/>
        <v>93.520000000000095</v>
      </c>
      <c r="P787" s="6">
        <f t="shared" si="212"/>
        <v>53.102109185982435</v>
      </c>
      <c r="Q787" s="6">
        <f t="shared" si="213"/>
        <v>-6.335223988362422E-2</v>
      </c>
      <c r="R787" s="5">
        <f t="shared" si="214"/>
        <v>0.96173204384659505</v>
      </c>
      <c r="S787" s="5">
        <f t="shared" si="215"/>
        <v>51.069999999999936</v>
      </c>
      <c r="T787" s="5">
        <f t="shared" si="216"/>
        <v>93.520000000000095</v>
      </c>
      <c r="U787" s="5">
        <f t="shared" si="217"/>
        <v>1.761135318984409</v>
      </c>
      <c r="V787" s="5">
        <f t="shared" si="218"/>
        <v>1.1470354178714799</v>
      </c>
      <c r="W787" s="5">
        <f t="shared" si="219"/>
        <v>30.455000000000155</v>
      </c>
      <c r="X787" s="5">
        <f t="shared" si="220"/>
        <v>1050.68</v>
      </c>
      <c r="Y787" s="5">
        <f t="shared" si="221"/>
        <v>39.572062809036296</v>
      </c>
      <c r="Z787" s="9">
        <f t="shared" si="222"/>
        <v>0.36178999433372949</v>
      </c>
      <c r="AA787">
        <f t="shared" si="223"/>
        <v>144.59000000000003</v>
      </c>
    </row>
    <row r="788" spans="1:27">
      <c r="A788" s="1">
        <f t="shared" si="206"/>
        <v>41799</v>
      </c>
      <c r="B788" s="1">
        <v>-1</v>
      </c>
      <c r="C788" s="1">
        <v>6</v>
      </c>
      <c r="D788" s="2">
        <v>4</v>
      </c>
      <c r="E788" s="5">
        <v>391.1</v>
      </c>
      <c r="F788" s="5">
        <v>411.58</v>
      </c>
      <c r="G788" s="5">
        <v>20.66</v>
      </c>
      <c r="H788" s="5">
        <v>317.8</v>
      </c>
      <c r="I788" s="5">
        <v>344.21</v>
      </c>
      <c r="J788" s="5">
        <v>28.4</v>
      </c>
      <c r="K788" s="6">
        <f t="shared" si="207"/>
        <v>354.45000000000005</v>
      </c>
      <c r="L788" s="6">
        <f t="shared" si="208"/>
        <v>73.300000000000011</v>
      </c>
      <c r="M788" s="6">
        <f t="shared" si="209"/>
        <v>377.89499999999998</v>
      </c>
      <c r="N788" s="5">
        <f t="shared" si="210"/>
        <v>17.559866172610768</v>
      </c>
      <c r="O788" s="6">
        <f t="shared" si="211"/>
        <v>67.37</v>
      </c>
      <c r="P788" s="6">
        <f t="shared" si="212"/>
        <v>35.119732345221536</v>
      </c>
      <c r="Q788" s="6">
        <f t="shared" si="213"/>
        <v>-0.3078691054192183</v>
      </c>
      <c r="R788" s="5">
        <f t="shared" si="214"/>
        <v>0.16885094515268578</v>
      </c>
      <c r="S788" s="5">
        <f t="shared" si="215"/>
        <v>5.9300000000000068</v>
      </c>
      <c r="T788" s="5">
        <f t="shared" si="216"/>
        <v>67.37</v>
      </c>
      <c r="U788" s="5">
        <f t="shared" si="217"/>
        <v>1.9182948018442545</v>
      </c>
      <c r="V788" s="5">
        <f t="shared" si="218"/>
        <v>1.335146849613728</v>
      </c>
      <c r="W788" s="5">
        <f t="shared" si="219"/>
        <v>23.444999999999936</v>
      </c>
      <c r="X788" s="5">
        <f t="shared" si="220"/>
        <v>377.89499999999998</v>
      </c>
      <c r="Y788" s="5">
        <f t="shared" si="221"/>
        <v>21.520380410952487</v>
      </c>
      <c r="Z788" s="9">
        <f t="shared" si="222"/>
        <v>0.36181486978840438</v>
      </c>
      <c r="AA788">
        <f t="shared" si="223"/>
        <v>73.300000000000011</v>
      </c>
    </row>
    <row r="789" spans="1:27">
      <c r="A789" s="1">
        <f t="shared" si="206"/>
        <v>99703</v>
      </c>
      <c r="B789" s="1">
        <v>3</v>
      </c>
      <c r="C789" s="1">
        <v>-1</v>
      </c>
      <c r="D789" s="2">
        <v>10</v>
      </c>
      <c r="E789" s="5">
        <v>595.79999999999995</v>
      </c>
      <c r="F789" s="5">
        <v>614.79</v>
      </c>
      <c r="G789" s="5">
        <v>22.69</v>
      </c>
      <c r="H789" s="5">
        <v>536.39</v>
      </c>
      <c r="I789" s="5">
        <v>560.29999999999995</v>
      </c>
      <c r="J789" s="5">
        <v>21.49</v>
      </c>
      <c r="K789" s="6">
        <f t="shared" si="207"/>
        <v>566.09500000000003</v>
      </c>
      <c r="L789" s="6">
        <f t="shared" si="208"/>
        <v>59.409999999999968</v>
      </c>
      <c r="M789" s="6">
        <f t="shared" si="209"/>
        <v>587.54499999999996</v>
      </c>
      <c r="N789" s="5">
        <f t="shared" si="210"/>
        <v>15.625749582020058</v>
      </c>
      <c r="O789" s="6">
        <f t="shared" si="211"/>
        <v>54.490000000000009</v>
      </c>
      <c r="P789" s="6">
        <f t="shared" si="212"/>
        <v>31.251499164040116</v>
      </c>
      <c r="Q789" s="6">
        <f t="shared" si="213"/>
        <v>5.4283175594441721E-2</v>
      </c>
      <c r="R789" s="5">
        <f t="shared" si="214"/>
        <v>0.15743244745395163</v>
      </c>
      <c r="S789" s="5">
        <f t="shared" si="215"/>
        <v>4.9199999999999591</v>
      </c>
      <c r="T789" s="5">
        <f t="shared" si="216"/>
        <v>54.490000000000009</v>
      </c>
      <c r="U789" s="5">
        <f t="shared" si="217"/>
        <v>1.7435963540174588</v>
      </c>
      <c r="V789" s="5">
        <f t="shared" si="218"/>
        <v>1.3727341454826341</v>
      </c>
      <c r="W789" s="5">
        <f t="shared" si="219"/>
        <v>21.449999999999932</v>
      </c>
      <c r="X789" s="5">
        <f t="shared" si="220"/>
        <v>587.54499999999996</v>
      </c>
      <c r="Y789" s="5">
        <f t="shared" si="221"/>
        <v>37.601076154200314</v>
      </c>
      <c r="Z789" s="9">
        <f t="shared" si="222"/>
        <v>0.36182730687442594</v>
      </c>
      <c r="AA789">
        <f t="shared" si="223"/>
        <v>59.409999999999968</v>
      </c>
    </row>
    <row r="790" spans="1:27">
      <c r="A790" s="1">
        <f t="shared" si="206"/>
        <v>88801</v>
      </c>
      <c r="B790" s="1">
        <v>1</v>
      </c>
      <c r="C790" s="1">
        <v>-4</v>
      </c>
      <c r="D790" s="2">
        <v>9</v>
      </c>
      <c r="E790" s="5">
        <v>55.36</v>
      </c>
      <c r="F790" s="5">
        <v>41.07</v>
      </c>
      <c r="G790" s="5">
        <v>5.96</v>
      </c>
      <c r="H790" s="5">
        <v>58.86</v>
      </c>
      <c r="I790" s="5">
        <v>46.91</v>
      </c>
      <c r="J790" s="5">
        <v>5.83</v>
      </c>
      <c r="K790" s="6">
        <f t="shared" si="207"/>
        <v>57.11</v>
      </c>
      <c r="L790" s="6">
        <f t="shared" si="208"/>
        <v>-3.5</v>
      </c>
      <c r="M790" s="6">
        <f t="shared" si="209"/>
        <v>43.989999999999995</v>
      </c>
      <c r="N790" s="5">
        <f t="shared" si="210"/>
        <v>4.1686478623169894</v>
      </c>
      <c r="O790" s="6">
        <f t="shared" si="211"/>
        <v>-5.8399999999999963</v>
      </c>
      <c r="P790" s="6">
        <f t="shared" si="212"/>
        <v>8.3372957246339787</v>
      </c>
      <c r="Q790" s="6">
        <f t="shared" si="213"/>
        <v>2.2049906129289795E-2</v>
      </c>
      <c r="R790" s="5">
        <f t="shared" si="214"/>
        <v>0.28066654671802782</v>
      </c>
      <c r="S790" s="5">
        <f t="shared" si="215"/>
        <v>2.3399999999999963</v>
      </c>
      <c r="T790" s="5">
        <f t="shared" si="216"/>
        <v>5.8399999999999963</v>
      </c>
      <c r="U790" s="5">
        <f t="shared" si="217"/>
        <v>0.70046693710824104</v>
      </c>
      <c r="V790" s="5">
        <f t="shared" si="218"/>
        <v>3.1473034982397712</v>
      </c>
      <c r="W790" s="5">
        <f t="shared" si="219"/>
        <v>13.120000000000005</v>
      </c>
      <c r="X790" s="5">
        <f t="shared" si="220"/>
        <v>43.989999999999995</v>
      </c>
      <c r="Y790" s="5">
        <f t="shared" si="221"/>
        <v>10.552582384723131</v>
      </c>
      <c r="Z790" s="9">
        <f t="shared" si="222"/>
        <v>0.36189363078120074</v>
      </c>
      <c r="AA790">
        <f t="shared" si="223"/>
        <v>3.5</v>
      </c>
    </row>
    <row r="791" spans="1:27">
      <c r="A791" s="1">
        <f t="shared" si="206"/>
        <v>51800</v>
      </c>
      <c r="B791" s="1">
        <v>0</v>
      </c>
      <c r="C791" s="1">
        <v>6</v>
      </c>
      <c r="D791" s="2">
        <v>5</v>
      </c>
      <c r="E791" s="5">
        <v>1800.21</v>
      </c>
      <c r="F791" s="5">
        <v>1721.79</v>
      </c>
      <c r="G791" s="5">
        <v>62.42</v>
      </c>
      <c r="H791" s="5">
        <v>1651.51</v>
      </c>
      <c r="I791" s="5">
        <v>1682.98</v>
      </c>
      <c r="J791" s="5">
        <v>87.11</v>
      </c>
      <c r="K791" s="6">
        <f t="shared" si="207"/>
        <v>1725.8600000000001</v>
      </c>
      <c r="L791" s="6">
        <f t="shared" si="208"/>
        <v>148.70000000000005</v>
      </c>
      <c r="M791" s="6">
        <f t="shared" si="209"/>
        <v>1702.385</v>
      </c>
      <c r="N791" s="5">
        <f t="shared" si="210"/>
        <v>53.582666273712064</v>
      </c>
      <c r="O791" s="6">
        <f t="shared" si="211"/>
        <v>38.809999999999945</v>
      </c>
      <c r="P791" s="6">
        <f t="shared" si="212"/>
        <v>107.16533254742413</v>
      </c>
      <c r="Q791" s="6">
        <f t="shared" si="213"/>
        <v>-0.32147025247316824</v>
      </c>
      <c r="R791" s="5">
        <f t="shared" si="214"/>
        <v>1.0254248961656534</v>
      </c>
      <c r="S791" s="5">
        <f t="shared" si="215"/>
        <v>109.8900000000001</v>
      </c>
      <c r="T791" s="5">
        <f t="shared" si="216"/>
        <v>38.809999999999945</v>
      </c>
      <c r="U791" s="5">
        <f t="shared" si="217"/>
        <v>0.36215069815441731</v>
      </c>
      <c r="V791" s="5">
        <f t="shared" si="218"/>
        <v>0.43810809787039456</v>
      </c>
      <c r="W791" s="5">
        <f t="shared" si="219"/>
        <v>23.475000000000136</v>
      </c>
      <c r="X791" s="5">
        <f t="shared" si="220"/>
        <v>1702.385</v>
      </c>
      <c r="Y791" s="5">
        <f t="shared" si="221"/>
        <v>31.771188677021826</v>
      </c>
      <c r="Z791" s="9">
        <f t="shared" si="222"/>
        <v>0.36200828719795902</v>
      </c>
      <c r="AA791">
        <f t="shared" si="223"/>
        <v>148.70000000000005</v>
      </c>
    </row>
    <row r="792" spans="1:27">
      <c r="A792" s="1">
        <f t="shared" si="206"/>
        <v>58796</v>
      </c>
      <c r="B792" s="1">
        <v>-4</v>
      </c>
      <c r="C792" s="1">
        <v>-4</v>
      </c>
      <c r="D792" s="2">
        <v>6</v>
      </c>
      <c r="E792" s="5">
        <v>4407.46</v>
      </c>
      <c r="F792" s="5">
        <v>4378.58</v>
      </c>
      <c r="G792" s="5">
        <v>157.46</v>
      </c>
      <c r="H792" s="5">
        <v>4320.22</v>
      </c>
      <c r="I792" s="5">
        <v>4379.1099999999997</v>
      </c>
      <c r="J792" s="5">
        <v>130.38</v>
      </c>
      <c r="K792" s="6">
        <f t="shared" si="207"/>
        <v>4363.84</v>
      </c>
      <c r="L792" s="6">
        <f t="shared" si="208"/>
        <v>87.239999999999782</v>
      </c>
      <c r="M792" s="6">
        <f t="shared" si="209"/>
        <v>4378.8449999999993</v>
      </c>
      <c r="N792" s="5">
        <f t="shared" si="210"/>
        <v>102.21618756341874</v>
      </c>
      <c r="O792" s="6">
        <f t="shared" si="211"/>
        <v>-0.52999999999974534</v>
      </c>
      <c r="P792" s="6">
        <f t="shared" si="212"/>
        <v>204.43237512683748</v>
      </c>
      <c r="Q792" s="6">
        <f t="shared" si="213"/>
        <v>0.18650928504178108</v>
      </c>
      <c r="R792" s="5">
        <f t="shared" si="214"/>
        <v>0.42933512828163217</v>
      </c>
      <c r="S792" s="5">
        <f t="shared" si="215"/>
        <v>87.769999999999527</v>
      </c>
      <c r="T792" s="5">
        <f t="shared" si="216"/>
        <v>0.52999999999974534</v>
      </c>
      <c r="U792" s="5">
        <f t="shared" si="217"/>
        <v>2.5925443544395233E-3</v>
      </c>
      <c r="V792" s="5">
        <f t="shared" si="218"/>
        <v>0.14679670957879873</v>
      </c>
      <c r="W792" s="5">
        <f t="shared" si="219"/>
        <v>15.0049999999992</v>
      </c>
      <c r="X792" s="5">
        <f t="shared" si="220"/>
        <v>4378.8449999999993</v>
      </c>
      <c r="Y792" s="5">
        <f t="shared" si="221"/>
        <v>42.839056164985614</v>
      </c>
      <c r="Z792" s="9">
        <f t="shared" si="222"/>
        <v>0.36203867196751233</v>
      </c>
      <c r="AA792">
        <f t="shared" si="223"/>
        <v>87.239999999999782</v>
      </c>
    </row>
    <row r="793" spans="1:27">
      <c r="A793" s="1">
        <f t="shared" si="206"/>
        <v>48199</v>
      </c>
      <c r="B793" s="1">
        <v>-1</v>
      </c>
      <c r="C793" s="1">
        <v>-6</v>
      </c>
      <c r="D793" s="2">
        <v>5</v>
      </c>
      <c r="E793" s="5">
        <v>45.97</v>
      </c>
      <c r="F793" s="5">
        <v>46.87</v>
      </c>
      <c r="G793" s="5">
        <v>8.73</v>
      </c>
      <c r="H793" s="5">
        <v>44.88</v>
      </c>
      <c r="I793" s="5">
        <v>50.68</v>
      </c>
      <c r="J793" s="5">
        <v>7.35</v>
      </c>
      <c r="K793" s="6">
        <f t="shared" si="207"/>
        <v>45.424999999999997</v>
      </c>
      <c r="L793" s="6">
        <f t="shared" si="208"/>
        <v>1.0899999999999963</v>
      </c>
      <c r="M793" s="6">
        <f t="shared" si="209"/>
        <v>48.774999999999999</v>
      </c>
      <c r="N793" s="5">
        <f t="shared" si="210"/>
        <v>5.7060362774872013</v>
      </c>
      <c r="O793" s="6">
        <f t="shared" si="211"/>
        <v>-3.8100000000000023</v>
      </c>
      <c r="P793" s="6">
        <f t="shared" si="212"/>
        <v>11.412072554974403</v>
      </c>
      <c r="Q793" s="6">
        <f t="shared" si="213"/>
        <v>0.17038685334402176</v>
      </c>
      <c r="R793" s="5">
        <f t="shared" si="214"/>
        <v>0.42936986041717201</v>
      </c>
      <c r="S793" s="5">
        <f t="shared" si="215"/>
        <v>4.8999999999999986</v>
      </c>
      <c r="T793" s="5">
        <f t="shared" si="216"/>
        <v>3.8100000000000023</v>
      </c>
      <c r="U793" s="5">
        <f t="shared" si="217"/>
        <v>0.33385697309988299</v>
      </c>
      <c r="V793" s="5">
        <f t="shared" si="218"/>
        <v>0.5870975642438887</v>
      </c>
      <c r="W793" s="5">
        <f t="shared" si="219"/>
        <v>3.3500000000000014</v>
      </c>
      <c r="X793" s="5">
        <f t="shared" si="220"/>
        <v>48.774999999999999</v>
      </c>
      <c r="Y793" s="5">
        <f t="shared" si="221"/>
        <v>8.5479652823867625</v>
      </c>
      <c r="Z793" s="9">
        <f t="shared" si="222"/>
        <v>0.36215328246475964</v>
      </c>
      <c r="AA793">
        <f t="shared" si="223"/>
        <v>1.0899999999999963</v>
      </c>
    </row>
    <row r="794" spans="1:27">
      <c r="A794" s="1">
        <f t="shared" si="206"/>
        <v>48200</v>
      </c>
      <c r="B794" s="1">
        <v>0</v>
      </c>
      <c r="C794" s="1">
        <v>-6</v>
      </c>
      <c r="D794" s="2">
        <v>5</v>
      </c>
      <c r="E794" s="5">
        <v>1836.54</v>
      </c>
      <c r="F794" s="5">
        <v>1699.12</v>
      </c>
      <c r="G794" s="5">
        <v>67.489999999999995</v>
      </c>
      <c r="H794" s="5">
        <v>1624.73</v>
      </c>
      <c r="I794" s="5">
        <v>1498.82</v>
      </c>
      <c r="J794" s="5">
        <v>50.02</v>
      </c>
      <c r="K794" s="6">
        <f t="shared" si="207"/>
        <v>1730.635</v>
      </c>
      <c r="L794" s="6">
        <f t="shared" si="208"/>
        <v>211.80999999999995</v>
      </c>
      <c r="M794" s="6">
        <f t="shared" si="209"/>
        <v>1598.9699999999998</v>
      </c>
      <c r="N794" s="5">
        <f t="shared" si="210"/>
        <v>42.002679974020701</v>
      </c>
      <c r="O794" s="6">
        <f t="shared" si="211"/>
        <v>200.29999999999995</v>
      </c>
      <c r="P794" s="6">
        <f t="shared" si="212"/>
        <v>84.005359948041402</v>
      </c>
      <c r="Q794" s="6">
        <f t="shared" si="213"/>
        <v>0.29090670897230286</v>
      </c>
      <c r="R794" s="5">
        <f t="shared" si="214"/>
        <v>0.13701506674239716</v>
      </c>
      <c r="S794" s="5">
        <f t="shared" si="215"/>
        <v>11.509999999999991</v>
      </c>
      <c r="T794" s="5">
        <f t="shared" si="216"/>
        <v>200.29999999999995</v>
      </c>
      <c r="U794" s="5">
        <f t="shared" si="217"/>
        <v>2.3843716653781208</v>
      </c>
      <c r="V794" s="5">
        <f t="shared" si="218"/>
        <v>3.1346809318223743</v>
      </c>
      <c r="W794" s="5">
        <f t="shared" si="219"/>
        <v>131.66500000000019</v>
      </c>
      <c r="X794" s="5">
        <f t="shared" si="220"/>
        <v>1598.9699999999998</v>
      </c>
      <c r="Y794" s="5">
        <f t="shared" si="221"/>
        <v>38.068285190111375</v>
      </c>
      <c r="Z794" s="9">
        <f t="shared" si="222"/>
        <v>0.36258792037242493</v>
      </c>
      <c r="AA794">
        <f t="shared" si="223"/>
        <v>211.80999999999995</v>
      </c>
    </row>
    <row r="795" spans="1:27">
      <c r="A795" s="1">
        <f t="shared" si="206"/>
        <v>109401</v>
      </c>
      <c r="B795" s="1">
        <v>1</v>
      </c>
      <c r="C795" s="1">
        <v>-2</v>
      </c>
      <c r="D795" s="2">
        <v>11</v>
      </c>
      <c r="E795" s="5">
        <v>394.36</v>
      </c>
      <c r="F795" s="5">
        <v>393.95</v>
      </c>
      <c r="G795" s="5">
        <v>16.399999999999999</v>
      </c>
      <c r="H795" s="5">
        <v>526.41999999999996</v>
      </c>
      <c r="I795" s="5">
        <v>526.89</v>
      </c>
      <c r="J795" s="5">
        <v>23.95</v>
      </c>
      <c r="K795" s="6">
        <f t="shared" si="207"/>
        <v>460.39</v>
      </c>
      <c r="L795" s="6">
        <f t="shared" si="208"/>
        <v>-132.05999999999995</v>
      </c>
      <c r="M795" s="6">
        <f t="shared" si="209"/>
        <v>460.41999999999996</v>
      </c>
      <c r="N795" s="5">
        <f t="shared" si="210"/>
        <v>14.5134635769688</v>
      </c>
      <c r="O795" s="6">
        <f t="shared" si="211"/>
        <v>-132.94</v>
      </c>
      <c r="P795" s="6">
        <f t="shared" si="212"/>
        <v>29.026927153937599</v>
      </c>
      <c r="Q795" s="6">
        <f t="shared" si="213"/>
        <v>-0.3615666493583562</v>
      </c>
      <c r="R795" s="5">
        <f t="shared" si="214"/>
        <v>3.03166778671809E-2</v>
      </c>
      <c r="S795" s="5">
        <f t="shared" si="215"/>
        <v>0.8800000000000523</v>
      </c>
      <c r="T795" s="5">
        <f t="shared" si="216"/>
        <v>132.94</v>
      </c>
      <c r="U795" s="5">
        <f t="shared" si="217"/>
        <v>4.579885404162261</v>
      </c>
      <c r="V795" s="5">
        <f t="shared" si="218"/>
        <v>2.0670462182148766E-3</v>
      </c>
      <c r="W795" s="5">
        <f t="shared" si="219"/>
        <v>2.9999999999972715E-2</v>
      </c>
      <c r="X795" s="5">
        <f t="shared" si="220"/>
        <v>460.41999999999996</v>
      </c>
      <c r="Y795" s="5">
        <f t="shared" si="221"/>
        <v>31.723647326378636</v>
      </c>
      <c r="Z795" s="9">
        <f t="shared" si="222"/>
        <v>0.36262790846817067</v>
      </c>
      <c r="AA795">
        <f t="shared" si="223"/>
        <v>132.05999999999995</v>
      </c>
    </row>
    <row r="796" spans="1:27">
      <c r="A796" s="1">
        <f t="shared" si="206"/>
        <v>99697</v>
      </c>
      <c r="B796" s="1">
        <v>-3</v>
      </c>
      <c r="C796" s="1">
        <v>-1</v>
      </c>
      <c r="D796" s="2">
        <v>10</v>
      </c>
      <c r="E796" s="5">
        <v>3113.23</v>
      </c>
      <c r="F796" s="5">
        <v>2960.78</v>
      </c>
      <c r="G796" s="5">
        <v>75.37</v>
      </c>
      <c r="H796" s="5">
        <v>3341.3</v>
      </c>
      <c r="I796" s="5">
        <v>3078</v>
      </c>
      <c r="J796" s="5">
        <v>83.71</v>
      </c>
      <c r="K796" s="6">
        <f t="shared" si="207"/>
        <v>3227.2650000000003</v>
      </c>
      <c r="L796" s="6">
        <f t="shared" si="208"/>
        <v>-228.07000000000016</v>
      </c>
      <c r="M796" s="6">
        <f t="shared" si="209"/>
        <v>3019.3900000000003</v>
      </c>
      <c r="N796" s="5">
        <f t="shared" si="210"/>
        <v>56.320513580754927</v>
      </c>
      <c r="O796" s="6">
        <f t="shared" si="211"/>
        <v>-117.2199999999998</v>
      </c>
      <c r="P796" s="6">
        <f t="shared" si="212"/>
        <v>112.64102716150985</v>
      </c>
      <c r="Q796" s="6">
        <f t="shared" si="213"/>
        <v>-0.1045655024774981</v>
      </c>
      <c r="R796" s="5">
        <f t="shared" si="214"/>
        <v>0.98409969079080362</v>
      </c>
      <c r="S796" s="5">
        <f t="shared" si="215"/>
        <v>110.85000000000036</v>
      </c>
      <c r="T796" s="5">
        <f t="shared" si="216"/>
        <v>117.2199999999998</v>
      </c>
      <c r="U796" s="5">
        <f t="shared" si="217"/>
        <v>1.0406510216914517</v>
      </c>
      <c r="V796" s="5">
        <f t="shared" si="218"/>
        <v>3.6909287004625644</v>
      </c>
      <c r="W796" s="5">
        <f t="shared" si="219"/>
        <v>207.875</v>
      </c>
      <c r="X796" s="5">
        <f t="shared" si="220"/>
        <v>3019.3900000000003</v>
      </c>
      <c r="Y796" s="5">
        <f t="shared" si="221"/>
        <v>53.610839249018227</v>
      </c>
      <c r="Z796" s="9">
        <f t="shared" si="222"/>
        <v>0.36263893889101317</v>
      </c>
      <c r="AA796">
        <f t="shared" si="223"/>
        <v>228.07000000000016</v>
      </c>
    </row>
    <row r="797" spans="1:27">
      <c r="A797" s="1">
        <f t="shared" si="206"/>
        <v>18197</v>
      </c>
      <c r="B797" s="1">
        <v>-3</v>
      </c>
      <c r="C797" s="1">
        <v>-6</v>
      </c>
      <c r="D797" s="2">
        <v>2</v>
      </c>
      <c r="E797" s="5">
        <v>8362.52</v>
      </c>
      <c r="F797" s="5">
        <v>8337.2800000000007</v>
      </c>
      <c r="G797" s="5">
        <v>372.06</v>
      </c>
      <c r="H797" s="5">
        <v>8580.17</v>
      </c>
      <c r="I797" s="5">
        <v>7822.35</v>
      </c>
      <c r="J797" s="5">
        <v>267.49</v>
      </c>
      <c r="K797" s="6">
        <f t="shared" si="207"/>
        <v>8471.3450000000012</v>
      </c>
      <c r="L797" s="6">
        <f t="shared" si="208"/>
        <v>-217.64999999999964</v>
      </c>
      <c r="M797" s="6">
        <f t="shared" si="209"/>
        <v>8079.8150000000005</v>
      </c>
      <c r="N797" s="5">
        <f t="shared" si="210"/>
        <v>229.11762464943635</v>
      </c>
      <c r="O797" s="6">
        <f t="shared" si="211"/>
        <v>514.93000000000029</v>
      </c>
      <c r="P797" s="6">
        <f t="shared" si="212"/>
        <v>458.2352492988727</v>
      </c>
      <c r="Q797" s="6">
        <f t="shared" si="213"/>
        <v>0.31849647028259548</v>
      </c>
      <c r="R797" s="5">
        <f t="shared" si="214"/>
        <v>1.5986984875582817</v>
      </c>
      <c r="S797" s="5">
        <f t="shared" si="215"/>
        <v>732.57999999999993</v>
      </c>
      <c r="T797" s="5">
        <f t="shared" si="216"/>
        <v>514.93000000000029</v>
      </c>
      <c r="U797" s="5">
        <f t="shared" si="217"/>
        <v>1.1237241150432533</v>
      </c>
      <c r="V797" s="5">
        <f t="shared" si="218"/>
        <v>1.7088602441608973</v>
      </c>
      <c r="W797" s="5">
        <f t="shared" si="219"/>
        <v>391.53000000000065</v>
      </c>
      <c r="X797" s="5">
        <f t="shared" si="220"/>
        <v>8079.8150000000005</v>
      </c>
      <c r="Y797" s="5">
        <f t="shared" si="221"/>
        <v>35.264921292557041</v>
      </c>
      <c r="Z797" s="9">
        <f t="shared" si="222"/>
        <v>0.3628112456911996</v>
      </c>
      <c r="AA797">
        <f t="shared" si="223"/>
        <v>217.64999999999964</v>
      </c>
    </row>
    <row r="798" spans="1:27">
      <c r="A798" s="1">
        <f t="shared" si="206"/>
        <v>61498</v>
      </c>
      <c r="B798" s="1">
        <v>-2</v>
      </c>
      <c r="C798" s="1">
        <v>5</v>
      </c>
      <c r="D798" s="2">
        <v>6</v>
      </c>
      <c r="E798" s="5">
        <v>2433.58</v>
      </c>
      <c r="F798" s="5">
        <v>2471.2399999999998</v>
      </c>
      <c r="G798" s="5">
        <v>74.23</v>
      </c>
      <c r="H798" s="5">
        <v>2408.87</v>
      </c>
      <c r="I798" s="5">
        <v>2336.0100000000002</v>
      </c>
      <c r="J798" s="5">
        <v>92.62</v>
      </c>
      <c r="K798" s="6">
        <f t="shared" si="207"/>
        <v>2421.2249999999999</v>
      </c>
      <c r="L798" s="6">
        <f t="shared" si="208"/>
        <v>24.710000000000036</v>
      </c>
      <c r="M798" s="6">
        <f t="shared" si="209"/>
        <v>2403.625</v>
      </c>
      <c r="N798" s="5">
        <f t="shared" si="210"/>
        <v>59.3476143159942</v>
      </c>
      <c r="O798" s="6">
        <f t="shared" si="211"/>
        <v>135.22999999999956</v>
      </c>
      <c r="P798" s="6">
        <f t="shared" si="212"/>
        <v>118.6952286319884</v>
      </c>
      <c r="Q798" s="6">
        <f t="shared" si="213"/>
        <v>-0.21779174649770563</v>
      </c>
      <c r="R798" s="5">
        <f t="shared" si="214"/>
        <v>0.93112420165316023</v>
      </c>
      <c r="S798" s="5">
        <f t="shared" si="215"/>
        <v>110.51999999999953</v>
      </c>
      <c r="T798" s="5">
        <f t="shared" si="216"/>
        <v>135.22999999999956</v>
      </c>
      <c r="U798" s="5">
        <f t="shared" si="217"/>
        <v>1.1393044316825642</v>
      </c>
      <c r="V798" s="5">
        <f t="shared" si="218"/>
        <v>0.29655783476466896</v>
      </c>
      <c r="W798" s="5">
        <f t="shared" si="219"/>
        <v>17.599999999999909</v>
      </c>
      <c r="X798" s="5">
        <f t="shared" si="220"/>
        <v>2403.625</v>
      </c>
      <c r="Y798" s="5">
        <f t="shared" si="221"/>
        <v>40.500785544672219</v>
      </c>
      <c r="Z798" s="9">
        <f t="shared" si="222"/>
        <v>0.36283742916077444</v>
      </c>
      <c r="AA798">
        <f t="shared" si="223"/>
        <v>24.710000000000036</v>
      </c>
    </row>
    <row r="799" spans="1:27">
      <c r="A799" s="1">
        <f t="shared" si="206"/>
        <v>109998</v>
      </c>
      <c r="B799" s="1">
        <v>-2</v>
      </c>
      <c r="C799" s="1">
        <v>0</v>
      </c>
      <c r="D799" s="2">
        <v>11</v>
      </c>
      <c r="E799" s="5">
        <v>2275.88</v>
      </c>
      <c r="F799" s="5">
        <v>2140.65</v>
      </c>
      <c r="G799" s="5">
        <v>58.29</v>
      </c>
      <c r="H799" s="5">
        <v>2292.11</v>
      </c>
      <c r="I799" s="5">
        <v>2054.9899999999998</v>
      </c>
      <c r="J799" s="5">
        <v>68.540000000000006</v>
      </c>
      <c r="K799" s="6">
        <f t="shared" si="207"/>
        <v>2283.9949999999999</v>
      </c>
      <c r="L799" s="6">
        <f t="shared" si="208"/>
        <v>-16.230000000000018</v>
      </c>
      <c r="M799" s="6">
        <f t="shared" si="209"/>
        <v>2097.8199999999997</v>
      </c>
      <c r="N799" s="5">
        <f t="shared" si="210"/>
        <v>44.987375173486171</v>
      </c>
      <c r="O799" s="6">
        <f t="shared" si="211"/>
        <v>85.660000000000309</v>
      </c>
      <c r="P799" s="6">
        <f t="shared" si="212"/>
        <v>89.974750346972343</v>
      </c>
      <c r="Q799" s="6">
        <f t="shared" si="213"/>
        <v>-0.16058484514960672</v>
      </c>
      <c r="R799" s="5">
        <f t="shared" si="214"/>
        <v>1.1324288159409039</v>
      </c>
      <c r="S799" s="5">
        <f t="shared" si="215"/>
        <v>101.89000000000033</v>
      </c>
      <c r="T799" s="5">
        <f t="shared" si="216"/>
        <v>85.660000000000309</v>
      </c>
      <c r="U799" s="5">
        <f t="shared" si="217"/>
        <v>0.95204487558639583</v>
      </c>
      <c r="V799" s="5">
        <f t="shared" si="218"/>
        <v>4.1383832526802893</v>
      </c>
      <c r="W799" s="5">
        <f t="shared" si="219"/>
        <v>186.17500000000018</v>
      </c>
      <c r="X799" s="5">
        <f t="shared" si="220"/>
        <v>2097.8199999999997</v>
      </c>
      <c r="Y799" s="5">
        <f t="shared" si="221"/>
        <v>46.631304714047289</v>
      </c>
      <c r="Z799" s="9">
        <f t="shared" si="222"/>
        <v>0.36285809898636684</v>
      </c>
      <c r="AA799">
        <f t="shared" si="223"/>
        <v>16.230000000000018</v>
      </c>
    </row>
    <row r="800" spans="1:27">
      <c r="A800" s="1">
        <f t="shared" si="206"/>
        <v>8202</v>
      </c>
      <c r="B800" s="1">
        <v>2</v>
      </c>
      <c r="C800" s="1">
        <v>-6</v>
      </c>
      <c r="D800" s="2">
        <v>1</v>
      </c>
      <c r="E800" s="5">
        <v>2926.59</v>
      </c>
      <c r="F800" s="5">
        <v>2905.84</v>
      </c>
      <c r="G800" s="5">
        <v>111.73</v>
      </c>
      <c r="H800" s="5">
        <v>2959.26</v>
      </c>
      <c r="I800" s="5">
        <v>3084.99</v>
      </c>
      <c r="J800" s="5">
        <v>90.08</v>
      </c>
      <c r="K800" s="6">
        <f t="shared" si="207"/>
        <v>2942.9250000000002</v>
      </c>
      <c r="L800" s="6">
        <f t="shared" si="208"/>
        <v>-32.670000000000073</v>
      </c>
      <c r="M800" s="6">
        <f t="shared" si="209"/>
        <v>2995.415</v>
      </c>
      <c r="N800" s="5">
        <f t="shared" si="210"/>
        <v>71.76001550306411</v>
      </c>
      <c r="O800" s="6">
        <f t="shared" si="211"/>
        <v>-179.14999999999964</v>
      </c>
      <c r="P800" s="6">
        <f t="shared" si="212"/>
        <v>143.52003100612822</v>
      </c>
      <c r="Q800" s="6">
        <f t="shared" si="213"/>
        <v>0.21211703313340732</v>
      </c>
      <c r="R800" s="5">
        <f t="shared" si="214"/>
        <v>1.0206240827368895</v>
      </c>
      <c r="S800" s="5">
        <f t="shared" si="215"/>
        <v>146.47999999999956</v>
      </c>
      <c r="T800" s="5">
        <f t="shared" si="216"/>
        <v>179.14999999999964</v>
      </c>
      <c r="U800" s="5">
        <f t="shared" si="217"/>
        <v>1.2482578128230062</v>
      </c>
      <c r="V800" s="5">
        <f t="shared" si="218"/>
        <v>0.73146583974411894</v>
      </c>
      <c r="W800" s="5">
        <f t="shared" si="219"/>
        <v>52.489999999999782</v>
      </c>
      <c r="X800" s="5">
        <f t="shared" si="220"/>
        <v>2995.415</v>
      </c>
      <c r="Y800" s="5">
        <f t="shared" si="221"/>
        <v>41.742117514900727</v>
      </c>
      <c r="Z800" s="9">
        <f t="shared" si="222"/>
        <v>0.36293250061133953</v>
      </c>
      <c r="AA800">
        <f t="shared" si="223"/>
        <v>32.670000000000073</v>
      </c>
    </row>
    <row r="801" spans="1:27">
      <c r="A801" s="1">
        <f t="shared" si="206"/>
        <v>6</v>
      </c>
      <c r="B801" s="1">
        <v>6</v>
      </c>
      <c r="C801" s="1">
        <v>0</v>
      </c>
      <c r="D801" s="2">
        <v>0</v>
      </c>
      <c r="E801" s="5">
        <v>771.78</v>
      </c>
      <c r="F801" s="5">
        <v>800.36</v>
      </c>
      <c r="G801" s="5">
        <v>26.39</v>
      </c>
      <c r="H801" s="5">
        <v>817.39</v>
      </c>
      <c r="I801" s="5">
        <v>871.71</v>
      </c>
      <c r="J801" s="5">
        <v>31.31</v>
      </c>
      <c r="K801" s="6">
        <f t="shared" si="207"/>
        <v>794.58500000000004</v>
      </c>
      <c r="L801" s="6">
        <f t="shared" si="208"/>
        <v>-45.610000000000014</v>
      </c>
      <c r="M801" s="6">
        <f t="shared" si="209"/>
        <v>836.03500000000008</v>
      </c>
      <c r="N801" s="5">
        <f t="shared" si="210"/>
        <v>20.474057975887437</v>
      </c>
      <c r="O801" s="6">
        <f t="shared" si="211"/>
        <v>-71.350000000000023</v>
      </c>
      <c r="P801" s="6">
        <f t="shared" si="212"/>
        <v>40.948115951774874</v>
      </c>
      <c r="Q801" s="6">
        <f t="shared" si="213"/>
        <v>-0.16930627985764343</v>
      </c>
      <c r="R801" s="5">
        <f t="shared" si="214"/>
        <v>0.62860034953291477</v>
      </c>
      <c r="S801" s="5">
        <f t="shared" si="215"/>
        <v>25.740000000000009</v>
      </c>
      <c r="T801" s="5">
        <f t="shared" si="216"/>
        <v>71.350000000000023</v>
      </c>
      <c r="U801" s="5">
        <f t="shared" si="217"/>
        <v>1.7424489098357991</v>
      </c>
      <c r="V801" s="5">
        <f t="shared" si="218"/>
        <v>2.0245131692415956</v>
      </c>
      <c r="W801" s="5">
        <f t="shared" si="219"/>
        <v>41.450000000000045</v>
      </c>
      <c r="X801" s="5">
        <f t="shared" si="220"/>
        <v>836.03500000000008</v>
      </c>
      <c r="Y801" s="5">
        <f t="shared" si="221"/>
        <v>40.833868937198936</v>
      </c>
      <c r="Z801" s="9">
        <f t="shared" si="222"/>
        <v>0.36308676648977445</v>
      </c>
      <c r="AA801">
        <f t="shared" si="223"/>
        <v>45.610000000000014</v>
      </c>
    </row>
    <row r="802" spans="1:27">
      <c r="A802" s="1">
        <f t="shared" si="206"/>
        <v>9694</v>
      </c>
      <c r="B802" s="1">
        <v>-6</v>
      </c>
      <c r="C802" s="1">
        <v>-1</v>
      </c>
      <c r="D802" s="2">
        <v>1</v>
      </c>
      <c r="E802" s="5">
        <v>1774.47</v>
      </c>
      <c r="F802" s="5">
        <v>1723.25</v>
      </c>
      <c r="G802" s="5">
        <v>64.64</v>
      </c>
      <c r="H802" s="5">
        <v>1574.1</v>
      </c>
      <c r="I802" s="5">
        <v>1569.54</v>
      </c>
      <c r="J802" s="5">
        <v>50.82</v>
      </c>
      <c r="K802" s="6">
        <f t="shared" si="207"/>
        <v>1674.2849999999999</v>
      </c>
      <c r="L802" s="6">
        <f t="shared" si="208"/>
        <v>200.37000000000012</v>
      </c>
      <c r="M802" s="6">
        <f t="shared" si="209"/>
        <v>1646.395</v>
      </c>
      <c r="N802" s="5">
        <f t="shared" si="210"/>
        <v>41.112656202196426</v>
      </c>
      <c r="O802" s="6">
        <f t="shared" si="211"/>
        <v>153.71000000000004</v>
      </c>
      <c r="P802" s="6">
        <f t="shared" si="212"/>
        <v>82.225312404392852</v>
      </c>
      <c r="Q802" s="6">
        <f t="shared" si="213"/>
        <v>0.23600898210058213</v>
      </c>
      <c r="R802" s="5">
        <f t="shared" si="214"/>
        <v>0.5674651592750567</v>
      </c>
      <c r="S802" s="5">
        <f t="shared" si="215"/>
        <v>46.660000000000082</v>
      </c>
      <c r="T802" s="5">
        <f t="shared" si="216"/>
        <v>153.71000000000004</v>
      </c>
      <c r="U802" s="5">
        <f t="shared" si="217"/>
        <v>1.8693756886448527</v>
      </c>
      <c r="V802" s="5">
        <f t="shared" si="218"/>
        <v>0.67837990965200301</v>
      </c>
      <c r="W802" s="5">
        <f t="shared" si="219"/>
        <v>27.889999999999873</v>
      </c>
      <c r="X802" s="5">
        <f t="shared" si="220"/>
        <v>1646.395</v>
      </c>
      <c r="Y802" s="5">
        <f t="shared" si="221"/>
        <v>40.04594088746915</v>
      </c>
      <c r="Z802" s="9">
        <f t="shared" si="222"/>
        <v>0.36315561402792607</v>
      </c>
      <c r="AA802">
        <f t="shared" si="223"/>
        <v>200.37000000000012</v>
      </c>
    </row>
    <row r="803" spans="1:27">
      <c r="A803" s="1">
        <f t="shared" si="206"/>
        <v>31205</v>
      </c>
      <c r="B803" s="1">
        <v>5</v>
      </c>
      <c r="C803" s="1">
        <v>4</v>
      </c>
      <c r="D803" s="2">
        <v>3</v>
      </c>
      <c r="E803" s="5">
        <v>578.75</v>
      </c>
      <c r="F803" s="5">
        <v>541.32000000000005</v>
      </c>
      <c r="G803" s="5">
        <v>25.36</v>
      </c>
      <c r="H803" s="5">
        <v>560.57000000000005</v>
      </c>
      <c r="I803" s="5">
        <v>541.9</v>
      </c>
      <c r="J803" s="5">
        <v>33.97</v>
      </c>
      <c r="K803" s="6">
        <f t="shared" si="207"/>
        <v>569.66000000000008</v>
      </c>
      <c r="L803" s="6">
        <f t="shared" si="208"/>
        <v>18.17999999999995</v>
      </c>
      <c r="M803" s="6">
        <f t="shared" si="209"/>
        <v>541.61</v>
      </c>
      <c r="N803" s="5">
        <f t="shared" si="210"/>
        <v>21.196052108824414</v>
      </c>
      <c r="O803" s="6">
        <f t="shared" si="211"/>
        <v>-0.57999999999992724</v>
      </c>
      <c r="P803" s="6">
        <f t="shared" si="212"/>
        <v>42.392104217648829</v>
      </c>
      <c r="Q803" s="6">
        <f t="shared" si="213"/>
        <v>-0.28425463269657253</v>
      </c>
      <c r="R803" s="5">
        <f t="shared" si="214"/>
        <v>0.44253523966827879</v>
      </c>
      <c r="S803" s="5">
        <f t="shared" si="215"/>
        <v>18.759999999999877</v>
      </c>
      <c r="T803" s="5">
        <f t="shared" si="216"/>
        <v>0.57999999999992724</v>
      </c>
      <c r="U803" s="5">
        <f t="shared" si="217"/>
        <v>1.3681793124070959E-2</v>
      </c>
      <c r="V803" s="5">
        <f t="shared" si="218"/>
        <v>1.3233596452766878</v>
      </c>
      <c r="W803" s="5">
        <f t="shared" si="219"/>
        <v>28.050000000000068</v>
      </c>
      <c r="X803" s="5">
        <f t="shared" si="220"/>
        <v>541.61</v>
      </c>
      <c r="Y803" s="5">
        <f t="shared" si="221"/>
        <v>25.552399910100007</v>
      </c>
      <c r="Z803" s="9">
        <f t="shared" si="222"/>
        <v>0.36319278627197427</v>
      </c>
      <c r="AA803">
        <f t="shared" si="223"/>
        <v>18.17999999999995</v>
      </c>
    </row>
    <row r="804" spans="1:27">
      <c r="A804" s="1">
        <f t="shared" si="206"/>
        <v>91202</v>
      </c>
      <c r="B804" s="1">
        <v>2</v>
      </c>
      <c r="C804" s="1">
        <v>4</v>
      </c>
      <c r="D804" s="2">
        <v>9</v>
      </c>
      <c r="E804" s="5">
        <v>4150.05</v>
      </c>
      <c r="F804" s="5">
        <v>3932.36</v>
      </c>
      <c r="G804" s="5">
        <v>130.31</v>
      </c>
      <c r="H804" s="5">
        <v>4019.85</v>
      </c>
      <c r="I804" s="5">
        <v>3832.86</v>
      </c>
      <c r="J804" s="5">
        <v>178.89</v>
      </c>
      <c r="K804" s="6">
        <f t="shared" si="207"/>
        <v>4084.95</v>
      </c>
      <c r="L804" s="6">
        <f t="shared" si="208"/>
        <v>130.20000000000027</v>
      </c>
      <c r="M804" s="6">
        <f t="shared" si="209"/>
        <v>3882.61</v>
      </c>
      <c r="N804" s="5">
        <f t="shared" si="210"/>
        <v>110.65975804238865</v>
      </c>
      <c r="O804" s="6">
        <f t="shared" si="211"/>
        <v>99.5</v>
      </c>
      <c r="P804" s="6">
        <f t="shared" si="212"/>
        <v>221.31951608477729</v>
      </c>
      <c r="Q804" s="6">
        <f t="shared" si="213"/>
        <v>-0.30666031101396268</v>
      </c>
      <c r="R804" s="5">
        <f t="shared" si="214"/>
        <v>0.13871347878892218</v>
      </c>
      <c r="S804" s="5">
        <f t="shared" si="215"/>
        <v>30.700000000000273</v>
      </c>
      <c r="T804" s="5">
        <f t="shared" si="216"/>
        <v>99.5</v>
      </c>
      <c r="U804" s="5">
        <f t="shared" si="217"/>
        <v>0.44957625861555806</v>
      </c>
      <c r="V804" s="5">
        <f t="shared" si="218"/>
        <v>1.8284876415733042</v>
      </c>
      <c r="W804" s="5">
        <f t="shared" si="219"/>
        <v>202.33999999999969</v>
      </c>
      <c r="X804" s="5">
        <f t="shared" si="220"/>
        <v>3882.61</v>
      </c>
      <c r="Y804" s="5">
        <f t="shared" si="221"/>
        <v>35.086015627404059</v>
      </c>
      <c r="Z804" s="9">
        <f t="shared" si="222"/>
        <v>0.36320517617456943</v>
      </c>
      <c r="AA804">
        <f t="shared" si="223"/>
        <v>130.20000000000027</v>
      </c>
    </row>
    <row r="805" spans="1:27">
      <c r="A805" s="1">
        <f t="shared" si="206"/>
        <v>91199</v>
      </c>
      <c r="B805" s="1">
        <v>-1</v>
      </c>
      <c r="C805" s="1">
        <v>4</v>
      </c>
      <c r="D805" s="2">
        <v>9</v>
      </c>
      <c r="E805" s="5">
        <v>2351.09</v>
      </c>
      <c r="F805" s="5">
        <v>2350.4499999999998</v>
      </c>
      <c r="G805" s="5">
        <v>68.81</v>
      </c>
      <c r="H805" s="5">
        <v>2168.35</v>
      </c>
      <c r="I805" s="5">
        <v>2023.78</v>
      </c>
      <c r="J805" s="5">
        <v>84.07</v>
      </c>
      <c r="K805" s="6">
        <f t="shared" si="207"/>
        <v>2259.7200000000003</v>
      </c>
      <c r="L805" s="6">
        <f t="shared" si="208"/>
        <v>182.74000000000024</v>
      </c>
      <c r="M805" s="6">
        <f t="shared" si="209"/>
        <v>2187.1149999999998</v>
      </c>
      <c r="N805" s="5">
        <f t="shared" si="210"/>
        <v>54.319842138945873</v>
      </c>
      <c r="O805" s="6">
        <f t="shared" si="211"/>
        <v>326.66999999999985</v>
      </c>
      <c r="P805" s="6">
        <f t="shared" si="212"/>
        <v>108.63968427789175</v>
      </c>
      <c r="Q805" s="6">
        <f t="shared" si="213"/>
        <v>-0.19766429054797416</v>
      </c>
      <c r="R805" s="5">
        <f t="shared" si="214"/>
        <v>1.3248381653230694</v>
      </c>
      <c r="S805" s="5">
        <f t="shared" si="215"/>
        <v>143.92999999999961</v>
      </c>
      <c r="T805" s="5">
        <f t="shared" si="216"/>
        <v>326.66999999999985</v>
      </c>
      <c r="U805" s="5">
        <f t="shared" si="217"/>
        <v>3.0069122730916975</v>
      </c>
      <c r="V805" s="5">
        <f t="shared" si="218"/>
        <v>1.3366202319639038</v>
      </c>
      <c r="W805" s="5">
        <f t="shared" si="219"/>
        <v>72.605000000000473</v>
      </c>
      <c r="X805" s="5">
        <f t="shared" si="220"/>
        <v>2187.1149999999998</v>
      </c>
      <c r="Y805" s="5">
        <f t="shared" si="221"/>
        <v>40.263647939283992</v>
      </c>
      <c r="Z805" s="9">
        <f t="shared" si="222"/>
        <v>0.36325886086921544</v>
      </c>
      <c r="AA805">
        <f t="shared" si="223"/>
        <v>182.74000000000024</v>
      </c>
    </row>
    <row r="806" spans="1:27">
      <c r="A806" s="1">
        <f t="shared" si="206"/>
        <v>11798</v>
      </c>
      <c r="B806" s="1">
        <v>-2</v>
      </c>
      <c r="C806" s="1">
        <v>6</v>
      </c>
      <c r="D806" s="2">
        <v>1</v>
      </c>
      <c r="E806" s="5">
        <v>3817.03</v>
      </c>
      <c r="F806" s="5">
        <v>3795.22</v>
      </c>
      <c r="G806" s="5">
        <v>112.14</v>
      </c>
      <c r="H806" s="5">
        <v>3712.46</v>
      </c>
      <c r="I806" s="5">
        <v>3749.49</v>
      </c>
      <c r="J806" s="5">
        <v>179.88</v>
      </c>
      <c r="K806" s="6">
        <f t="shared" si="207"/>
        <v>3764.7449999999999</v>
      </c>
      <c r="L806" s="6">
        <f t="shared" si="208"/>
        <v>104.57000000000016</v>
      </c>
      <c r="M806" s="6">
        <f t="shared" si="209"/>
        <v>3772.3549999999996</v>
      </c>
      <c r="N806" s="5">
        <f t="shared" si="210"/>
        <v>105.98607691579116</v>
      </c>
      <c r="O806" s="6">
        <f t="shared" si="211"/>
        <v>45.730000000000018</v>
      </c>
      <c r="P806" s="6">
        <f t="shared" si="212"/>
        <v>211.97215383158232</v>
      </c>
      <c r="Q806" s="6">
        <f t="shared" si="213"/>
        <v>-0.44025080992038801</v>
      </c>
      <c r="R806" s="5">
        <f t="shared" si="214"/>
        <v>0.27758363037981931</v>
      </c>
      <c r="S806" s="5">
        <f t="shared" si="215"/>
        <v>58.840000000000146</v>
      </c>
      <c r="T806" s="5">
        <f t="shared" si="216"/>
        <v>45.730000000000018</v>
      </c>
      <c r="U806" s="5">
        <f t="shared" si="217"/>
        <v>0.21573588404604199</v>
      </c>
      <c r="V806" s="5">
        <f t="shared" si="218"/>
        <v>7.1801883996952032E-2</v>
      </c>
      <c r="W806" s="5">
        <f t="shared" si="219"/>
        <v>7.6099999999996726</v>
      </c>
      <c r="X806" s="5">
        <f t="shared" si="220"/>
        <v>3772.3549999999996</v>
      </c>
      <c r="Y806" s="5">
        <f t="shared" si="221"/>
        <v>35.592929843013614</v>
      </c>
      <c r="Z806" s="9">
        <f t="shared" si="222"/>
        <v>0.36327400127176734</v>
      </c>
      <c r="AA806">
        <f t="shared" si="223"/>
        <v>104.57000000000016</v>
      </c>
    </row>
    <row r="807" spans="1:27">
      <c r="A807" s="1">
        <f t="shared" si="206"/>
        <v>38804</v>
      </c>
      <c r="B807" s="1">
        <v>4</v>
      </c>
      <c r="C807" s="1">
        <v>-4</v>
      </c>
      <c r="D807" s="2">
        <v>4</v>
      </c>
      <c r="E807" s="5">
        <v>1112.01</v>
      </c>
      <c r="F807" s="5">
        <v>1086.58</v>
      </c>
      <c r="G807" s="5">
        <v>32.72</v>
      </c>
      <c r="H807" s="5">
        <v>925.17</v>
      </c>
      <c r="I807" s="5">
        <v>929.4</v>
      </c>
      <c r="J807" s="5">
        <v>31.43</v>
      </c>
      <c r="K807" s="6">
        <f t="shared" si="207"/>
        <v>1018.5899999999999</v>
      </c>
      <c r="L807" s="6">
        <f t="shared" si="208"/>
        <v>186.84000000000003</v>
      </c>
      <c r="M807" s="6">
        <f t="shared" si="209"/>
        <v>1007.99</v>
      </c>
      <c r="N807" s="5">
        <f t="shared" si="210"/>
        <v>22.685035265566594</v>
      </c>
      <c r="O807" s="6">
        <f t="shared" si="211"/>
        <v>157.17999999999995</v>
      </c>
      <c r="P807" s="6">
        <f t="shared" si="212"/>
        <v>45.370070531133187</v>
      </c>
      <c r="Q807" s="6">
        <f t="shared" si="213"/>
        <v>4.0201981759711292E-2</v>
      </c>
      <c r="R807" s="5">
        <f t="shared" si="214"/>
        <v>0.65373493258396476</v>
      </c>
      <c r="S807" s="5">
        <f t="shared" si="215"/>
        <v>29.660000000000082</v>
      </c>
      <c r="T807" s="5">
        <f t="shared" si="216"/>
        <v>157.17999999999995</v>
      </c>
      <c r="U807" s="5">
        <f t="shared" si="217"/>
        <v>3.4643984053792067</v>
      </c>
      <c r="V807" s="5">
        <f t="shared" si="218"/>
        <v>0.4672683941598077</v>
      </c>
      <c r="W807" s="5">
        <f t="shared" si="219"/>
        <v>10.599999999999909</v>
      </c>
      <c r="X807" s="5">
        <f t="shared" si="220"/>
        <v>1007.99</v>
      </c>
      <c r="Y807" s="5">
        <f t="shared" si="221"/>
        <v>44.43413854991968</v>
      </c>
      <c r="Z807" s="9">
        <f t="shared" si="222"/>
        <v>0.3634281221919955</v>
      </c>
      <c r="AA807">
        <f t="shared" si="223"/>
        <v>186.84000000000003</v>
      </c>
    </row>
    <row r="808" spans="1:27">
      <c r="A808" s="1">
        <f t="shared" si="206"/>
        <v>10006</v>
      </c>
      <c r="B808" s="1">
        <v>6</v>
      </c>
      <c r="C808" s="1">
        <v>0</v>
      </c>
      <c r="D808" s="2">
        <v>1</v>
      </c>
      <c r="E808" s="5">
        <v>562.99</v>
      </c>
      <c r="F808" s="5">
        <v>565.76</v>
      </c>
      <c r="G808" s="5">
        <v>17.87</v>
      </c>
      <c r="H808" s="5">
        <v>501.15</v>
      </c>
      <c r="I808" s="5">
        <v>494.78</v>
      </c>
      <c r="J808" s="5">
        <v>26.6</v>
      </c>
      <c r="K808" s="6">
        <f t="shared" si="207"/>
        <v>532.06999999999994</v>
      </c>
      <c r="L808" s="6">
        <f t="shared" si="208"/>
        <v>61.840000000000032</v>
      </c>
      <c r="M808" s="6">
        <f t="shared" si="209"/>
        <v>530.27</v>
      </c>
      <c r="N808" s="5">
        <f t="shared" si="210"/>
        <v>16.022616047325108</v>
      </c>
      <c r="O808" s="6">
        <f t="shared" si="211"/>
        <v>70.980000000000018</v>
      </c>
      <c r="P808" s="6">
        <f t="shared" si="212"/>
        <v>32.045232094650217</v>
      </c>
      <c r="Q808" s="6">
        <f t="shared" si="213"/>
        <v>-0.37805460314467787</v>
      </c>
      <c r="R808" s="5">
        <f t="shared" si="214"/>
        <v>0.28522183808822721</v>
      </c>
      <c r="S808" s="5">
        <f t="shared" si="215"/>
        <v>9.1399999999999864</v>
      </c>
      <c r="T808" s="5">
        <f t="shared" si="216"/>
        <v>70.980000000000018</v>
      </c>
      <c r="U808" s="5">
        <f t="shared" si="217"/>
        <v>2.2149940992891031</v>
      </c>
      <c r="V808" s="5">
        <f t="shared" si="218"/>
        <v>0.11234120537391615</v>
      </c>
      <c r="W808" s="5">
        <f t="shared" si="219"/>
        <v>1.7999999999999545</v>
      </c>
      <c r="X808" s="5">
        <f t="shared" si="220"/>
        <v>530.27</v>
      </c>
      <c r="Y808" s="5">
        <f t="shared" si="221"/>
        <v>33.095094985348901</v>
      </c>
      <c r="Z808" s="9">
        <f t="shared" si="222"/>
        <v>0.36371142407133711</v>
      </c>
      <c r="AA808">
        <f t="shared" si="223"/>
        <v>61.840000000000032</v>
      </c>
    </row>
    <row r="809" spans="1:27">
      <c r="A809" s="1">
        <f t="shared" si="206"/>
        <v>19105</v>
      </c>
      <c r="B809" s="1">
        <v>5</v>
      </c>
      <c r="C809" s="1">
        <v>-3</v>
      </c>
      <c r="D809" s="2">
        <v>2</v>
      </c>
      <c r="E809" s="5">
        <v>810.26</v>
      </c>
      <c r="F809" s="5">
        <v>770.06</v>
      </c>
      <c r="G809" s="5">
        <v>22.68</v>
      </c>
      <c r="H809" s="5">
        <v>666.6</v>
      </c>
      <c r="I809" s="5">
        <v>661.68</v>
      </c>
      <c r="J809" s="5">
        <v>22.27</v>
      </c>
      <c r="K809" s="6">
        <f t="shared" si="207"/>
        <v>738.43000000000006</v>
      </c>
      <c r="L809" s="6">
        <f t="shared" si="208"/>
        <v>143.65999999999997</v>
      </c>
      <c r="M809" s="6">
        <f t="shared" si="209"/>
        <v>715.86999999999989</v>
      </c>
      <c r="N809" s="5">
        <f t="shared" si="210"/>
        <v>15.892885987132733</v>
      </c>
      <c r="O809" s="6">
        <f t="shared" si="211"/>
        <v>108.38</v>
      </c>
      <c r="P809" s="6">
        <f t="shared" si="212"/>
        <v>31.785771974265465</v>
      </c>
      <c r="Q809" s="6">
        <f t="shared" si="213"/>
        <v>1.8240974060789485E-2</v>
      </c>
      <c r="R809" s="5">
        <f t="shared" si="214"/>
        <v>1.1099305698336828</v>
      </c>
      <c r="S809" s="5">
        <f t="shared" si="215"/>
        <v>35.279999999999973</v>
      </c>
      <c r="T809" s="5">
        <f t="shared" si="216"/>
        <v>108.38</v>
      </c>
      <c r="U809" s="5">
        <f t="shared" si="217"/>
        <v>3.4097016768303465</v>
      </c>
      <c r="V809" s="5">
        <f t="shared" si="218"/>
        <v>1.4195030416920689</v>
      </c>
      <c r="W809" s="5">
        <f t="shared" si="219"/>
        <v>22.560000000000173</v>
      </c>
      <c r="X809" s="5">
        <f t="shared" si="220"/>
        <v>715.86999999999989</v>
      </c>
      <c r="Y809" s="5">
        <f t="shared" si="221"/>
        <v>45.043423867734639</v>
      </c>
      <c r="Z809" s="9">
        <f t="shared" si="222"/>
        <v>0.3638887192535652</v>
      </c>
      <c r="AA809">
        <f t="shared" si="223"/>
        <v>143.65999999999997</v>
      </c>
    </row>
    <row r="810" spans="1:27">
      <c r="A810" s="1">
        <f t="shared" si="206"/>
        <v>109702</v>
      </c>
      <c r="B810" s="1">
        <v>2</v>
      </c>
      <c r="C810" s="1">
        <v>-1</v>
      </c>
      <c r="D810" s="2">
        <v>11</v>
      </c>
      <c r="E810" s="5">
        <v>396.53</v>
      </c>
      <c r="F810" s="5">
        <v>381.06</v>
      </c>
      <c r="G810" s="5">
        <v>13.7</v>
      </c>
      <c r="H810" s="5">
        <v>338.56</v>
      </c>
      <c r="I810" s="5">
        <v>320.13</v>
      </c>
      <c r="J810" s="5">
        <v>15.48</v>
      </c>
      <c r="K810" s="6">
        <f t="shared" si="207"/>
        <v>367.54499999999996</v>
      </c>
      <c r="L810" s="6">
        <f t="shared" si="208"/>
        <v>57.96999999999997</v>
      </c>
      <c r="M810" s="6">
        <f t="shared" si="209"/>
        <v>350.59500000000003</v>
      </c>
      <c r="N810" s="5">
        <f t="shared" si="210"/>
        <v>10.335864743697064</v>
      </c>
      <c r="O810" s="6">
        <f t="shared" si="211"/>
        <v>60.930000000000007</v>
      </c>
      <c r="P810" s="6">
        <f t="shared" si="212"/>
        <v>20.671729487394128</v>
      </c>
      <c r="Q810" s="6">
        <f t="shared" si="213"/>
        <v>-0.12154907652431302</v>
      </c>
      <c r="R810" s="5">
        <f t="shared" si="214"/>
        <v>0.14319072827481999</v>
      </c>
      <c r="S810" s="5">
        <f t="shared" si="215"/>
        <v>2.9600000000000364</v>
      </c>
      <c r="T810" s="5">
        <f t="shared" si="216"/>
        <v>60.930000000000007</v>
      </c>
      <c r="U810" s="5">
        <f t="shared" si="217"/>
        <v>2.9475037411434712</v>
      </c>
      <c r="V810" s="5">
        <f t="shared" si="218"/>
        <v>1.6399208407149723</v>
      </c>
      <c r="W810" s="5">
        <f t="shared" si="219"/>
        <v>16.949999999999932</v>
      </c>
      <c r="X810" s="5">
        <f t="shared" si="220"/>
        <v>350.59500000000003</v>
      </c>
      <c r="Y810" s="5">
        <f t="shared" si="221"/>
        <v>33.920238769939118</v>
      </c>
      <c r="Z810" s="9">
        <f t="shared" si="222"/>
        <v>0.36406043454349718</v>
      </c>
      <c r="AA810">
        <f t="shared" si="223"/>
        <v>57.96999999999997</v>
      </c>
    </row>
    <row r="811" spans="1:27">
      <c r="A811" s="1">
        <f t="shared" si="206"/>
        <v>58497</v>
      </c>
      <c r="B811" s="1">
        <v>-3</v>
      </c>
      <c r="C811" s="1">
        <v>-5</v>
      </c>
      <c r="D811" s="2">
        <v>6</v>
      </c>
      <c r="E811" s="5">
        <v>39.299999999999997</v>
      </c>
      <c r="F811" s="5">
        <v>48.42</v>
      </c>
      <c r="G811" s="5">
        <v>17.73</v>
      </c>
      <c r="H811" s="5">
        <v>13.89</v>
      </c>
      <c r="I811" s="5">
        <v>24.43</v>
      </c>
      <c r="J811" s="5">
        <v>6.22</v>
      </c>
      <c r="K811" s="6">
        <f t="shared" si="207"/>
        <v>26.594999999999999</v>
      </c>
      <c r="L811" s="6">
        <f t="shared" si="208"/>
        <v>25.409999999999997</v>
      </c>
      <c r="M811" s="6">
        <f t="shared" si="209"/>
        <v>36.424999999999997</v>
      </c>
      <c r="N811" s="5">
        <f t="shared" si="210"/>
        <v>9.3946966422551412</v>
      </c>
      <c r="O811" s="6">
        <f t="shared" si="211"/>
        <v>23.990000000000002</v>
      </c>
      <c r="P811" s="6">
        <f t="shared" si="212"/>
        <v>18.789393284510282</v>
      </c>
      <c r="Q811" s="6">
        <f t="shared" si="213"/>
        <v>0.78082790880273778</v>
      </c>
      <c r="R811" s="5">
        <f t="shared" si="214"/>
        <v>7.5574553073548309E-2</v>
      </c>
      <c r="S811" s="5">
        <f t="shared" si="215"/>
        <v>1.4199999999999946</v>
      </c>
      <c r="T811" s="5">
        <f t="shared" si="216"/>
        <v>23.990000000000002</v>
      </c>
      <c r="U811" s="5">
        <f t="shared" si="217"/>
        <v>1.2767841748129796</v>
      </c>
      <c r="V811" s="5">
        <f t="shared" si="218"/>
        <v>1.0463350094549051</v>
      </c>
      <c r="W811" s="5">
        <f t="shared" si="219"/>
        <v>9.8299999999999983</v>
      </c>
      <c r="X811" s="5">
        <f t="shared" si="220"/>
        <v>36.424999999999997</v>
      </c>
      <c r="Y811" s="5">
        <f t="shared" si="221"/>
        <v>3.8771874587380388</v>
      </c>
      <c r="Z811" s="9">
        <f t="shared" si="222"/>
        <v>0.36411399313951121</v>
      </c>
      <c r="AA811">
        <f t="shared" si="223"/>
        <v>25.409999999999997</v>
      </c>
    </row>
    <row r="812" spans="1:27">
      <c r="A812" s="1">
        <f t="shared" si="206"/>
        <v>49405</v>
      </c>
      <c r="B812" s="1">
        <v>5</v>
      </c>
      <c r="C812" s="1">
        <v>-2</v>
      </c>
      <c r="D812" s="2">
        <v>5</v>
      </c>
      <c r="E812" s="5">
        <v>4518.96</v>
      </c>
      <c r="F812" s="5">
        <v>4249.53</v>
      </c>
      <c r="G812" s="5">
        <v>115.21</v>
      </c>
      <c r="H812" s="5">
        <v>4559.01</v>
      </c>
      <c r="I812" s="5">
        <v>4398.55</v>
      </c>
      <c r="J812" s="5">
        <v>119.75</v>
      </c>
      <c r="K812" s="6">
        <f t="shared" si="207"/>
        <v>4538.9850000000006</v>
      </c>
      <c r="L812" s="6">
        <f t="shared" si="208"/>
        <v>-40.050000000000182</v>
      </c>
      <c r="M812" s="6">
        <f t="shared" si="209"/>
        <v>4324.04</v>
      </c>
      <c r="N812" s="5">
        <f t="shared" si="210"/>
        <v>83.086410742070214</v>
      </c>
      <c r="O812" s="6">
        <f t="shared" si="211"/>
        <v>-149.02000000000044</v>
      </c>
      <c r="P812" s="6">
        <f t="shared" si="212"/>
        <v>166.17282148414043</v>
      </c>
      <c r="Q812" s="6">
        <f t="shared" si="213"/>
        <v>-3.8630452788827645E-2</v>
      </c>
      <c r="R812" s="5">
        <f t="shared" si="214"/>
        <v>0.65576307260571109</v>
      </c>
      <c r="S812" s="5">
        <f t="shared" si="215"/>
        <v>108.97000000000025</v>
      </c>
      <c r="T812" s="5">
        <f t="shared" si="216"/>
        <v>149.02000000000044</v>
      </c>
      <c r="U812" s="5">
        <f t="shared" si="217"/>
        <v>0.89677721464350857</v>
      </c>
      <c r="V812" s="5">
        <f t="shared" si="218"/>
        <v>2.5870054811642591</v>
      </c>
      <c r="W812" s="5">
        <f t="shared" si="219"/>
        <v>214.94500000000062</v>
      </c>
      <c r="X812" s="5">
        <f t="shared" si="220"/>
        <v>4324.04</v>
      </c>
      <c r="Y812" s="5">
        <f t="shared" si="221"/>
        <v>52.042686179131735</v>
      </c>
      <c r="Z812" s="9">
        <f t="shared" si="222"/>
        <v>0.36414969449389906</v>
      </c>
      <c r="AA812">
        <f t="shared" si="223"/>
        <v>40.050000000000182</v>
      </c>
    </row>
    <row r="813" spans="1:27">
      <c r="A813" s="1">
        <f t="shared" si="206"/>
        <v>90304</v>
      </c>
      <c r="B813" s="1">
        <v>4</v>
      </c>
      <c r="C813" s="1">
        <v>1</v>
      </c>
      <c r="D813" s="2">
        <v>9</v>
      </c>
      <c r="E813" s="5">
        <v>2413.9499999999998</v>
      </c>
      <c r="F813" s="5">
        <v>2456.64</v>
      </c>
      <c r="G813" s="5">
        <v>74.900000000000006</v>
      </c>
      <c r="H813" s="5">
        <v>2317.6799999999998</v>
      </c>
      <c r="I813" s="5">
        <v>2438.5300000000002</v>
      </c>
      <c r="J813" s="5">
        <v>132.88999999999999</v>
      </c>
      <c r="K813" s="6">
        <f t="shared" si="207"/>
        <v>2365.8149999999996</v>
      </c>
      <c r="L813" s="6">
        <f t="shared" si="208"/>
        <v>96.269999999999982</v>
      </c>
      <c r="M813" s="6">
        <f t="shared" si="209"/>
        <v>2447.585</v>
      </c>
      <c r="N813" s="5">
        <f t="shared" si="210"/>
        <v>76.272147767058456</v>
      </c>
      <c r="O813" s="6">
        <f t="shared" si="211"/>
        <v>18.109999999999673</v>
      </c>
      <c r="P813" s="6">
        <f t="shared" si="212"/>
        <v>152.54429553411691</v>
      </c>
      <c r="Q813" s="6">
        <f t="shared" si="213"/>
        <v>-0.51782833224582026</v>
      </c>
      <c r="R813" s="5">
        <f t="shared" si="214"/>
        <v>0.51237576420889253</v>
      </c>
      <c r="S813" s="5">
        <f t="shared" si="215"/>
        <v>78.160000000000309</v>
      </c>
      <c r="T813" s="5">
        <f t="shared" si="216"/>
        <v>18.109999999999673</v>
      </c>
      <c r="U813" s="5">
        <f t="shared" si="217"/>
        <v>0.11871961476231883</v>
      </c>
      <c r="V813" s="5">
        <f t="shared" si="218"/>
        <v>1.0720820429723952</v>
      </c>
      <c r="W813" s="5">
        <f t="shared" si="219"/>
        <v>81.770000000000437</v>
      </c>
      <c r="X813" s="5">
        <f t="shared" si="220"/>
        <v>2447.585</v>
      </c>
      <c r="Y813" s="5">
        <f t="shared" si="221"/>
        <v>32.09015442275377</v>
      </c>
      <c r="Z813" s="9">
        <f t="shared" si="222"/>
        <v>0.36429383744444543</v>
      </c>
      <c r="AA813">
        <f t="shared" si="223"/>
        <v>96.269999999999982</v>
      </c>
    </row>
    <row r="814" spans="1:27">
      <c r="A814" s="1">
        <f t="shared" si="206"/>
        <v>90004</v>
      </c>
      <c r="B814" s="1">
        <v>4</v>
      </c>
      <c r="C814" s="1">
        <v>0</v>
      </c>
      <c r="D814" s="2">
        <v>9</v>
      </c>
      <c r="E814" s="5">
        <v>3152.62</v>
      </c>
      <c r="F814" s="5">
        <v>3187.2</v>
      </c>
      <c r="G814" s="5">
        <v>93.99</v>
      </c>
      <c r="H814" s="5">
        <v>3049.48</v>
      </c>
      <c r="I814" s="5">
        <v>3072.34</v>
      </c>
      <c r="J814" s="5">
        <v>116.38</v>
      </c>
      <c r="K814" s="6">
        <f t="shared" si="207"/>
        <v>3101.05</v>
      </c>
      <c r="L814" s="6">
        <f t="shared" si="208"/>
        <v>103.13999999999987</v>
      </c>
      <c r="M814" s="6">
        <f t="shared" si="209"/>
        <v>3129.77</v>
      </c>
      <c r="N814" s="5">
        <f t="shared" si="210"/>
        <v>74.797099709814944</v>
      </c>
      <c r="O814" s="6">
        <f t="shared" si="211"/>
        <v>114.85999999999967</v>
      </c>
      <c r="P814" s="6">
        <f t="shared" si="212"/>
        <v>149.59419941962989</v>
      </c>
      <c r="Q814" s="6">
        <f t="shared" si="213"/>
        <v>-0.21047881632596618</v>
      </c>
      <c r="R814" s="5">
        <f t="shared" si="214"/>
        <v>7.8345283744082728E-2</v>
      </c>
      <c r="S814" s="5">
        <f t="shared" si="215"/>
        <v>11.7199999999998</v>
      </c>
      <c r="T814" s="5">
        <f t="shared" si="216"/>
        <v>114.85999999999967</v>
      </c>
      <c r="U814" s="5">
        <f t="shared" si="217"/>
        <v>0.76781051969671255</v>
      </c>
      <c r="V814" s="5">
        <f t="shared" si="218"/>
        <v>0.38397210736008169</v>
      </c>
      <c r="W814" s="5">
        <f t="shared" si="219"/>
        <v>28.7199999999998</v>
      </c>
      <c r="X814" s="5">
        <f t="shared" si="220"/>
        <v>3129.77</v>
      </c>
      <c r="Y814" s="5">
        <f t="shared" si="221"/>
        <v>41.843467355583961</v>
      </c>
      <c r="Z814" s="9">
        <f t="shared" si="222"/>
        <v>0.36430207246185142</v>
      </c>
      <c r="AA814">
        <f t="shared" si="223"/>
        <v>103.13999999999987</v>
      </c>
    </row>
    <row r="815" spans="1:27">
      <c r="A815" s="1">
        <f t="shared" si="206"/>
        <v>89097</v>
      </c>
      <c r="B815" s="1">
        <v>-3</v>
      </c>
      <c r="C815" s="1">
        <v>-3</v>
      </c>
      <c r="D815" s="2">
        <v>9</v>
      </c>
      <c r="E815" s="5">
        <v>624.92999999999995</v>
      </c>
      <c r="F815" s="5">
        <v>596.22</v>
      </c>
      <c r="G815" s="5">
        <v>23.13</v>
      </c>
      <c r="H815" s="5">
        <v>753.18</v>
      </c>
      <c r="I815" s="5">
        <v>714.1</v>
      </c>
      <c r="J815" s="5">
        <v>23.3</v>
      </c>
      <c r="K815" s="6">
        <f t="shared" si="207"/>
        <v>689.05499999999995</v>
      </c>
      <c r="L815" s="6">
        <f t="shared" si="208"/>
        <v>-128.25</v>
      </c>
      <c r="M815" s="6">
        <f t="shared" si="209"/>
        <v>655.16000000000008</v>
      </c>
      <c r="N815" s="5">
        <f t="shared" si="210"/>
        <v>16.415593958185003</v>
      </c>
      <c r="O815" s="6">
        <f t="shared" si="211"/>
        <v>-117.88</v>
      </c>
      <c r="P815" s="6">
        <f t="shared" si="212"/>
        <v>32.831187916370006</v>
      </c>
      <c r="Q815" s="6">
        <f t="shared" si="213"/>
        <v>-7.3227534354485656E-3</v>
      </c>
      <c r="R815" s="5">
        <f t="shared" si="214"/>
        <v>0.31585820246331703</v>
      </c>
      <c r="S815" s="5">
        <f t="shared" si="215"/>
        <v>10.370000000000005</v>
      </c>
      <c r="T815" s="5">
        <f t="shared" si="216"/>
        <v>117.88</v>
      </c>
      <c r="U815" s="5">
        <f t="shared" si="217"/>
        <v>3.5904884191297777</v>
      </c>
      <c r="V815" s="5">
        <f t="shared" si="218"/>
        <v>2.0648049705870943</v>
      </c>
      <c r="W815" s="5">
        <f t="shared" si="219"/>
        <v>33.894999999999868</v>
      </c>
      <c r="X815" s="5">
        <f t="shared" si="220"/>
        <v>655.16000000000008</v>
      </c>
      <c r="Y815" s="5">
        <f t="shared" si="221"/>
        <v>39.910831229675352</v>
      </c>
      <c r="Z815" s="9">
        <f t="shared" si="222"/>
        <v>0.3643857845745358</v>
      </c>
      <c r="AA815">
        <f t="shared" si="223"/>
        <v>128.25</v>
      </c>
    </row>
    <row r="816" spans="1:27">
      <c r="A816" s="1">
        <f t="shared" si="206"/>
        <v>38503</v>
      </c>
      <c r="B816" s="1">
        <v>3</v>
      </c>
      <c r="C816" s="1">
        <v>-5</v>
      </c>
      <c r="D816" s="2">
        <v>4</v>
      </c>
      <c r="E816" s="5">
        <v>888.26</v>
      </c>
      <c r="F816" s="5">
        <v>846.4</v>
      </c>
      <c r="G816" s="5">
        <v>31.93</v>
      </c>
      <c r="H816" s="5">
        <v>889.34</v>
      </c>
      <c r="I816" s="5">
        <v>862.28</v>
      </c>
      <c r="J816" s="5">
        <v>25.42</v>
      </c>
      <c r="K816" s="6">
        <f t="shared" si="207"/>
        <v>888.8</v>
      </c>
      <c r="L816" s="6">
        <f t="shared" si="208"/>
        <v>-1.0800000000000409</v>
      </c>
      <c r="M816" s="6">
        <f t="shared" si="209"/>
        <v>854.33999999999992</v>
      </c>
      <c r="N816" s="5">
        <f t="shared" si="210"/>
        <v>20.406502027540146</v>
      </c>
      <c r="O816" s="6">
        <f t="shared" si="211"/>
        <v>-15.879999999999995</v>
      </c>
      <c r="P816" s="6">
        <f t="shared" si="212"/>
        <v>40.813004055080292</v>
      </c>
      <c r="Q816" s="6">
        <f t="shared" si="213"/>
        <v>0.22413892574857203</v>
      </c>
      <c r="R816" s="5">
        <f t="shared" si="214"/>
        <v>0.36262951827868917</v>
      </c>
      <c r="S816" s="5">
        <f t="shared" si="215"/>
        <v>14.799999999999955</v>
      </c>
      <c r="T816" s="5">
        <f t="shared" si="216"/>
        <v>15.879999999999995</v>
      </c>
      <c r="U816" s="5">
        <f t="shared" si="217"/>
        <v>0.38909167231524328</v>
      </c>
      <c r="V816" s="5">
        <f t="shared" si="218"/>
        <v>1.6886774594437406</v>
      </c>
      <c r="W816" s="5">
        <f t="shared" si="219"/>
        <v>34.460000000000036</v>
      </c>
      <c r="X816" s="5">
        <f t="shared" si="220"/>
        <v>854.33999999999992</v>
      </c>
      <c r="Y816" s="5">
        <f t="shared" si="221"/>
        <v>41.866067925164359</v>
      </c>
      <c r="Z816" s="9">
        <f t="shared" si="222"/>
        <v>0.36460800868878346</v>
      </c>
      <c r="AA816">
        <f t="shared" si="223"/>
        <v>1.0800000000000409</v>
      </c>
    </row>
    <row r="817" spans="1:27">
      <c r="A817" s="1">
        <f t="shared" si="206"/>
        <v>59395</v>
      </c>
      <c r="B817" s="1">
        <v>-5</v>
      </c>
      <c r="C817" s="1">
        <v>-2</v>
      </c>
      <c r="D817" s="2">
        <v>6</v>
      </c>
      <c r="E817" s="5">
        <v>2530.5</v>
      </c>
      <c r="F817" s="5">
        <v>2658.37</v>
      </c>
      <c r="G817" s="5">
        <v>82.31</v>
      </c>
      <c r="H817" s="5">
        <v>2508.9299999999998</v>
      </c>
      <c r="I817" s="5">
        <v>2579.91</v>
      </c>
      <c r="J817" s="5">
        <v>65.53</v>
      </c>
      <c r="K817" s="6">
        <f t="shared" si="207"/>
        <v>2519.7150000000001</v>
      </c>
      <c r="L817" s="6">
        <f t="shared" si="208"/>
        <v>21.570000000000164</v>
      </c>
      <c r="M817" s="6">
        <f t="shared" si="209"/>
        <v>2619.14</v>
      </c>
      <c r="N817" s="5">
        <f t="shared" si="210"/>
        <v>52.604935604941105</v>
      </c>
      <c r="O817" s="6">
        <f t="shared" si="211"/>
        <v>78.460000000000036</v>
      </c>
      <c r="P817" s="6">
        <f t="shared" si="212"/>
        <v>105.20987120988221</v>
      </c>
      <c r="Q817" s="6">
        <f t="shared" si="213"/>
        <v>0.22411500393391814</v>
      </c>
      <c r="R817" s="5">
        <f t="shared" si="214"/>
        <v>0.54072872959335283</v>
      </c>
      <c r="S817" s="5">
        <f t="shared" si="215"/>
        <v>56.889999999999873</v>
      </c>
      <c r="T817" s="5">
        <f t="shared" si="216"/>
        <v>78.460000000000036</v>
      </c>
      <c r="U817" s="5">
        <f t="shared" si="217"/>
        <v>0.74574751492168356</v>
      </c>
      <c r="V817" s="5">
        <f t="shared" si="218"/>
        <v>1.8900317785135903</v>
      </c>
      <c r="W817" s="5">
        <f t="shared" si="219"/>
        <v>99.424999999999727</v>
      </c>
      <c r="X817" s="5">
        <f t="shared" si="220"/>
        <v>2619.14</v>
      </c>
      <c r="Y817" s="5">
        <f t="shared" si="221"/>
        <v>49.788864293448313</v>
      </c>
      <c r="Z817" s="9">
        <f t="shared" si="222"/>
        <v>0.36471358625639377</v>
      </c>
      <c r="AA817">
        <f t="shared" si="223"/>
        <v>21.570000000000164</v>
      </c>
    </row>
    <row r="818" spans="1:27">
      <c r="A818" s="1">
        <f t="shared" si="206"/>
        <v>110599</v>
      </c>
      <c r="B818" s="1">
        <v>-1</v>
      </c>
      <c r="C818" s="1">
        <v>2</v>
      </c>
      <c r="D818" s="2">
        <v>11</v>
      </c>
      <c r="E818" s="5">
        <v>3859.75</v>
      </c>
      <c r="F818" s="5">
        <v>3807.28</v>
      </c>
      <c r="G818" s="5">
        <v>111.87</v>
      </c>
      <c r="H818" s="5">
        <v>3935.04</v>
      </c>
      <c r="I818" s="5">
        <v>3905.71</v>
      </c>
      <c r="J818" s="5">
        <v>141.44999999999999</v>
      </c>
      <c r="K818" s="6">
        <f t="shared" si="207"/>
        <v>3897.395</v>
      </c>
      <c r="L818" s="6">
        <f t="shared" si="208"/>
        <v>-75.289999999999964</v>
      </c>
      <c r="M818" s="6">
        <f t="shared" si="209"/>
        <v>3856.4949999999999</v>
      </c>
      <c r="N818" s="5">
        <f t="shared" si="210"/>
        <v>90.170670675114749</v>
      </c>
      <c r="O818" s="6">
        <f t="shared" si="211"/>
        <v>-98.429999999999836</v>
      </c>
      <c r="P818" s="6">
        <f t="shared" si="212"/>
        <v>180.3413413502295</v>
      </c>
      <c r="Q818" s="6">
        <f t="shared" si="213"/>
        <v>-0.23039712628718972</v>
      </c>
      <c r="R818" s="5">
        <f t="shared" si="214"/>
        <v>0.12831223183075446</v>
      </c>
      <c r="S818" s="5">
        <f t="shared" si="215"/>
        <v>23.139999999999873</v>
      </c>
      <c r="T818" s="5">
        <f t="shared" si="216"/>
        <v>98.429999999999836</v>
      </c>
      <c r="U818" s="5">
        <f t="shared" si="217"/>
        <v>0.54579831370359588</v>
      </c>
      <c r="V818" s="5">
        <f t="shared" si="218"/>
        <v>0.45358429402574746</v>
      </c>
      <c r="W818" s="5">
        <f t="shared" si="219"/>
        <v>40.900000000000091</v>
      </c>
      <c r="X818" s="5">
        <f t="shared" si="220"/>
        <v>3856.4949999999999</v>
      </c>
      <c r="Y818" s="5">
        <f t="shared" si="221"/>
        <v>42.768840146425937</v>
      </c>
      <c r="Z818" s="9">
        <f t="shared" si="222"/>
        <v>0.36471495719259994</v>
      </c>
      <c r="AA818">
        <f t="shared" si="223"/>
        <v>75.289999999999964</v>
      </c>
    </row>
    <row r="819" spans="1:27">
      <c r="A819" s="1">
        <f t="shared" si="206"/>
        <v>100603</v>
      </c>
      <c r="B819" s="1">
        <v>3</v>
      </c>
      <c r="C819" s="1">
        <v>2</v>
      </c>
      <c r="D819" s="2">
        <v>10</v>
      </c>
      <c r="E819" s="5">
        <v>4548.08</v>
      </c>
      <c r="F819" s="5">
        <v>4373.58</v>
      </c>
      <c r="G819" s="5">
        <v>129.51</v>
      </c>
      <c r="H819" s="5">
        <v>4744.6099999999997</v>
      </c>
      <c r="I819" s="5">
        <v>4561.54</v>
      </c>
      <c r="J819" s="5">
        <v>202.61</v>
      </c>
      <c r="K819" s="6">
        <f t="shared" si="207"/>
        <v>4646.3449999999993</v>
      </c>
      <c r="L819" s="6">
        <f t="shared" si="208"/>
        <v>-196.52999999999975</v>
      </c>
      <c r="M819" s="6">
        <f t="shared" si="209"/>
        <v>4467.5599999999995</v>
      </c>
      <c r="N819" s="5">
        <f t="shared" si="210"/>
        <v>120.23274533171069</v>
      </c>
      <c r="O819" s="6">
        <f t="shared" si="211"/>
        <v>-187.96000000000004</v>
      </c>
      <c r="P819" s="6">
        <f t="shared" si="212"/>
        <v>240.46549066342138</v>
      </c>
      <c r="Q819" s="6">
        <f t="shared" si="213"/>
        <v>-0.4198623067949348</v>
      </c>
      <c r="R819" s="5">
        <f t="shared" si="214"/>
        <v>3.5639209503018063E-2</v>
      </c>
      <c r="S819" s="5">
        <f t="shared" si="215"/>
        <v>8.569999999999709</v>
      </c>
      <c r="T819" s="5">
        <f t="shared" si="216"/>
        <v>187.96000000000004</v>
      </c>
      <c r="U819" s="5">
        <f t="shared" si="217"/>
        <v>0.78165062055863532</v>
      </c>
      <c r="V819" s="5">
        <f t="shared" si="218"/>
        <v>1.4869909150518776</v>
      </c>
      <c r="W819" s="5">
        <f t="shared" si="219"/>
        <v>178.78499999999985</v>
      </c>
      <c r="X819" s="5">
        <f t="shared" si="220"/>
        <v>4467.5599999999995</v>
      </c>
      <c r="Y819" s="5">
        <f t="shared" si="221"/>
        <v>37.157597854681164</v>
      </c>
      <c r="Z819" s="9">
        <f t="shared" si="222"/>
        <v>0.36479583330953769</v>
      </c>
      <c r="AA819">
        <f t="shared" si="223"/>
        <v>196.52999999999975</v>
      </c>
    </row>
    <row r="820" spans="1:27">
      <c r="A820" s="1">
        <f t="shared" si="206"/>
        <v>20306</v>
      </c>
      <c r="B820" s="1">
        <v>6</v>
      </c>
      <c r="C820" s="1">
        <v>1</v>
      </c>
      <c r="D820" s="2">
        <v>2</v>
      </c>
      <c r="E820" s="5">
        <v>441.78</v>
      </c>
      <c r="F820" s="5">
        <v>451.42</v>
      </c>
      <c r="G820" s="5">
        <v>18.579999999999998</v>
      </c>
      <c r="H820" s="5">
        <v>385.56</v>
      </c>
      <c r="I820" s="5">
        <v>397.76</v>
      </c>
      <c r="J820" s="5">
        <v>23.27</v>
      </c>
      <c r="K820" s="6">
        <f t="shared" si="207"/>
        <v>413.66999999999996</v>
      </c>
      <c r="L820" s="6">
        <f t="shared" si="208"/>
        <v>56.21999999999997</v>
      </c>
      <c r="M820" s="6">
        <f t="shared" si="209"/>
        <v>424.59000000000003</v>
      </c>
      <c r="N820" s="5">
        <f t="shared" si="210"/>
        <v>14.888832224187363</v>
      </c>
      <c r="O820" s="6">
        <f t="shared" si="211"/>
        <v>53.660000000000025</v>
      </c>
      <c r="P820" s="6">
        <f t="shared" si="212"/>
        <v>29.777664448374725</v>
      </c>
      <c r="Q820" s="6">
        <f t="shared" si="213"/>
        <v>-0.22135383039289203</v>
      </c>
      <c r="R820" s="5">
        <f t="shared" si="214"/>
        <v>8.5970476443449587E-2</v>
      </c>
      <c r="S820" s="5">
        <f t="shared" si="215"/>
        <v>2.5599999999999454</v>
      </c>
      <c r="T820" s="5">
        <f t="shared" si="216"/>
        <v>53.660000000000025</v>
      </c>
      <c r="U820" s="5">
        <f t="shared" si="217"/>
        <v>1.8020217835764083</v>
      </c>
      <c r="V820" s="5">
        <f t="shared" si="218"/>
        <v>0.73343562715819977</v>
      </c>
      <c r="W820" s="5">
        <f t="shared" si="219"/>
        <v>10.920000000000073</v>
      </c>
      <c r="X820" s="5">
        <f t="shared" si="220"/>
        <v>424.59000000000003</v>
      </c>
      <c r="Y820" s="5">
        <f t="shared" si="221"/>
        <v>28.517347338378936</v>
      </c>
      <c r="Z820" s="9">
        <f t="shared" si="222"/>
        <v>0.36499726026369023</v>
      </c>
      <c r="AA820">
        <f t="shared" si="223"/>
        <v>56.21999999999997</v>
      </c>
    </row>
    <row r="821" spans="1:27">
      <c r="A821" s="1">
        <f t="shared" si="206"/>
        <v>109698</v>
      </c>
      <c r="B821" s="1">
        <v>-2</v>
      </c>
      <c r="C821" s="1">
        <v>-1</v>
      </c>
      <c r="D821" s="2">
        <v>11</v>
      </c>
      <c r="E821" s="5">
        <v>3424.42</v>
      </c>
      <c r="F821" s="5">
        <v>3122.11</v>
      </c>
      <c r="G821" s="5">
        <v>77.69</v>
      </c>
      <c r="H821" s="5">
        <v>3317.5</v>
      </c>
      <c r="I821" s="5">
        <v>3092.67</v>
      </c>
      <c r="J821" s="5">
        <v>78.150000000000006</v>
      </c>
      <c r="K821" s="6">
        <f t="shared" si="207"/>
        <v>3370.96</v>
      </c>
      <c r="L821" s="6">
        <f t="shared" si="208"/>
        <v>106.92000000000007</v>
      </c>
      <c r="M821" s="6">
        <f t="shared" si="209"/>
        <v>3107.3900000000003</v>
      </c>
      <c r="N821" s="5">
        <f t="shared" si="210"/>
        <v>55.098000417438023</v>
      </c>
      <c r="O821" s="6">
        <f t="shared" si="211"/>
        <v>29.440000000000055</v>
      </c>
      <c r="P821" s="6">
        <f t="shared" si="212"/>
        <v>110.19600083487605</v>
      </c>
      <c r="Q821" s="6">
        <f t="shared" si="213"/>
        <v>-5.9034393242628404E-3</v>
      </c>
      <c r="R821" s="5">
        <f t="shared" si="214"/>
        <v>0.70311081539247922</v>
      </c>
      <c r="S821" s="5">
        <f t="shared" si="215"/>
        <v>77.480000000000018</v>
      </c>
      <c r="T821" s="5">
        <f t="shared" si="216"/>
        <v>29.440000000000055</v>
      </c>
      <c r="U821" s="5">
        <f t="shared" si="217"/>
        <v>0.2671603304743756</v>
      </c>
      <c r="V821" s="5">
        <f t="shared" si="218"/>
        <v>4.7836581727670495</v>
      </c>
      <c r="W821" s="5">
        <f t="shared" si="219"/>
        <v>263.56999999999971</v>
      </c>
      <c r="X821" s="5">
        <f t="shared" si="220"/>
        <v>3107.3900000000003</v>
      </c>
      <c r="Y821" s="5">
        <f t="shared" si="221"/>
        <v>56.397509464182647</v>
      </c>
      <c r="Z821" s="9">
        <f t="shared" si="222"/>
        <v>0.36505342074825159</v>
      </c>
      <c r="AA821">
        <f t="shared" si="223"/>
        <v>106.92000000000007</v>
      </c>
    </row>
    <row r="822" spans="1:27">
      <c r="A822" s="1">
        <f t="shared" si="206"/>
        <v>9994</v>
      </c>
      <c r="B822" s="1">
        <v>-6</v>
      </c>
      <c r="C822" s="1">
        <v>0</v>
      </c>
      <c r="D822" s="2">
        <v>1</v>
      </c>
      <c r="E822" s="5">
        <v>679.46</v>
      </c>
      <c r="F822" s="5">
        <v>656.42</v>
      </c>
      <c r="G822" s="5">
        <v>25.99</v>
      </c>
      <c r="H822" s="5">
        <v>657.45</v>
      </c>
      <c r="I822" s="5">
        <v>655.68</v>
      </c>
      <c r="J822" s="5">
        <v>22.19</v>
      </c>
      <c r="K822" s="6">
        <f t="shared" si="207"/>
        <v>668.45500000000004</v>
      </c>
      <c r="L822" s="6">
        <f t="shared" si="208"/>
        <v>22.009999999999991</v>
      </c>
      <c r="M822" s="6">
        <f t="shared" si="209"/>
        <v>656.05</v>
      </c>
      <c r="N822" s="5">
        <f t="shared" si="210"/>
        <v>17.087101860760356</v>
      </c>
      <c r="O822" s="6">
        <f t="shared" si="211"/>
        <v>0.74000000000000909</v>
      </c>
      <c r="P822" s="6">
        <f t="shared" si="212"/>
        <v>34.174203721520712</v>
      </c>
      <c r="Q822" s="6">
        <f t="shared" si="213"/>
        <v>0.15676661618757179</v>
      </c>
      <c r="R822" s="5">
        <f t="shared" si="214"/>
        <v>0.62239928612017681</v>
      </c>
      <c r="S822" s="5">
        <f t="shared" si="215"/>
        <v>21.269999999999982</v>
      </c>
      <c r="T822" s="5">
        <f t="shared" si="216"/>
        <v>0.74000000000000909</v>
      </c>
      <c r="U822" s="5">
        <f t="shared" si="217"/>
        <v>2.1653759836809446E-2</v>
      </c>
      <c r="V822" s="5">
        <f t="shared" si="218"/>
        <v>0.72598619128545883</v>
      </c>
      <c r="W822" s="5">
        <f t="shared" si="219"/>
        <v>12.405000000000086</v>
      </c>
      <c r="X822" s="5">
        <f t="shared" si="220"/>
        <v>656.05</v>
      </c>
      <c r="Y822" s="5">
        <f t="shared" si="221"/>
        <v>38.394457137672056</v>
      </c>
      <c r="Z822" s="9">
        <f t="shared" si="222"/>
        <v>0.3650780738417469</v>
      </c>
      <c r="AA822">
        <f t="shared" si="223"/>
        <v>22.009999999999991</v>
      </c>
    </row>
    <row r="823" spans="1:27">
      <c r="A823" s="1">
        <f t="shared" si="206"/>
        <v>49095</v>
      </c>
      <c r="B823" s="1">
        <v>-5</v>
      </c>
      <c r="C823" s="1">
        <v>-3</v>
      </c>
      <c r="D823" s="2">
        <v>5</v>
      </c>
      <c r="E823" s="5">
        <v>882.84</v>
      </c>
      <c r="F823" s="5">
        <v>897.93</v>
      </c>
      <c r="G823" s="5">
        <v>41.16</v>
      </c>
      <c r="H823" s="5">
        <v>1000.65</v>
      </c>
      <c r="I823" s="5">
        <v>1059.25</v>
      </c>
      <c r="J823" s="5">
        <v>40.35</v>
      </c>
      <c r="K823" s="6">
        <f t="shared" si="207"/>
        <v>941.745</v>
      </c>
      <c r="L823" s="6">
        <f t="shared" si="208"/>
        <v>-117.80999999999995</v>
      </c>
      <c r="M823" s="6">
        <f t="shared" si="209"/>
        <v>978.58999999999992</v>
      </c>
      <c r="N823" s="5">
        <f t="shared" si="210"/>
        <v>28.819559764160175</v>
      </c>
      <c r="O823" s="6">
        <f t="shared" si="211"/>
        <v>-161.32000000000005</v>
      </c>
      <c r="P823" s="6">
        <f t="shared" si="212"/>
        <v>57.63911952832035</v>
      </c>
      <c r="Q823" s="6">
        <f t="shared" si="213"/>
        <v>1.9872899480929806E-2</v>
      </c>
      <c r="R823" s="5">
        <f t="shared" si="214"/>
        <v>0.75486926858107095</v>
      </c>
      <c r="S823" s="5">
        <f t="shared" si="215"/>
        <v>43.510000000000105</v>
      </c>
      <c r="T823" s="5">
        <f t="shared" si="216"/>
        <v>161.32000000000005</v>
      </c>
      <c r="U823" s="5">
        <f t="shared" si="217"/>
        <v>2.7987936200298349</v>
      </c>
      <c r="V823" s="5">
        <f t="shared" si="218"/>
        <v>1.2784719926853334</v>
      </c>
      <c r="W823" s="5">
        <f t="shared" si="219"/>
        <v>36.844999999999914</v>
      </c>
      <c r="X823" s="5">
        <f t="shared" si="220"/>
        <v>978.58999999999992</v>
      </c>
      <c r="Y823" s="5">
        <f t="shared" si="221"/>
        <v>33.955758103458898</v>
      </c>
      <c r="Z823" s="9">
        <f t="shared" si="222"/>
        <v>0.36526018124071502</v>
      </c>
      <c r="AA823">
        <f t="shared" si="223"/>
        <v>117.80999999999995</v>
      </c>
    </row>
    <row r="824" spans="1:27">
      <c r="A824" s="1">
        <f t="shared" si="206"/>
        <v>20895</v>
      </c>
      <c r="B824" s="1">
        <v>-5</v>
      </c>
      <c r="C824" s="1">
        <v>3</v>
      </c>
      <c r="D824" s="2">
        <v>2</v>
      </c>
      <c r="E824" s="5">
        <v>915.21</v>
      </c>
      <c r="F824" s="5">
        <v>987.94</v>
      </c>
      <c r="G824" s="5">
        <v>33.75</v>
      </c>
      <c r="H824" s="5">
        <v>1186.54</v>
      </c>
      <c r="I824" s="5">
        <v>1216.82</v>
      </c>
      <c r="J824" s="5">
        <v>34.159999999999997</v>
      </c>
      <c r="K824" s="6">
        <f t="shared" si="207"/>
        <v>1050.875</v>
      </c>
      <c r="L824" s="6">
        <f t="shared" si="208"/>
        <v>-271.32999999999993</v>
      </c>
      <c r="M824" s="6">
        <f t="shared" si="209"/>
        <v>1102.3800000000001</v>
      </c>
      <c r="N824" s="5">
        <f t="shared" si="210"/>
        <v>24.010248332743249</v>
      </c>
      <c r="O824" s="6">
        <f t="shared" si="211"/>
        <v>-228.87999999999988</v>
      </c>
      <c r="P824" s="6">
        <f t="shared" si="212"/>
        <v>48.020496665486498</v>
      </c>
      <c r="Q824" s="6">
        <f t="shared" si="213"/>
        <v>-1.2074364775471014E-2</v>
      </c>
      <c r="R824" s="5">
        <f t="shared" si="214"/>
        <v>0.88399752080260963</v>
      </c>
      <c r="S824" s="5">
        <f t="shared" si="215"/>
        <v>42.450000000000045</v>
      </c>
      <c r="T824" s="5">
        <f t="shared" si="216"/>
        <v>228.87999999999988</v>
      </c>
      <c r="U824" s="5">
        <f t="shared" si="217"/>
        <v>4.7662980579811771</v>
      </c>
      <c r="V824" s="5">
        <f t="shared" si="218"/>
        <v>2.1451256682656514</v>
      </c>
      <c r="W824" s="5">
        <f t="shared" si="219"/>
        <v>51.505000000000109</v>
      </c>
      <c r="X824" s="5">
        <f t="shared" si="220"/>
        <v>1102.3800000000001</v>
      </c>
      <c r="Y824" s="5">
        <f t="shared" si="221"/>
        <v>45.912894557473727</v>
      </c>
      <c r="Z824" s="9">
        <f t="shared" si="222"/>
        <v>0.36604781108483631</v>
      </c>
      <c r="AA824">
        <f t="shared" si="223"/>
        <v>271.32999999999993</v>
      </c>
    </row>
    <row r="825" spans="1:27">
      <c r="A825" s="1">
        <f t="shared" si="206"/>
        <v>99098</v>
      </c>
      <c r="B825" s="1">
        <v>-2</v>
      </c>
      <c r="C825" s="1">
        <v>-3</v>
      </c>
      <c r="D825" s="2">
        <v>10</v>
      </c>
      <c r="E825" s="5">
        <v>4477.2700000000004</v>
      </c>
      <c r="F825" s="5">
        <v>4259.71</v>
      </c>
      <c r="G825" s="5">
        <v>117.11</v>
      </c>
      <c r="H825" s="5">
        <v>4501.75</v>
      </c>
      <c r="I825" s="5">
        <v>4310.04</v>
      </c>
      <c r="J825" s="5">
        <v>106.08</v>
      </c>
      <c r="K825" s="6">
        <f t="shared" si="207"/>
        <v>4489.51</v>
      </c>
      <c r="L825" s="6">
        <f t="shared" si="208"/>
        <v>-24.479999999999563</v>
      </c>
      <c r="M825" s="6">
        <f t="shared" si="209"/>
        <v>4284.875</v>
      </c>
      <c r="N825" s="5">
        <f t="shared" si="210"/>
        <v>79.005883483446979</v>
      </c>
      <c r="O825" s="6">
        <f t="shared" si="211"/>
        <v>-50.329999999999927</v>
      </c>
      <c r="P825" s="6">
        <f t="shared" si="212"/>
        <v>158.01176696689396</v>
      </c>
      <c r="Q825" s="6">
        <f t="shared" si="213"/>
        <v>9.8598744614971548E-2</v>
      </c>
      <c r="R825" s="5">
        <f t="shared" si="214"/>
        <v>0.16359541125450713</v>
      </c>
      <c r="S825" s="5">
        <f t="shared" si="215"/>
        <v>25.850000000000364</v>
      </c>
      <c r="T825" s="5">
        <f t="shared" si="216"/>
        <v>50.329999999999927</v>
      </c>
      <c r="U825" s="5">
        <f t="shared" si="217"/>
        <v>0.31852058214465057</v>
      </c>
      <c r="V825" s="5">
        <f t="shared" si="218"/>
        <v>2.5901235576066255</v>
      </c>
      <c r="W825" s="5">
        <f t="shared" si="219"/>
        <v>204.63500000000022</v>
      </c>
      <c r="X825" s="5">
        <f t="shared" si="220"/>
        <v>4284.875</v>
      </c>
      <c r="Y825" s="5">
        <f t="shared" si="221"/>
        <v>54.234884936104173</v>
      </c>
      <c r="Z825" s="9">
        <f t="shared" si="222"/>
        <v>0.36632089757479025</v>
      </c>
      <c r="AA825">
        <f t="shared" si="223"/>
        <v>24.479999999999563</v>
      </c>
    </row>
    <row r="826" spans="1:27">
      <c r="A826" s="1">
        <f t="shared" ref="A826:A889" si="224">10000*D826+300*C826+B826</f>
        <v>18202</v>
      </c>
      <c r="B826" s="1">
        <v>2</v>
      </c>
      <c r="C826" s="1">
        <v>-6</v>
      </c>
      <c r="D826" s="2">
        <v>2</v>
      </c>
      <c r="E826" s="5">
        <v>1606.47</v>
      </c>
      <c r="F826" s="5">
        <v>1620.53</v>
      </c>
      <c r="G826" s="5">
        <v>63.69</v>
      </c>
      <c r="H826" s="5">
        <v>1503.5</v>
      </c>
      <c r="I826" s="5">
        <v>1601.12</v>
      </c>
      <c r="J826" s="5">
        <v>51.29</v>
      </c>
      <c r="K826" s="6">
        <f t="shared" ref="K826:K889" si="225" xml:space="preserve"> 0.5*(E826+H826)</f>
        <v>1554.9850000000001</v>
      </c>
      <c r="L826" s="6">
        <f t="shared" ref="L826:L889" si="226">E826-H826</f>
        <v>102.97000000000003</v>
      </c>
      <c r="M826" s="6">
        <f t="shared" ref="M826:M889" si="227">0.5*(F826+I826)</f>
        <v>1610.8249999999998</v>
      </c>
      <c r="N826" s="5">
        <f t="shared" ref="N826:N889" si="228">0.5*P826</f>
        <v>40.88728469830199</v>
      </c>
      <c r="O826" s="6">
        <f t="shared" ref="O826:O889" si="229">F826-I826</f>
        <v>19.410000000000082</v>
      </c>
      <c r="P826" s="6">
        <f t="shared" ref="P826:P889" si="230">SQRT(G826*G826+J826*J826)</f>
        <v>81.774569396603979</v>
      </c>
      <c r="Q826" s="6">
        <f t="shared" ref="Q826:Q889" si="231">(G826*G826-J826*J826)/(G826*G826+J826*J826)</f>
        <v>0.21320994475286836</v>
      </c>
      <c r="R826" s="5">
        <f t="shared" ref="R826:R889" si="232">ABS(O826-L826)/P826</f>
        <v>1.0218335677774919</v>
      </c>
      <c r="S826" s="5">
        <f t="shared" ref="S826:S889" si="233">ABS(O826-L826)</f>
        <v>83.559999999999945</v>
      </c>
      <c r="T826" s="5">
        <f t="shared" ref="T826:T889" si="234">ABS(O826)</f>
        <v>19.410000000000082</v>
      </c>
      <c r="U826" s="5">
        <f t="shared" ref="U826:U889" si="235">ABS(O826)/P826</f>
        <v>0.23735985579896141</v>
      </c>
      <c r="V826" s="5">
        <f t="shared" ref="V826:V889" si="236">ABS(M826-K826)/N826</f>
        <v>1.3657057545403271</v>
      </c>
      <c r="W826" s="5">
        <f t="shared" ref="W826:W889" si="237">ABS(M826-K826)</f>
        <v>55.839999999999691</v>
      </c>
      <c r="X826" s="5">
        <f t="shared" ref="X826:X889" si="238">ABS(M826)</f>
        <v>1610.8249999999998</v>
      </c>
      <c r="Y826" s="5">
        <f t="shared" ref="Y826:Y889" si="239">ABS(M826)/N826</f>
        <v>39.396722278965512</v>
      </c>
      <c r="Z826" s="9">
        <f t="shared" ref="Z826:Z889" si="240">SQRT(0.003662*B826*B826+0.002985*C826*C826+0.000952*D826*D826-0.000732*B826*C826-0.000007*C826*D826-0.000083*D826*B826)</f>
        <v>0.36667696955222046</v>
      </c>
      <c r="AA826">
        <f t="shared" si="223"/>
        <v>102.97000000000003</v>
      </c>
    </row>
    <row r="827" spans="1:27">
      <c r="A827" s="1">
        <f t="shared" si="224"/>
        <v>41196</v>
      </c>
      <c r="B827" s="1">
        <v>-4</v>
      </c>
      <c r="C827" s="1">
        <v>4</v>
      </c>
      <c r="D827" s="2">
        <v>4</v>
      </c>
      <c r="E827" s="5">
        <v>2019.69</v>
      </c>
      <c r="F827" s="5">
        <v>1916.73</v>
      </c>
      <c r="G827" s="5">
        <v>54.2</v>
      </c>
      <c r="H827" s="5">
        <v>1966.83</v>
      </c>
      <c r="I827" s="5">
        <v>1822.75</v>
      </c>
      <c r="J827" s="5">
        <v>62.14</v>
      </c>
      <c r="K827" s="6">
        <f t="shared" si="225"/>
        <v>1993.26</v>
      </c>
      <c r="L827" s="6">
        <f t="shared" si="226"/>
        <v>52.860000000000127</v>
      </c>
      <c r="M827" s="6">
        <f t="shared" si="227"/>
        <v>1869.74</v>
      </c>
      <c r="N827" s="5">
        <f t="shared" si="228"/>
        <v>41.228083874951068</v>
      </c>
      <c r="O827" s="6">
        <f t="shared" si="229"/>
        <v>93.980000000000018</v>
      </c>
      <c r="P827" s="6">
        <f t="shared" si="230"/>
        <v>82.456167749902136</v>
      </c>
      <c r="Q827" s="6">
        <f t="shared" si="231"/>
        <v>-0.13586364716465882</v>
      </c>
      <c r="R827" s="5">
        <f t="shared" si="232"/>
        <v>0.4986891959946646</v>
      </c>
      <c r="S827" s="5">
        <f t="shared" si="233"/>
        <v>41.119999999999891</v>
      </c>
      <c r="T827" s="5">
        <f t="shared" si="234"/>
        <v>93.980000000000018</v>
      </c>
      <c r="U827" s="5">
        <f t="shared" si="235"/>
        <v>1.1397570680831399</v>
      </c>
      <c r="V827" s="5">
        <f t="shared" si="236"/>
        <v>2.9960160257422728</v>
      </c>
      <c r="W827" s="5">
        <f t="shared" si="237"/>
        <v>123.51999999999998</v>
      </c>
      <c r="X827" s="5">
        <f t="shared" si="238"/>
        <v>1869.74</v>
      </c>
      <c r="Y827" s="5">
        <f t="shared" si="239"/>
        <v>45.351125355985737</v>
      </c>
      <c r="Z827" s="9">
        <f t="shared" si="240"/>
        <v>0.36675877630944292</v>
      </c>
      <c r="AA827">
        <f t="shared" ref="AA827:AA890" si="241">ABS(L827)</f>
        <v>52.860000000000127</v>
      </c>
    </row>
    <row r="828" spans="1:27">
      <c r="A828" s="1">
        <f t="shared" si="224"/>
        <v>28795</v>
      </c>
      <c r="B828" s="1">
        <v>-5</v>
      </c>
      <c r="C828" s="1">
        <v>-4</v>
      </c>
      <c r="D828" s="2">
        <v>3</v>
      </c>
      <c r="E828" s="5">
        <v>229.36</v>
      </c>
      <c r="F828" s="5">
        <v>215.58</v>
      </c>
      <c r="G828" s="5">
        <v>20.8</v>
      </c>
      <c r="H828" s="5">
        <v>194.9</v>
      </c>
      <c r="I828" s="5">
        <v>189.16</v>
      </c>
      <c r="J828" s="5">
        <v>15.42</v>
      </c>
      <c r="K828" s="6">
        <f t="shared" si="225"/>
        <v>212.13</v>
      </c>
      <c r="L828" s="6">
        <f t="shared" si="226"/>
        <v>34.460000000000008</v>
      </c>
      <c r="M828" s="6">
        <f t="shared" si="227"/>
        <v>202.37</v>
      </c>
      <c r="N828" s="5">
        <f t="shared" si="228"/>
        <v>12.946200214734825</v>
      </c>
      <c r="O828" s="6">
        <f t="shared" si="229"/>
        <v>26.420000000000016</v>
      </c>
      <c r="P828" s="6">
        <f t="shared" si="230"/>
        <v>25.892400429469649</v>
      </c>
      <c r="Q828" s="6">
        <f t="shared" si="231"/>
        <v>0.29066055066672003</v>
      </c>
      <c r="R828" s="5">
        <f t="shared" si="232"/>
        <v>0.31051582188761456</v>
      </c>
      <c r="S828" s="5">
        <f t="shared" si="233"/>
        <v>8.039999999999992</v>
      </c>
      <c r="T828" s="5">
        <f t="shared" si="234"/>
        <v>26.420000000000016</v>
      </c>
      <c r="U828" s="5">
        <f t="shared" si="235"/>
        <v>1.0203766186903966</v>
      </c>
      <c r="V828" s="5">
        <f t="shared" si="236"/>
        <v>0.75388915960774083</v>
      </c>
      <c r="W828" s="5">
        <f t="shared" si="237"/>
        <v>9.7599999999999909</v>
      </c>
      <c r="X828" s="5">
        <f t="shared" si="238"/>
        <v>202.37</v>
      </c>
      <c r="Y828" s="5">
        <f t="shared" si="239"/>
        <v>15.631613650596174</v>
      </c>
      <c r="Z828" s="9">
        <f t="shared" si="240"/>
        <v>0.36683374981045563</v>
      </c>
      <c r="AA828">
        <f t="shared" si="241"/>
        <v>34.460000000000008</v>
      </c>
    </row>
    <row r="829" spans="1:27">
      <c r="A829" s="1">
        <f t="shared" si="224"/>
        <v>68803</v>
      </c>
      <c r="B829" s="1">
        <v>3</v>
      </c>
      <c r="C829" s="1">
        <v>-4</v>
      </c>
      <c r="D829" s="2">
        <v>7</v>
      </c>
      <c r="E829" s="5">
        <v>803.88</v>
      </c>
      <c r="F829" s="5">
        <v>795.24</v>
      </c>
      <c r="G829" s="5">
        <v>23.6</v>
      </c>
      <c r="H829" s="5">
        <v>751.97</v>
      </c>
      <c r="I829" s="5">
        <v>749.54</v>
      </c>
      <c r="J829" s="5">
        <v>29.21</v>
      </c>
      <c r="K829" s="6">
        <f t="shared" si="225"/>
        <v>777.92499999999995</v>
      </c>
      <c r="L829" s="6">
        <f t="shared" si="226"/>
        <v>51.909999999999968</v>
      </c>
      <c r="M829" s="6">
        <f t="shared" si="227"/>
        <v>772.39</v>
      </c>
      <c r="N829" s="5">
        <f t="shared" si="228"/>
        <v>18.776209015666609</v>
      </c>
      <c r="O829" s="6">
        <f t="shared" si="229"/>
        <v>45.700000000000045</v>
      </c>
      <c r="P829" s="6">
        <f t="shared" si="230"/>
        <v>37.552418031333218</v>
      </c>
      <c r="Q829" s="6">
        <f t="shared" si="231"/>
        <v>-0.21008895221552987</v>
      </c>
      <c r="R829" s="5">
        <f t="shared" si="232"/>
        <v>0.16536884508524549</v>
      </c>
      <c r="S829" s="5">
        <f t="shared" si="233"/>
        <v>6.2099999999999227</v>
      </c>
      <c r="T829" s="5">
        <f t="shared" si="234"/>
        <v>45.700000000000045</v>
      </c>
      <c r="U829" s="5">
        <f t="shared" si="235"/>
        <v>1.2169655749429664</v>
      </c>
      <c r="V829" s="5">
        <f t="shared" si="236"/>
        <v>0.29478794123891788</v>
      </c>
      <c r="W829" s="5">
        <f t="shared" si="237"/>
        <v>5.5349999999999682</v>
      </c>
      <c r="X829" s="5">
        <f t="shared" si="238"/>
        <v>772.39</v>
      </c>
      <c r="Y829" s="5">
        <f t="shared" si="239"/>
        <v>41.136631966310581</v>
      </c>
      <c r="Z829" s="9">
        <f t="shared" si="240"/>
        <v>0.36688281507860243</v>
      </c>
      <c r="AA829">
        <f t="shared" si="241"/>
        <v>51.909999999999968</v>
      </c>
    </row>
    <row r="830" spans="1:27">
      <c r="A830" s="1">
        <f t="shared" si="224"/>
        <v>81501</v>
      </c>
      <c r="B830" s="1">
        <v>1</v>
      </c>
      <c r="C830" s="1">
        <v>5</v>
      </c>
      <c r="D830" s="2">
        <v>8</v>
      </c>
      <c r="E830" s="5">
        <v>3210.18</v>
      </c>
      <c r="F830" s="5">
        <v>2939.47</v>
      </c>
      <c r="G830" s="5">
        <v>101.63</v>
      </c>
      <c r="H830" s="5">
        <v>3363.57</v>
      </c>
      <c r="I830" s="5">
        <v>3015.12</v>
      </c>
      <c r="J830" s="5">
        <v>137.86000000000001</v>
      </c>
      <c r="K830" s="6">
        <f t="shared" si="225"/>
        <v>3286.875</v>
      </c>
      <c r="L830" s="6">
        <f t="shared" si="226"/>
        <v>-153.39000000000033</v>
      </c>
      <c r="M830" s="6">
        <f t="shared" si="227"/>
        <v>2977.2950000000001</v>
      </c>
      <c r="N830" s="5">
        <f t="shared" si="228"/>
        <v>85.635910253818167</v>
      </c>
      <c r="O830" s="6">
        <f t="shared" si="229"/>
        <v>-75.650000000000091</v>
      </c>
      <c r="P830" s="6">
        <f t="shared" si="230"/>
        <v>171.27182050763633</v>
      </c>
      <c r="Q830" s="6">
        <f t="shared" si="231"/>
        <v>-0.29579027420927917</v>
      </c>
      <c r="R830" s="5">
        <f t="shared" si="232"/>
        <v>0.45389836909297121</v>
      </c>
      <c r="S830" s="5">
        <f t="shared" si="233"/>
        <v>77.740000000000236</v>
      </c>
      <c r="T830" s="5">
        <f t="shared" si="234"/>
        <v>75.650000000000091</v>
      </c>
      <c r="U830" s="5">
        <f t="shared" si="235"/>
        <v>0.44169554440292269</v>
      </c>
      <c r="V830" s="5">
        <f t="shared" si="236"/>
        <v>3.6150722177463743</v>
      </c>
      <c r="W830" s="5">
        <f t="shared" si="237"/>
        <v>309.57999999999993</v>
      </c>
      <c r="X830" s="5">
        <f t="shared" si="238"/>
        <v>2977.2950000000001</v>
      </c>
      <c r="Y830" s="5">
        <f t="shared" si="239"/>
        <v>34.766898502923944</v>
      </c>
      <c r="Z830" s="9">
        <f t="shared" si="240"/>
        <v>0.36689371758044592</v>
      </c>
      <c r="AA830">
        <f t="shared" si="241"/>
        <v>153.39000000000033</v>
      </c>
    </row>
    <row r="831" spans="1:27">
      <c r="A831" s="1">
        <f t="shared" si="224"/>
        <v>20006</v>
      </c>
      <c r="B831" s="1">
        <v>6</v>
      </c>
      <c r="C831" s="1">
        <v>0</v>
      </c>
      <c r="D831" s="2">
        <v>2</v>
      </c>
      <c r="E831" s="5">
        <v>455.38</v>
      </c>
      <c r="F831" s="5">
        <v>457.23</v>
      </c>
      <c r="G831" s="5">
        <v>17.579999999999998</v>
      </c>
      <c r="H831" s="5">
        <v>476.91</v>
      </c>
      <c r="I831" s="5">
        <v>463.88</v>
      </c>
      <c r="J831" s="5">
        <v>24.55</v>
      </c>
      <c r="K831" s="6">
        <f t="shared" si="225"/>
        <v>466.14499999999998</v>
      </c>
      <c r="L831" s="6">
        <f t="shared" si="226"/>
        <v>-21.53000000000003</v>
      </c>
      <c r="M831" s="6">
        <f t="shared" si="227"/>
        <v>460.55500000000001</v>
      </c>
      <c r="N831" s="5">
        <f t="shared" si="228"/>
        <v>15.097672833917153</v>
      </c>
      <c r="O831" s="6">
        <f t="shared" si="229"/>
        <v>-6.6499999999999773</v>
      </c>
      <c r="P831" s="6">
        <f t="shared" si="230"/>
        <v>30.195345667834307</v>
      </c>
      <c r="Q831" s="6">
        <f t="shared" si="231"/>
        <v>-0.32206551534621713</v>
      </c>
      <c r="R831" s="5">
        <f t="shared" si="232"/>
        <v>0.49279117926611526</v>
      </c>
      <c r="S831" s="5">
        <f t="shared" si="233"/>
        <v>14.880000000000052</v>
      </c>
      <c r="T831" s="5">
        <f t="shared" si="234"/>
        <v>6.6499999999999773</v>
      </c>
      <c r="U831" s="5">
        <f t="shared" si="235"/>
        <v>0.22023261707793304</v>
      </c>
      <c r="V831" s="5">
        <f t="shared" si="236"/>
        <v>0.37025573818515622</v>
      </c>
      <c r="W831" s="5">
        <f t="shared" si="237"/>
        <v>5.589999999999975</v>
      </c>
      <c r="X831" s="5">
        <f t="shared" si="238"/>
        <v>460.55500000000001</v>
      </c>
      <c r="Y831" s="5">
        <f t="shared" si="239"/>
        <v>30.505032468670016</v>
      </c>
      <c r="Z831" s="9">
        <f t="shared" si="240"/>
        <v>0.36693868697644844</v>
      </c>
      <c r="AA831">
        <f t="shared" si="241"/>
        <v>21.53000000000003</v>
      </c>
    </row>
    <row r="832" spans="1:27">
      <c r="A832" s="1">
        <f t="shared" si="224"/>
        <v>41497</v>
      </c>
      <c r="B832" s="1">
        <v>-3</v>
      </c>
      <c r="C832" s="1">
        <v>5</v>
      </c>
      <c r="D832" s="2">
        <v>4</v>
      </c>
      <c r="E832" s="5">
        <v>308.58</v>
      </c>
      <c r="F832" s="5">
        <v>327.47000000000003</v>
      </c>
      <c r="G832" s="5">
        <v>15.59</v>
      </c>
      <c r="H832" s="5">
        <v>418.74</v>
      </c>
      <c r="I832" s="5">
        <v>446.81</v>
      </c>
      <c r="J832" s="5">
        <v>20.079999999999998</v>
      </c>
      <c r="K832" s="6">
        <f t="shared" si="225"/>
        <v>363.65999999999997</v>
      </c>
      <c r="L832" s="6">
        <f t="shared" si="226"/>
        <v>-110.16000000000003</v>
      </c>
      <c r="M832" s="6">
        <f t="shared" si="227"/>
        <v>387.14</v>
      </c>
      <c r="N832" s="5">
        <f t="shared" si="228"/>
        <v>12.710768072779866</v>
      </c>
      <c r="O832" s="6">
        <f t="shared" si="229"/>
        <v>-119.33999999999997</v>
      </c>
      <c r="P832" s="6">
        <f t="shared" si="230"/>
        <v>25.421536145559731</v>
      </c>
      <c r="Q832" s="6">
        <f t="shared" si="231"/>
        <v>-0.24782543100280144</v>
      </c>
      <c r="R832" s="5">
        <f t="shared" si="232"/>
        <v>0.36111114400942212</v>
      </c>
      <c r="S832" s="5">
        <f t="shared" si="233"/>
        <v>9.17999999999995</v>
      </c>
      <c r="T832" s="5">
        <f t="shared" si="234"/>
        <v>119.33999999999997</v>
      </c>
      <c r="U832" s="5">
        <f t="shared" si="235"/>
        <v>4.6944448721225118</v>
      </c>
      <c r="V832" s="5">
        <f t="shared" si="236"/>
        <v>1.8472526495296915</v>
      </c>
      <c r="W832" s="5">
        <f t="shared" si="237"/>
        <v>23.480000000000018</v>
      </c>
      <c r="X832" s="5">
        <f t="shared" si="238"/>
        <v>387.14</v>
      </c>
      <c r="Y832" s="5">
        <f t="shared" si="239"/>
        <v>30.457640150720792</v>
      </c>
      <c r="Z832" s="9">
        <f t="shared" si="240"/>
        <v>0.36694822523075377</v>
      </c>
      <c r="AA832">
        <f t="shared" si="241"/>
        <v>110.16000000000003</v>
      </c>
    </row>
    <row r="833" spans="1:27">
      <c r="A833" s="1">
        <f t="shared" si="224"/>
        <v>79404</v>
      </c>
      <c r="B833" s="1">
        <v>4</v>
      </c>
      <c r="C833" s="1">
        <v>-2</v>
      </c>
      <c r="D833" s="2">
        <v>8</v>
      </c>
      <c r="E833" s="5">
        <v>1374.52</v>
      </c>
      <c r="F833" s="5">
        <v>1280.99</v>
      </c>
      <c r="G833" s="5">
        <v>36.44</v>
      </c>
      <c r="H833" s="5">
        <v>1120.29</v>
      </c>
      <c r="I833" s="5">
        <v>1047.47</v>
      </c>
      <c r="J833" s="5">
        <v>41.59</v>
      </c>
      <c r="K833" s="6">
        <f t="shared" si="225"/>
        <v>1247.405</v>
      </c>
      <c r="L833" s="6">
        <f t="shared" si="226"/>
        <v>254.23000000000002</v>
      </c>
      <c r="M833" s="6">
        <f t="shared" si="227"/>
        <v>1164.23</v>
      </c>
      <c r="N833" s="5">
        <f t="shared" si="228"/>
        <v>27.647792407351442</v>
      </c>
      <c r="O833" s="6">
        <f t="shared" si="229"/>
        <v>233.51999999999998</v>
      </c>
      <c r="P833" s="6">
        <f t="shared" si="230"/>
        <v>55.295584814702885</v>
      </c>
      <c r="Q833" s="6">
        <f t="shared" si="231"/>
        <v>-0.13142800777485189</v>
      </c>
      <c r="R833" s="5">
        <f t="shared" si="232"/>
        <v>0.37453261538692195</v>
      </c>
      <c r="S833" s="5">
        <f t="shared" si="233"/>
        <v>20.710000000000036</v>
      </c>
      <c r="T833" s="5">
        <f t="shared" si="234"/>
        <v>233.51999999999998</v>
      </c>
      <c r="U833" s="5">
        <f t="shared" si="235"/>
        <v>4.2231219867288194</v>
      </c>
      <c r="V833" s="5">
        <f t="shared" si="236"/>
        <v>3.008377622868871</v>
      </c>
      <c r="W833" s="5">
        <f t="shared" si="237"/>
        <v>83.174999999999955</v>
      </c>
      <c r="X833" s="5">
        <f t="shared" si="238"/>
        <v>1164.23</v>
      </c>
      <c r="Y833" s="5">
        <f t="shared" si="239"/>
        <v>42.109329484492065</v>
      </c>
      <c r="Z833" s="9">
        <f t="shared" si="240"/>
        <v>0.36711306160364277</v>
      </c>
      <c r="AA833">
        <f t="shared" si="241"/>
        <v>254.23000000000002</v>
      </c>
    </row>
    <row r="834" spans="1:27">
      <c r="A834" s="1">
        <f t="shared" si="224"/>
        <v>80904</v>
      </c>
      <c r="B834" s="1">
        <v>4</v>
      </c>
      <c r="C834" s="1">
        <v>3</v>
      </c>
      <c r="D834" s="2">
        <v>8</v>
      </c>
      <c r="E834" s="5">
        <v>2760.84</v>
      </c>
      <c r="F834" s="5">
        <v>2612.0700000000002</v>
      </c>
      <c r="G834" s="5">
        <v>95.24</v>
      </c>
      <c r="H834" s="5">
        <v>2958.52</v>
      </c>
      <c r="I834" s="5">
        <v>2858.98</v>
      </c>
      <c r="J834" s="5">
        <v>133.30000000000001</v>
      </c>
      <c r="K834" s="6">
        <f t="shared" si="225"/>
        <v>2859.6800000000003</v>
      </c>
      <c r="L834" s="6">
        <f t="shared" si="226"/>
        <v>-197.67999999999984</v>
      </c>
      <c r="M834" s="6">
        <f t="shared" si="227"/>
        <v>2735.5250000000001</v>
      </c>
      <c r="N834" s="5">
        <f t="shared" si="228"/>
        <v>81.913899308969533</v>
      </c>
      <c r="O834" s="6">
        <f t="shared" si="229"/>
        <v>-246.90999999999985</v>
      </c>
      <c r="P834" s="6">
        <f t="shared" si="230"/>
        <v>163.82779861793907</v>
      </c>
      <c r="Q834" s="6">
        <f t="shared" si="231"/>
        <v>-0.32408267567073312</v>
      </c>
      <c r="R834" s="5">
        <f t="shared" si="232"/>
        <v>0.30049845273700304</v>
      </c>
      <c r="S834" s="5">
        <f t="shared" si="233"/>
        <v>49.230000000000018</v>
      </c>
      <c r="T834" s="5">
        <f t="shared" si="234"/>
        <v>246.90999999999985</v>
      </c>
      <c r="U834" s="5">
        <f t="shared" si="235"/>
        <v>1.5071312810337874</v>
      </c>
      <c r="V834" s="5">
        <f t="shared" si="236"/>
        <v>1.5156768393078472</v>
      </c>
      <c r="W834" s="5">
        <f t="shared" si="237"/>
        <v>124.1550000000002</v>
      </c>
      <c r="X834" s="5">
        <f t="shared" si="238"/>
        <v>2735.5250000000001</v>
      </c>
      <c r="Y834" s="5">
        <f t="shared" si="239"/>
        <v>33.395126139483651</v>
      </c>
      <c r="Z834" s="9">
        <f t="shared" si="240"/>
        <v>0.36711987143166203</v>
      </c>
      <c r="AA834">
        <f t="shared" si="241"/>
        <v>197.67999999999984</v>
      </c>
    </row>
    <row r="835" spans="1:27">
      <c r="A835" s="1">
        <f t="shared" si="224"/>
        <v>60295</v>
      </c>
      <c r="B835" s="1">
        <v>-5</v>
      </c>
      <c r="C835" s="1">
        <v>1</v>
      </c>
      <c r="D835" s="2">
        <v>6</v>
      </c>
      <c r="E835" s="5">
        <v>565.05999999999995</v>
      </c>
      <c r="F835" s="5">
        <v>523.92999999999995</v>
      </c>
      <c r="G835" s="5">
        <v>17.72</v>
      </c>
      <c r="H835" s="5">
        <v>538.75</v>
      </c>
      <c r="I835" s="5">
        <v>506.47</v>
      </c>
      <c r="J835" s="5">
        <v>17.579999999999998</v>
      </c>
      <c r="K835" s="6">
        <f t="shared" si="225"/>
        <v>551.90499999999997</v>
      </c>
      <c r="L835" s="6">
        <f t="shared" si="226"/>
        <v>26.309999999999945</v>
      </c>
      <c r="M835" s="6">
        <f t="shared" si="227"/>
        <v>515.20000000000005</v>
      </c>
      <c r="N835" s="5">
        <f t="shared" si="228"/>
        <v>12.480532841189111</v>
      </c>
      <c r="O835" s="6">
        <f t="shared" si="229"/>
        <v>17.459999999999923</v>
      </c>
      <c r="P835" s="6">
        <f t="shared" si="230"/>
        <v>24.961065682378223</v>
      </c>
      <c r="Q835" s="6">
        <f t="shared" si="231"/>
        <v>7.9318865692070868E-3</v>
      </c>
      <c r="R835" s="5">
        <f t="shared" si="232"/>
        <v>0.3545521698718121</v>
      </c>
      <c r="S835" s="5">
        <f t="shared" si="233"/>
        <v>8.8500000000000227</v>
      </c>
      <c r="T835" s="5">
        <f t="shared" si="234"/>
        <v>17.459999999999923</v>
      </c>
      <c r="U835" s="5">
        <f t="shared" si="235"/>
        <v>0.69948936564540065</v>
      </c>
      <c r="V835" s="5">
        <f t="shared" si="236"/>
        <v>2.9409802022926108</v>
      </c>
      <c r="W835" s="5">
        <f t="shared" si="237"/>
        <v>36.704999999999927</v>
      </c>
      <c r="X835" s="5">
        <f t="shared" si="238"/>
        <v>515.20000000000005</v>
      </c>
      <c r="Y835" s="5">
        <f t="shared" si="239"/>
        <v>41.280288795018564</v>
      </c>
      <c r="Z835" s="9">
        <f t="shared" si="240"/>
        <v>0.367307772855408</v>
      </c>
      <c r="AA835">
        <f t="shared" si="241"/>
        <v>26.309999999999945</v>
      </c>
    </row>
    <row r="836" spans="1:27">
      <c r="A836" s="1">
        <f t="shared" si="224"/>
        <v>21798</v>
      </c>
      <c r="B836" s="1">
        <v>-2</v>
      </c>
      <c r="C836" s="1">
        <v>6</v>
      </c>
      <c r="D836" s="2">
        <v>2</v>
      </c>
      <c r="E836" s="5">
        <v>73.64</v>
      </c>
      <c r="F836" s="5">
        <v>86.06</v>
      </c>
      <c r="G836" s="5">
        <v>8.67</v>
      </c>
      <c r="H836" s="5">
        <v>71.05</v>
      </c>
      <c r="I836" s="5">
        <v>74.89</v>
      </c>
      <c r="J836" s="5">
        <v>14.48</v>
      </c>
      <c r="K836" s="6">
        <f t="shared" si="225"/>
        <v>72.344999999999999</v>
      </c>
      <c r="L836" s="6">
        <f t="shared" si="226"/>
        <v>2.5900000000000034</v>
      </c>
      <c r="M836" s="6">
        <f t="shared" si="227"/>
        <v>80.474999999999994</v>
      </c>
      <c r="N836" s="5">
        <f t="shared" si="228"/>
        <v>8.4385914108931708</v>
      </c>
      <c r="O836" s="6">
        <f t="shared" si="229"/>
        <v>11.170000000000002</v>
      </c>
      <c r="P836" s="6">
        <f t="shared" si="230"/>
        <v>16.877182821786342</v>
      </c>
      <c r="Q836" s="6">
        <f t="shared" si="231"/>
        <v>-0.47220134300287925</v>
      </c>
      <c r="R836" s="5">
        <f t="shared" si="232"/>
        <v>0.50837868444040835</v>
      </c>
      <c r="S836" s="5">
        <f t="shared" si="233"/>
        <v>8.5799999999999983</v>
      </c>
      <c r="T836" s="5">
        <f t="shared" si="234"/>
        <v>11.170000000000002</v>
      </c>
      <c r="U836" s="5">
        <f t="shared" si="235"/>
        <v>0.66184031529130105</v>
      </c>
      <c r="V836" s="5">
        <f t="shared" si="236"/>
        <v>0.96343093345000419</v>
      </c>
      <c r="W836" s="5">
        <f t="shared" si="237"/>
        <v>8.1299999999999955</v>
      </c>
      <c r="X836" s="5">
        <f t="shared" si="238"/>
        <v>80.474999999999994</v>
      </c>
      <c r="Y836" s="5">
        <f t="shared" si="239"/>
        <v>9.5365442028768914</v>
      </c>
      <c r="Z836" s="9">
        <f t="shared" si="240"/>
        <v>0.36735269156493189</v>
      </c>
      <c r="AA836">
        <f t="shared" si="241"/>
        <v>2.5900000000000034</v>
      </c>
    </row>
    <row r="837" spans="1:27">
      <c r="A837" s="1">
        <f t="shared" si="224"/>
        <v>606</v>
      </c>
      <c r="B837" s="1">
        <v>6</v>
      </c>
      <c r="C837" s="1">
        <v>2</v>
      </c>
      <c r="D837" s="2">
        <v>0</v>
      </c>
      <c r="E837" s="5">
        <v>1191.3800000000001</v>
      </c>
      <c r="F837" s="5">
        <v>1229.45</v>
      </c>
      <c r="G837" s="5">
        <v>38.549999999999997</v>
      </c>
      <c r="H837" s="5">
        <v>982.67</v>
      </c>
      <c r="I837" s="5">
        <v>998.17</v>
      </c>
      <c r="J837" s="5">
        <v>60.07</v>
      </c>
      <c r="K837" s="6">
        <f t="shared" si="225"/>
        <v>1087.0250000000001</v>
      </c>
      <c r="L837" s="6">
        <f t="shared" si="226"/>
        <v>208.71000000000015</v>
      </c>
      <c r="M837" s="6">
        <f t="shared" si="227"/>
        <v>1113.81</v>
      </c>
      <c r="N837" s="5">
        <f t="shared" si="228"/>
        <v>35.687909016920564</v>
      </c>
      <c r="O837" s="6">
        <f t="shared" si="229"/>
        <v>231.28000000000009</v>
      </c>
      <c r="P837" s="6">
        <f t="shared" si="230"/>
        <v>71.375818033841128</v>
      </c>
      <c r="Q837" s="6">
        <f t="shared" si="231"/>
        <v>-0.41658638085401556</v>
      </c>
      <c r="R837" s="5">
        <f t="shared" si="232"/>
        <v>0.31621353872678437</v>
      </c>
      <c r="S837" s="5">
        <f t="shared" si="233"/>
        <v>22.569999999999936</v>
      </c>
      <c r="T837" s="5">
        <f t="shared" si="234"/>
        <v>231.28000000000009</v>
      </c>
      <c r="U837" s="5">
        <f t="shared" si="235"/>
        <v>3.240313125242841</v>
      </c>
      <c r="V837" s="5">
        <f t="shared" si="236"/>
        <v>0.75053430525448805</v>
      </c>
      <c r="W837" s="5">
        <f t="shared" si="237"/>
        <v>26.784999999999854</v>
      </c>
      <c r="X837" s="5">
        <f t="shared" si="238"/>
        <v>1113.81</v>
      </c>
      <c r="Y837" s="5">
        <f t="shared" si="239"/>
        <v>31.209729868788717</v>
      </c>
      <c r="Z837" s="9">
        <f t="shared" si="240"/>
        <v>0.36740713112295464</v>
      </c>
      <c r="AA837">
        <f t="shared" si="241"/>
        <v>208.71000000000015</v>
      </c>
    </row>
    <row r="838" spans="1:27">
      <c r="A838" s="1">
        <f t="shared" si="224"/>
        <v>78797</v>
      </c>
      <c r="B838" s="1">
        <v>-3</v>
      </c>
      <c r="C838" s="1">
        <v>-4</v>
      </c>
      <c r="D838" s="2">
        <v>8</v>
      </c>
      <c r="E838" s="5">
        <v>2268.83</v>
      </c>
      <c r="F838" s="5">
        <v>2213.46</v>
      </c>
      <c r="G838" s="5">
        <v>67.09</v>
      </c>
      <c r="H838" s="5">
        <v>2449.58</v>
      </c>
      <c r="I838" s="5">
        <v>2401.13</v>
      </c>
      <c r="J838" s="5">
        <v>71.27</v>
      </c>
      <c r="K838" s="6">
        <f t="shared" si="225"/>
        <v>2359.2049999999999</v>
      </c>
      <c r="L838" s="6">
        <f t="shared" si="226"/>
        <v>-180.75</v>
      </c>
      <c r="M838" s="6">
        <f t="shared" si="227"/>
        <v>2307.2950000000001</v>
      </c>
      <c r="N838" s="5">
        <f t="shared" si="228"/>
        <v>48.939965774405685</v>
      </c>
      <c r="O838" s="6">
        <f t="shared" si="229"/>
        <v>-187.67000000000007</v>
      </c>
      <c r="P838" s="6">
        <f t="shared" si="230"/>
        <v>97.879931548811371</v>
      </c>
      <c r="Q838" s="6">
        <f t="shared" si="231"/>
        <v>-6.0366989924618496E-2</v>
      </c>
      <c r="R838" s="5">
        <f t="shared" si="232"/>
        <v>7.0698864317750007E-2</v>
      </c>
      <c r="S838" s="5">
        <f t="shared" si="233"/>
        <v>6.9200000000000728</v>
      </c>
      <c r="T838" s="5">
        <f t="shared" si="234"/>
        <v>187.67000000000007</v>
      </c>
      <c r="U838" s="5">
        <f t="shared" si="235"/>
        <v>1.9173491136578047</v>
      </c>
      <c r="V838" s="5">
        <f t="shared" si="236"/>
        <v>1.0606872967440328</v>
      </c>
      <c r="W838" s="5">
        <f t="shared" si="237"/>
        <v>51.909999999999854</v>
      </c>
      <c r="X838" s="5">
        <f t="shared" si="238"/>
        <v>2307.2950000000001</v>
      </c>
      <c r="Y838" s="5">
        <f t="shared" si="239"/>
        <v>47.145415071104416</v>
      </c>
      <c r="Z838" s="9">
        <f t="shared" si="240"/>
        <v>0.36752959064543356</v>
      </c>
      <c r="AA838">
        <f t="shared" si="241"/>
        <v>180.75</v>
      </c>
    </row>
    <row r="839" spans="1:27">
      <c r="A839" s="1">
        <f t="shared" si="224"/>
        <v>19694</v>
      </c>
      <c r="B839" s="1">
        <v>-6</v>
      </c>
      <c r="C839" s="1">
        <v>-1</v>
      </c>
      <c r="D839" s="2">
        <v>2</v>
      </c>
      <c r="E839" s="5">
        <v>4712.6499999999996</v>
      </c>
      <c r="F839" s="5">
        <v>4660.93</v>
      </c>
      <c r="G839" s="5">
        <v>153.03</v>
      </c>
      <c r="H839" s="5">
        <v>5105.9399999999996</v>
      </c>
      <c r="I839" s="5">
        <v>4986.29</v>
      </c>
      <c r="J839" s="5">
        <v>125.12</v>
      </c>
      <c r="K839" s="6">
        <f t="shared" si="225"/>
        <v>4909.2950000000001</v>
      </c>
      <c r="L839" s="6">
        <f t="shared" si="226"/>
        <v>-393.28999999999996</v>
      </c>
      <c r="M839" s="6">
        <f t="shared" si="227"/>
        <v>4823.6100000000006</v>
      </c>
      <c r="N839" s="5">
        <f t="shared" si="228"/>
        <v>98.834704557660316</v>
      </c>
      <c r="O839" s="6">
        <f t="shared" si="229"/>
        <v>-325.35999999999967</v>
      </c>
      <c r="P839" s="6">
        <f t="shared" si="230"/>
        <v>197.66940911532063</v>
      </c>
      <c r="Q839" s="6">
        <f t="shared" si="231"/>
        <v>0.19868266315040781</v>
      </c>
      <c r="R839" s="5">
        <f t="shared" si="232"/>
        <v>0.34365459128969128</v>
      </c>
      <c r="S839" s="5">
        <f t="shared" si="233"/>
        <v>67.930000000000291</v>
      </c>
      <c r="T839" s="5">
        <f t="shared" si="234"/>
        <v>325.35999999999967</v>
      </c>
      <c r="U839" s="5">
        <f t="shared" si="235"/>
        <v>1.6459805361697832</v>
      </c>
      <c r="V839" s="5">
        <f t="shared" si="236"/>
        <v>0.86695255865322829</v>
      </c>
      <c r="W839" s="5">
        <f t="shared" si="237"/>
        <v>85.684999999999491</v>
      </c>
      <c r="X839" s="5">
        <f t="shared" si="238"/>
        <v>4823.6100000000006</v>
      </c>
      <c r="Y839" s="5">
        <f t="shared" si="239"/>
        <v>48.804820347147384</v>
      </c>
      <c r="Z839" s="9">
        <f t="shared" si="240"/>
        <v>0.36775399386002589</v>
      </c>
      <c r="AA839">
        <f t="shared" si="241"/>
        <v>393.28999999999996</v>
      </c>
    </row>
    <row r="840" spans="1:27">
      <c r="A840" s="1">
        <f t="shared" si="224"/>
        <v>81500</v>
      </c>
      <c r="B840" s="1">
        <v>0</v>
      </c>
      <c r="C840" s="1">
        <v>5</v>
      </c>
      <c r="D840" s="2">
        <v>8</v>
      </c>
      <c r="E840" s="5">
        <v>2033.5</v>
      </c>
      <c r="F840" s="5">
        <v>1851.01</v>
      </c>
      <c r="G840" s="5">
        <v>67.53</v>
      </c>
      <c r="H840" s="5">
        <v>2141.98</v>
      </c>
      <c r="I840" s="5">
        <v>1974.81</v>
      </c>
      <c r="J840" s="5">
        <v>93.6</v>
      </c>
      <c r="K840" s="6">
        <f t="shared" si="225"/>
        <v>2087.7399999999998</v>
      </c>
      <c r="L840" s="6">
        <f t="shared" si="226"/>
        <v>-108.48000000000002</v>
      </c>
      <c r="M840" s="6">
        <f t="shared" si="227"/>
        <v>1912.9099999999999</v>
      </c>
      <c r="N840" s="5">
        <f t="shared" si="228"/>
        <v>57.708883414947479</v>
      </c>
      <c r="O840" s="6">
        <f t="shared" si="229"/>
        <v>-123.79999999999995</v>
      </c>
      <c r="P840" s="6">
        <f t="shared" si="230"/>
        <v>115.41776682989496</v>
      </c>
      <c r="Q840" s="6">
        <f t="shared" si="231"/>
        <v>-0.31533494700940801</v>
      </c>
      <c r="R840" s="5">
        <f t="shared" si="232"/>
        <v>0.13273519684866944</v>
      </c>
      <c r="S840" s="5">
        <f t="shared" si="233"/>
        <v>15.319999999999936</v>
      </c>
      <c r="T840" s="5">
        <f t="shared" si="234"/>
        <v>123.79999999999995</v>
      </c>
      <c r="U840" s="5">
        <f t="shared" si="235"/>
        <v>1.0726251546909489</v>
      </c>
      <c r="V840" s="5">
        <f t="shared" si="236"/>
        <v>3.0295162487014311</v>
      </c>
      <c r="W840" s="5">
        <f t="shared" si="237"/>
        <v>174.82999999999993</v>
      </c>
      <c r="X840" s="5">
        <f t="shared" si="238"/>
        <v>1912.9099999999999</v>
      </c>
      <c r="Y840" s="5">
        <f t="shared" si="239"/>
        <v>33.147582950886331</v>
      </c>
      <c r="Z840" s="9">
        <f t="shared" si="240"/>
        <v>0.36779477973456881</v>
      </c>
      <c r="AA840">
        <f t="shared" si="241"/>
        <v>108.48000000000002</v>
      </c>
    </row>
    <row r="841" spans="1:27">
      <c r="A841" s="1">
        <f t="shared" si="224"/>
        <v>70005</v>
      </c>
      <c r="B841" s="1">
        <v>5</v>
      </c>
      <c r="C841" s="1">
        <v>0</v>
      </c>
      <c r="D841" s="2">
        <v>7</v>
      </c>
      <c r="E841" s="5">
        <v>747.96</v>
      </c>
      <c r="F841" s="5">
        <v>767.31</v>
      </c>
      <c r="G841" s="5">
        <v>28.2</v>
      </c>
      <c r="H841" s="5">
        <v>714.2</v>
      </c>
      <c r="I841" s="5">
        <v>762.64</v>
      </c>
      <c r="J841" s="5">
        <v>36.76</v>
      </c>
      <c r="K841" s="6">
        <f t="shared" si="225"/>
        <v>731.08</v>
      </c>
      <c r="L841" s="6">
        <f t="shared" si="226"/>
        <v>33.759999999999991</v>
      </c>
      <c r="M841" s="6">
        <f t="shared" si="227"/>
        <v>764.97499999999991</v>
      </c>
      <c r="N841" s="5">
        <f t="shared" si="228"/>
        <v>23.165370707156836</v>
      </c>
      <c r="O841" s="6">
        <f t="shared" si="229"/>
        <v>4.6699999999999591</v>
      </c>
      <c r="P841" s="6">
        <f t="shared" si="230"/>
        <v>46.330741414313671</v>
      </c>
      <c r="Q841" s="6">
        <f t="shared" si="231"/>
        <v>-0.25904861857532796</v>
      </c>
      <c r="R841" s="5">
        <f t="shared" si="232"/>
        <v>0.62787685048814712</v>
      </c>
      <c r="S841" s="5">
        <f t="shared" si="233"/>
        <v>29.090000000000032</v>
      </c>
      <c r="T841" s="5">
        <f t="shared" si="234"/>
        <v>4.6699999999999591</v>
      </c>
      <c r="U841" s="5">
        <f t="shared" si="235"/>
        <v>0.10079700556134817</v>
      </c>
      <c r="V841" s="5">
        <f t="shared" si="236"/>
        <v>1.4631753762320825</v>
      </c>
      <c r="W841" s="5">
        <f t="shared" si="237"/>
        <v>33.894999999999868</v>
      </c>
      <c r="X841" s="5">
        <f t="shared" si="238"/>
        <v>764.97499999999991</v>
      </c>
      <c r="Y841" s="5">
        <f t="shared" si="239"/>
        <v>33.022350890489498</v>
      </c>
      <c r="Z841" s="9">
        <f t="shared" si="240"/>
        <v>0.3678219678050782</v>
      </c>
      <c r="AA841">
        <f t="shared" si="241"/>
        <v>33.759999999999991</v>
      </c>
    </row>
    <row r="842" spans="1:27">
      <c r="A842" s="1">
        <f t="shared" si="224"/>
        <v>88798</v>
      </c>
      <c r="B842" s="1">
        <v>-2</v>
      </c>
      <c r="C842" s="1">
        <v>-4</v>
      </c>
      <c r="D842" s="2">
        <v>9</v>
      </c>
      <c r="E842" s="5">
        <v>169.88</v>
      </c>
      <c r="F842" s="5">
        <v>167.17</v>
      </c>
      <c r="G842" s="5">
        <v>13.72</v>
      </c>
      <c r="H842" s="5">
        <v>119.59</v>
      </c>
      <c r="I842" s="5">
        <v>115.65</v>
      </c>
      <c r="J842" s="5">
        <v>8.64</v>
      </c>
      <c r="K842" s="6">
        <f t="shared" si="225"/>
        <v>144.73500000000001</v>
      </c>
      <c r="L842" s="6">
        <f t="shared" si="226"/>
        <v>50.289999999999992</v>
      </c>
      <c r="M842" s="6">
        <f t="shared" si="227"/>
        <v>141.41</v>
      </c>
      <c r="N842" s="5">
        <f t="shared" si="228"/>
        <v>8.1069106322939071</v>
      </c>
      <c r="O842" s="6">
        <f t="shared" si="229"/>
        <v>51.519999999999982</v>
      </c>
      <c r="P842" s="6">
        <f t="shared" si="230"/>
        <v>16.213821264587814</v>
      </c>
      <c r="Q842" s="6">
        <f t="shared" si="231"/>
        <v>0.43208058184473991</v>
      </c>
      <c r="R842" s="5">
        <f t="shared" si="232"/>
        <v>7.5861203841342498E-2</v>
      </c>
      <c r="S842" s="5">
        <f t="shared" si="233"/>
        <v>1.2299999999999898</v>
      </c>
      <c r="T842" s="5">
        <f t="shared" si="234"/>
        <v>51.519999999999982</v>
      </c>
      <c r="U842" s="5">
        <f t="shared" si="235"/>
        <v>3.1775359527691029</v>
      </c>
      <c r="V842" s="5">
        <f t="shared" si="236"/>
        <v>0.41014390694710112</v>
      </c>
      <c r="W842" s="5">
        <f t="shared" si="237"/>
        <v>3.3250000000000171</v>
      </c>
      <c r="X842" s="5">
        <f t="shared" si="238"/>
        <v>141.41</v>
      </c>
      <c r="Y842" s="5">
        <f t="shared" si="239"/>
        <v>17.44314282147046</v>
      </c>
      <c r="Z842" s="9">
        <f t="shared" si="240"/>
        <v>0.367980977769232</v>
      </c>
      <c r="AA842">
        <f t="shared" si="241"/>
        <v>50.289999999999992</v>
      </c>
    </row>
    <row r="843" spans="1:27">
      <c r="A843" s="1">
        <f t="shared" si="224"/>
        <v>10606</v>
      </c>
      <c r="B843" s="1">
        <v>6</v>
      </c>
      <c r="C843" s="1">
        <v>2</v>
      </c>
      <c r="D843" s="2">
        <v>1</v>
      </c>
      <c r="E843" s="5">
        <v>849.78</v>
      </c>
      <c r="F843" s="5">
        <v>873.82</v>
      </c>
      <c r="G843" s="5">
        <v>29.83</v>
      </c>
      <c r="H843" s="5">
        <v>751</v>
      </c>
      <c r="I843" s="5">
        <v>766.64</v>
      </c>
      <c r="J843" s="5">
        <v>47.28</v>
      </c>
      <c r="K843" s="6">
        <f t="shared" si="225"/>
        <v>800.39</v>
      </c>
      <c r="L843" s="6">
        <f t="shared" si="226"/>
        <v>98.779999999999973</v>
      </c>
      <c r="M843" s="6">
        <f t="shared" si="227"/>
        <v>820.23</v>
      </c>
      <c r="N843" s="5">
        <f t="shared" si="228"/>
        <v>27.95186621676628</v>
      </c>
      <c r="O843" s="6">
        <f t="shared" si="229"/>
        <v>107.18000000000006</v>
      </c>
      <c r="P843" s="6">
        <f t="shared" si="230"/>
        <v>55.903732433532561</v>
      </c>
      <c r="Q843" s="6">
        <f t="shared" si="231"/>
        <v>-0.43055092344803209</v>
      </c>
      <c r="R843" s="5">
        <f t="shared" si="232"/>
        <v>0.15025830359336698</v>
      </c>
      <c r="S843" s="5">
        <f t="shared" si="233"/>
        <v>8.4000000000000909</v>
      </c>
      <c r="T843" s="5">
        <f t="shared" si="234"/>
        <v>107.18000000000006</v>
      </c>
      <c r="U843" s="5">
        <f t="shared" si="235"/>
        <v>1.9172244022782032</v>
      </c>
      <c r="V843" s="5">
        <f t="shared" si="236"/>
        <v>0.70979160554580312</v>
      </c>
      <c r="W843" s="5">
        <f t="shared" si="237"/>
        <v>19.840000000000032</v>
      </c>
      <c r="X843" s="5">
        <f t="shared" si="238"/>
        <v>820.23</v>
      </c>
      <c r="Y843" s="5">
        <f t="shared" si="239"/>
        <v>29.344373418187157</v>
      </c>
      <c r="Z843" s="9">
        <f t="shared" si="240"/>
        <v>0.36800543474247771</v>
      </c>
      <c r="AA843">
        <f t="shared" si="241"/>
        <v>98.779999999999973</v>
      </c>
    </row>
    <row r="844" spans="1:27">
      <c r="A844" s="1">
        <f t="shared" si="224"/>
        <v>100297</v>
      </c>
      <c r="B844" s="1">
        <v>-3</v>
      </c>
      <c r="C844" s="1">
        <v>1</v>
      </c>
      <c r="D844" s="2">
        <v>10</v>
      </c>
      <c r="E844" s="5">
        <v>549.33000000000004</v>
      </c>
      <c r="F844" s="5">
        <v>546.27</v>
      </c>
      <c r="G844" s="5">
        <v>19.11</v>
      </c>
      <c r="H844" s="5">
        <v>501.65</v>
      </c>
      <c r="I844" s="5">
        <v>506.74</v>
      </c>
      <c r="J844" s="5">
        <v>19.89</v>
      </c>
      <c r="K844" s="6">
        <f t="shared" si="225"/>
        <v>525.49</v>
      </c>
      <c r="L844" s="6">
        <f t="shared" si="226"/>
        <v>47.680000000000064</v>
      </c>
      <c r="M844" s="6">
        <f t="shared" si="227"/>
        <v>526.505</v>
      </c>
      <c r="N844" s="5">
        <f t="shared" si="228"/>
        <v>13.791339673867801</v>
      </c>
      <c r="O844" s="6">
        <f t="shared" si="229"/>
        <v>39.529999999999973</v>
      </c>
      <c r="P844" s="6">
        <f t="shared" si="230"/>
        <v>27.582679347735603</v>
      </c>
      <c r="Q844" s="6">
        <f t="shared" si="231"/>
        <v>-3.9984006397441041E-2</v>
      </c>
      <c r="R844" s="5">
        <f t="shared" si="232"/>
        <v>0.29547528350138924</v>
      </c>
      <c r="S844" s="5">
        <f t="shared" si="233"/>
        <v>8.1500000000000909</v>
      </c>
      <c r="T844" s="5">
        <f t="shared" si="234"/>
        <v>39.529999999999973</v>
      </c>
      <c r="U844" s="5">
        <f t="shared" si="235"/>
        <v>1.4331457615717518</v>
      </c>
      <c r="V844" s="5">
        <f t="shared" si="236"/>
        <v>7.3596911105252197E-2</v>
      </c>
      <c r="W844" s="5">
        <f t="shared" si="237"/>
        <v>1.0149999999999864</v>
      </c>
      <c r="X844" s="5">
        <f t="shared" si="238"/>
        <v>526.505</v>
      </c>
      <c r="Y844" s="5">
        <f t="shared" si="239"/>
        <v>38.176494267459432</v>
      </c>
      <c r="Z844" s="9">
        <f t="shared" si="240"/>
        <v>0.36845488190550552</v>
      </c>
      <c r="AA844">
        <f t="shared" si="241"/>
        <v>47.680000000000064</v>
      </c>
    </row>
    <row r="845" spans="1:27">
      <c r="A845" s="1">
        <f t="shared" si="224"/>
        <v>78500</v>
      </c>
      <c r="B845" s="1">
        <v>0</v>
      </c>
      <c r="C845" s="1">
        <v>-5</v>
      </c>
      <c r="D845" s="2">
        <v>8</v>
      </c>
      <c r="E845" s="5">
        <v>216.7</v>
      </c>
      <c r="F845" s="5">
        <v>202.45</v>
      </c>
      <c r="G845" s="5">
        <v>11.6</v>
      </c>
      <c r="H845" s="5">
        <v>208.41</v>
      </c>
      <c r="I845" s="5">
        <v>213.03</v>
      </c>
      <c r="J845" s="5">
        <v>10.83</v>
      </c>
      <c r="K845" s="6">
        <f t="shared" si="225"/>
        <v>212.55500000000001</v>
      </c>
      <c r="L845" s="6">
        <f t="shared" si="226"/>
        <v>8.289999999999992</v>
      </c>
      <c r="M845" s="6">
        <f t="shared" si="227"/>
        <v>207.74</v>
      </c>
      <c r="N845" s="5">
        <f t="shared" si="228"/>
        <v>7.9348739750546766</v>
      </c>
      <c r="O845" s="6">
        <f t="shared" si="229"/>
        <v>-10.580000000000013</v>
      </c>
      <c r="P845" s="6">
        <f t="shared" si="230"/>
        <v>15.869747950109353</v>
      </c>
      <c r="Q845" s="6">
        <f t="shared" si="231"/>
        <v>6.8577230236066156E-2</v>
      </c>
      <c r="R845" s="5">
        <f t="shared" si="232"/>
        <v>1.1890548015836619</v>
      </c>
      <c r="S845" s="5">
        <f t="shared" si="233"/>
        <v>18.870000000000005</v>
      </c>
      <c r="T845" s="5">
        <f t="shared" si="234"/>
        <v>10.580000000000013</v>
      </c>
      <c r="U845" s="5">
        <f t="shared" si="235"/>
        <v>0.66667725494197971</v>
      </c>
      <c r="V845" s="5">
        <f t="shared" si="236"/>
        <v>0.60681493053792568</v>
      </c>
      <c r="W845" s="5">
        <f t="shared" si="237"/>
        <v>4.8149999999999977</v>
      </c>
      <c r="X845" s="5">
        <f t="shared" si="238"/>
        <v>207.74</v>
      </c>
      <c r="Y845" s="5">
        <f t="shared" si="239"/>
        <v>26.180630045679905</v>
      </c>
      <c r="Z845" s="9">
        <f t="shared" si="240"/>
        <v>0.36855528757569062</v>
      </c>
      <c r="AA845">
        <f t="shared" si="241"/>
        <v>8.289999999999992</v>
      </c>
    </row>
    <row r="846" spans="1:27">
      <c r="A846" s="1">
        <f t="shared" si="224"/>
        <v>110298</v>
      </c>
      <c r="B846" s="1">
        <v>-2</v>
      </c>
      <c r="C846" s="1">
        <v>1</v>
      </c>
      <c r="D846" s="2">
        <v>11</v>
      </c>
      <c r="E846" s="5">
        <v>142.32</v>
      </c>
      <c r="F846" s="5">
        <v>138.97999999999999</v>
      </c>
      <c r="G846" s="5">
        <v>8.89</v>
      </c>
      <c r="H846" s="5">
        <v>193.34</v>
      </c>
      <c r="I846" s="5">
        <v>198.7</v>
      </c>
      <c r="J846" s="5">
        <v>10.59</v>
      </c>
      <c r="K846" s="6">
        <f t="shared" si="225"/>
        <v>167.82999999999998</v>
      </c>
      <c r="L846" s="6">
        <f t="shared" si="226"/>
        <v>-51.02000000000001</v>
      </c>
      <c r="M846" s="6">
        <f t="shared" si="227"/>
        <v>168.83999999999997</v>
      </c>
      <c r="N846" s="5">
        <f t="shared" si="228"/>
        <v>6.9133964156556225</v>
      </c>
      <c r="O846" s="6">
        <f t="shared" si="229"/>
        <v>-59.72</v>
      </c>
      <c r="P846" s="6">
        <f t="shared" si="230"/>
        <v>13.826792831311245</v>
      </c>
      <c r="Q846" s="6">
        <f t="shared" si="231"/>
        <v>-0.17321877474759406</v>
      </c>
      <c r="R846" s="5">
        <f t="shared" si="232"/>
        <v>0.62921315927280996</v>
      </c>
      <c r="S846" s="5">
        <f t="shared" si="233"/>
        <v>8.6999999999999886</v>
      </c>
      <c r="T846" s="5">
        <f t="shared" si="234"/>
        <v>59.72</v>
      </c>
      <c r="U846" s="5">
        <f t="shared" si="235"/>
        <v>4.3191505599738225</v>
      </c>
      <c r="V846" s="5">
        <f t="shared" si="236"/>
        <v>0.14609317031391567</v>
      </c>
      <c r="W846" s="5">
        <f t="shared" si="237"/>
        <v>1.0099999999999909</v>
      </c>
      <c r="X846" s="5">
        <f t="shared" si="238"/>
        <v>168.83999999999997</v>
      </c>
      <c r="Y846" s="5">
        <f t="shared" si="239"/>
        <v>24.422149381981921</v>
      </c>
      <c r="Z846" s="9">
        <f t="shared" si="240"/>
        <v>0.36883329567705786</v>
      </c>
      <c r="AA846">
        <f t="shared" si="241"/>
        <v>51.02000000000001</v>
      </c>
    </row>
    <row r="847" spans="1:27">
      <c r="A847" s="1">
        <f t="shared" si="224"/>
        <v>9394</v>
      </c>
      <c r="B847" s="1">
        <v>-6</v>
      </c>
      <c r="C847" s="1">
        <v>-2</v>
      </c>
      <c r="D847" s="2">
        <v>1</v>
      </c>
      <c r="E847" s="5">
        <v>1424.03</v>
      </c>
      <c r="F847" s="5">
        <v>1354.97</v>
      </c>
      <c r="G847" s="5">
        <v>53.58</v>
      </c>
      <c r="H847" s="5">
        <v>1308.06</v>
      </c>
      <c r="I847" s="5">
        <v>1293.8900000000001</v>
      </c>
      <c r="J847" s="5">
        <v>42.9</v>
      </c>
      <c r="K847" s="6">
        <f t="shared" si="225"/>
        <v>1366.0450000000001</v>
      </c>
      <c r="L847" s="6">
        <f t="shared" si="226"/>
        <v>115.97000000000003</v>
      </c>
      <c r="M847" s="6">
        <f t="shared" si="227"/>
        <v>1324.43</v>
      </c>
      <c r="N847" s="5">
        <f t="shared" si="228"/>
        <v>34.319187053308823</v>
      </c>
      <c r="O847" s="6">
        <f t="shared" si="229"/>
        <v>61.079999999999927</v>
      </c>
      <c r="P847" s="6">
        <f t="shared" si="230"/>
        <v>68.638374106617647</v>
      </c>
      <c r="Q847" s="6">
        <f t="shared" si="231"/>
        <v>0.21871298734444178</v>
      </c>
      <c r="R847" s="5">
        <f t="shared" si="232"/>
        <v>0.79969842984243966</v>
      </c>
      <c r="S847" s="5">
        <f t="shared" si="233"/>
        <v>54.8900000000001</v>
      </c>
      <c r="T847" s="5">
        <f t="shared" si="234"/>
        <v>61.079999999999927</v>
      </c>
      <c r="U847" s="5">
        <f t="shared" si="235"/>
        <v>0.88988121870606796</v>
      </c>
      <c r="V847" s="5">
        <f t="shared" si="236"/>
        <v>1.212586997919223</v>
      </c>
      <c r="W847" s="5">
        <f t="shared" si="237"/>
        <v>41.615000000000009</v>
      </c>
      <c r="X847" s="5">
        <f t="shared" si="238"/>
        <v>1324.43</v>
      </c>
      <c r="Y847" s="5">
        <f t="shared" si="239"/>
        <v>38.591531843185301</v>
      </c>
      <c r="Z847" s="9">
        <f t="shared" si="240"/>
        <v>0.36939409849102894</v>
      </c>
      <c r="AA847">
        <f t="shared" si="241"/>
        <v>115.97000000000003</v>
      </c>
    </row>
    <row r="848" spans="1:27">
      <c r="A848" s="1">
        <f t="shared" si="224"/>
        <v>78499</v>
      </c>
      <c r="B848" s="1">
        <v>-1</v>
      </c>
      <c r="C848" s="1">
        <v>-5</v>
      </c>
      <c r="D848" s="2">
        <v>8</v>
      </c>
      <c r="E848" s="5">
        <v>1899.96</v>
      </c>
      <c r="F848" s="5">
        <v>1799.92</v>
      </c>
      <c r="G848" s="5">
        <v>73.11</v>
      </c>
      <c r="H848" s="5">
        <v>2060.34</v>
      </c>
      <c r="I848" s="5">
        <v>2052.31</v>
      </c>
      <c r="J848" s="5">
        <v>55.95</v>
      </c>
      <c r="K848" s="6">
        <f t="shared" si="225"/>
        <v>1980.15</v>
      </c>
      <c r="L848" s="6">
        <f t="shared" si="226"/>
        <v>-160.38000000000011</v>
      </c>
      <c r="M848" s="6">
        <f t="shared" si="227"/>
        <v>1926.115</v>
      </c>
      <c r="N848" s="5">
        <f t="shared" si="228"/>
        <v>46.031170417446482</v>
      </c>
      <c r="O848" s="6">
        <f t="shared" si="229"/>
        <v>-252.38999999999987</v>
      </c>
      <c r="P848" s="6">
        <f t="shared" si="230"/>
        <v>92.062340834892964</v>
      </c>
      <c r="Q848" s="6">
        <f t="shared" si="231"/>
        <v>0.26130331391707551</v>
      </c>
      <c r="R848" s="5">
        <f t="shared" si="232"/>
        <v>0.99943146313228048</v>
      </c>
      <c r="S848" s="5">
        <f t="shared" si="233"/>
        <v>92.009999999999764</v>
      </c>
      <c r="T848" s="5">
        <f t="shared" si="234"/>
        <v>252.38999999999987</v>
      </c>
      <c r="U848" s="5">
        <f t="shared" si="235"/>
        <v>2.74151186805735</v>
      </c>
      <c r="V848" s="5">
        <f t="shared" si="236"/>
        <v>1.1738784721302684</v>
      </c>
      <c r="W848" s="5">
        <f t="shared" si="237"/>
        <v>54.035000000000082</v>
      </c>
      <c r="X848" s="5">
        <f t="shared" si="238"/>
        <v>1926.115</v>
      </c>
      <c r="Y848" s="5">
        <f t="shared" si="239"/>
        <v>41.843711175112212</v>
      </c>
      <c r="Z848" s="9">
        <f t="shared" si="240"/>
        <v>0.36945771070583977</v>
      </c>
      <c r="AA848">
        <f t="shared" si="241"/>
        <v>160.38000000000011</v>
      </c>
    </row>
    <row r="849" spans="1:27">
      <c r="A849" s="1">
        <f t="shared" si="224"/>
        <v>50595</v>
      </c>
      <c r="B849" s="1">
        <v>-5</v>
      </c>
      <c r="C849" s="1">
        <v>2</v>
      </c>
      <c r="D849" s="2">
        <v>5</v>
      </c>
      <c r="E849" s="5">
        <v>2404.61</v>
      </c>
      <c r="F849" s="5">
        <v>2332.2199999999998</v>
      </c>
      <c r="G849" s="5">
        <v>59.2</v>
      </c>
      <c r="H849" s="5">
        <v>2382.23</v>
      </c>
      <c r="I849" s="5">
        <v>2285.36</v>
      </c>
      <c r="J849" s="5">
        <v>60.22</v>
      </c>
      <c r="K849" s="6">
        <f t="shared" si="225"/>
        <v>2393.42</v>
      </c>
      <c r="L849" s="6">
        <f t="shared" si="226"/>
        <v>22.380000000000109</v>
      </c>
      <c r="M849" s="6">
        <f t="shared" si="227"/>
        <v>2308.79</v>
      </c>
      <c r="N849" s="5">
        <f t="shared" si="228"/>
        <v>42.222885974314927</v>
      </c>
      <c r="O849" s="6">
        <f t="shared" si="229"/>
        <v>46.859999999999673</v>
      </c>
      <c r="P849" s="6">
        <f t="shared" si="230"/>
        <v>84.445771948629854</v>
      </c>
      <c r="Q849" s="6">
        <f t="shared" si="231"/>
        <v>-1.7081319592111552E-2</v>
      </c>
      <c r="R849" s="5">
        <f t="shared" si="232"/>
        <v>0.28989017963967767</v>
      </c>
      <c r="S849" s="5">
        <f t="shared" si="233"/>
        <v>24.479999999999563</v>
      </c>
      <c r="T849" s="5">
        <f t="shared" si="234"/>
        <v>46.859999999999673</v>
      </c>
      <c r="U849" s="5">
        <f t="shared" si="235"/>
        <v>0.55491232916321254</v>
      </c>
      <c r="V849" s="5">
        <f t="shared" si="236"/>
        <v>2.0043632273616332</v>
      </c>
      <c r="W849" s="5">
        <f t="shared" si="237"/>
        <v>84.630000000000109</v>
      </c>
      <c r="X849" s="5">
        <f t="shared" si="238"/>
        <v>2308.79</v>
      </c>
      <c r="Y849" s="5">
        <f t="shared" si="239"/>
        <v>54.681008811299293</v>
      </c>
      <c r="Z849" s="9">
        <f t="shared" si="240"/>
        <v>0.36961466421125666</v>
      </c>
      <c r="AA849">
        <f t="shared" si="241"/>
        <v>22.380000000000109</v>
      </c>
    </row>
    <row r="850" spans="1:27">
      <c r="A850" s="1">
        <f t="shared" si="224"/>
        <v>19994</v>
      </c>
      <c r="B850" s="1">
        <v>-6</v>
      </c>
      <c r="C850" s="1">
        <v>0</v>
      </c>
      <c r="D850" s="2">
        <v>2</v>
      </c>
      <c r="E850" s="5">
        <v>60.65</v>
      </c>
      <c r="F850" s="5">
        <v>58.95</v>
      </c>
      <c r="G850" s="5">
        <v>7.87</v>
      </c>
      <c r="H850" s="5">
        <v>28.76</v>
      </c>
      <c r="I850" s="5">
        <v>35.67</v>
      </c>
      <c r="J850" s="5">
        <v>5.37</v>
      </c>
      <c r="K850" s="6">
        <f t="shared" si="225"/>
        <v>44.704999999999998</v>
      </c>
      <c r="L850" s="6">
        <f t="shared" si="226"/>
        <v>31.889999999999997</v>
      </c>
      <c r="M850" s="6">
        <f t="shared" si="227"/>
        <v>47.31</v>
      </c>
      <c r="N850" s="5">
        <f t="shared" si="228"/>
        <v>4.7637642678873187</v>
      </c>
      <c r="O850" s="6">
        <f t="shared" si="229"/>
        <v>23.28</v>
      </c>
      <c r="P850" s="6">
        <f t="shared" si="230"/>
        <v>9.5275285357746373</v>
      </c>
      <c r="Q850" s="6">
        <f t="shared" si="231"/>
        <v>0.36464266120841038</v>
      </c>
      <c r="R850" s="5">
        <f t="shared" si="232"/>
        <v>0.90369710966181416</v>
      </c>
      <c r="S850" s="5">
        <f t="shared" si="233"/>
        <v>8.6099999999999959</v>
      </c>
      <c r="T850" s="5">
        <f t="shared" si="234"/>
        <v>23.28</v>
      </c>
      <c r="U850" s="5">
        <f t="shared" si="235"/>
        <v>2.4434458435455335</v>
      </c>
      <c r="V850" s="5">
        <f t="shared" si="236"/>
        <v>0.54683646240860173</v>
      </c>
      <c r="W850" s="5">
        <f t="shared" si="237"/>
        <v>2.605000000000004</v>
      </c>
      <c r="X850" s="5">
        <f t="shared" si="238"/>
        <v>47.31</v>
      </c>
      <c r="Y850" s="5">
        <f t="shared" si="239"/>
        <v>9.9312218950291395</v>
      </c>
      <c r="Z850" s="9">
        <f t="shared" si="240"/>
        <v>0.36964307108344396</v>
      </c>
      <c r="AA850">
        <f t="shared" si="241"/>
        <v>31.889999999999997</v>
      </c>
    </row>
    <row r="851" spans="1:27">
      <c r="A851" s="1">
        <f t="shared" si="224"/>
        <v>28197</v>
      </c>
      <c r="B851" s="1">
        <v>-3</v>
      </c>
      <c r="C851" s="1">
        <v>-6</v>
      </c>
      <c r="D851" s="2">
        <v>3</v>
      </c>
      <c r="E851" s="5">
        <v>2243.5300000000002</v>
      </c>
      <c r="F851" s="5">
        <v>2320.23</v>
      </c>
      <c r="G851" s="5">
        <v>106.98</v>
      </c>
      <c r="H851" s="5">
        <v>1909.33</v>
      </c>
      <c r="I851" s="5">
        <v>1960.13</v>
      </c>
      <c r="J851" s="5">
        <v>75.56</v>
      </c>
      <c r="K851" s="6">
        <f t="shared" si="225"/>
        <v>2076.4300000000003</v>
      </c>
      <c r="L851" s="6">
        <f t="shared" si="226"/>
        <v>334.20000000000027</v>
      </c>
      <c r="M851" s="6">
        <f t="shared" si="227"/>
        <v>2140.1800000000003</v>
      </c>
      <c r="N851" s="5">
        <f t="shared" si="228"/>
        <v>65.486704757530745</v>
      </c>
      <c r="O851" s="6">
        <f t="shared" si="229"/>
        <v>360.09999999999991</v>
      </c>
      <c r="P851" s="6">
        <f t="shared" si="230"/>
        <v>130.97340951506149</v>
      </c>
      <c r="Q851" s="6">
        <f t="shared" si="231"/>
        <v>0.33434740772928395</v>
      </c>
      <c r="R851" s="5">
        <f t="shared" si="232"/>
        <v>0.19775006313034268</v>
      </c>
      <c r="S851" s="5">
        <f t="shared" si="233"/>
        <v>25.899999999999636</v>
      </c>
      <c r="T851" s="5">
        <f t="shared" si="234"/>
        <v>360.09999999999991</v>
      </c>
      <c r="U851" s="5">
        <f t="shared" si="235"/>
        <v>2.7494130398933354</v>
      </c>
      <c r="V851" s="5">
        <f t="shared" si="236"/>
        <v>0.97348004050652692</v>
      </c>
      <c r="W851" s="5">
        <f t="shared" si="237"/>
        <v>63.75</v>
      </c>
      <c r="X851" s="5">
        <f t="shared" si="238"/>
        <v>2140.1800000000003</v>
      </c>
      <c r="Y851" s="5">
        <f t="shared" si="239"/>
        <v>32.681137460255044</v>
      </c>
      <c r="Z851" s="9">
        <f t="shared" si="240"/>
        <v>0.36970664045970281</v>
      </c>
      <c r="AA851">
        <f t="shared" si="241"/>
        <v>334.20000000000027</v>
      </c>
    </row>
    <row r="852" spans="1:27">
      <c r="A852" s="1">
        <f t="shared" si="224"/>
        <v>29105</v>
      </c>
      <c r="B852" s="1">
        <v>5</v>
      </c>
      <c r="C852" s="1">
        <v>-3</v>
      </c>
      <c r="D852" s="2">
        <v>3</v>
      </c>
      <c r="E852" s="5">
        <v>110.88</v>
      </c>
      <c r="F852" s="5">
        <v>124.52</v>
      </c>
      <c r="G852" s="5">
        <v>9.14</v>
      </c>
      <c r="H852" s="5">
        <v>96.39</v>
      </c>
      <c r="I852" s="5">
        <v>105.79</v>
      </c>
      <c r="J852" s="5">
        <v>8.3000000000000007</v>
      </c>
      <c r="K852" s="6">
        <f t="shared" si="225"/>
        <v>103.63499999999999</v>
      </c>
      <c r="L852" s="6">
        <f t="shared" si="226"/>
        <v>14.489999999999995</v>
      </c>
      <c r="M852" s="6">
        <f t="shared" si="227"/>
        <v>115.155</v>
      </c>
      <c r="N852" s="5">
        <f t="shared" si="228"/>
        <v>6.1731191467523132</v>
      </c>
      <c r="O852" s="6">
        <f t="shared" si="229"/>
        <v>18.72999999999999</v>
      </c>
      <c r="P852" s="6">
        <f t="shared" si="230"/>
        <v>12.346238293504626</v>
      </c>
      <c r="Q852" s="6">
        <f t="shared" si="231"/>
        <v>9.6107317738811815E-2</v>
      </c>
      <c r="R852" s="5">
        <f t="shared" si="232"/>
        <v>0.3434244422635731</v>
      </c>
      <c r="S852" s="5">
        <f t="shared" si="233"/>
        <v>4.2399999999999949</v>
      </c>
      <c r="T852" s="5">
        <f t="shared" si="234"/>
        <v>18.72999999999999</v>
      </c>
      <c r="U852" s="5">
        <f t="shared" si="235"/>
        <v>1.5170612744331906</v>
      </c>
      <c r="V852" s="5">
        <f t="shared" si="236"/>
        <v>1.8661554598473444</v>
      </c>
      <c r="W852" s="5">
        <f t="shared" si="237"/>
        <v>11.52000000000001</v>
      </c>
      <c r="X852" s="5">
        <f t="shared" si="238"/>
        <v>115.155</v>
      </c>
      <c r="Y852" s="5">
        <f t="shared" si="239"/>
        <v>18.6542649287084</v>
      </c>
      <c r="Z852" s="9">
        <f t="shared" si="240"/>
        <v>0.3698391542278886</v>
      </c>
      <c r="AA852">
        <f t="shared" si="241"/>
        <v>14.489999999999995</v>
      </c>
    </row>
    <row r="853" spans="1:27">
      <c r="A853" s="1">
        <f t="shared" si="224"/>
        <v>110602</v>
      </c>
      <c r="B853" s="1">
        <v>2</v>
      </c>
      <c r="C853" s="1">
        <v>2</v>
      </c>
      <c r="D853" s="2">
        <v>11</v>
      </c>
      <c r="E853" s="5">
        <v>570.41</v>
      </c>
      <c r="F853" s="5">
        <v>600.64</v>
      </c>
      <c r="G853" s="5">
        <v>27.26</v>
      </c>
      <c r="H853" s="5">
        <v>590.24</v>
      </c>
      <c r="I853" s="5">
        <v>644.25</v>
      </c>
      <c r="J853" s="5">
        <v>38.72</v>
      </c>
      <c r="K853" s="6">
        <f t="shared" si="225"/>
        <v>580.32500000000005</v>
      </c>
      <c r="L853" s="6">
        <f t="shared" si="226"/>
        <v>-19.830000000000041</v>
      </c>
      <c r="M853" s="6">
        <f t="shared" si="227"/>
        <v>622.44499999999994</v>
      </c>
      <c r="N853" s="5">
        <f t="shared" si="228"/>
        <v>23.676707963735161</v>
      </c>
      <c r="O853" s="6">
        <f t="shared" si="229"/>
        <v>-43.610000000000014</v>
      </c>
      <c r="P853" s="6">
        <f t="shared" si="230"/>
        <v>47.353415927470323</v>
      </c>
      <c r="Q853" s="6">
        <f t="shared" si="231"/>
        <v>-0.33720523059331609</v>
      </c>
      <c r="R853" s="5">
        <f t="shared" si="232"/>
        <v>0.50218130063569266</v>
      </c>
      <c r="S853" s="5">
        <f t="shared" si="233"/>
        <v>23.779999999999973</v>
      </c>
      <c r="T853" s="5">
        <f t="shared" si="234"/>
        <v>43.610000000000014</v>
      </c>
      <c r="U853" s="5">
        <f t="shared" si="235"/>
        <v>0.92094728850809882</v>
      </c>
      <c r="V853" s="5">
        <f t="shared" si="236"/>
        <v>1.778963530931484</v>
      </c>
      <c r="W853" s="5">
        <f t="shared" si="237"/>
        <v>42.119999999999891</v>
      </c>
      <c r="X853" s="5">
        <f t="shared" si="238"/>
        <v>622.44499999999994</v>
      </c>
      <c r="Y853" s="5">
        <f t="shared" si="239"/>
        <v>26.289338912883437</v>
      </c>
      <c r="Z853" s="9">
        <f t="shared" si="240"/>
        <v>0.36996216022723194</v>
      </c>
      <c r="AA853">
        <f t="shared" si="241"/>
        <v>19.830000000000041</v>
      </c>
    </row>
    <row r="854" spans="1:27">
      <c r="A854" s="1">
        <f t="shared" si="224"/>
        <v>120000</v>
      </c>
      <c r="B854" s="1">
        <v>0</v>
      </c>
      <c r="C854" s="1">
        <v>0</v>
      </c>
      <c r="D854" s="2">
        <v>12</v>
      </c>
      <c r="E854" s="5">
        <v>464.26</v>
      </c>
      <c r="F854" s="5">
        <v>493.82</v>
      </c>
      <c r="G854" s="5">
        <v>16.829999999999998</v>
      </c>
      <c r="H854" s="5">
        <v>518.49</v>
      </c>
      <c r="I854" s="5">
        <v>526.34</v>
      </c>
      <c r="J854" s="5">
        <v>19.829999999999998</v>
      </c>
      <c r="K854" s="6">
        <f t="shared" si="225"/>
        <v>491.375</v>
      </c>
      <c r="L854" s="6">
        <f t="shared" si="226"/>
        <v>-54.230000000000018</v>
      </c>
      <c r="M854" s="6">
        <f t="shared" si="227"/>
        <v>510.08000000000004</v>
      </c>
      <c r="N854" s="5">
        <f t="shared" si="228"/>
        <v>13.004593419249984</v>
      </c>
      <c r="O854" s="6">
        <f t="shared" si="229"/>
        <v>-32.520000000000039</v>
      </c>
      <c r="P854" s="6">
        <f t="shared" si="230"/>
        <v>26.009186838499968</v>
      </c>
      <c r="Q854" s="6">
        <f t="shared" si="231"/>
        <v>-0.16257739721835668</v>
      </c>
      <c r="R854" s="5">
        <f t="shared" si="232"/>
        <v>0.83470506536036193</v>
      </c>
      <c r="S854" s="5">
        <f t="shared" si="233"/>
        <v>21.70999999999998</v>
      </c>
      <c r="T854" s="5">
        <f t="shared" si="234"/>
        <v>32.520000000000039</v>
      </c>
      <c r="U854" s="5">
        <f t="shared" si="235"/>
        <v>1.2503274401436677</v>
      </c>
      <c r="V854" s="5">
        <f t="shared" si="236"/>
        <v>1.4383379316043867</v>
      </c>
      <c r="W854" s="5">
        <f t="shared" si="237"/>
        <v>18.705000000000041</v>
      </c>
      <c r="X854" s="5">
        <f t="shared" si="238"/>
        <v>510.08000000000004</v>
      </c>
      <c r="Y854" s="5">
        <f t="shared" si="239"/>
        <v>39.223064001751617</v>
      </c>
      <c r="Z854" s="9">
        <f t="shared" si="240"/>
        <v>0.37025396689299628</v>
      </c>
      <c r="AA854">
        <f t="shared" si="241"/>
        <v>54.230000000000018</v>
      </c>
    </row>
    <row r="855" spans="1:27">
      <c r="A855" s="1">
        <f t="shared" si="224"/>
        <v>30306</v>
      </c>
      <c r="B855" s="1">
        <v>6</v>
      </c>
      <c r="C855" s="1">
        <v>1</v>
      </c>
      <c r="D855" s="2">
        <v>3</v>
      </c>
      <c r="E855" s="5">
        <v>795.88</v>
      </c>
      <c r="F855" s="5">
        <v>787.21</v>
      </c>
      <c r="G855" s="5">
        <v>28.39</v>
      </c>
      <c r="H855" s="5">
        <v>752.38</v>
      </c>
      <c r="I855" s="5">
        <v>796.69</v>
      </c>
      <c r="J855" s="5">
        <v>36.340000000000003</v>
      </c>
      <c r="K855" s="6">
        <f t="shared" si="225"/>
        <v>774.13</v>
      </c>
      <c r="L855" s="6">
        <f t="shared" si="226"/>
        <v>43.5</v>
      </c>
      <c r="M855" s="6">
        <f t="shared" si="227"/>
        <v>791.95</v>
      </c>
      <c r="N855" s="5">
        <f t="shared" si="228"/>
        <v>23.057470047687367</v>
      </c>
      <c r="O855" s="6">
        <f t="shared" si="229"/>
        <v>-9.4800000000000182</v>
      </c>
      <c r="P855" s="6">
        <f t="shared" si="230"/>
        <v>46.114940095374735</v>
      </c>
      <c r="Q855" s="6">
        <f t="shared" si="231"/>
        <v>-0.24198555272373679</v>
      </c>
      <c r="R855" s="5">
        <f t="shared" si="232"/>
        <v>1.1488684554382376</v>
      </c>
      <c r="S855" s="5">
        <f t="shared" si="233"/>
        <v>52.980000000000018</v>
      </c>
      <c r="T855" s="5">
        <f t="shared" si="234"/>
        <v>9.4800000000000182</v>
      </c>
      <c r="U855" s="5">
        <f t="shared" si="235"/>
        <v>0.20557329100706886</v>
      </c>
      <c r="V855" s="5">
        <f t="shared" si="236"/>
        <v>0.77285148644429758</v>
      </c>
      <c r="W855" s="5">
        <f t="shared" si="237"/>
        <v>17.82000000000005</v>
      </c>
      <c r="X855" s="5">
        <f t="shared" si="238"/>
        <v>791.95</v>
      </c>
      <c r="Y855" s="5">
        <f t="shared" si="239"/>
        <v>34.346786458448918</v>
      </c>
      <c r="Z855" s="9">
        <f t="shared" si="240"/>
        <v>0.37078025837414808</v>
      </c>
      <c r="AA855">
        <f t="shared" si="241"/>
        <v>43.5</v>
      </c>
    </row>
    <row r="856" spans="1:27">
      <c r="A856" s="1">
        <f t="shared" si="224"/>
        <v>71197</v>
      </c>
      <c r="B856" s="1">
        <v>-3</v>
      </c>
      <c r="C856" s="1">
        <v>4</v>
      </c>
      <c r="D856" s="2">
        <v>7</v>
      </c>
      <c r="E856" s="5">
        <v>3069.32</v>
      </c>
      <c r="F856" s="5">
        <v>3133.27</v>
      </c>
      <c r="G856" s="5">
        <v>93.26</v>
      </c>
      <c r="H856" s="5">
        <v>3072.64</v>
      </c>
      <c r="I856" s="5">
        <v>3056.29</v>
      </c>
      <c r="J856" s="5">
        <v>88.1</v>
      </c>
      <c r="K856" s="6">
        <f t="shared" si="225"/>
        <v>3070.98</v>
      </c>
      <c r="L856" s="6">
        <f t="shared" si="226"/>
        <v>-3.319999999999709</v>
      </c>
      <c r="M856" s="6">
        <f t="shared" si="227"/>
        <v>3094.7799999999997</v>
      </c>
      <c r="N856" s="5">
        <f t="shared" si="228"/>
        <v>64.146390389483329</v>
      </c>
      <c r="O856" s="6">
        <f t="shared" si="229"/>
        <v>76.980000000000018</v>
      </c>
      <c r="P856" s="6">
        <f t="shared" si="230"/>
        <v>128.29278077896666</v>
      </c>
      <c r="Q856" s="6">
        <f t="shared" si="231"/>
        <v>5.6857370567037414E-2</v>
      </c>
      <c r="R856" s="5">
        <f t="shared" si="232"/>
        <v>0.62591207012923944</v>
      </c>
      <c r="S856" s="5">
        <f t="shared" si="233"/>
        <v>80.299999999999727</v>
      </c>
      <c r="T856" s="5">
        <f t="shared" si="234"/>
        <v>76.980000000000018</v>
      </c>
      <c r="U856" s="5">
        <f t="shared" si="235"/>
        <v>0.60003376287109622</v>
      </c>
      <c r="V856" s="5">
        <f t="shared" si="236"/>
        <v>0.37102633297822613</v>
      </c>
      <c r="W856" s="5">
        <f t="shared" si="237"/>
        <v>23.799999999999727</v>
      </c>
      <c r="X856" s="5">
        <f t="shared" si="238"/>
        <v>3094.7799999999997</v>
      </c>
      <c r="Y856" s="5">
        <f t="shared" si="239"/>
        <v>48.245582973712935</v>
      </c>
      <c r="Z856" s="9">
        <f t="shared" si="240"/>
        <v>0.37107546402315528</v>
      </c>
      <c r="AA856">
        <f t="shared" si="241"/>
        <v>3.319999999999709</v>
      </c>
    </row>
    <row r="857" spans="1:27">
      <c r="A857" s="1">
        <f t="shared" si="224"/>
        <v>20606</v>
      </c>
      <c r="B857" s="1">
        <v>6</v>
      </c>
      <c r="C857" s="1">
        <v>2</v>
      </c>
      <c r="D857" s="2">
        <v>2</v>
      </c>
      <c r="E857" s="5">
        <v>1239.9100000000001</v>
      </c>
      <c r="F857" s="5">
        <v>1232.92</v>
      </c>
      <c r="G857" s="5">
        <v>46.68</v>
      </c>
      <c r="H857" s="5">
        <v>1179.57</v>
      </c>
      <c r="I857" s="5">
        <v>1226.03</v>
      </c>
      <c r="J857" s="5">
        <v>65.540000000000006</v>
      </c>
      <c r="K857" s="6">
        <f t="shared" si="225"/>
        <v>1209.74</v>
      </c>
      <c r="L857" s="6">
        <f t="shared" si="226"/>
        <v>60.340000000000146</v>
      </c>
      <c r="M857" s="6">
        <f t="shared" si="227"/>
        <v>1229.4749999999999</v>
      </c>
      <c r="N857" s="5">
        <f t="shared" si="228"/>
        <v>40.232182391712236</v>
      </c>
      <c r="O857" s="6">
        <f t="shared" si="229"/>
        <v>6.8900000000001</v>
      </c>
      <c r="P857" s="6">
        <f t="shared" si="230"/>
        <v>80.464364783424472</v>
      </c>
      <c r="Q857" s="6">
        <f t="shared" si="231"/>
        <v>-0.32689236597526872</v>
      </c>
      <c r="R857" s="5">
        <f t="shared" si="232"/>
        <v>0.66426920965404379</v>
      </c>
      <c r="S857" s="5">
        <f t="shared" si="233"/>
        <v>53.450000000000045</v>
      </c>
      <c r="T857" s="5">
        <f t="shared" si="234"/>
        <v>6.8900000000001</v>
      </c>
      <c r="U857" s="5">
        <f t="shared" si="235"/>
        <v>8.5627967343618785E-2</v>
      </c>
      <c r="V857" s="5">
        <f t="shared" si="236"/>
        <v>0.49052770262011136</v>
      </c>
      <c r="W857" s="5">
        <f t="shared" si="237"/>
        <v>19.7349999999999</v>
      </c>
      <c r="X857" s="5">
        <f t="shared" si="238"/>
        <v>1229.4749999999999</v>
      </c>
      <c r="Y857" s="5">
        <f t="shared" si="239"/>
        <v>30.559490609519351</v>
      </c>
      <c r="Z857" s="9">
        <f t="shared" si="240"/>
        <v>0.3711765078773171</v>
      </c>
      <c r="AA857">
        <f t="shared" si="241"/>
        <v>60.340000000000146</v>
      </c>
    </row>
    <row r="858" spans="1:27">
      <c r="A858" s="1">
        <f t="shared" si="224"/>
        <v>99397</v>
      </c>
      <c r="B858" s="1">
        <v>-3</v>
      </c>
      <c r="C858" s="1">
        <v>-2</v>
      </c>
      <c r="D858" s="2">
        <v>10</v>
      </c>
      <c r="E858" s="5">
        <v>3087.44</v>
      </c>
      <c r="F858" s="5">
        <v>2855.22</v>
      </c>
      <c r="G858" s="5">
        <v>77.569999999999993</v>
      </c>
      <c r="H858" s="5">
        <v>2927.17</v>
      </c>
      <c r="I858" s="5">
        <v>2724.74</v>
      </c>
      <c r="J858" s="5">
        <v>76.86</v>
      </c>
      <c r="K858" s="6">
        <f t="shared" si="225"/>
        <v>3007.3050000000003</v>
      </c>
      <c r="L858" s="6">
        <f t="shared" si="226"/>
        <v>160.26999999999998</v>
      </c>
      <c r="M858" s="6">
        <f t="shared" si="227"/>
        <v>2789.9799999999996</v>
      </c>
      <c r="N858" s="5">
        <f t="shared" si="228"/>
        <v>54.59982715174106</v>
      </c>
      <c r="O858" s="6">
        <f t="shared" si="229"/>
        <v>130.48000000000002</v>
      </c>
      <c r="P858" s="6">
        <f t="shared" si="230"/>
        <v>109.19965430348212</v>
      </c>
      <c r="Q858" s="6">
        <f t="shared" si="231"/>
        <v>9.194910220830221E-3</v>
      </c>
      <c r="R858" s="5">
        <f t="shared" si="232"/>
        <v>0.27280306142003996</v>
      </c>
      <c r="S858" s="5">
        <f t="shared" si="233"/>
        <v>29.789999999999964</v>
      </c>
      <c r="T858" s="5">
        <f t="shared" si="234"/>
        <v>130.48000000000002</v>
      </c>
      <c r="U858" s="5">
        <f t="shared" si="235"/>
        <v>1.1948755775121471</v>
      </c>
      <c r="V858" s="5">
        <f t="shared" si="236"/>
        <v>3.9803239558986543</v>
      </c>
      <c r="W858" s="5">
        <f t="shared" si="237"/>
        <v>217.32500000000073</v>
      </c>
      <c r="X858" s="5">
        <f t="shared" si="238"/>
        <v>2789.9799999999996</v>
      </c>
      <c r="Y858" s="5">
        <f t="shared" si="239"/>
        <v>51.098696562650815</v>
      </c>
      <c r="Z858" s="9">
        <f t="shared" si="240"/>
        <v>0.37193547827546647</v>
      </c>
      <c r="AA858">
        <f t="shared" si="241"/>
        <v>160.26999999999998</v>
      </c>
    </row>
    <row r="859" spans="1:27">
      <c r="A859" s="1">
        <f t="shared" si="224"/>
        <v>90604</v>
      </c>
      <c r="B859" s="1">
        <v>4</v>
      </c>
      <c r="C859" s="1">
        <v>2</v>
      </c>
      <c r="D859" s="2">
        <v>9</v>
      </c>
      <c r="E859" s="5">
        <v>159.59</v>
      </c>
      <c r="F859" s="5">
        <v>170.26</v>
      </c>
      <c r="G859" s="5">
        <v>14.53</v>
      </c>
      <c r="H859" s="5">
        <v>214.76</v>
      </c>
      <c r="I859" s="5">
        <v>221.8</v>
      </c>
      <c r="J859" s="5">
        <v>21.28</v>
      </c>
      <c r="K859" s="6">
        <f t="shared" si="225"/>
        <v>187.17500000000001</v>
      </c>
      <c r="L859" s="6">
        <f t="shared" si="226"/>
        <v>-55.169999999999987</v>
      </c>
      <c r="M859" s="6">
        <f t="shared" si="227"/>
        <v>196.03</v>
      </c>
      <c r="N859" s="5">
        <f t="shared" si="228"/>
        <v>12.883703854094133</v>
      </c>
      <c r="O859" s="6">
        <f t="shared" si="229"/>
        <v>-51.54000000000002</v>
      </c>
      <c r="P859" s="6">
        <f t="shared" si="230"/>
        <v>25.767407708188266</v>
      </c>
      <c r="Q859" s="6">
        <f t="shared" si="231"/>
        <v>-0.36405469431635351</v>
      </c>
      <c r="R859" s="5">
        <f t="shared" si="232"/>
        <v>0.14087563798070538</v>
      </c>
      <c r="S859" s="5">
        <f t="shared" si="233"/>
        <v>3.629999999999967</v>
      </c>
      <c r="T859" s="5">
        <f t="shared" si="234"/>
        <v>51.54000000000002</v>
      </c>
      <c r="U859" s="5">
        <f t="shared" si="235"/>
        <v>2.0002012070318522</v>
      </c>
      <c r="V859" s="5">
        <f t="shared" si="236"/>
        <v>0.68730235499678005</v>
      </c>
      <c r="W859" s="5">
        <f t="shared" si="237"/>
        <v>8.8549999999999898</v>
      </c>
      <c r="X859" s="5">
        <f t="shared" si="238"/>
        <v>196.03</v>
      </c>
      <c r="Y859" s="5">
        <f t="shared" si="239"/>
        <v>15.21534507623026</v>
      </c>
      <c r="Z859" s="9">
        <f t="shared" si="240"/>
        <v>0.37238958094984348</v>
      </c>
      <c r="AA859">
        <f t="shared" si="241"/>
        <v>55.169999999999987</v>
      </c>
    </row>
    <row r="860" spans="1:27">
      <c r="A860" s="1">
        <f t="shared" si="224"/>
        <v>89704</v>
      </c>
      <c r="B860" s="1">
        <v>4</v>
      </c>
      <c r="C860" s="1">
        <v>-1</v>
      </c>
      <c r="D860" s="2">
        <v>9</v>
      </c>
      <c r="E860" s="5">
        <v>2982.48</v>
      </c>
      <c r="F860" s="5">
        <v>2912.81</v>
      </c>
      <c r="G860" s="5">
        <v>73.069999999999993</v>
      </c>
      <c r="H860" s="5">
        <v>2930.81</v>
      </c>
      <c r="I860" s="5">
        <v>3015.75</v>
      </c>
      <c r="J860" s="5">
        <v>110.2</v>
      </c>
      <c r="K860" s="6">
        <f t="shared" si="225"/>
        <v>2956.645</v>
      </c>
      <c r="L860" s="6">
        <f t="shared" si="226"/>
        <v>51.670000000000073</v>
      </c>
      <c r="M860" s="6">
        <f t="shared" si="227"/>
        <v>2964.2799999999997</v>
      </c>
      <c r="N860" s="5">
        <f t="shared" si="228"/>
        <v>66.112148845730317</v>
      </c>
      <c r="O860" s="6">
        <f t="shared" si="229"/>
        <v>-102.94000000000005</v>
      </c>
      <c r="P860" s="6">
        <f t="shared" si="230"/>
        <v>132.22429769146063</v>
      </c>
      <c r="Q860" s="6">
        <f t="shared" si="231"/>
        <v>-0.3892187837295768</v>
      </c>
      <c r="R860" s="5">
        <f t="shared" si="232"/>
        <v>1.1693009734169699</v>
      </c>
      <c r="S860" s="5">
        <f t="shared" si="233"/>
        <v>154.61000000000013</v>
      </c>
      <c r="T860" s="5">
        <f t="shared" si="234"/>
        <v>102.94000000000005</v>
      </c>
      <c r="U860" s="5">
        <f t="shared" si="235"/>
        <v>0.77852559474511895</v>
      </c>
      <c r="V860" s="5">
        <f t="shared" si="236"/>
        <v>0.11548558220087034</v>
      </c>
      <c r="W860" s="5">
        <f t="shared" si="237"/>
        <v>7.6349999999997635</v>
      </c>
      <c r="X860" s="5">
        <f t="shared" si="238"/>
        <v>2964.2799999999997</v>
      </c>
      <c r="Y860" s="5">
        <f t="shared" si="239"/>
        <v>44.837144938625606</v>
      </c>
      <c r="Z860" s="9">
        <f t="shared" si="240"/>
        <v>0.37241374840357333</v>
      </c>
      <c r="AA860">
        <f t="shared" si="241"/>
        <v>51.670000000000073</v>
      </c>
    </row>
    <row r="861" spans="1:27">
      <c r="A861" s="1">
        <f t="shared" si="224"/>
        <v>89996</v>
      </c>
      <c r="B861" s="1">
        <v>-4</v>
      </c>
      <c r="C861" s="1">
        <v>0</v>
      </c>
      <c r="D861" s="2">
        <v>9</v>
      </c>
      <c r="E861" s="5">
        <v>2297.91</v>
      </c>
      <c r="F861" s="5">
        <v>2120.52</v>
      </c>
      <c r="G861" s="5">
        <v>63.14</v>
      </c>
      <c r="H861" s="5">
        <v>2599.69</v>
      </c>
      <c r="I861" s="5">
        <v>2474.6</v>
      </c>
      <c r="J861" s="5">
        <v>64.63</v>
      </c>
      <c r="K861" s="6">
        <f t="shared" si="225"/>
        <v>2448.8000000000002</v>
      </c>
      <c r="L861" s="6">
        <f t="shared" si="226"/>
        <v>-301.7800000000002</v>
      </c>
      <c r="M861" s="6">
        <f t="shared" si="227"/>
        <v>2297.56</v>
      </c>
      <c r="N861" s="5">
        <f t="shared" si="228"/>
        <v>45.176588239927987</v>
      </c>
      <c r="O861" s="6">
        <f t="shared" si="229"/>
        <v>-354.07999999999993</v>
      </c>
      <c r="P861" s="6">
        <f t="shared" si="230"/>
        <v>90.353176479855975</v>
      </c>
      <c r="Q861" s="6">
        <f t="shared" si="231"/>
        <v>-2.3319987459112328E-2</v>
      </c>
      <c r="R861" s="5">
        <f t="shared" si="232"/>
        <v>0.5788396383790656</v>
      </c>
      <c r="S861" s="5">
        <f t="shared" si="233"/>
        <v>52.299999999999727</v>
      </c>
      <c r="T861" s="5">
        <f t="shared" si="234"/>
        <v>354.07999999999993</v>
      </c>
      <c r="U861" s="5">
        <f t="shared" si="235"/>
        <v>3.9188439609418846</v>
      </c>
      <c r="V861" s="5">
        <f t="shared" si="236"/>
        <v>3.3477516982199034</v>
      </c>
      <c r="W861" s="5">
        <f t="shared" si="237"/>
        <v>151.24000000000024</v>
      </c>
      <c r="X861" s="5">
        <f t="shared" si="238"/>
        <v>2297.56</v>
      </c>
      <c r="Y861" s="5">
        <f t="shared" si="239"/>
        <v>50.857315470524391</v>
      </c>
      <c r="Z861" s="9">
        <f t="shared" si="240"/>
        <v>0.37241374840357333</v>
      </c>
      <c r="AA861">
        <f t="shared" si="241"/>
        <v>301.7800000000002</v>
      </c>
    </row>
    <row r="862" spans="1:27">
      <c r="A862" s="1">
        <f t="shared" si="224"/>
        <v>71204</v>
      </c>
      <c r="B862" s="1">
        <v>4</v>
      </c>
      <c r="C862" s="1">
        <v>4</v>
      </c>
      <c r="D862" s="2">
        <v>7</v>
      </c>
      <c r="E862" s="5">
        <v>2290.5700000000002</v>
      </c>
      <c r="F862" s="5">
        <v>2015.69</v>
      </c>
      <c r="G862" s="5">
        <v>89.56</v>
      </c>
      <c r="H862" s="5">
        <v>2149.9</v>
      </c>
      <c r="I862" s="5">
        <v>1978.34</v>
      </c>
      <c r="J862" s="5">
        <v>100.35</v>
      </c>
      <c r="K862" s="6">
        <f t="shared" si="225"/>
        <v>2220.2350000000001</v>
      </c>
      <c r="L862" s="6">
        <f t="shared" si="226"/>
        <v>140.67000000000007</v>
      </c>
      <c r="M862" s="6">
        <f t="shared" si="227"/>
        <v>1997.0149999999999</v>
      </c>
      <c r="N862" s="5">
        <f t="shared" si="228"/>
        <v>67.251609832033012</v>
      </c>
      <c r="O862" s="6">
        <f t="shared" si="229"/>
        <v>37.350000000000136</v>
      </c>
      <c r="P862" s="6">
        <f t="shared" si="230"/>
        <v>134.50321966406602</v>
      </c>
      <c r="Q862" s="6">
        <f t="shared" si="231"/>
        <v>-0.11326713557490237</v>
      </c>
      <c r="R862" s="5">
        <f t="shared" si="232"/>
        <v>0.76816005042891167</v>
      </c>
      <c r="S862" s="5">
        <f t="shared" si="233"/>
        <v>103.31999999999994</v>
      </c>
      <c r="T862" s="5">
        <f t="shared" si="234"/>
        <v>37.350000000000136</v>
      </c>
      <c r="U862" s="5">
        <f t="shared" si="235"/>
        <v>0.27768851997212518</v>
      </c>
      <c r="V862" s="5">
        <f t="shared" si="236"/>
        <v>3.3191770510403011</v>
      </c>
      <c r="W862" s="5">
        <f t="shared" si="237"/>
        <v>223.22000000000025</v>
      </c>
      <c r="X862" s="5">
        <f t="shared" si="238"/>
        <v>1997.0149999999999</v>
      </c>
      <c r="Y862" s="5">
        <f t="shared" si="239"/>
        <v>29.694679502657642</v>
      </c>
      <c r="Z862" s="9">
        <f t="shared" si="240"/>
        <v>0.37251577147820197</v>
      </c>
      <c r="AA862">
        <f t="shared" si="241"/>
        <v>140.67000000000007</v>
      </c>
    </row>
    <row r="863" spans="1:27">
      <c r="A863" s="1">
        <f t="shared" si="224"/>
        <v>89696</v>
      </c>
      <c r="B863" s="1">
        <v>-4</v>
      </c>
      <c r="C863" s="1">
        <v>-1</v>
      </c>
      <c r="D863" s="2">
        <v>9</v>
      </c>
      <c r="E863" s="5">
        <v>1105.76</v>
      </c>
      <c r="F863" s="5">
        <v>1012.86</v>
      </c>
      <c r="G863" s="5">
        <v>32.46</v>
      </c>
      <c r="H863" s="5">
        <v>887.13</v>
      </c>
      <c r="I863" s="5">
        <v>798.89</v>
      </c>
      <c r="J863" s="5">
        <v>28.1</v>
      </c>
      <c r="K863" s="6">
        <f t="shared" si="225"/>
        <v>996.44499999999994</v>
      </c>
      <c r="L863" s="6">
        <f t="shared" si="226"/>
        <v>218.63</v>
      </c>
      <c r="M863" s="6">
        <f t="shared" si="227"/>
        <v>905.875</v>
      </c>
      <c r="N863" s="5">
        <f t="shared" si="228"/>
        <v>21.466611283572451</v>
      </c>
      <c r="O863" s="6">
        <f t="shared" si="229"/>
        <v>213.97000000000003</v>
      </c>
      <c r="P863" s="6">
        <f t="shared" si="230"/>
        <v>42.933222567144902</v>
      </c>
      <c r="Q863" s="6">
        <f t="shared" si="231"/>
        <v>0.14324694877818753</v>
      </c>
      <c r="R863" s="5">
        <f t="shared" si="232"/>
        <v>0.10854065270111081</v>
      </c>
      <c r="S863" s="5">
        <f t="shared" si="233"/>
        <v>4.6599999999999682</v>
      </c>
      <c r="T863" s="5">
        <f t="shared" si="234"/>
        <v>213.97000000000003</v>
      </c>
      <c r="U863" s="5">
        <f t="shared" si="235"/>
        <v>4.9837861498834428</v>
      </c>
      <c r="V863" s="5">
        <f t="shared" si="236"/>
        <v>4.2191102640084406</v>
      </c>
      <c r="W863" s="5">
        <f t="shared" si="237"/>
        <v>90.569999999999936</v>
      </c>
      <c r="X863" s="5">
        <f t="shared" si="238"/>
        <v>905.875</v>
      </c>
      <c r="Y863" s="5">
        <f t="shared" si="239"/>
        <v>42.199254835029798</v>
      </c>
      <c r="Z863" s="9">
        <f t="shared" si="240"/>
        <v>0.37257482469968367</v>
      </c>
      <c r="AA863">
        <f t="shared" si="241"/>
        <v>218.63</v>
      </c>
    </row>
    <row r="864" spans="1:27">
      <c r="A864" s="1">
        <f t="shared" si="224"/>
        <v>30006</v>
      </c>
      <c r="B864" s="1">
        <v>6</v>
      </c>
      <c r="C864" s="1">
        <v>0</v>
      </c>
      <c r="D864" s="2">
        <v>3</v>
      </c>
      <c r="E864" s="5">
        <v>565.29</v>
      </c>
      <c r="F864" s="5">
        <v>648.5</v>
      </c>
      <c r="G864" s="5">
        <v>24.13</v>
      </c>
      <c r="H864" s="5">
        <v>549.59</v>
      </c>
      <c r="I864" s="5">
        <v>601.83000000000004</v>
      </c>
      <c r="J864" s="5">
        <v>30.32</v>
      </c>
      <c r="K864" s="6">
        <f t="shared" si="225"/>
        <v>557.44000000000005</v>
      </c>
      <c r="L864" s="6">
        <f t="shared" si="226"/>
        <v>15.699999999999932</v>
      </c>
      <c r="M864" s="6">
        <f t="shared" si="227"/>
        <v>625.16499999999996</v>
      </c>
      <c r="N864" s="5">
        <f t="shared" si="228"/>
        <v>19.374979354827708</v>
      </c>
      <c r="O864" s="6">
        <f t="shared" si="229"/>
        <v>46.669999999999959</v>
      </c>
      <c r="P864" s="6">
        <f t="shared" si="230"/>
        <v>38.749958709655417</v>
      </c>
      <c r="Q864" s="6">
        <f t="shared" si="231"/>
        <v>-0.22446366254066694</v>
      </c>
      <c r="R864" s="5">
        <f t="shared" si="232"/>
        <v>0.7992266580733971</v>
      </c>
      <c r="S864" s="5">
        <f t="shared" si="233"/>
        <v>30.970000000000027</v>
      </c>
      <c r="T864" s="5">
        <f t="shared" si="234"/>
        <v>46.669999999999959</v>
      </c>
      <c r="U864" s="5">
        <f t="shared" si="235"/>
        <v>1.2043883801189983</v>
      </c>
      <c r="V864" s="5">
        <f t="shared" si="236"/>
        <v>3.4954875956099904</v>
      </c>
      <c r="W864" s="5">
        <f t="shared" si="237"/>
        <v>67.724999999999909</v>
      </c>
      <c r="X864" s="5">
        <f t="shared" si="238"/>
        <v>625.16499999999996</v>
      </c>
      <c r="Y864" s="5">
        <f t="shared" si="239"/>
        <v>32.266615027087816</v>
      </c>
      <c r="Z864" s="9">
        <f t="shared" si="240"/>
        <v>0.37270095250750301</v>
      </c>
      <c r="AA864">
        <f t="shared" si="241"/>
        <v>15.699999999999932</v>
      </c>
    </row>
    <row r="865" spans="1:27">
      <c r="A865" s="1">
        <f t="shared" si="224"/>
        <v>60905</v>
      </c>
      <c r="B865" s="1">
        <v>5</v>
      </c>
      <c r="C865" s="1">
        <v>3</v>
      </c>
      <c r="D865" s="2">
        <v>6</v>
      </c>
      <c r="E865" s="5">
        <v>325.62</v>
      </c>
      <c r="F865" s="5">
        <v>299.87</v>
      </c>
      <c r="G865" s="5">
        <v>22.15</v>
      </c>
      <c r="H865" s="5">
        <v>336.5</v>
      </c>
      <c r="I865" s="5">
        <v>319.51</v>
      </c>
      <c r="J865" s="5">
        <v>36.29</v>
      </c>
      <c r="K865" s="6">
        <f t="shared" si="225"/>
        <v>331.06</v>
      </c>
      <c r="L865" s="6">
        <f t="shared" si="226"/>
        <v>-10.879999999999995</v>
      </c>
      <c r="M865" s="6">
        <f t="shared" si="227"/>
        <v>309.69</v>
      </c>
      <c r="N865" s="5">
        <f t="shared" si="228"/>
        <v>21.257860898970996</v>
      </c>
      <c r="O865" s="6">
        <f t="shared" si="229"/>
        <v>-19.639999999999986</v>
      </c>
      <c r="P865" s="6">
        <f t="shared" si="230"/>
        <v>42.515721797941993</v>
      </c>
      <c r="Q865" s="6">
        <f t="shared" si="231"/>
        <v>-0.45715187311080974</v>
      </c>
      <c r="R865" s="5">
        <f t="shared" si="232"/>
        <v>0.20604142725442393</v>
      </c>
      <c r="S865" s="5">
        <f t="shared" si="233"/>
        <v>8.7599999999999909</v>
      </c>
      <c r="T865" s="5">
        <f t="shared" si="234"/>
        <v>19.639999999999986</v>
      </c>
      <c r="U865" s="5">
        <f t="shared" si="235"/>
        <v>0.4619467615612885</v>
      </c>
      <c r="V865" s="5">
        <f t="shared" si="236"/>
        <v>1.0052751827459008</v>
      </c>
      <c r="W865" s="5">
        <f t="shared" si="237"/>
        <v>21.370000000000005</v>
      </c>
      <c r="X865" s="5">
        <f t="shared" si="238"/>
        <v>309.69</v>
      </c>
      <c r="Y865" s="5">
        <f t="shared" si="239"/>
        <v>14.568257901009728</v>
      </c>
      <c r="Z865" s="9">
        <f t="shared" si="240"/>
        <v>0.37294905818355412</v>
      </c>
      <c r="AA865">
        <f t="shared" si="241"/>
        <v>10.879999999999995</v>
      </c>
    </row>
    <row r="866" spans="1:27">
      <c r="A866" s="1">
        <f t="shared" si="224"/>
        <v>48201</v>
      </c>
      <c r="B866" s="1">
        <v>1</v>
      </c>
      <c r="C866" s="1">
        <v>-6</v>
      </c>
      <c r="D866" s="2">
        <v>5</v>
      </c>
      <c r="E866" s="5">
        <v>39.46</v>
      </c>
      <c r="F866" s="5">
        <v>46.16</v>
      </c>
      <c r="G866" s="5">
        <v>8.9</v>
      </c>
      <c r="H866" s="5">
        <v>68.510000000000005</v>
      </c>
      <c r="I866" s="5">
        <v>74.930000000000007</v>
      </c>
      <c r="J866" s="5">
        <v>8.1999999999999993</v>
      </c>
      <c r="K866" s="6">
        <f t="shared" si="225"/>
        <v>53.984999999999999</v>
      </c>
      <c r="L866" s="6">
        <f t="shared" si="226"/>
        <v>-29.050000000000004</v>
      </c>
      <c r="M866" s="6">
        <f t="shared" si="227"/>
        <v>60.545000000000002</v>
      </c>
      <c r="N866" s="5">
        <f t="shared" si="228"/>
        <v>6.0508263898413084</v>
      </c>
      <c r="O866" s="6">
        <f t="shared" si="229"/>
        <v>-28.77000000000001</v>
      </c>
      <c r="P866" s="6">
        <f t="shared" si="230"/>
        <v>12.101652779682617</v>
      </c>
      <c r="Q866" s="6">
        <f t="shared" si="231"/>
        <v>8.1734380334585272E-2</v>
      </c>
      <c r="R866" s="5">
        <f t="shared" si="232"/>
        <v>2.3137335461325095E-2</v>
      </c>
      <c r="S866" s="5">
        <f t="shared" si="233"/>
        <v>0.27999999999999403</v>
      </c>
      <c r="T866" s="5">
        <f t="shared" si="234"/>
        <v>28.77000000000001</v>
      </c>
      <c r="U866" s="5">
        <f t="shared" si="235"/>
        <v>2.3773612186512052</v>
      </c>
      <c r="V866" s="5">
        <f t="shared" si="236"/>
        <v>1.0841494330449708</v>
      </c>
      <c r="W866" s="5">
        <f t="shared" si="237"/>
        <v>6.5600000000000023</v>
      </c>
      <c r="X866" s="5">
        <f t="shared" si="238"/>
        <v>60.545000000000002</v>
      </c>
      <c r="Y866" s="5">
        <f t="shared" si="239"/>
        <v>10.006071253613985</v>
      </c>
      <c r="Z866" s="9">
        <f t="shared" si="240"/>
        <v>0.37297318938497442</v>
      </c>
      <c r="AA866">
        <f t="shared" si="241"/>
        <v>29.050000000000004</v>
      </c>
    </row>
    <row r="867" spans="1:27">
      <c r="A867" s="1">
        <f t="shared" si="224"/>
        <v>30895</v>
      </c>
      <c r="B867" s="1">
        <v>-5</v>
      </c>
      <c r="C867" s="1">
        <v>3</v>
      </c>
      <c r="D867" s="2">
        <v>3</v>
      </c>
      <c r="E867" s="5">
        <v>536.62</v>
      </c>
      <c r="F867" s="5">
        <v>537.1</v>
      </c>
      <c r="G867" s="5">
        <v>20.09</v>
      </c>
      <c r="H867" s="5">
        <v>535.59</v>
      </c>
      <c r="I867" s="5">
        <v>545.45000000000005</v>
      </c>
      <c r="J867" s="5">
        <v>20.53</v>
      </c>
      <c r="K867" s="6">
        <f t="shared" si="225"/>
        <v>536.10500000000002</v>
      </c>
      <c r="L867" s="6">
        <f t="shared" si="226"/>
        <v>1.0299999999999727</v>
      </c>
      <c r="M867" s="6">
        <f t="shared" si="227"/>
        <v>541.27500000000009</v>
      </c>
      <c r="N867" s="5">
        <f t="shared" si="228"/>
        <v>14.362181241023245</v>
      </c>
      <c r="O867" s="6">
        <f t="shared" si="229"/>
        <v>-8.3500000000000227</v>
      </c>
      <c r="P867" s="6">
        <f t="shared" si="230"/>
        <v>28.724362482046491</v>
      </c>
      <c r="Q867" s="6">
        <f t="shared" si="231"/>
        <v>-2.166166316603426E-2</v>
      </c>
      <c r="R867" s="5">
        <f t="shared" si="232"/>
        <v>0.32655206902721517</v>
      </c>
      <c r="S867" s="5">
        <f t="shared" si="233"/>
        <v>9.3799999999999955</v>
      </c>
      <c r="T867" s="5">
        <f t="shared" si="234"/>
        <v>8.3500000000000227</v>
      </c>
      <c r="U867" s="5">
        <f t="shared" si="235"/>
        <v>0.29069400601036838</v>
      </c>
      <c r="V867" s="5">
        <f t="shared" si="236"/>
        <v>0.35997317630505904</v>
      </c>
      <c r="W867" s="5">
        <f t="shared" si="237"/>
        <v>5.1700000000000728</v>
      </c>
      <c r="X867" s="5">
        <f t="shared" si="238"/>
        <v>541.27500000000009</v>
      </c>
      <c r="Y867" s="5">
        <f t="shared" si="239"/>
        <v>37.687520503775268</v>
      </c>
      <c r="Z867" s="9">
        <f t="shared" si="240"/>
        <v>0.37302144710458668</v>
      </c>
      <c r="AA867">
        <f t="shared" si="241"/>
        <v>1.0299999999999727</v>
      </c>
    </row>
    <row r="868" spans="1:27">
      <c r="A868" s="1">
        <f t="shared" si="224"/>
        <v>294</v>
      </c>
      <c r="B868" s="1">
        <v>-6</v>
      </c>
      <c r="C868" s="1">
        <v>1</v>
      </c>
      <c r="D868" s="2">
        <v>0</v>
      </c>
      <c r="E868" s="5">
        <v>2442.83</v>
      </c>
      <c r="F868" s="5">
        <v>2390.81</v>
      </c>
      <c r="G868" s="5">
        <v>75.17</v>
      </c>
      <c r="H868" s="5">
        <v>2231.19</v>
      </c>
      <c r="I868" s="5">
        <v>2296.19</v>
      </c>
      <c r="J868" s="5">
        <v>64.599999999999994</v>
      </c>
      <c r="K868" s="6">
        <f t="shared" si="225"/>
        <v>2337.0100000000002</v>
      </c>
      <c r="L868" s="6">
        <f t="shared" si="226"/>
        <v>211.63999999999987</v>
      </c>
      <c r="M868" s="6">
        <f t="shared" si="227"/>
        <v>2343.5</v>
      </c>
      <c r="N868" s="5">
        <f t="shared" si="228"/>
        <v>49.557262081353926</v>
      </c>
      <c r="O868" s="6">
        <f t="shared" si="229"/>
        <v>94.619999999999891</v>
      </c>
      <c r="P868" s="6">
        <f t="shared" si="230"/>
        <v>99.114524162707852</v>
      </c>
      <c r="Q868" s="6">
        <f t="shared" si="231"/>
        <v>0.15038840450250837</v>
      </c>
      <c r="R868" s="5">
        <f t="shared" si="232"/>
        <v>1.1806544095182079</v>
      </c>
      <c r="S868" s="5">
        <f t="shared" si="233"/>
        <v>117.01999999999998</v>
      </c>
      <c r="T868" s="5">
        <f t="shared" si="234"/>
        <v>94.619999999999891</v>
      </c>
      <c r="U868" s="5">
        <f t="shared" si="235"/>
        <v>0.95465322362513005</v>
      </c>
      <c r="V868" s="5">
        <f t="shared" si="236"/>
        <v>0.13095961575410892</v>
      </c>
      <c r="W868" s="5">
        <f t="shared" si="237"/>
        <v>6.4899999999997817</v>
      </c>
      <c r="X868" s="5">
        <f t="shared" si="238"/>
        <v>2343.5</v>
      </c>
      <c r="Y868" s="5">
        <f t="shared" si="239"/>
        <v>47.288730280395157</v>
      </c>
      <c r="Z868" s="9">
        <f t="shared" si="240"/>
        <v>0.37310722319462003</v>
      </c>
      <c r="AA868">
        <f t="shared" si="241"/>
        <v>211.63999999999987</v>
      </c>
    </row>
    <row r="869" spans="1:27">
      <c r="A869" s="1">
        <f t="shared" si="224"/>
        <v>51799</v>
      </c>
      <c r="B869" s="1">
        <v>-1</v>
      </c>
      <c r="C869" s="1">
        <v>6</v>
      </c>
      <c r="D869" s="2">
        <v>5</v>
      </c>
      <c r="E869" s="5">
        <v>3019.22</v>
      </c>
      <c r="F869" s="5">
        <v>3080.51</v>
      </c>
      <c r="G869" s="5">
        <v>106.02</v>
      </c>
      <c r="H869" s="5">
        <v>3003.88</v>
      </c>
      <c r="I869" s="5">
        <v>2971.15</v>
      </c>
      <c r="J869" s="5">
        <v>147.04</v>
      </c>
      <c r="K869" s="6">
        <f t="shared" si="225"/>
        <v>3011.55</v>
      </c>
      <c r="L869" s="6">
        <f t="shared" si="226"/>
        <v>15.339999999999691</v>
      </c>
      <c r="M869" s="6">
        <f t="shared" si="227"/>
        <v>3025.83</v>
      </c>
      <c r="N869" s="5">
        <f t="shared" si="228"/>
        <v>90.638019064849374</v>
      </c>
      <c r="O869" s="6">
        <f t="shared" si="229"/>
        <v>109.36000000000013</v>
      </c>
      <c r="P869" s="6">
        <f t="shared" si="230"/>
        <v>181.27603812969875</v>
      </c>
      <c r="Q869" s="6">
        <f t="shared" si="231"/>
        <v>-0.31589180390786625</v>
      </c>
      <c r="R869" s="5">
        <f t="shared" si="232"/>
        <v>0.51865652498832382</v>
      </c>
      <c r="S869" s="5">
        <f t="shared" si="233"/>
        <v>94.020000000000437</v>
      </c>
      <c r="T869" s="5">
        <f t="shared" si="234"/>
        <v>109.36000000000013</v>
      </c>
      <c r="U869" s="5">
        <f t="shared" si="235"/>
        <v>0.60327885101811207</v>
      </c>
      <c r="V869" s="5">
        <f t="shared" si="236"/>
        <v>0.15754978040487339</v>
      </c>
      <c r="W869" s="5">
        <f t="shared" si="237"/>
        <v>14.279999999999745</v>
      </c>
      <c r="X869" s="5">
        <f t="shared" si="238"/>
        <v>3025.83</v>
      </c>
      <c r="Y869" s="5">
        <f t="shared" si="239"/>
        <v>33.383673112218943</v>
      </c>
      <c r="Z869" s="9">
        <f t="shared" si="240"/>
        <v>0.37352242235239375</v>
      </c>
      <c r="AA869">
        <f t="shared" si="241"/>
        <v>15.339999999999691</v>
      </c>
    </row>
    <row r="870" spans="1:27">
      <c r="A870" s="1">
        <f t="shared" si="224"/>
        <v>99102</v>
      </c>
      <c r="B870" s="1">
        <v>2</v>
      </c>
      <c r="C870" s="1">
        <v>-3</v>
      </c>
      <c r="D870" s="2">
        <v>10</v>
      </c>
      <c r="E870" s="5">
        <v>243.26</v>
      </c>
      <c r="F870" s="5">
        <v>198.24</v>
      </c>
      <c r="G870" s="5">
        <v>28.14</v>
      </c>
      <c r="H870" s="5">
        <v>158.30000000000001</v>
      </c>
      <c r="I870" s="5">
        <v>133.54</v>
      </c>
      <c r="J870" s="5">
        <v>9.14</v>
      </c>
      <c r="K870" s="6">
        <f t="shared" si="225"/>
        <v>200.78</v>
      </c>
      <c r="L870" s="6">
        <f t="shared" si="226"/>
        <v>84.95999999999998</v>
      </c>
      <c r="M870" s="6">
        <f t="shared" si="227"/>
        <v>165.89</v>
      </c>
      <c r="N870" s="5">
        <f t="shared" si="228"/>
        <v>14.793572928809322</v>
      </c>
      <c r="O870" s="6">
        <f t="shared" si="229"/>
        <v>64.700000000000017</v>
      </c>
      <c r="P870" s="6">
        <f t="shared" si="230"/>
        <v>29.587145857618644</v>
      </c>
      <c r="Q870" s="6">
        <f t="shared" si="231"/>
        <v>0.8091394189073966</v>
      </c>
      <c r="R870" s="5">
        <f t="shared" si="232"/>
        <v>0.68475682303039864</v>
      </c>
      <c r="S870" s="5">
        <f t="shared" si="233"/>
        <v>20.259999999999962</v>
      </c>
      <c r="T870" s="5">
        <f t="shared" si="234"/>
        <v>64.700000000000017</v>
      </c>
      <c r="U870" s="5">
        <f t="shared" si="235"/>
        <v>2.1867604368246241</v>
      </c>
      <c r="V870" s="5">
        <f t="shared" si="236"/>
        <v>2.358456619499572</v>
      </c>
      <c r="W870" s="5">
        <f t="shared" si="237"/>
        <v>34.890000000000015</v>
      </c>
      <c r="X870" s="5">
        <f t="shared" si="238"/>
        <v>165.89</v>
      </c>
      <c r="Y870" s="5">
        <f t="shared" si="239"/>
        <v>11.213653442498819</v>
      </c>
      <c r="Z870" s="9">
        <f t="shared" si="240"/>
        <v>0.37370442865987019</v>
      </c>
      <c r="AA870">
        <f t="shared" si="241"/>
        <v>84.95999999999998</v>
      </c>
    </row>
    <row r="871" spans="1:27">
      <c r="A871" s="1">
        <f t="shared" si="224"/>
        <v>9706</v>
      </c>
      <c r="B871" s="1">
        <v>6</v>
      </c>
      <c r="C871" s="1">
        <v>-1</v>
      </c>
      <c r="D871" s="2">
        <v>1</v>
      </c>
      <c r="E871" s="5">
        <v>1486.69</v>
      </c>
      <c r="F871" s="5">
        <v>1451.56</v>
      </c>
      <c r="G871" s="5">
        <v>37.869999999999997</v>
      </c>
      <c r="H871" s="5">
        <v>1406.02</v>
      </c>
      <c r="I871" s="5">
        <v>1362.51</v>
      </c>
      <c r="J871" s="5">
        <v>48</v>
      </c>
      <c r="K871" s="6">
        <f t="shared" si="225"/>
        <v>1446.355</v>
      </c>
      <c r="L871" s="6">
        <f t="shared" si="226"/>
        <v>80.670000000000073</v>
      </c>
      <c r="M871" s="6">
        <f t="shared" si="227"/>
        <v>1407.0349999999999</v>
      </c>
      <c r="N871" s="5">
        <f t="shared" si="228"/>
        <v>30.57015251842882</v>
      </c>
      <c r="O871" s="6">
        <f t="shared" si="229"/>
        <v>89.049999999999955</v>
      </c>
      <c r="P871" s="6">
        <f t="shared" si="230"/>
        <v>61.14030503685764</v>
      </c>
      <c r="Q871" s="6">
        <f t="shared" si="231"/>
        <v>-0.2326996370839175</v>
      </c>
      <c r="R871" s="5">
        <f t="shared" si="232"/>
        <v>0.13706179573275121</v>
      </c>
      <c r="S871" s="5">
        <f t="shared" si="233"/>
        <v>8.3799999999998818</v>
      </c>
      <c r="T871" s="5">
        <f t="shared" si="234"/>
        <v>89.049999999999955</v>
      </c>
      <c r="U871" s="5">
        <f t="shared" si="235"/>
        <v>1.456486027446499</v>
      </c>
      <c r="V871" s="5">
        <f t="shared" si="236"/>
        <v>1.2862219112677509</v>
      </c>
      <c r="W871" s="5">
        <f t="shared" si="237"/>
        <v>39.320000000000164</v>
      </c>
      <c r="X871" s="5">
        <f t="shared" si="238"/>
        <v>1407.0349999999999</v>
      </c>
      <c r="Y871" s="5">
        <f t="shared" si="239"/>
        <v>46.026430491368565</v>
      </c>
      <c r="Z871" s="9">
        <f t="shared" si="240"/>
        <v>0.3737244974576861</v>
      </c>
      <c r="AA871">
        <f t="shared" si="241"/>
        <v>80.670000000000073</v>
      </c>
    </row>
    <row r="872" spans="1:27">
      <c r="A872" s="1">
        <f t="shared" si="224"/>
        <v>120001</v>
      </c>
      <c r="B872" s="1">
        <v>1</v>
      </c>
      <c r="C872" s="1">
        <v>0</v>
      </c>
      <c r="D872" s="2">
        <v>12</v>
      </c>
      <c r="E872" s="5">
        <v>152.28</v>
      </c>
      <c r="F872" s="5">
        <v>160.75</v>
      </c>
      <c r="G872" s="5">
        <v>10.17</v>
      </c>
      <c r="H872" s="5">
        <v>133.43</v>
      </c>
      <c r="I872" s="5">
        <v>142.83000000000001</v>
      </c>
      <c r="J872" s="5">
        <v>11.37</v>
      </c>
      <c r="K872" s="6">
        <f t="shared" si="225"/>
        <v>142.85500000000002</v>
      </c>
      <c r="L872" s="6">
        <f t="shared" si="226"/>
        <v>18.849999999999994</v>
      </c>
      <c r="M872" s="6">
        <f t="shared" si="227"/>
        <v>151.79000000000002</v>
      </c>
      <c r="N872" s="5">
        <f t="shared" si="228"/>
        <v>7.627348818560745</v>
      </c>
      <c r="O872" s="6">
        <f t="shared" si="229"/>
        <v>17.919999999999987</v>
      </c>
      <c r="P872" s="6">
        <f t="shared" si="230"/>
        <v>15.25469763712149</v>
      </c>
      <c r="Q872" s="6">
        <f t="shared" si="231"/>
        <v>-0.11107587348488945</v>
      </c>
      <c r="R872" s="5">
        <f t="shared" si="232"/>
        <v>6.0964826843693157E-2</v>
      </c>
      <c r="S872" s="5">
        <f t="shared" si="233"/>
        <v>0.93000000000000682</v>
      </c>
      <c r="T872" s="5">
        <f t="shared" si="234"/>
        <v>17.919999999999987</v>
      </c>
      <c r="U872" s="5">
        <f t="shared" si="235"/>
        <v>1.1747201043429814</v>
      </c>
      <c r="V872" s="5">
        <f t="shared" si="236"/>
        <v>1.1714424254804183</v>
      </c>
      <c r="W872" s="5">
        <f t="shared" si="237"/>
        <v>8.9350000000000023</v>
      </c>
      <c r="X872" s="5">
        <f t="shared" si="238"/>
        <v>151.79000000000002</v>
      </c>
      <c r="Y872" s="5">
        <f t="shared" si="239"/>
        <v>19.900754981944338</v>
      </c>
      <c r="Z872" s="9">
        <f t="shared" si="240"/>
        <v>0.37383686281585449</v>
      </c>
      <c r="AA872">
        <f t="shared" si="241"/>
        <v>18.849999999999994</v>
      </c>
    </row>
    <row r="873" spans="1:27">
      <c r="A873" s="1">
        <f t="shared" si="224"/>
        <v>70605</v>
      </c>
      <c r="B873" s="1">
        <v>5</v>
      </c>
      <c r="C873" s="1">
        <v>2</v>
      </c>
      <c r="D873" s="2">
        <v>7</v>
      </c>
      <c r="E873" s="5">
        <v>2123.31</v>
      </c>
      <c r="F873" s="5">
        <v>2163.17</v>
      </c>
      <c r="G873" s="5">
        <v>79.17</v>
      </c>
      <c r="H873" s="5">
        <v>2240.83</v>
      </c>
      <c r="I873" s="5">
        <v>2226.38</v>
      </c>
      <c r="J873" s="5">
        <v>110.33</v>
      </c>
      <c r="K873" s="6">
        <f t="shared" si="225"/>
        <v>2182.0699999999997</v>
      </c>
      <c r="L873" s="6">
        <f t="shared" si="226"/>
        <v>-117.51999999999998</v>
      </c>
      <c r="M873" s="6">
        <f t="shared" si="227"/>
        <v>2194.7750000000001</v>
      </c>
      <c r="N873" s="5">
        <f t="shared" si="228"/>
        <v>67.898081342553411</v>
      </c>
      <c r="O873" s="6">
        <f t="shared" si="229"/>
        <v>-63.210000000000036</v>
      </c>
      <c r="P873" s="6">
        <f t="shared" si="230"/>
        <v>135.79616268510682</v>
      </c>
      <c r="Q873" s="6">
        <f t="shared" si="231"/>
        <v>-0.32020762363788446</v>
      </c>
      <c r="R873" s="5">
        <f t="shared" si="232"/>
        <v>0.39993766337814413</v>
      </c>
      <c r="S873" s="5">
        <f t="shared" si="233"/>
        <v>54.309999999999945</v>
      </c>
      <c r="T873" s="5">
        <f t="shared" si="234"/>
        <v>63.210000000000036</v>
      </c>
      <c r="U873" s="5">
        <f t="shared" si="235"/>
        <v>0.46547707056034854</v>
      </c>
      <c r="V873" s="5">
        <f t="shared" si="236"/>
        <v>0.18711868949436489</v>
      </c>
      <c r="W873" s="5">
        <f t="shared" si="237"/>
        <v>12.705000000000382</v>
      </c>
      <c r="X873" s="5">
        <f t="shared" si="238"/>
        <v>2194.7750000000001</v>
      </c>
      <c r="Y873" s="5">
        <f t="shared" si="239"/>
        <v>32.324551100746348</v>
      </c>
      <c r="Z873" s="9">
        <f t="shared" si="240"/>
        <v>0.3739184403048344</v>
      </c>
      <c r="AA873">
        <f t="shared" si="241"/>
        <v>117.51999999999998</v>
      </c>
    </row>
    <row r="874" spans="1:27">
      <c r="A874" s="1">
        <f t="shared" si="224"/>
        <v>19394</v>
      </c>
      <c r="B874" s="1">
        <v>-6</v>
      </c>
      <c r="C874" s="1">
        <v>-2</v>
      </c>
      <c r="D874" s="2">
        <v>2</v>
      </c>
      <c r="E874" s="5">
        <v>892.98</v>
      </c>
      <c r="F874" s="5">
        <v>933.83</v>
      </c>
      <c r="G874" s="5">
        <v>36.08</v>
      </c>
      <c r="H874" s="5">
        <v>879.08</v>
      </c>
      <c r="I874" s="5">
        <v>972.87</v>
      </c>
      <c r="J874" s="5">
        <v>38.130000000000003</v>
      </c>
      <c r="K874" s="6">
        <f t="shared" si="225"/>
        <v>886.03</v>
      </c>
      <c r="L874" s="6">
        <f t="shared" si="226"/>
        <v>13.899999999999977</v>
      </c>
      <c r="M874" s="6">
        <f t="shared" si="227"/>
        <v>953.35</v>
      </c>
      <c r="N874" s="5">
        <f t="shared" si="228"/>
        <v>26.247206041786619</v>
      </c>
      <c r="O874" s="6">
        <f t="shared" si="229"/>
        <v>-39.039999999999964</v>
      </c>
      <c r="P874" s="6">
        <f t="shared" si="230"/>
        <v>52.494412083573238</v>
      </c>
      <c r="Q874" s="6">
        <f t="shared" si="231"/>
        <v>-5.5206490575245605E-2</v>
      </c>
      <c r="R874" s="5">
        <f t="shared" si="232"/>
        <v>1.0084882923484753</v>
      </c>
      <c r="S874" s="5">
        <f t="shared" si="233"/>
        <v>52.939999999999941</v>
      </c>
      <c r="T874" s="5">
        <f t="shared" si="234"/>
        <v>39.039999999999964</v>
      </c>
      <c r="U874" s="5">
        <f t="shared" si="235"/>
        <v>0.74369820425546818</v>
      </c>
      <c r="V874" s="5">
        <f t="shared" si="236"/>
        <v>2.5648444216433504</v>
      </c>
      <c r="W874" s="5">
        <f t="shared" si="237"/>
        <v>67.32000000000005</v>
      </c>
      <c r="X874" s="5">
        <f t="shared" si="238"/>
        <v>953.35</v>
      </c>
      <c r="Y874" s="5">
        <f t="shared" si="239"/>
        <v>36.32196122064299</v>
      </c>
      <c r="Z874" s="9">
        <f t="shared" si="240"/>
        <v>0.37392512619507134</v>
      </c>
      <c r="AA874">
        <f t="shared" si="241"/>
        <v>13.899999999999977</v>
      </c>
    </row>
    <row r="875" spans="1:27">
      <c r="A875" s="1">
        <f t="shared" si="224"/>
        <v>31798</v>
      </c>
      <c r="B875" s="1">
        <v>-2</v>
      </c>
      <c r="C875" s="1">
        <v>6</v>
      </c>
      <c r="D875" s="2">
        <v>3</v>
      </c>
      <c r="E875" s="5">
        <v>3833.11</v>
      </c>
      <c r="F875" s="5">
        <v>3732.92</v>
      </c>
      <c r="G875" s="5">
        <v>111.54</v>
      </c>
      <c r="H875" s="5">
        <v>3835.61</v>
      </c>
      <c r="I875" s="5">
        <v>3762.95</v>
      </c>
      <c r="J875" s="5">
        <v>138.75</v>
      </c>
      <c r="K875" s="6">
        <f t="shared" si="225"/>
        <v>3834.36</v>
      </c>
      <c r="L875" s="6">
        <f t="shared" si="226"/>
        <v>-2.5</v>
      </c>
      <c r="M875" s="6">
        <f t="shared" si="227"/>
        <v>3747.9349999999999</v>
      </c>
      <c r="N875" s="5">
        <f t="shared" si="228"/>
        <v>89.012266149110033</v>
      </c>
      <c r="O875" s="6">
        <f t="shared" si="229"/>
        <v>-30.029999999999745</v>
      </c>
      <c r="P875" s="6">
        <f t="shared" si="230"/>
        <v>178.02453229822007</v>
      </c>
      <c r="Q875" s="6">
        <f t="shared" si="231"/>
        <v>-0.21488808376428459</v>
      </c>
      <c r="R875" s="5">
        <f t="shared" si="232"/>
        <v>0.15464160834801416</v>
      </c>
      <c r="S875" s="5">
        <f t="shared" si="233"/>
        <v>27.529999999999745</v>
      </c>
      <c r="T875" s="5">
        <f t="shared" si="234"/>
        <v>30.029999999999745</v>
      </c>
      <c r="U875" s="5">
        <f t="shared" si="235"/>
        <v>0.16868461673413981</v>
      </c>
      <c r="V875" s="5">
        <f t="shared" si="236"/>
        <v>0.97093359981672911</v>
      </c>
      <c r="W875" s="5">
        <f t="shared" si="237"/>
        <v>86.425000000000182</v>
      </c>
      <c r="X875" s="5">
        <f t="shared" si="238"/>
        <v>3747.9349999999999</v>
      </c>
      <c r="Y875" s="5">
        <f t="shared" si="239"/>
        <v>42.105826108523054</v>
      </c>
      <c r="Z875" s="9">
        <f t="shared" si="240"/>
        <v>0.37394117184391451</v>
      </c>
      <c r="AA875">
        <f t="shared" si="241"/>
        <v>2.5</v>
      </c>
    </row>
    <row r="876" spans="1:27">
      <c r="A876" s="1">
        <f t="shared" si="224"/>
        <v>80596</v>
      </c>
      <c r="B876" s="1">
        <v>-4</v>
      </c>
      <c r="C876" s="1">
        <v>2</v>
      </c>
      <c r="D876" s="2">
        <v>8</v>
      </c>
      <c r="E876" s="5">
        <v>1348.81</v>
      </c>
      <c r="F876" s="5">
        <v>1195.55</v>
      </c>
      <c r="G876" s="5">
        <v>34.869999999999997</v>
      </c>
      <c r="H876" s="5">
        <v>1507.86</v>
      </c>
      <c r="I876" s="5">
        <v>1366.61</v>
      </c>
      <c r="J876" s="5">
        <v>40.28</v>
      </c>
      <c r="K876" s="6">
        <f t="shared" si="225"/>
        <v>1428.335</v>
      </c>
      <c r="L876" s="6">
        <f t="shared" si="226"/>
        <v>-159.04999999999995</v>
      </c>
      <c r="M876" s="6">
        <f t="shared" si="227"/>
        <v>1281.08</v>
      </c>
      <c r="N876" s="5">
        <f t="shared" si="228"/>
        <v>26.638296210531184</v>
      </c>
      <c r="O876" s="6">
        <f t="shared" si="229"/>
        <v>-171.05999999999995</v>
      </c>
      <c r="P876" s="6">
        <f t="shared" si="230"/>
        <v>53.276592421062368</v>
      </c>
      <c r="Q876" s="6">
        <f t="shared" si="231"/>
        <v>-0.14323639135112734</v>
      </c>
      <c r="R876" s="5">
        <f t="shared" si="232"/>
        <v>0.22542733035703608</v>
      </c>
      <c r="S876" s="5">
        <f t="shared" si="233"/>
        <v>12.009999999999991</v>
      </c>
      <c r="T876" s="5">
        <f t="shared" si="234"/>
        <v>171.05999999999995</v>
      </c>
      <c r="U876" s="5">
        <f t="shared" si="235"/>
        <v>3.210790935126945</v>
      </c>
      <c r="V876" s="5">
        <f t="shared" si="236"/>
        <v>5.5279436355912406</v>
      </c>
      <c r="W876" s="5">
        <f t="shared" si="237"/>
        <v>147.25500000000011</v>
      </c>
      <c r="X876" s="5">
        <f t="shared" si="238"/>
        <v>1281.08</v>
      </c>
      <c r="Y876" s="5">
        <f t="shared" si="239"/>
        <v>48.091664342013651</v>
      </c>
      <c r="Z876" s="9">
        <f t="shared" si="240"/>
        <v>0.37397860901393809</v>
      </c>
      <c r="AA876">
        <f t="shared" si="241"/>
        <v>159.04999999999995</v>
      </c>
    </row>
    <row r="877" spans="1:27">
      <c r="A877" s="1">
        <f t="shared" si="224"/>
        <v>120300</v>
      </c>
      <c r="B877" s="1">
        <v>0</v>
      </c>
      <c r="C877" s="1">
        <v>1</v>
      </c>
      <c r="D877" s="2">
        <v>12</v>
      </c>
      <c r="E877" s="5">
        <v>1658.99</v>
      </c>
      <c r="F877" s="5">
        <v>1616.39</v>
      </c>
      <c r="G877" s="5">
        <v>49.31</v>
      </c>
      <c r="H877" s="5">
        <v>1559.22</v>
      </c>
      <c r="I877" s="5">
        <v>1489.48</v>
      </c>
      <c r="J877" s="5">
        <v>53.15</v>
      </c>
      <c r="K877" s="6">
        <f t="shared" si="225"/>
        <v>1609.105</v>
      </c>
      <c r="L877" s="6">
        <f t="shared" si="226"/>
        <v>99.769999999999982</v>
      </c>
      <c r="M877" s="6">
        <f t="shared" si="227"/>
        <v>1552.9349999999999</v>
      </c>
      <c r="N877" s="5">
        <f t="shared" si="228"/>
        <v>36.250512410171531</v>
      </c>
      <c r="O877" s="6">
        <f t="shared" si="229"/>
        <v>126.91000000000008</v>
      </c>
      <c r="P877" s="6">
        <f t="shared" si="230"/>
        <v>72.501024820343062</v>
      </c>
      <c r="Q877" s="6">
        <f t="shared" si="231"/>
        <v>-7.4850944523118801E-2</v>
      </c>
      <c r="R877" s="5">
        <f t="shared" si="232"/>
        <v>0.37433953612728643</v>
      </c>
      <c r="S877" s="5">
        <f t="shared" si="233"/>
        <v>27.1400000000001</v>
      </c>
      <c r="T877" s="5">
        <f t="shared" si="234"/>
        <v>126.91000000000008</v>
      </c>
      <c r="U877" s="5">
        <f t="shared" si="235"/>
        <v>1.7504580151036762</v>
      </c>
      <c r="V877" s="5">
        <f t="shared" si="236"/>
        <v>1.5494953385607684</v>
      </c>
      <c r="W877" s="5">
        <f t="shared" si="237"/>
        <v>56.170000000000073</v>
      </c>
      <c r="X877" s="5">
        <f t="shared" si="238"/>
        <v>1552.9349999999999</v>
      </c>
      <c r="Y877" s="5">
        <f t="shared" si="239"/>
        <v>42.838980658498549</v>
      </c>
      <c r="Z877" s="9">
        <f t="shared" si="240"/>
        <v>0.37415103902033997</v>
      </c>
      <c r="AA877">
        <f t="shared" si="241"/>
        <v>99.769999999999982</v>
      </c>
    </row>
    <row r="878" spans="1:27">
      <c r="A878" s="1">
        <f t="shared" si="224"/>
        <v>119700</v>
      </c>
      <c r="B878" s="1">
        <v>0</v>
      </c>
      <c r="C878" s="1">
        <v>-1</v>
      </c>
      <c r="D878" s="2">
        <v>12</v>
      </c>
      <c r="E878" s="5">
        <v>850.22</v>
      </c>
      <c r="F878" s="5">
        <v>884.13</v>
      </c>
      <c r="G878" s="5">
        <v>27.09</v>
      </c>
      <c r="H878" s="5">
        <v>800.43</v>
      </c>
      <c r="I878" s="5">
        <v>810.72</v>
      </c>
      <c r="J878" s="5">
        <v>25.56</v>
      </c>
      <c r="K878" s="6">
        <f t="shared" si="225"/>
        <v>825.32500000000005</v>
      </c>
      <c r="L878" s="6">
        <f t="shared" si="226"/>
        <v>49.790000000000077</v>
      </c>
      <c r="M878" s="6">
        <f t="shared" si="227"/>
        <v>847.42499999999995</v>
      </c>
      <c r="N878" s="5">
        <f t="shared" si="228"/>
        <v>18.622444119932272</v>
      </c>
      <c r="O878" s="6">
        <f t="shared" si="229"/>
        <v>73.409999999999968</v>
      </c>
      <c r="P878" s="6">
        <f t="shared" si="230"/>
        <v>37.244888239864544</v>
      </c>
      <c r="Q878" s="6">
        <f t="shared" si="231"/>
        <v>5.8070619011193751E-2</v>
      </c>
      <c r="R878" s="5">
        <f t="shared" si="232"/>
        <v>0.63418098741181228</v>
      </c>
      <c r="S878" s="5">
        <f t="shared" si="233"/>
        <v>23.619999999999891</v>
      </c>
      <c r="T878" s="5">
        <f t="shared" si="234"/>
        <v>73.409999999999968</v>
      </c>
      <c r="U878" s="5">
        <f t="shared" si="235"/>
        <v>1.9710087335267288</v>
      </c>
      <c r="V878" s="5">
        <f t="shared" si="236"/>
        <v>1.1867400357155848</v>
      </c>
      <c r="W878" s="5">
        <f t="shared" si="237"/>
        <v>22.099999999999909</v>
      </c>
      <c r="X878" s="5">
        <f t="shared" si="238"/>
        <v>847.42499999999995</v>
      </c>
      <c r="Y878" s="5">
        <f t="shared" si="239"/>
        <v>45.505573518836364</v>
      </c>
      <c r="Z878" s="9">
        <f t="shared" si="240"/>
        <v>0.37437547996630333</v>
      </c>
      <c r="AA878">
        <f t="shared" si="241"/>
        <v>49.790000000000077</v>
      </c>
    </row>
    <row r="879" spans="1:27">
      <c r="A879" s="1">
        <f t="shared" si="224"/>
        <v>61801</v>
      </c>
      <c r="B879" s="1">
        <v>1</v>
      </c>
      <c r="C879" s="1">
        <v>6</v>
      </c>
      <c r="D879" s="2">
        <v>6</v>
      </c>
      <c r="E879" s="5">
        <v>1228.5999999999999</v>
      </c>
      <c r="F879" s="5">
        <v>1133</v>
      </c>
      <c r="G879" s="5">
        <v>71.56</v>
      </c>
      <c r="H879" s="5">
        <v>1066.21</v>
      </c>
      <c r="I879" s="5">
        <v>1011.71</v>
      </c>
      <c r="J879" s="5">
        <v>56.3</v>
      </c>
      <c r="K879" s="6">
        <f t="shared" si="225"/>
        <v>1147.405</v>
      </c>
      <c r="L879" s="6">
        <f t="shared" si="226"/>
        <v>162.38999999999987</v>
      </c>
      <c r="M879" s="6">
        <f t="shared" si="227"/>
        <v>1072.355</v>
      </c>
      <c r="N879" s="5">
        <f t="shared" si="228"/>
        <v>45.526156218156615</v>
      </c>
      <c r="O879" s="6">
        <f t="shared" si="229"/>
        <v>121.28999999999996</v>
      </c>
      <c r="P879" s="6">
        <f t="shared" si="230"/>
        <v>91.05231243631323</v>
      </c>
      <c r="Q879" s="6">
        <f t="shared" si="231"/>
        <v>0.23534624519976038</v>
      </c>
      <c r="R879" s="5">
        <f t="shared" si="232"/>
        <v>0.45138886537063416</v>
      </c>
      <c r="S879" s="5">
        <f t="shared" si="233"/>
        <v>41.099999999999909</v>
      </c>
      <c r="T879" s="5">
        <f t="shared" si="234"/>
        <v>121.28999999999996</v>
      </c>
      <c r="U879" s="5">
        <f t="shared" si="235"/>
        <v>1.3320913742288156</v>
      </c>
      <c r="V879" s="5">
        <f t="shared" si="236"/>
        <v>1.6485028878864305</v>
      </c>
      <c r="W879" s="5">
        <f t="shared" si="237"/>
        <v>75.049999999999955</v>
      </c>
      <c r="X879" s="5">
        <f t="shared" si="238"/>
        <v>1072.355</v>
      </c>
      <c r="Y879" s="5">
        <f t="shared" si="239"/>
        <v>23.55470105715462</v>
      </c>
      <c r="Z879" s="9">
        <f t="shared" si="240"/>
        <v>0.37450233644130981</v>
      </c>
      <c r="AA879">
        <f t="shared" si="241"/>
        <v>162.38999999999987</v>
      </c>
    </row>
    <row r="880" spans="1:27">
      <c r="A880" s="1">
        <f t="shared" si="224"/>
        <v>48804</v>
      </c>
      <c r="B880" s="1">
        <v>4</v>
      </c>
      <c r="C880" s="1">
        <v>-4</v>
      </c>
      <c r="D880" s="2">
        <v>5</v>
      </c>
      <c r="E880" s="5">
        <v>2241.02</v>
      </c>
      <c r="F880" s="5">
        <v>2022.81</v>
      </c>
      <c r="G880" s="5">
        <v>61.73</v>
      </c>
      <c r="H880" s="5">
        <v>2434.91</v>
      </c>
      <c r="I880" s="5">
        <v>2298.96</v>
      </c>
      <c r="J880" s="5">
        <v>61.42</v>
      </c>
      <c r="K880" s="6">
        <f t="shared" si="225"/>
        <v>2337.9650000000001</v>
      </c>
      <c r="L880" s="6">
        <f t="shared" si="226"/>
        <v>-193.88999999999987</v>
      </c>
      <c r="M880" s="6">
        <f t="shared" si="227"/>
        <v>2160.8850000000002</v>
      </c>
      <c r="N880" s="5">
        <f t="shared" si="228"/>
        <v>43.540237998890177</v>
      </c>
      <c r="O880" s="6">
        <f t="shared" si="229"/>
        <v>-276.15000000000009</v>
      </c>
      <c r="P880" s="6">
        <f t="shared" si="230"/>
        <v>87.080475997780354</v>
      </c>
      <c r="Q880" s="6">
        <f t="shared" si="231"/>
        <v>5.0344788578855597E-3</v>
      </c>
      <c r="R880" s="5">
        <f t="shared" si="232"/>
        <v>0.94464343536772799</v>
      </c>
      <c r="S880" s="5">
        <f t="shared" si="233"/>
        <v>82.260000000000218</v>
      </c>
      <c r="T880" s="5">
        <f t="shared" si="234"/>
        <v>276.15000000000009</v>
      </c>
      <c r="U880" s="5">
        <f t="shared" si="235"/>
        <v>3.1712045304740761</v>
      </c>
      <c r="V880" s="5">
        <f t="shared" si="236"/>
        <v>4.0670425367108383</v>
      </c>
      <c r="W880" s="5">
        <f t="shared" si="237"/>
        <v>177.07999999999993</v>
      </c>
      <c r="X880" s="5">
        <f t="shared" si="238"/>
        <v>2160.8850000000002</v>
      </c>
      <c r="Y880" s="5">
        <f t="shared" si="239"/>
        <v>49.62960928360291</v>
      </c>
      <c r="Z880" s="9">
        <f t="shared" si="240"/>
        <v>0.3746251459792842</v>
      </c>
      <c r="AA880">
        <f t="shared" si="241"/>
        <v>193.88999999999987</v>
      </c>
    </row>
    <row r="881" spans="1:27">
      <c r="A881" s="1">
        <f t="shared" si="224"/>
        <v>79096</v>
      </c>
      <c r="B881" s="1">
        <v>-4</v>
      </c>
      <c r="C881" s="1">
        <v>-3</v>
      </c>
      <c r="D881" s="2">
        <v>8</v>
      </c>
      <c r="E881" s="5">
        <v>170.26</v>
      </c>
      <c r="F881" s="5">
        <v>164.57</v>
      </c>
      <c r="G881" s="5">
        <v>12.94</v>
      </c>
      <c r="H881" s="5">
        <v>212.15</v>
      </c>
      <c r="I881" s="5">
        <v>207.65</v>
      </c>
      <c r="J881" s="5">
        <v>10.7</v>
      </c>
      <c r="K881" s="6">
        <f t="shared" si="225"/>
        <v>191.20499999999998</v>
      </c>
      <c r="L881" s="6">
        <f t="shared" si="226"/>
        <v>-41.890000000000015</v>
      </c>
      <c r="M881" s="6">
        <f t="shared" si="227"/>
        <v>186.11</v>
      </c>
      <c r="N881" s="5">
        <f t="shared" si="228"/>
        <v>8.3954392380625329</v>
      </c>
      <c r="O881" s="6">
        <f t="shared" si="229"/>
        <v>-43.080000000000013</v>
      </c>
      <c r="P881" s="6">
        <f t="shared" si="230"/>
        <v>16.790878476125066</v>
      </c>
      <c r="Q881" s="6">
        <f t="shared" si="231"/>
        <v>0.18782294838217226</v>
      </c>
      <c r="R881" s="5">
        <f t="shared" si="232"/>
        <v>7.0871813031823064E-2</v>
      </c>
      <c r="S881" s="5">
        <f t="shared" si="233"/>
        <v>1.1899999999999977</v>
      </c>
      <c r="T881" s="5">
        <f t="shared" si="234"/>
        <v>43.080000000000013</v>
      </c>
      <c r="U881" s="5">
        <f t="shared" si="235"/>
        <v>2.5656787440428102</v>
      </c>
      <c r="V881" s="5">
        <f t="shared" si="236"/>
        <v>0.60687712167586061</v>
      </c>
      <c r="W881" s="5">
        <f t="shared" si="237"/>
        <v>5.0949999999999704</v>
      </c>
      <c r="X881" s="5">
        <f t="shared" si="238"/>
        <v>186.11</v>
      </c>
      <c r="Y881" s="5">
        <f t="shared" si="239"/>
        <v>22.167988442609438</v>
      </c>
      <c r="Z881" s="9">
        <f t="shared" si="240"/>
        <v>0.37473323845103468</v>
      </c>
      <c r="AA881">
        <f t="shared" si="241"/>
        <v>41.890000000000015</v>
      </c>
    </row>
    <row r="882" spans="1:27">
      <c r="A882" s="1">
        <f t="shared" si="224"/>
        <v>69695</v>
      </c>
      <c r="B882" s="1">
        <v>-5</v>
      </c>
      <c r="C882" s="1">
        <v>-1</v>
      </c>
      <c r="D882" s="2">
        <v>7</v>
      </c>
      <c r="E882" s="5">
        <v>1904.61</v>
      </c>
      <c r="F882" s="5">
        <v>1865.46</v>
      </c>
      <c r="G882" s="5">
        <v>50.65</v>
      </c>
      <c r="H882" s="5">
        <v>1999.23</v>
      </c>
      <c r="I882" s="5">
        <v>1954.35</v>
      </c>
      <c r="J882" s="5">
        <v>54.8</v>
      </c>
      <c r="K882" s="6">
        <f t="shared" si="225"/>
        <v>1951.92</v>
      </c>
      <c r="L882" s="6">
        <f t="shared" si="226"/>
        <v>-94.620000000000118</v>
      </c>
      <c r="M882" s="6">
        <f t="shared" si="227"/>
        <v>1909.905</v>
      </c>
      <c r="N882" s="5">
        <f t="shared" si="228"/>
        <v>37.311065717826928</v>
      </c>
      <c r="O882" s="6">
        <f t="shared" si="229"/>
        <v>-88.889999999999873</v>
      </c>
      <c r="P882" s="6">
        <f t="shared" si="230"/>
        <v>74.622131435653856</v>
      </c>
      <c r="Q882" s="6">
        <f t="shared" si="231"/>
        <v>-7.8588569106822548E-2</v>
      </c>
      <c r="R882" s="5">
        <f t="shared" si="232"/>
        <v>7.6786871264072437E-2</v>
      </c>
      <c r="S882" s="5">
        <f t="shared" si="233"/>
        <v>5.7300000000002456</v>
      </c>
      <c r="T882" s="5">
        <f t="shared" si="234"/>
        <v>88.889999999999873</v>
      </c>
      <c r="U882" s="5">
        <f t="shared" si="235"/>
        <v>1.191201568353071</v>
      </c>
      <c r="V882" s="5">
        <f t="shared" si="236"/>
        <v>1.1260734367050167</v>
      </c>
      <c r="W882" s="5">
        <f t="shared" si="237"/>
        <v>42.0150000000001</v>
      </c>
      <c r="X882" s="5">
        <f t="shared" si="238"/>
        <v>1909.905</v>
      </c>
      <c r="Y882" s="5">
        <f t="shared" si="239"/>
        <v>51.188701347854092</v>
      </c>
      <c r="Z882" s="9">
        <f t="shared" si="240"/>
        <v>0.37480261471873433</v>
      </c>
      <c r="AA882">
        <f t="shared" si="241"/>
        <v>94.620000000000118</v>
      </c>
    </row>
    <row r="883" spans="1:27">
      <c r="A883" s="1">
        <f t="shared" si="224"/>
        <v>29694</v>
      </c>
      <c r="B883" s="1">
        <v>-6</v>
      </c>
      <c r="C883" s="1">
        <v>-1</v>
      </c>
      <c r="D883" s="2">
        <v>3</v>
      </c>
      <c r="E883" s="5">
        <v>2993.69</v>
      </c>
      <c r="F883" s="5">
        <v>2846.56</v>
      </c>
      <c r="G883" s="5">
        <v>80.989999999999995</v>
      </c>
      <c r="H883" s="5">
        <v>2837.2</v>
      </c>
      <c r="I883" s="5">
        <v>2841.52</v>
      </c>
      <c r="J883" s="5">
        <v>84.68</v>
      </c>
      <c r="K883" s="6">
        <f t="shared" si="225"/>
        <v>2915.4449999999997</v>
      </c>
      <c r="L883" s="6">
        <f t="shared" si="226"/>
        <v>156.49000000000024</v>
      </c>
      <c r="M883" s="6">
        <f t="shared" si="227"/>
        <v>2844.04</v>
      </c>
      <c r="N883" s="5">
        <f t="shared" si="228"/>
        <v>58.587717356114844</v>
      </c>
      <c r="O883" s="6">
        <f t="shared" si="229"/>
        <v>5.0399999999999636</v>
      </c>
      <c r="P883" s="6">
        <f t="shared" si="230"/>
        <v>117.17543471222969</v>
      </c>
      <c r="Q883" s="6">
        <f t="shared" si="231"/>
        <v>-4.4524299107452675E-2</v>
      </c>
      <c r="R883" s="5">
        <f t="shared" si="232"/>
        <v>1.2925064060734679</v>
      </c>
      <c r="S883" s="5">
        <f t="shared" si="233"/>
        <v>151.45000000000027</v>
      </c>
      <c r="T883" s="5">
        <f t="shared" si="234"/>
        <v>5.0399999999999636</v>
      </c>
      <c r="U883" s="5">
        <f t="shared" si="235"/>
        <v>4.3012428435854864E-2</v>
      </c>
      <c r="V883" s="5">
        <f t="shared" si="236"/>
        <v>1.218770814469138</v>
      </c>
      <c r="W883" s="5">
        <f t="shared" si="237"/>
        <v>71.404999999999745</v>
      </c>
      <c r="X883" s="5">
        <f t="shared" si="238"/>
        <v>2844.04</v>
      </c>
      <c r="Y883" s="5">
        <f t="shared" si="239"/>
        <v>48.543280543138714</v>
      </c>
      <c r="Z883" s="9">
        <f t="shared" si="240"/>
        <v>0.37484396753849458</v>
      </c>
      <c r="AA883">
        <f t="shared" si="241"/>
        <v>156.49000000000024</v>
      </c>
    </row>
    <row r="884" spans="1:27">
      <c r="A884" s="1">
        <f t="shared" si="224"/>
        <v>10294</v>
      </c>
      <c r="B884" s="1">
        <v>-6</v>
      </c>
      <c r="C884" s="1">
        <v>1</v>
      </c>
      <c r="D884" s="2">
        <v>1</v>
      </c>
      <c r="E884" s="5">
        <v>2652.26</v>
      </c>
      <c r="F884" s="5">
        <v>2567.08</v>
      </c>
      <c r="G884" s="5">
        <v>86.1</v>
      </c>
      <c r="H884" s="5">
        <v>2922.97</v>
      </c>
      <c r="I884" s="5">
        <v>2865.42</v>
      </c>
      <c r="J884" s="5">
        <v>74.63</v>
      </c>
      <c r="K884" s="6">
        <f t="shared" si="225"/>
        <v>2787.6149999999998</v>
      </c>
      <c r="L884" s="6">
        <f t="shared" si="226"/>
        <v>-270.70999999999958</v>
      </c>
      <c r="M884" s="6">
        <f t="shared" si="227"/>
        <v>2716.25</v>
      </c>
      <c r="N884" s="5">
        <f t="shared" si="228"/>
        <v>56.971148180460602</v>
      </c>
      <c r="O884" s="6">
        <f t="shared" si="229"/>
        <v>-298.34000000000015</v>
      </c>
      <c r="P884" s="6">
        <f t="shared" si="230"/>
        <v>113.9422963609212</v>
      </c>
      <c r="Q884" s="6">
        <f t="shared" si="231"/>
        <v>0.14200068091382945</v>
      </c>
      <c r="R884" s="5">
        <f t="shared" si="232"/>
        <v>0.24249116335588289</v>
      </c>
      <c r="S884" s="5">
        <f t="shared" si="233"/>
        <v>27.630000000000564</v>
      </c>
      <c r="T884" s="5">
        <f t="shared" si="234"/>
        <v>298.34000000000015</v>
      </c>
      <c r="U884" s="5">
        <f t="shared" si="235"/>
        <v>2.6183428764239109</v>
      </c>
      <c r="V884" s="5">
        <f t="shared" si="236"/>
        <v>1.2526516013675117</v>
      </c>
      <c r="W884" s="5">
        <f t="shared" si="237"/>
        <v>71.364999999999782</v>
      </c>
      <c r="X884" s="5">
        <f t="shared" si="238"/>
        <v>2716.25</v>
      </c>
      <c r="Y884" s="5">
        <f t="shared" si="239"/>
        <v>47.677641872269525</v>
      </c>
      <c r="Z884" s="9">
        <f t="shared" si="240"/>
        <v>0.37503599827216588</v>
      </c>
      <c r="AA884">
        <f t="shared" si="241"/>
        <v>270.70999999999958</v>
      </c>
    </row>
    <row r="885" spans="1:27">
      <c r="A885" s="1">
        <f t="shared" si="224"/>
        <v>109398</v>
      </c>
      <c r="B885" s="1">
        <v>-2</v>
      </c>
      <c r="C885" s="1">
        <v>-2</v>
      </c>
      <c r="D885" s="2">
        <v>11</v>
      </c>
      <c r="E885" s="5">
        <v>162.76</v>
      </c>
      <c r="F885" s="5">
        <v>175.79</v>
      </c>
      <c r="G885" s="5">
        <v>11.15</v>
      </c>
      <c r="H885" s="5">
        <v>223.58</v>
      </c>
      <c r="I885" s="5">
        <v>237.02</v>
      </c>
      <c r="J885" s="5">
        <v>11.09</v>
      </c>
      <c r="K885" s="6">
        <f t="shared" si="225"/>
        <v>193.17000000000002</v>
      </c>
      <c r="L885" s="6">
        <f t="shared" si="226"/>
        <v>-60.820000000000022</v>
      </c>
      <c r="M885" s="6">
        <f t="shared" si="227"/>
        <v>206.405</v>
      </c>
      <c r="N885" s="5">
        <f t="shared" si="228"/>
        <v>7.8630560216750336</v>
      </c>
      <c r="O885" s="6">
        <f t="shared" si="229"/>
        <v>-61.230000000000018</v>
      </c>
      <c r="P885" s="6">
        <f t="shared" si="230"/>
        <v>15.726112043350067</v>
      </c>
      <c r="Q885" s="6">
        <f t="shared" si="231"/>
        <v>5.3956441818506853E-3</v>
      </c>
      <c r="R885" s="5">
        <f t="shared" si="232"/>
        <v>2.6071288241480441E-2</v>
      </c>
      <c r="S885" s="5">
        <f t="shared" si="233"/>
        <v>0.40999999999999659</v>
      </c>
      <c r="T885" s="5">
        <f t="shared" si="234"/>
        <v>61.230000000000018</v>
      </c>
      <c r="U885" s="5">
        <f t="shared" si="235"/>
        <v>3.8935243390874663</v>
      </c>
      <c r="V885" s="5">
        <f t="shared" si="236"/>
        <v>1.6831878042731518</v>
      </c>
      <c r="W885" s="5">
        <f t="shared" si="237"/>
        <v>13.234999999999985</v>
      </c>
      <c r="X885" s="5">
        <f t="shared" si="238"/>
        <v>206.405</v>
      </c>
      <c r="Y885" s="5">
        <f t="shared" si="239"/>
        <v>26.249971948696661</v>
      </c>
      <c r="Z885" s="9">
        <f t="shared" si="240"/>
        <v>0.37527589850668536</v>
      </c>
      <c r="AA885">
        <f t="shared" si="241"/>
        <v>60.820000000000022</v>
      </c>
    </row>
    <row r="886" spans="1:27">
      <c r="A886" s="1">
        <f t="shared" si="224"/>
        <v>69995</v>
      </c>
      <c r="B886" s="1">
        <v>-5</v>
      </c>
      <c r="C886" s="1">
        <v>0</v>
      </c>
      <c r="D886" s="2">
        <v>7</v>
      </c>
      <c r="E886" s="5">
        <v>1984.99</v>
      </c>
      <c r="F886" s="5">
        <v>1907.64</v>
      </c>
      <c r="G886" s="5">
        <v>55.83</v>
      </c>
      <c r="H886" s="5">
        <v>2088.25</v>
      </c>
      <c r="I886" s="5">
        <v>1964.22</v>
      </c>
      <c r="J886" s="5">
        <v>51.62</v>
      </c>
      <c r="K886" s="6">
        <f t="shared" si="225"/>
        <v>2036.62</v>
      </c>
      <c r="L886" s="6">
        <f t="shared" si="226"/>
        <v>-103.25999999999999</v>
      </c>
      <c r="M886" s="6">
        <f t="shared" si="227"/>
        <v>1935.93</v>
      </c>
      <c r="N886" s="5">
        <f t="shared" si="228"/>
        <v>38.018460318639939</v>
      </c>
      <c r="O886" s="6">
        <f t="shared" si="229"/>
        <v>-56.579999999999927</v>
      </c>
      <c r="P886" s="6">
        <f t="shared" si="230"/>
        <v>76.036920637279877</v>
      </c>
      <c r="Q886" s="6">
        <f t="shared" si="231"/>
        <v>7.8241915625868685E-2</v>
      </c>
      <c r="R886" s="5">
        <f t="shared" si="232"/>
        <v>0.61391228904019413</v>
      </c>
      <c r="S886" s="5">
        <f t="shared" si="233"/>
        <v>46.680000000000064</v>
      </c>
      <c r="T886" s="5">
        <f t="shared" si="234"/>
        <v>56.579999999999927</v>
      </c>
      <c r="U886" s="5">
        <f t="shared" si="235"/>
        <v>0.74411219609884516</v>
      </c>
      <c r="V886" s="5">
        <f t="shared" si="236"/>
        <v>2.6484502306536828</v>
      </c>
      <c r="W886" s="5">
        <f t="shared" si="237"/>
        <v>100.68999999999983</v>
      </c>
      <c r="X886" s="5">
        <f t="shared" si="238"/>
        <v>1935.93</v>
      </c>
      <c r="Y886" s="5">
        <f t="shared" si="239"/>
        <v>50.920789105466213</v>
      </c>
      <c r="Z886" s="9">
        <f t="shared" si="240"/>
        <v>0.37563679266014394</v>
      </c>
      <c r="AA886">
        <f t="shared" si="241"/>
        <v>103.25999999999999</v>
      </c>
    </row>
    <row r="887" spans="1:27">
      <c r="A887" s="1">
        <f t="shared" si="224"/>
        <v>81502</v>
      </c>
      <c r="B887" s="1">
        <v>2</v>
      </c>
      <c r="C887" s="1">
        <v>5</v>
      </c>
      <c r="D887" s="2">
        <v>8</v>
      </c>
      <c r="E887" s="5">
        <v>1790.58</v>
      </c>
      <c r="F887" s="5">
        <v>1589.56</v>
      </c>
      <c r="G887" s="5">
        <v>97.76</v>
      </c>
      <c r="H887" s="5">
        <v>1755.23</v>
      </c>
      <c r="I887" s="5">
        <v>1586.93</v>
      </c>
      <c r="J887" s="5">
        <v>79.66</v>
      </c>
      <c r="K887" s="6">
        <f t="shared" si="225"/>
        <v>1772.905</v>
      </c>
      <c r="L887" s="6">
        <f t="shared" si="226"/>
        <v>35.349999999999909</v>
      </c>
      <c r="M887" s="6">
        <f t="shared" si="227"/>
        <v>1588.2449999999999</v>
      </c>
      <c r="N887" s="5">
        <f t="shared" si="228"/>
        <v>63.053019753220383</v>
      </c>
      <c r="O887" s="6">
        <f t="shared" si="229"/>
        <v>2.6299999999998818</v>
      </c>
      <c r="P887" s="6">
        <f t="shared" si="230"/>
        <v>126.10603950644077</v>
      </c>
      <c r="Q887" s="6">
        <f t="shared" si="231"/>
        <v>0.20193396692337148</v>
      </c>
      <c r="R887" s="5">
        <f t="shared" si="232"/>
        <v>0.2594641789406833</v>
      </c>
      <c r="S887" s="5">
        <f t="shared" si="233"/>
        <v>32.720000000000027</v>
      </c>
      <c r="T887" s="5">
        <f t="shared" si="234"/>
        <v>2.6299999999998818</v>
      </c>
      <c r="U887" s="5">
        <f t="shared" si="235"/>
        <v>2.0855464260818028E-2</v>
      </c>
      <c r="V887" s="5">
        <f t="shared" si="236"/>
        <v>2.9286464109527239</v>
      </c>
      <c r="W887" s="5">
        <f t="shared" si="237"/>
        <v>184.66000000000008</v>
      </c>
      <c r="X887" s="5">
        <f t="shared" si="238"/>
        <v>1588.2449999999999</v>
      </c>
      <c r="Y887" s="5">
        <f t="shared" si="239"/>
        <v>25.189039418193474</v>
      </c>
      <c r="Z887" s="9">
        <f t="shared" si="240"/>
        <v>0.37586300695865243</v>
      </c>
      <c r="AA887">
        <f t="shared" si="241"/>
        <v>35.349999999999909</v>
      </c>
    </row>
    <row r="888" spans="1:27">
      <c r="A888" s="1">
        <f t="shared" si="224"/>
        <v>48503</v>
      </c>
      <c r="B888" s="1">
        <v>3</v>
      </c>
      <c r="C888" s="1">
        <v>-5</v>
      </c>
      <c r="D888" s="2">
        <v>5</v>
      </c>
      <c r="E888" s="5">
        <v>986.3</v>
      </c>
      <c r="F888" s="5">
        <v>1007.58</v>
      </c>
      <c r="G888" s="5">
        <v>36.4</v>
      </c>
      <c r="H888" s="5">
        <v>961.82</v>
      </c>
      <c r="I888" s="5">
        <v>989.4</v>
      </c>
      <c r="J888" s="5">
        <v>31.55</v>
      </c>
      <c r="K888" s="6">
        <f t="shared" si="225"/>
        <v>974.06</v>
      </c>
      <c r="L888" s="6">
        <f t="shared" si="226"/>
        <v>24.479999999999905</v>
      </c>
      <c r="M888" s="6">
        <f t="shared" si="227"/>
        <v>998.49</v>
      </c>
      <c r="N888" s="5">
        <f t="shared" si="228"/>
        <v>24.085070583247205</v>
      </c>
      <c r="O888" s="6">
        <f t="shared" si="229"/>
        <v>18.180000000000064</v>
      </c>
      <c r="P888" s="6">
        <f t="shared" si="230"/>
        <v>48.17014116649441</v>
      </c>
      <c r="Q888" s="6">
        <f t="shared" si="231"/>
        <v>0.14202845460569191</v>
      </c>
      <c r="R888" s="5">
        <f t="shared" si="232"/>
        <v>0.1307864134801813</v>
      </c>
      <c r="S888" s="5">
        <f t="shared" si="233"/>
        <v>6.2999999999998408</v>
      </c>
      <c r="T888" s="5">
        <f t="shared" si="234"/>
        <v>18.180000000000064</v>
      </c>
      <c r="U888" s="5">
        <f t="shared" si="235"/>
        <v>0.37741222175710548</v>
      </c>
      <c r="V888" s="5">
        <f t="shared" si="236"/>
        <v>1.0143212956574343</v>
      </c>
      <c r="W888" s="5">
        <f t="shared" si="237"/>
        <v>24.430000000000064</v>
      </c>
      <c r="X888" s="5">
        <f t="shared" si="238"/>
        <v>998.49</v>
      </c>
      <c r="Y888" s="5">
        <f t="shared" si="239"/>
        <v>41.456801903437949</v>
      </c>
      <c r="Z888" s="9">
        <f t="shared" si="240"/>
        <v>0.37588961145527816</v>
      </c>
      <c r="AA888">
        <f t="shared" si="241"/>
        <v>24.479999999999905</v>
      </c>
    </row>
    <row r="889" spans="1:27">
      <c r="A889" s="1">
        <f t="shared" si="224"/>
        <v>89103</v>
      </c>
      <c r="B889" s="1">
        <v>3</v>
      </c>
      <c r="C889" s="1">
        <v>-3</v>
      </c>
      <c r="D889" s="2">
        <v>9</v>
      </c>
      <c r="E889" s="5">
        <v>1514.16</v>
      </c>
      <c r="F889" s="5">
        <v>1447.93</v>
      </c>
      <c r="G889" s="5">
        <v>38.299999999999997</v>
      </c>
      <c r="H889" s="5">
        <v>1419.09</v>
      </c>
      <c r="I889" s="5">
        <v>1308.48</v>
      </c>
      <c r="J889" s="5">
        <v>41.65</v>
      </c>
      <c r="K889" s="6">
        <f t="shared" si="225"/>
        <v>1466.625</v>
      </c>
      <c r="L889" s="6">
        <f t="shared" si="226"/>
        <v>95.070000000000164</v>
      </c>
      <c r="M889" s="6">
        <f t="shared" si="227"/>
        <v>1378.2049999999999</v>
      </c>
      <c r="N889" s="5">
        <f t="shared" si="228"/>
        <v>28.291396660469061</v>
      </c>
      <c r="O889" s="6">
        <f t="shared" si="229"/>
        <v>139.45000000000005</v>
      </c>
      <c r="P889" s="6">
        <f t="shared" si="230"/>
        <v>56.582793320938123</v>
      </c>
      <c r="Q889" s="6">
        <f t="shared" si="231"/>
        <v>-8.3655501719836489E-2</v>
      </c>
      <c r="R889" s="5">
        <f t="shared" si="232"/>
        <v>0.7843373823606784</v>
      </c>
      <c r="S889" s="5">
        <f t="shared" si="233"/>
        <v>44.379999999999882</v>
      </c>
      <c r="T889" s="5">
        <f t="shared" si="234"/>
        <v>139.45000000000005</v>
      </c>
      <c r="U889" s="5">
        <f t="shared" si="235"/>
        <v>2.4645301480440946</v>
      </c>
      <c r="V889" s="5">
        <f t="shared" si="236"/>
        <v>3.1253317417003794</v>
      </c>
      <c r="W889" s="5">
        <f t="shared" si="237"/>
        <v>88.420000000000073</v>
      </c>
      <c r="X889" s="5">
        <f t="shared" si="238"/>
        <v>1378.2049999999999</v>
      </c>
      <c r="Y889" s="5">
        <f t="shared" si="239"/>
        <v>48.714632810112732</v>
      </c>
      <c r="Z889" s="9">
        <f t="shared" si="240"/>
        <v>0.37612630857200091</v>
      </c>
      <c r="AA889">
        <f t="shared" si="241"/>
        <v>95.070000000000164</v>
      </c>
    </row>
    <row r="890" spans="1:27">
      <c r="A890" s="1">
        <f t="shared" ref="A890:A953" si="242">10000*D890+300*C890+B890</f>
        <v>61800</v>
      </c>
      <c r="B890" s="1">
        <v>0</v>
      </c>
      <c r="C890" s="1">
        <v>6</v>
      </c>
      <c r="D890" s="2">
        <v>6</v>
      </c>
      <c r="E890" s="5">
        <v>113.7</v>
      </c>
      <c r="F890" s="5">
        <v>116.47</v>
      </c>
      <c r="G890" s="5">
        <v>14.47</v>
      </c>
      <c r="H890" s="5">
        <v>132.37</v>
      </c>
      <c r="I890" s="5">
        <v>117.75</v>
      </c>
      <c r="J890" s="5">
        <v>26.15</v>
      </c>
      <c r="K890" s="6">
        <f t="shared" ref="K890:K953" si="243" xml:space="preserve"> 0.5*(E890+H890)</f>
        <v>123.035</v>
      </c>
      <c r="L890" s="6">
        <f t="shared" ref="L890:L953" si="244">E890-H890</f>
        <v>-18.670000000000002</v>
      </c>
      <c r="M890" s="6">
        <f t="shared" ref="M890:M953" si="245">0.5*(F890+I890)</f>
        <v>117.11</v>
      </c>
      <c r="N890" s="5">
        <f t="shared" ref="N890:N953" si="246">0.5*P890</f>
        <v>14.943254330968204</v>
      </c>
      <c r="O890" s="6">
        <f t="shared" ref="O890:O953" si="247">F890-I890</f>
        <v>-1.2800000000000011</v>
      </c>
      <c r="P890" s="6">
        <f t="shared" ref="P890:P953" si="248">SQRT(G890*G890+J890*J890)</f>
        <v>29.886508661936407</v>
      </c>
      <c r="Q890" s="6">
        <f t="shared" ref="Q890:Q953" si="249">(G890*G890-J890*J890)/(G890*G890+J890*J890)</f>
        <v>-0.53116860056735116</v>
      </c>
      <c r="R890" s="5">
        <f t="shared" ref="R890:R953" si="250">ABS(O890-L890)/P890</f>
        <v>0.58186789888067403</v>
      </c>
      <c r="S890" s="5">
        <f t="shared" ref="S890:S953" si="251">ABS(O890-L890)</f>
        <v>17.39</v>
      </c>
      <c r="T890" s="5">
        <f t="shared" ref="T890:T953" si="252">ABS(O890)</f>
        <v>1.2800000000000011</v>
      </c>
      <c r="U890" s="5">
        <f t="shared" ref="U890:U953" si="253">ABS(O890)/P890</f>
        <v>4.2828689509330845E-2</v>
      </c>
      <c r="V890" s="5">
        <f t="shared" ref="V890:V953" si="254">ABS(M890-K890)/N890</f>
        <v>0.39649997709810142</v>
      </c>
      <c r="W890" s="5">
        <f t="shared" ref="W890:W953" si="255">ABS(M890-K890)</f>
        <v>5.9249999999999972</v>
      </c>
      <c r="X890" s="5">
        <f t="shared" ref="X890:X953" si="256">ABS(M890)</f>
        <v>117.11</v>
      </c>
      <c r="Y890" s="5">
        <f t="shared" ref="Y890:Y953" si="257">ABS(M890)/N890</f>
        <v>7.8369809819339542</v>
      </c>
      <c r="Z890" s="9">
        <f t="shared" ref="Z890:Z953" si="258">SQRT(0.003662*B890*B890+0.002985*C890*C890+0.000952*D890*D890-0.000732*B890*C890-0.000007*C890*D890-0.000083*D890*B890)</f>
        <v>0.37613827244777948</v>
      </c>
      <c r="AA890">
        <f t="shared" si="241"/>
        <v>18.670000000000002</v>
      </c>
    </row>
    <row r="891" spans="1:27">
      <c r="A891" s="1">
        <f t="shared" si="242"/>
        <v>38795</v>
      </c>
      <c r="B891" s="1">
        <v>-5</v>
      </c>
      <c r="C891" s="1">
        <v>-4</v>
      </c>
      <c r="D891" s="2">
        <v>4</v>
      </c>
      <c r="E891" s="5">
        <v>1291.8599999999999</v>
      </c>
      <c r="F891" s="5">
        <v>1293.68</v>
      </c>
      <c r="G891" s="5">
        <v>71.319999999999993</v>
      </c>
      <c r="H891" s="5">
        <v>1359.8</v>
      </c>
      <c r="I891" s="5">
        <v>1399.13</v>
      </c>
      <c r="J891" s="5">
        <v>52.82</v>
      </c>
      <c r="K891" s="6">
        <f t="shared" si="243"/>
        <v>1325.83</v>
      </c>
      <c r="L891" s="6">
        <f t="shared" si="244"/>
        <v>-67.940000000000055</v>
      </c>
      <c r="M891" s="6">
        <f t="shared" si="245"/>
        <v>1346.4050000000002</v>
      </c>
      <c r="N891" s="5">
        <f t="shared" si="246"/>
        <v>44.374809295364862</v>
      </c>
      <c r="O891" s="6">
        <f t="shared" si="247"/>
        <v>-105.45000000000005</v>
      </c>
      <c r="P891" s="6">
        <f t="shared" si="248"/>
        <v>88.749618590729725</v>
      </c>
      <c r="Q891" s="6">
        <f t="shared" si="249"/>
        <v>0.29157513060251106</v>
      </c>
      <c r="R891" s="5">
        <f t="shared" si="250"/>
        <v>0.42264970369031052</v>
      </c>
      <c r="S891" s="5">
        <f t="shared" si="251"/>
        <v>37.509999999999991</v>
      </c>
      <c r="T891" s="5">
        <f t="shared" si="252"/>
        <v>105.45000000000005</v>
      </c>
      <c r="U891" s="5">
        <f t="shared" si="253"/>
        <v>1.188174120345062</v>
      </c>
      <c r="V891" s="5">
        <f t="shared" si="254"/>
        <v>0.46366396445898461</v>
      </c>
      <c r="W891" s="5">
        <f t="shared" si="255"/>
        <v>20.575000000000273</v>
      </c>
      <c r="X891" s="5">
        <f t="shared" si="256"/>
        <v>1346.4050000000002</v>
      </c>
      <c r="Y891" s="5">
        <f t="shared" si="257"/>
        <v>30.341651522108918</v>
      </c>
      <c r="Z891" s="9">
        <f t="shared" si="258"/>
        <v>0.37639606799221476</v>
      </c>
      <c r="AA891">
        <f t="shared" ref="AA891:AA954" si="259">ABS(L891)</f>
        <v>67.940000000000055</v>
      </c>
    </row>
    <row r="892" spans="1:27">
      <c r="A892" s="1">
        <f t="shared" si="242"/>
        <v>119999</v>
      </c>
      <c r="B892" s="1">
        <v>-1</v>
      </c>
      <c r="C892" s="1">
        <v>0</v>
      </c>
      <c r="D892" s="2">
        <v>12</v>
      </c>
      <c r="E892" s="5">
        <v>4915.6899999999996</v>
      </c>
      <c r="F892" s="5">
        <v>4604.3900000000003</v>
      </c>
      <c r="G892" s="5">
        <v>121.46</v>
      </c>
      <c r="H892" s="5">
        <v>4955.2700000000004</v>
      </c>
      <c r="I892" s="5">
        <v>4637.75</v>
      </c>
      <c r="J892" s="5">
        <v>140.82</v>
      </c>
      <c r="K892" s="6">
        <f t="shared" si="243"/>
        <v>4935.4799999999996</v>
      </c>
      <c r="L892" s="6">
        <f t="shared" si="244"/>
        <v>-39.580000000000837</v>
      </c>
      <c r="M892" s="6">
        <f t="shared" si="245"/>
        <v>4621.07</v>
      </c>
      <c r="N892" s="5">
        <f t="shared" si="246"/>
        <v>92.982261749217514</v>
      </c>
      <c r="O892" s="6">
        <f t="shared" si="247"/>
        <v>-33.359999999999673</v>
      </c>
      <c r="P892" s="6">
        <f t="shared" si="248"/>
        <v>185.96452349843503</v>
      </c>
      <c r="Q892" s="6">
        <f t="shared" si="249"/>
        <v>-0.14682848736036558</v>
      </c>
      <c r="R892" s="5">
        <f t="shared" si="250"/>
        <v>3.344723973684964E-2</v>
      </c>
      <c r="S892" s="5">
        <f t="shared" si="251"/>
        <v>6.2200000000011642</v>
      </c>
      <c r="T892" s="5">
        <f t="shared" si="252"/>
        <v>33.359999999999673</v>
      </c>
      <c r="U892" s="5">
        <f t="shared" si="253"/>
        <v>0.17938905427991705</v>
      </c>
      <c r="V892" s="5">
        <f t="shared" si="254"/>
        <v>3.3813976352607464</v>
      </c>
      <c r="W892" s="5">
        <f t="shared" si="255"/>
        <v>314.40999999999985</v>
      </c>
      <c r="X892" s="5">
        <f t="shared" si="256"/>
        <v>4621.07</v>
      </c>
      <c r="Y892" s="5">
        <f t="shared" si="257"/>
        <v>49.698403900557821</v>
      </c>
      <c r="Z892" s="9">
        <f t="shared" si="258"/>
        <v>0.37649169977570551</v>
      </c>
      <c r="AA892">
        <f t="shared" si="259"/>
        <v>39.580000000000837</v>
      </c>
    </row>
    <row r="893" spans="1:27">
      <c r="A893" s="1">
        <f t="shared" si="242"/>
        <v>58199</v>
      </c>
      <c r="B893" s="1">
        <v>-1</v>
      </c>
      <c r="C893" s="1">
        <v>-6</v>
      </c>
      <c r="D893" s="2">
        <v>6</v>
      </c>
      <c r="E893" s="5">
        <v>1242.28</v>
      </c>
      <c r="F893" s="5">
        <v>1296.81</v>
      </c>
      <c r="G893" s="5">
        <v>55.86</v>
      </c>
      <c r="H893" s="5">
        <v>1335.51</v>
      </c>
      <c r="I893" s="5">
        <v>1409.07</v>
      </c>
      <c r="J893" s="5">
        <v>45.27</v>
      </c>
      <c r="K893" s="6">
        <f t="shared" si="243"/>
        <v>1288.895</v>
      </c>
      <c r="L893" s="6">
        <f t="shared" si="244"/>
        <v>-93.230000000000018</v>
      </c>
      <c r="M893" s="6">
        <f t="shared" si="245"/>
        <v>1352.94</v>
      </c>
      <c r="N893" s="5">
        <f t="shared" si="246"/>
        <v>35.95035639600809</v>
      </c>
      <c r="O893" s="6">
        <f t="shared" si="247"/>
        <v>-112.25999999999999</v>
      </c>
      <c r="P893" s="6">
        <f t="shared" si="248"/>
        <v>71.900712792016179</v>
      </c>
      <c r="Q893" s="6">
        <f t="shared" si="249"/>
        <v>0.20716175222509947</v>
      </c>
      <c r="R893" s="5">
        <f t="shared" si="250"/>
        <v>0.2646705333095537</v>
      </c>
      <c r="S893" s="5">
        <f t="shared" si="251"/>
        <v>19.029999999999973</v>
      </c>
      <c r="T893" s="5">
        <f t="shared" si="252"/>
        <v>112.25999999999999</v>
      </c>
      <c r="U893" s="5">
        <f t="shared" si="253"/>
        <v>1.5613197093710216</v>
      </c>
      <c r="V893" s="5">
        <f t="shared" si="254"/>
        <v>1.7814844252034063</v>
      </c>
      <c r="W893" s="5">
        <f t="shared" si="255"/>
        <v>64.045000000000073</v>
      </c>
      <c r="X893" s="5">
        <f t="shared" si="256"/>
        <v>1352.94</v>
      </c>
      <c r="Y893" s="5">
        <f t="shared" si="257"/>
        <v>37.633562935977736</v>
      </c>
      <c r="Z893" s="9">
        <f t="shared" si="258"/>
        <v>0.37649966799454154</v>
      </c>
      <c r="AA893">
        <f t="shared" si="259"/>
        <v>93.230000000000018</v>
      </c>
    </row>
    <row r="894" spans="1:27">
      <c r="A894" s="1">
        <f t="shared" si="242"/>
        <v>110900</v>
      </c>
      <c r="B894" s="1">
        <v>0</v>
      </c>
      <c r="C894" s="1">
        <v>3</v>
      </c>
      <c r="D894" s="2">
        <v>11</v>
      </c>
      <c r="E894" s="5">
        <v>4421.72</v>
      </c>
      <c r="F894" s="5">
        <v>4497.5200000000004</v>
      </c>
      <c r="G894" s="5">
        <v>141.28</v>
      </c>
      <c r="H894" s="5">
        <v>4166.05</v>
      </c>
      <c r="I894" s="5">
        <v>4005.7</v>
      </c>
      <c r="J894" s="5">
        <v>135.04</v>
      </c>
      <c r="K894" s="6">
        <f t="shared" si="243"/>
        <v>4293.8850000000002</v>
      </c>
      <c r="L894" s="6">
        <f t="shared" si="244"/>
        <v>255.67000000000007</v>
      </c>
      <c r="M894" s="6">
        <f t="shared" si="245"/>
        <v>4251.6100000000006</v>
      </c>
      <c r="N894" s="5">
        <f t="shared" si="246"/>
        <v>97.718780180679701</v>
      </c>
      <c r="O894" s="6">
        <f t="shared" si="247"/>
        <v>491.82000000000062</v>
      </c>
      <c r="P894" s="6">
        <f t="shared" si="248"/>
        <v>195.4375603613594</v>
      </c>
      <c r="Q894" s="6">
        <f t="shared" si="249"/>
        <v>4.514200499321399E-2</v>
      </c>
      <c r="R894" s="5">
        <f t="shared" si="250"/>
        <v>1.2083143054148078</v>
      </c>
      <c r="S894" s="5">
        <f t="shared" si="251"/>
        <v>236.15000000000055</v>
      </c>
      <c r="T894" s="5">
        <f t="shared" si="252"/>
        <v>491.82000000000062</v>
      </c>
      <c r="U894" s="5">
        <f t="shared" si="253"/>
        <v>2.5165070577561299</v>
      </c>
      <c r="V894" s="5">
        <f t="shared" si="254"/>
        <v>0.43261899014533506</v>
      </c>
      <c r="W894" s="5">
        <f t="shared" si="255"/>
        <v>42.274999999999636</v>
      </c>
      <c r="X894" s="5">
        <f t="shared" si="256"/>
        <v>4251.6100000000006</v>
      </c>
      <c r="Y894" s="5">
        <f t="shared" si="257"/>
        <v>43.508627432095189</v>
      </c>
      <c r="Z894" s="9">
        <f t="shared" si="258"/>
        <v>0.37659792883126691</v>
      </c>
      <c r="AA894">
        <f t="shared" si="259"/>
        <v>255.67000000000007</v>
      </c>
    </row>
    <row r="895" spans="1:27">
      <c r="A895" s="1">
        <f t="shared" si="242"/>
        <v>29994</v>
      </c>
      <c r="B895" s="1">
        <v>-6</v>
      </c>
      <c r="C895" s="1">
        <v>0</v>
      </c>
      <c r="D895" s="2">
        <v>3</v>
      </c>
      <c r="E895" s="5">
        <v>589.55999999999995</v>
      </c>
      <c r="F895" s="5">
        <v>598.63</v>
      </c>
      <c r="G895" s="5">
        <v>23.55</v>
      </c>
      <c r="H895" s="5">
        <v>508.26</v>
      </c>
      <c r="I895" s="5">
        <v>508.72</v>
      </c>
      <c r="J895" s="5">
        <v>17.71</v>
      </c>
      <c r="K895" s="6">
        <f t="shared" si="243"/>
        <v>548.91</v>
      </c>
      <c r="L895" s="6">
        <f t="shared" si="244"/>
        <v>81.299999999999955</v>
      </c>
      <c r="M895" s="6">
        <f t="shared" si="245"/>
        <v>553.67499999999995</v>
      </c>
      <c r="N895" s="5">
        <f t="shared" si="246"/>
        <v>14.733012251403311</v>
      </c>
      <c r="O895" s="6">
        <f t="shared" si="247"/>
        <v>89.909999999999968</v>
      </c>
      <c r="P895" s="6">
        <f t="shared" si="248"/>
        <v>29.466024502806622</v>
      </c>
      <c r="Q895" s="6">
        <f t="shared" si="249"/>
        <v>0.27752299865038343</v>
      </c>
      <c r="R895" s="5">
        <f t="shared" si="250"/>
        <v>0.29220093803899183</v>
      </c>
      <c r="S895" s="5">
        <f t="shared" si="251"/>
        <v>8.6100000000000136</v>
      </c>
      <c r="T895" s="5">
        <f t="shared" si="252"/>
        <v>89.909999999999968</v>
      </c>
      <c r="U895" s="5">
        <f t="shared" si="253"/>
        <v>3.0513108407765048</v>
      </c>
      <c r="V895" s="5">
        <f t="shared" si="254"/>
        <v>0.32342333792236699</v>
      </c>
      <c r="W895" s="5">
        <f t="shared" si="255"/>
        <v>4.7649999999999864</v>
      </c>
      <c r="X895" s="5">
        <f t="shared" si="256"/>
        <v>553.67499999999995</v>
      </c>
      <c r="Y895" s="5">
        <f t="shared" si="257"/>
        <v>37.580570120496759</v>
      </c>
      <c r="Z895" s="9">
        <f t="shared" si="258"/>
        <v>0.37668819997446162</v>
      </c>
      <c r="AA895">
        <f t="shared" si="259"/>
        <v>81.299999999999955</v>
      </c>
    </row>
    <row r="896" spans="1:27">
      <c r="A896" s="1">
        <f t="shared" si="242"/>
        <v>120301</v>
      </c>
      <c r="B896" s="1">
        <v>1</v>
      </c>
      <c r="C896" s="1">
        <v>1</v>
      </c>
      <c r="D896" s="2">
        <v>12</v>
      </c>
      <c r="E896" s="5">
        <v>2932.97</v>
      </c>
      <c r="F896" s="5">
        <v>2840.01</v>
      </c>
      <c r="G896" s="5">
        <v>69.19</v>
      </c>
      <c r="H896" s="5">
        <v>2719.98</v>
      </c>
      <c r="I896" s="5">
        <v>2589.48</v>
      </c>
      <c r="J896" s="5">
        <v>101.03</v>
      </c>
      <c r="K896" s="6">
        <f t="shared" si="243"/>
        <v>2826.4749999999999</v>
      </c>
      <c r="L896" s="6">
        <f t="shared" si="244"/>
        <v>212.98999999999978</v>
      </c>
      <c r="M896" s="6">
        <f t="shared" si="245"/>
        <v>2714.7449999999999</v>
      </c>
      <c r="N896" s="5">
        <f t="shared" si="246"/>
        <v>61.225642095448862</v>
      </c>
      <c r="O896" s="6">
        <f t="shared" si="247"/>
        <v>250.5300000000002</v>
      </c>
      <c r="P896" s="6">
        <f t="shared" si="248"/>
        <v>122.45128419089772</v>
      </c>
      <c r="Q896" s="6">
        <f t="shared" si="249"/>
        <v>-0.36145726410879542</v>
      </c>
      <c r="R896" s="5">
        <f t="shared" si="250"/>
        <v>0.30657089672883081</v>
      </c>
      <c r="S896" s="5">
        <f t="shared" si="251"/>
        <v>37.540000000000418</v>
      </c>
      <c r="T896" s="5">
        <f t="shared" si="252"/>
        <v>250.5300000000002</v>
      </c>
      <c r="U896" s="5">
        <f t="shared" si="253"/>
        <v>2.0459564932731271</v>
      </c>
      <c r="V896" s="5">
        <f t="shared" si="254"/>
        <v>1.8248889872941869</v>
      </c>
      <c r="W896" s="5">
        <f t="shared" si="255"/>
        <v>111.73000000000002</v>
      </c>
      <c r="X896" s="5">
        <f t="shared" si="256"/>
        <v>2714.7449999999999</v>
      </c>
      <c r="Y896" s="5">
        <f t="shared" si="257"/>
        <v>44.340000481624962</v>
      </c>
      <c r="Z896" s="9">
        <f t="shared" si="258"/>
        <v>0.37672669138249282</v>
      </c>
      <c r="AA896">
        <f t="shared" si="259"/>
        <v>212.98999999999978</v>
      </c>
    </row>
    <row r="897" spans="1:27">
      <c r="A897" s="1">
        <f t="shared" si="242"/>
        <v>58200</v>
      </c>
      <c r="B897" s="1">
        <v>0</v>
      </c>
      <c r="C897" s="1">
        <v>-6</v>
      </c>
      <c r="D897" s="2">
        <v>6</v>
      </c>
      <c r="E897" s="5">
        <v>195.89</v>
      </c>
      <c r="F897" s="5">
        <v>163.78</v>
      </c>
      <c r="G897" s="5">
        <v>10.77</v>
      </c>
      <c r="H897" s="5">
        <v>257.83999999999997</v>
      </c>
      <c r="I897" s="5">
        <v>223.38</v>
      </c>
      <c r="J897" s="5">
        <v>25.32</v>
      </c>
      <c r="K897" s="6">
        <f t="shared" si="243"/>
        <v>226.86499999999998</v>
      </c>
      <c r="L897" s="6">
        <f t="shared" si="244"/>
        <v>-61.949999999999989</v>
      </c>
      <c r="M897" s="6">
        <f t="shared" si="245"/>
        <v>193.57999999999998</v>
      </c>
      <c r="N897" s="5">
        <f t="shared" si="246"/>
        <v>13.757682399299672</v>
      </c>
      <c r="O897" s="6">
        <f t="shared" si="247"/>
        <v>-59.599999999999994</v>
      </c>
      <c r="P897" s="6">
        <f t="shared" si="248"/>
        <v>27.515364798599343</v>
      </c>
      <c r="Q897" s="6">
        <f t="shared" si="249"/>
        <v>-0.69358441400970272</v>
      </c>
      <c r="R897" s="5">
        <f t="shared" si="250"/>
        <v>8.5406826956538118E-2</v>
      </c>
      <c r="S897" s="5">
        <f t="shared" si="251"/>
        <v>2.3499999999999943</v>
      </c>
      <c r="T897" s="5">
        <f t="shared" si="252"/>
        <v>59.599999999999994</v>
      </c>
      <c r="U897" s="5">
        <f t="shared" si="253"/>
        <v>2.1660625049402911</v>
      </c>
      <c r="V897" s="5">
        <f t="shared" si="254"/>
        <v>2.4193755193603215</v>
      </c>
      <c r="W897" s="5">
        <f t="shared" si="255"/>
        <v>33.284999999999997</v>
      </c>
      <c r="X897" s="5">
        <f t="shared" si="256"/>
        <v>193.57999999999998</v>
      </c>
      <c r="Y897" s="5">
        <f t="shared" si="257"/>
        <v>14.070683882763138</v>
      </c>
      <c r="Z897" s="9">
        <f t="shared" si="258"/>
        <v>0.37680764323458193</v>
      </c>
      <c r="AA897">
        <f t="shared" si="259"/>
        <v>61.949999999999989</v>
      </c>
    </row>
    <row r="898" spans="1:27">
      <c r="A898" s="1">
        <f t="shared" si="242"/>
        <v>69705</v>
      </c>
      <c r="B898" s="1">
        <v>5</v>
      </c>
      <c r="C898" s="1">
        <v>-1</v>
      </c>
      <c r="D898" s="2">
        <v>7</v>
      </c>
      <c r="E898" s="5">
        <v>916.9</v>
      </c>
      <c r="F898" s="5">
        <v>841.47</v>
      </c>
      <c r="G898" s="5">
        <v>29.07</v>
      </c>
      <c r="H898" s="5">
        <v>1100.5</v>
      </c>
      <c r="I898" s="5">
        <v>996.22</v>
      </c>
      <c r="J898" s="5">
        <v>40.11</v>
      </c>
      <c r="K898" s="6">
        <f t="shared" si="243"/>
        <v>1008.7</v>
      </c>
      <c r="L898" s="6">
        <f t="shared" si="244"/>
        <v>-183.60000000000002</v>
      </c>
      <c r="M898" s="6">
        <f t="shared" si="245"/>
        <v>918.84500000000003</v>
      </c>
      <c r="N898" s="5">
        <f t="shared" si="246"/>
        <v>24.768311407926056</v>
      </c>
      <c r="O898" s="6">
        <f t="shared" si="247"/>
        <v>-154.75</v>
      </c>
      <c r="P898" s="6">
        <f t="shared" si="248"/>
        <v>49.536622815852112</v>
      </c>
      <c r="Q898" s="6">
        <f t="shared" si="249"/>
        <v>-0.31124102797328468</v>
      </c>
      <c r="R898" s="5">
        <f t="shared" si="250"/>
        <v>0.58239739328309226</v>
      </c>
      <c r="S898" s="5">
        <f t="shared" si="251"/>
        <v>28.850000000000023</v>
      </c>
      <c r="T898" s="5">
        <f t="shared" si="252"/>
        <v>154.75</v>
      </c>
      <c r="U898" s="5">
        <f t="shared" si="253"/>
        <v>3.1239513556519394</v>
      </c>
      <c r="V898" s="5">
        <f t="shared" si="254"/>
        <v>3.6278209894940883</v>
      </c>
      <c r="W898" s="5">
        <f t="shared" si="255"/>
        <v>89.855000000000018</v>
      </c>
      <c r="X898" s="5">
        <f t="shared" si="256"/>
        <v>918.84500000000003</v>
      </c>
      <c r="Y898" s="5">
        <f t="shared" si="257"/>
        <v>37.097603662475045</v>
      </c>
      <c r="Z898" s="9">
        <f t="shared" si="258"/>
        <v>0.376811624024525</v>
      </c>
      <c r="AA898">
        <f t="shared" si="259"/>
        <v>183.60000000000002</v>
      </c>
    </row>
    <row r="899" spans="1:27">
      <c r="A899" s="1">
        <f t="shared" si="242"/>
        <v>30606</v>
      </c>
      <c r="B899" s="1">
        <v>6</v>
      </c>
      <c r="C899" s="1">
        <v>2</v>
      </c>
      <c r="D899" s="2">
        <v>3</v>
      </c>
      <c r="E899" s="5">
        <v>1292.9100000000001</v>
      </c>
      <c r="F899" s="5">
        <v>1376.39</v>
      </c>
      <c r="G899" s="5">
        <v>44.78</v>
      </c>
      <c r="H899" s="5">
        <v>1365.72</v>
      </c>
      <c r="I899" s="5">
        <v>1387.03</v>
      </c>
      <c r="J899" s="5">
        <v>72.16</v>
      </c>
      <c r="K899" s="6">
        <f t="shared" si="243"/>
        <v>1329.3150000000001</v>
      </c>
      <c r="L899" s="6">
        <f t="shared" si="244"/>
        <v>-72.809999999999945</v>
      </c>
      <c r="M899" s="6">
        <f t="shared" si="245"/>
        <v>1381.71</v>
      </c>
      <c r="N899" s="5">
        <f t="shared" si="246"/>
        <v>42.46267184245476</v>
      </c>
      <c r="O899" s="6">
        <f t="shared" si="247"/>
        <v>-10.639999999999873</v>
      </c>
      <c r="P899" s="6">
        <f t="shared" si="248"/>
        <v>84.925343684909521</v>
      </c>
      <c r="Q899" s="6">
        <f t="shared" si="249"/>
        <v>-0.44393757676107826</v>
      </c>
      <c r="R899" s="5">
        <f t="shared" si="250"/>
        <v>0.7320547353998772</v>
      </c>
      <c r="S899" s="5">
        <f t="shared" si="251"/>
        <v>62.170000000000073</v>
      </c>
      <c r="T899" s="5">
        <f t="shared" si="252"/>
        <v>10.639999999999873</v>
      </c>
      <c r="U899" s="5">
        <f t="shared" si="253"/>
        <v>0.12528651093219545</v>
      </c>
      <c r="V899" s="5">
        <f t="shared" si="254"/>
        <v>1.2339072820098604</v>
      </c>
      <c r="W899" s="5">
        <f t="shared" si="255"/>
        <v>52.394999999999982</v>
      </c>
      <c r="X899" s="5">
        <f t="shared" si="256"/>
        <v>1381.71</v>
      </c>
      <c r="Y899" s="5">
        <f t="shared" si="257"/>
        <v>32.539403199271774</v>
      </c>
      <c r="Z899" s="9">
        <f t="shared" si="258"/>
        <v>0.376855409938613</v>
      </c>
      <c r="AA899">
        <f t="shared" si="259"/>
        <v>72.809999999999945</v>
      </c>
    </row>
    <row r="900" spans="1:27">
      <c r="A900" s="1">
        <f t="shared" si="242"/>
        <v>19706</v>
      </c>
      <c r="B900" s="1">
        <v>6</v>
      </c>
      <c r="C900" s="1">
        <v>-1</v>
      </c>
      <c r="D900" s="2">
        <v>2</v>
      </c>
      <c r="E900" s="5">
        <v>306.39999999999998</v>
      </c>
      <c r="F900" s="5">
        <v>313.72000000000003</v>
      </c>
      <c r="G900" s="5">
        <v>13.26</v>
      </c>
      <c r="H900" s="5">
        <v>394.36</v>
      </c>
      <c r="I900" s="5">
        <v>394.52</v>
      </c>
      <c r="J900" s="5">
        <v>14.81</v>
      </c>
      <c r="K900" s="6">
        <f t="shared" si="243"/>
        <v>350.38</v>
      </c>
      <c r="L900" s="6">
        <f t="shared" si="244"/>
        <v>-87.960000000000036</v>
      </c>
      <c r="M900" s="6">
        <f t="shared" si="245"/>
        <v>354.12</v>
      </c>
      <c r="N900" s="5">
        <f t="shared" si="246"/>
        <v>9.9393624040981621</v>
      </c>
      <c r="O900" s="6">
        <f t="shared" si="247"/>
        <v>-80.799999999999955</v>
      </c>
      <c r="P900" s="6">
        <f t="shared" si="248"/>
        <v>19.878724808196324</v>
      </c>
      <c r="Q900" s="6">
        <f t="shared" si="249"/>
        <v>-0.11010247145676595</v>
      </c>
      <c r="R900" s="5">
        <f t="shared" si="250"/>
        <v>0.36018406960631077</v>
      </c>
      <c r="S900" s="5">
        <f t="shared" si="251"/>
        <v>7.1600000000000819</v>
      </c>
      <c r="T900" s="5">
        <f t="shared" si="252"/>
        <v>80.799999999999955</v>
      </c>
      <c r="U900" s="5">
        <f t="shared" si="253"/>
        <v>4.0646470424845758</v>
      </c>
      <c r="V900" s="5">
        <f t="shared" si="254"/>
        <v>0.37628168165575143</v>
      </c>
      <c r="W900" s="5">
        <f t="shared" si="255"/>
        <v>3.7400000000000091</v>
      </c>
      <c r="X900" s="5">
        <f t="shared" si="256"/>
        <v>354.12</v>
      </c>
      <c r="Y900" s="5">
        <f t="shared" si="257"/>
        <v>35.628039868431657</v>
      </c>
      <c r="Z900" s="9">
        <f t="shared" si="258"/>
        <v>0.37687531094514537</v>
      </c>
      <c r="AA900">
        <f t="shared" si="259"/>
        <v>87.960000000000036</v>
      </c>
    </row>
    <row r="901" spans="1:27">
      <c r="A901" s="1">
        <f t="shared" si="242"/>
        <v>99403</v>
      </c>
      <c r="B901" s="1">
        <v>3</v>
      </c>
      <c r="C901" s="1">
        <v>-2</v>
      </c>
      <c r="D901" s="2">
        <v>10</v>
      </c>
      <c r="E901" s="5">
        <v>673.65</v>
      </c>
      <c r="F901" s="5">
        <v>667.38</v>
      </c>
      <c r="G901" s="5">
        <v>18.920000000000002</v>
      </c>
      <c r="H901" s="5">
        <v>599.85</v>
      </c>
      <c r="I901" s="5">
        <v>572.09</v>
      </c>
      <c r="J901" s="5">
        <v>22.3</v>
      </c>
      <c r="K901" s="6">
        <f t="shared" si="243"/>
        <v>636.75</v>
      </c>
      <c r="L901" s="6">
        <f t="shared" si="244"/>
        <v>73.799999999999955</v>
      </c>
      <c r="M901" s="6">
        <f t="shared" si="245"/>
        <v>619.73500000000001</v>
      </c>
      <c r="N901" s="5">
        <f t="shared" si="246"/>
        <v>14.622383526634774</v>
      </c>
      <c r="O901" s="6">
        <f t="shared" si="247"/>
        <v>95.289999999999964</v>
      </c>
      <c r="P901" s="6">
        <f t="shared" si="248"/>
        <v>29.244767053269548</v>
      </c>
      <c r="Q901" s="6">
        <f t="shared" si="249"/>
        <v>-0.16290272718216423</v>
      </c>
      <c r="R901" s="5">
        <f t="shared" si="250"/>
        <v>0.73483231926094073</v>
      </c>
      <c r="S901" s="5">
        <f t="shared" si="251"/>
        <v>21.490000000000009</v>
      </c>
      <c r="T901" s="5">
        <f t="shared" si="252"/>
        <v>95.289999999999964</v>
      </c>
      <c r="U901" s="5">
        <f t="shared" si="253"/>
        <v>3.2583607120695666</v>
      </c>
      <c r="V901" s="5">
        <f t="shared" si="254"/>
        <v>1.1636269811284217</v>
      </c>
      <c r="W901" s="5">
        <f t="shared" si="255"/>
        <v>17.014999999999986</v>
      </c>
      <c r="X901" s="5">
        <f t="shared" si="256"/>
        <v>619.73500000000001</v>
      </c>
      <c r="Y901" s="5">
        <f t="shared" si="257"/>
        <v>42.382625163069235</v>
      </c>
      <c r="Z901" s="9">
        <f t="shared" si="258"/>
        <v>0.37701458857715309</v>
      </c>
      <c r="AA901">
        <f t="shared" si="259"/>
        <v>73.799999999999955</v>
      </c>
    </row>
    <row r="902" spans="1:27">
      <c r="A902" s="1">
        <f t="shared" si="242"/>
        <v>109100</v>
      </c>
      <c r="B902" s="1">
        <v>0</v>
      </c>
      <c r="C902" s="1">
        <v>-3</v>
      </c>
      <c r="D902" s="2">
        <v>11</v>
      </c>
      <c r="E902" s="5">
        <v>7251.89</v>
      </c>
      <c r="F902" s="5">
        <v>6789.26</v>
      </c>
      <c r="G902" s="5">
        <v>180.84</v>
      </c>
      <c r="H902" s="5">
        <v>7362.34</v>
      </c>
      <c r="I902" s="5">
        <v>6968.47</v>
      </c>
      <c r="J902" s="5">
        <v>178.11</v>
      </c>
      <c r="K902" s="6">
        <f t="shared" si="243"/>
        <v>7307.1149999999998</v>
      </c>
      <c r="L902" s="6">
        <f t="shared" si="244"/>
        <v>-110.44999999999982</v>
      </c>
      <c r="M902" s="6">
        <f t="shared" si="245"/>
        <v>6878.8649999999998</v>
      </c>
      <c r="N902" s="5">
        <f t="shared" si="246"/>
        <v>126.91165992531971</v>
      </c>
      <c r="O902" s="6">
        <f t="shared" si="247"/>
        <v>-179.21000000000004</v>
      </c>
      <c r="P902" s="6">
        <f t="shared" si="248"/>
        <v>253.82331985063942</v>
      </c>
      <c r="Q902" s="6">
        <f t="shared" si="249"/>
        <v>1.5210152363031818E-2</v>
      </c>
      <c r="R902" s="5">
        <f t="shared" si="250"/>
        <v>0.27089709503626996</v>
      </c>
      <c r="S902" s="5">
        <f t="shared" si="251"/>
        <v>68.760000000000218</v>
      </c>
      <c r="T902" s="5">
        <f t="shared" si="252"/>
        <v>179.21000000000004</v>
      </c>
      <c r="U902" s="5">
        <f t="shared" si="253"/>
        <v>0.70604229786867068</v>
      </c>
      <c r="V902" s="5">
        <f t="shared" si="254"/>
        <v>3.3743944429692334</v>
      </c>
      <c r="W902" s="5">
        <f t="shared" si="255"/>
        <v>428.25</v>
      </c>
      <c r="X902" s="5">
        <f t="shared" si="256"/>
        <v>6878.8649999999998</v>
      </c>
      <c r="Y902" s="5">
        <f t="shared" si="257"/>
        <v>54.201993765173512</v>
      </c>
      <c r="Z902" s="9">
        <f t="shared" si="258"/>
        <v>0.37721081638786552</v>
      </c>
      <c r="AA902">
        <f t="shared" si="259"/>
        <v>110.44999999999982</v>
      </c>
    </row>
    <row r="903" spans="1:27">
      <c r="A903" s="1">
        <f t="shared" si="242"/>
        <v>68502</v>
      </c>
      <c r="B903" s="1">
        <v>2</v>
      </c>
      <c r="C903" s="1">
        <v>-5</v>
      </c>
      <c r="D903" s="2">
        <v>7</v>
      </c>
      <c r="E903" s="5">
        <v>2425.85</v>
      </c>
      <c r="F903" s="5">
        <v>2215.4699999999998</v>
      </c>
      <c r="G903" s="5">
        <v>59.33</v>
      </c>
      <c r="H903" s="5">
        <v>2421.44</v>
      </c>
      <c r="I903" s="5">
        <v>2321.0500000000002</v>
      </c>
      <c r="J903" s="5">
        <v>63.72</v>
      </c>
      <c r="K903" s="6">
        <f t="shared" si="243"/>
        <v>2423.645</v>
      </c>
      <c r="L903" s="6">
        <f t="shared" si="244"/>
        <v>4.4099999999998545</v>
      </c>
      <c r="M903" s="6">
        <f t="shared" si="245"/>
        <v>2268.2600000000002</v>
      </c>
      <c r="N903" s="5">
        <f t="shared" si="246"/>
        <v>43.532422687004221</v>
      </c>
      <c r="O903" s="6">
        <f t="shared" si="247"/>
        <v>-105.58000000000038</v>
      </c>
      <c r="P903" s="6">
        <f t="shared" si="248"/>
        <v>87.064845374008442</v>
      </c>
      <c r="Q903" s="6">
        <f t="shared" si="249"/>
        <v>-7.1262404526540826E-2</v>
      </c>
      <c r="R903" s="5">
        <f t="shared" si="250"/>
        <v>1.2633112656148549</v>
      </c>
      <c r="S903" s="5">
        <f t="shared" si="251"/>
        <v>109.99000000000024</v>
      </c>
      <c r="T903" s="5">
        <f t="shared" si="252"/>
        <v>105.58000000000038</v>
      </c>
      <c r="U903" s="5">
        <f t="shared" si="253"/>
        <v>1.2126593637932226</v>
      </c>
      <c r="V903" s="5">
        <f t="shared" si="254"/>
        <v>3.5694085100020634</v>
      </c>
      <c r="W903" s="5">
        <f t="shared" si="255"/>
        <v>155.38499999999976</v>
      </c>
      <c r="X903" s="5">
        <f t="shared" si="256"/>
        <v>2268.2600000000002</v>
      </c>
      <c r="Y903" s="5">
        <f t="shared" si="257"/>
        <v>52.10507157638957</v>
      </c>
      <c r="Z903" s="9">
        <f t="shared" si="258"/>
        <v>0.37725853204400822</v>
      </c>
      <c r="AA903">
        <f t="shared" si="259"/>
        <v>4.4099999999998545</v>
      </c>
    </row>
    <row r="904" spans="1:27">
      <c r="A904" s="1">
        <f t="shared" si="242"/>
        <v>110901</v>
      </c>
      <c r="B904" s="1">
        <v>1</v>
      </c>
      <c r="C904" s="1">
        <v>3</v>
      </c>
      <c r="D904" s="2">
        <v>11</v>
      </c>
      <c r="E904" s="5">
        <v>6413.43</v>
      </c>
      <c r="F904" s="5">
        <v>6552.22</v>
      </c>
      <c r="G904" s="5">
        <v>191.73</v>
      </c>
      <c r="H904" s="5">
        <v>6579.33</v>
      </c>
      <c r="I904" s="5">
        <v>6992.51</v>
      </c>
      <c r="J904" s="5">
        <v>302.04000000000002</v>
      </c>
      <c r="K904" s="6">
        <f t="shared" si="243"/>
        <v>6496.38</v>
      </c>
      <c r="L904" s="6">
        <f t="shared" si="244"/>
        <v>-165.89999999999964</v>
      </c>
      <c r="M904" s="6">
        <f t="shared" si="245"/>
        <v>6772.3649999999998</v>
      </c>
      <c r="N904" s="5">
        <f t="shared" si="246"/>
        <v>178.87744023492732</v>
      </c>
      <c r="O904" s="6">
        <f t="shared" si="247"/>
        <v>-440.28999999999996</v>
      </c>
      <c r="P904" s="6">
        <f t="shared" si="248"/>
        <v>357.75488046985464</v>
      </c>
      <c r="Q904" s="6">
        <f t="shared" si="249"/>
        <v>-0.4255674963498397</v>
      </c>
      <c r="R904" s="5">
        <f t="shared" si="250"/>
        <v>0.76697765699137999</v>
      </c>
      <c r="S904" s="5">
        <f t="shared" si="251"/>
        <v>274.39000000000033</v>
      </c>
      <c r="T904" s="5">
        <f t="shared" si="252"/>
        <v>440.28999999999996</v>
      </c>
      <c r="U904" s="5">
        <f t="shared" si="253"/>
        <v>1.23070298697742</v>
      </c>
      <c r="V904" s="5">
        <f t="shared" si="254"/>
        <v>1.5428720337094319</v>
      </c>
      <c r="W904" s="5">
        <f t="shared" si="255"/>
        <v>275.98499999999967</v>
      </c>
      <c r="X904" s="5">
        <f t="shared" si="256"/>
        <v>6772.3649999999998</v>
      </c>
      <c r="Y904" s="5">
        <f t="shared" si="257"/>
        <v>37.860364007364851</v>
      </c>
      <c r="Z904" s="9">
        <f t="shared" si="258"/>
        <v>0.37733141931198888</v>
      </c>
      <c r="AA904">
        <f t="shared" si="259"/>
        <v>165.89999999999964</v>
      </c>
    </row>
    <row r="905" spans="1:27">
      <c r="A905" s="1">
        <f t="shared" si="242"/>
        <v>78501</v>
      </c>
      <c r="B905" s="1">
        <v>1</v>
      </c>
      <c r="C905" s="1">
        <v>-5</v>
      </c>
      <c r="D905" s="2">
        <v>8</v>
      </c>
      <c r="E905" s="5">
        <v>759.33</v>
      </c>
      <c r="F905" s="5">
        <v>709.78</v>
      </c>
      <c r="G905" s="5">
        <v>28.67</v>
      </c>
      <c r="H905" s="5">
        <v>769.23</v>
      </c>
      <c r="I905" s="5">
        <v>781.78</v>
      </c>
      <c r="J905" s="5">
        <v>25.39</v>
      </c>
      <c r="K905" s="6">
        <f t="shared" si="243"/>
        <v>764.28</v>
      </c>
      <c r="L905" s="6">
        <f t="shared" si="244"/>
        <v>-9.8999999999999773</v>
      </c>
      <c r="M905" s="6">
        <f t="shared" si="245"/>
        <v>745.78</v>
      </c>
      <c r="N905" s="5">
        <f t="shared" si="246"/>
        <v>19.148244044820402</v>
      </c>
      <c r="O905" s="6">
        <f t="shared" si="247"/>
        <v>-72</v>
      </c>
      <c r="P905" s="6">
        <f t="shared" si="248"/>
        <v>38.296488089640803</v>
      </c>
      <c r="Q905" s="6">
        <f t="shared" si="249"/>
        <v>0.1209015826174588</v>
      </c>
      <c r="R905" s="5">
        <f t="shared" si="250"/>
        <v>1.6215586101431079</v>
      </c>
      <c r="S905" s="5">
        <f t="shared" si="251"/>
        <v>62.100000000000023</v>
      </c>
      <c r="T905" s="5">
        <f t="shared" si="252"/>
        <v>72</v>
      </c>
      <c r="U905" s="5">
        <f t="shared" si="253"/>
        <v>1.8800679537891098</v>
      </c>
      <c r="V905" s="5">
        <f t="shared" si="254"/>
        <v>0.9661460318082925</v>
      </c>
      <c r="W905" s="5">
        <f t="shared" si="255"/>
        <v>18.5</v>
      </c>
      <c r="X905" s="5">
        <f t="shared" si="256"/>
        <v>745.78</v>
      </c>
      <c r="Y905" s="5">
        <f t="shared" si="257"/>
        <v>38.947696627134505</v>
      </c>
      <c r="Z905" s="9">
        <f t="shared" si="258"/>
        <v>0.37747980078409493</v>
      </c>
      <c r="AA905">
        <f t="shared" si="259"/>
        <v>9.8999999999999773</v>
      </c>
    </row>
    <row r="906" spans="1:27">
      <c r="A906" s="1">
        <f t="shared" si="242"/>
        <v>100898</v>
      </c>
      <c r="B906" s="1">
        <v>-2</v>
      </c>
      <c r="C906" s="1">
        <v>3</v>
      </c>
      <c r="D906" s="2">
        <v>10</v>
      </c>
      <c r="E906" s="5">
        <v>1141.24</v>
      </c>
      <c r="F906" s="5">
        <v>1176.02</v>
      </c>
      <c r="G906" s="5">
        <v>33.61</v>
      </c>
      <c r="H906" s="5">
        <v>920.82</v>
      </c>
      <c r="I906" s="5">
        <v>970.22</v>
      </c>
      <c r="J906" s="5">
        <v>46.84</v>
      </c>
      <c r="K906" s="6">
        <f t="shared" si="243"/>
        <v>1031.03</v>
      </c>
      <c r="L906" s="6">
        <f t="shared" si="244"/>
        <v>220.41999999999996</v>
      </c>
      <c r="M906" s="6">
        <f t="shared" si="245"/>
        <v>1073.1199999999999</v>
      </c>
      <c r="N906" s="5">
        <f t="shared" si="246"/>
        <v>28.825412833123487</v>
      </c>
      <c r="O906" s="6">
        <f t="shared" si="247"/>
        <v>205.79999999999995</v>
      </c>
      <c r="P906" s="6">
        <f t="shared" si="248"/>
        <v>57.650825666246973</v>
      </c>
      <c r="Q906" s="6">
        <f t="shared" si="249"/>
        <v>-0.32023944871878623</v>
      </c>
      <c r="R906" s="5">
        <f t="shared" si="250"/>
        <v>0.25359567414764062</v>
      </c>
      <c r="S906" s="5">
        <f t="shared" si="251"/>
        <v>14.620000000000005</v>
      </c>
      <c r="T906" s="5">
        <f t="shared" si="252"/>
        <v>205.79999999999995</v>
      </c>
      <c r="U906" s="5">
        <f t="shared" si="253"/>
        <v>3.5697667400536535</v>
      </c>
      <c r="V906" s="5">
        <f t="shared" si="254"/>
        <v>1.4601698939636347</v>
      </c>
      <c r="W906" s="5">
        <f t="shared" si="255"/>
        <v>42.089999999999918</v>
      </c>
      <c r="X906" s="5">
        <f t="shared" si="256"/>
        <v>1073.1199999999999</v>
      </c>
      <c r="Y906" s="5">
        <f t="shared" si="257"/>
        <v>37.228261264201919</v>
      </c>
      <c r="Z906" s="9">
        <f t="shared" si="258"/>
        <v>0.37756456401521582</v>
      </c>
      <c r="AA906">
        <f t="shared" si="259"/>
        <v>220.41999999999996</v>
      </c>
    </row>
    <row r="907" spans="1:27">
      <c r="A907" s="1">
        <f t="shared" si="242"/>
        <v>101201</v>
      </c>
      <c r="B907" s="1">
        <v>1</v>
      </c>
      <c r="C907" s="1">
        <v>4</v>
      </c>
      <c r="D907" s="2">
        <v>10</v>
      </c>
      <c r="E907" s="5">
        <v>2149.19</v>
      </c>
      <c r="F907" s="5">
        <v>2159.62</v>
      </c>
      <c r="G907" s="5">
        <v>75.97</v>
      </c>
      <c r="H907" s="5">
        <v>2089.08</v>
      </c>
      <c r="I907" s="5">
        <v>2195.54</v>
      </c>
      <c r="J907" s="5">
        <v>145.19999999999999</v>
      </c>
      <c r="K907" s="6">
        <f t="shared" si="243"/>
        <v>2119.1350000000002</v>
      </c>
      <c r="L907" s="6">
        <f t="shared" si="244"/>
        <v>60.110000000000127</v>
      </c>
      <c r="M907" s="6">
        <f t="shared" si="245"/>
        <v>2177.58</v>
      </c>
      <c r="N907" s="5">
        <f t="shared" si="246"/>
        <v>81.936684244604379</v>
      </c>
      <c r="O907" s="6">
        <f t="shared" si="247"/>
        <v>-35.920000000000073</v>
      </c>
      <c r="P907" s="6">
        <f t="shared" si="248"/>
        <v>163.87336848920876</v>
      </c>
      <c r="Q907" s="6">
        <f t="shared" si="249"/>
        <v>-0.57016924501415334</v>
      </c>
      <c r="R907" s="5">
        <f t="shared" si="250"/>
        <v>0.58600125746682186</v>
      </c>
      <c r="S907" s="5">
        <f t="shared" si="251"/>
        <v>96.0300000000002</v>
      </c>
      <c r="T907" s="5">
        <f t="shared" si="252"/>
        <v>35.920000000000073</v>
      </c>
      <c r="U907" s="5">
        <f t="shared" si="253"/>
        <v>0.21919363915659942</v>
      </c>
      <c r="V907" s="5">
        <f t="shared" si="254"/>
        <v>0.71329466817969722</v>
      </c>
      <c r="W907" s="5">
        <f t="shared" si="255"/>
        <v>58.444999999999709</v>
      </c>
      <c r="X907" s="5">
        <f t="shared" si="256"/>
        <v>2177.58</v>
      </c>
      <c r="Y907" s="5">
        <f t="shared" si="257"/>
        <v>26.57637442954492</v>
      </c>
      <c r="Z907" s="9">
        <f t="shared" si="258"/>
        <v>0.3776029660900454</v>
      </c>
      <c r="AA907">
        <f t="shared" si="259"/>
        <v>60.110000000000127</v>
      </c>
    </row>
    <row r="908" spans="1:27">
      <c r="A908" s="1">
        <f t="shared" si="242"/>
        <v>59405</v>
      </c>
      <c r="B908" s="1">
        <v>5</v>
      </c>
      <c r="C908" s="1">
        <v>-2</v>
      </c>
      <c r="D908" s="2">
        <v>6</v>
      </c>
      <c r="E908" s="5">
        <v>5099.6899999999996</v>
      </c>
      <c r="F908" s="5">
        <v>4838.21</v>
      </c>
      <c r="G908" s="5">
        <v>132.77000000000001</v>
      </c>
      <c r="H908" s="5">
        <v>5433.14</v>
      </c>
      <c r="I908" s="5">
        <v>5218.74</v>
      </c>
      <c r="J908" s="5">
        <v>138.31</v>
      </c>
      <c r="K908" s="6">
        <f t="shared" si="243"/>
        <v>5266.415</v>
      </c>
      <c r="L908" s="6">
        <f t="shared" si="244"/>
        <v>-333.45000000000073</v>
      </c>
      <c r="M908" s="6">
        <f t="shared" si="245"/>
        <v>5028.4750000000004</v>
      </c>
      <c r="N908" s="5">
        <f t="shared" si="246"/>
        <v>95.861265639464619</v>
      </c>
      <c r="O908" s="6">
        <f t="shared" si="247"/>
        <v>-380.52999999999975</v>
      </c>
      <c r="P908" s="6">
        <f t="shared" si="248"/>
        <v>191.72253127892924</v>
      </c>
      <c r="Q908" s="6">
        <f t="shared" si="249"/>
        <v>-4.085647868223128E-2</v>
      </c>
      <c r="R908" s="5">
        <f t="shared" si="250"/>
        <v>0.2455632089037269</v>
      </c>
      <c r="S908" s="5">
        <f t="shared" si="251"/>
        <v>47.079999999999018</v>
      </c>
      <c r="T908" s="5">
        <f t="shared" si="252"/>
        <v>380.52999999999975</v>
      </c>
      <c r="U908" s="5">
        <f t="shared" si="253"/>
        <v>1.9847954096035916</v>
      </c>
      <c r="V908" s="5">
        <f t="shared" si="254"/>
        <v>2.4821287139572599</v>
      </c>
      <c r="W908" s="5">
        <f t="shared" si="255"/>
        <v>237.9399999999996</v>
      </c>
      <c r="X908" s="5">
        <f t="shared" si="256"/>
        <v>5028.4750000000004</v>
      </c>
      <c r="Y908" s="5">
        <f t="shared" si="257"/>
        <v>52.455754328470434</v>
      </c>
      <c r="Z908" s="9">
        <f t="shared" si="258"/>
        <v>0.37772476752259704</v>
      </c>
      <c r="AA908">
        <f t="shared" si="259"/>
        <v>333.45000000000073</v>
      </c>
    </row>
    <row r="909" spans="1:27">
      <c r="A909" s="1">
        <f t="shared" si="242"/>
        <v>101200</v>
      </c>
      <c r="B909" s="1">
        <v>0</v>
      </c>
      <c r="C909" s="1">
        <v>4</v>
      </c>
      <c r="D909" s="2">
        <v>10</v>
      </c>
      <c r="E909" s="5">
        <v>3657.43</v>
      </c>
      <c r="F909" s="5">
        <v>3627.12</v>
      </c>
      <c r="G909" s="5">
        <v>107.6</v>
      </c>
      <c r="H909" s="5">
        <v>3848.58</v>
      </c>
      <c r="I909" s="5">
        <v>3809.42</v>
      </c>
      <c r="J909" s="5">
        <v>205.81</v>
      </c>
      <c r="K909" s="6">
        <f t="shared" si="243"/>
        <v>3753.0050000000001</v>
      </c>
      <c r="L909" s="6">
        <f t="shared" si="244"/>
        <v>-191.15000000000009</v>
      </c>
      <c r="M909" s="6">
        <f t="shared" si="245"/>
        <v>3718.27</v>
      </c>
      <c r="N909" s="5">
        <f t="shared" si="246"/>
        <v>116.12010603250411</v>
      </c>
      <c r="O909" s="6">
        <f t="shared" si="247"/>
        <v>-182.30000000000018</v>
      </c>
      <c r="P909" s="6">
        <f t="shared" si="248"/>
        <v>232.24021206500822</v>
      </c>
      <c r="Q909" s="6">
        <f t="shared" si="249"/>
        <v>-0.57068140486376107</v>
      </c>
      <c r="R909" s="5">
        <f t="shared" si="250"/>
        <v>3.8107095757915661E-2</v>
      </c>
      <c r="S909" s="5">
        <f t="shared" si="251"/>
        <v>8.8499999999999091</v>
      </c>
      <c r="T909" s="5">
        <f t="shared" si="252"/>
        <v>182.30000000000018</v>
      </c>
      <c r="U909" s="5">
        <f t="shared" si="253"/>
        <v>0.78496311374780836</v>
      </c>
      <c r="V909" s="5">
        <f t="shared" si="254"/>
        <v>0.29912993698332635</v>
      </c>
      <c r="W909" s="5">
        <f t="shared" si="255"/>
        <v>34.735000000000127</v>
      </c>
      <c r="X909" s="5">
        <f t="shared" si="256"/>
        <v>3718.27</v>
      </c>
      <c r="Y909" s="5">
        <f t="shared" si="257"/>
        <v>32.020897388426334</v>
      </c>
      <c r="Z909" s="9">
        <f t="shared" si="258"/>
        <v>0.37773006234611511</v>
      </c>
      <c r="AA909">
        <f t="shared" si="259"/>
        <v>191.15000000000009</v>
      </c>
    </row>
    <row r="910" spans="1:27">
      <c r="A910" s="1">
        <f t="shared" si="242"/>
        <v>109402</v>
      </c>
      <c r="B910" s="1">
        <v>2</v>
      </c>
      <c r="C910" s="1">
        <v>-2</v>
      </c>
      <c r="D910" s="2">
        <v>11</v>
      </c>
      <c r="E910" s="5">
        <v>2113.12</v>
      </c>
      <c r="F910" s="5">
        <v>2178.6799999999998</v>
      </c>
      <c r="G910" s="5">
        <v>61.07</v>
      </c>
      <c r="H910" s="5">
        <v>2138.77</v>
      </c>
      <c r="I910" s="5">
        <v>2173.7600000000002</v>
      </c>
      <c r="J910" s="5">
        <v>61.12</v>
      </c>
      <c r="K910" s="6">
        <f t="shared" si="243"/>
        <v>2125.9449999999997</v>
      </c>
      <c r="L910" s="6">
        <f t="shared" si="244"/>
        <v>-25.650000000000091</v>
      </c>
      <c r="M910" s="6">
        <f t="shared" si="245"/>
        <v>2176.2200000000003</v>
      </c>
      <c r="N910" s="5">
        <f t="shared" si="246"/>
        <v>43.200692413432449</v>
      </c>
      <c r="O910" s="6">
        <f t="shared" si="247"/>
        <v>4.919999999999618</v>
      </c>
      <c r="P910" s="6">
        <f t="shared" si="248"/>
        <v>86.401384826864899</v>
      </c>
      <c r="Q910" s="6">
        <f t="shared" si="249"/>
        <v>-8.1839744050772026E-4</v>
      </c>
      <c r="R910" s="5">
        <f t="shared" si="250"/>
        <v>0.35381377348589138</v>
      </c>
      <c r="S910" s="5">
        <f t="shared" si="251"/>
        <v>30.569999999999709</v>
      </c>
      <c r="T910" s="5">
        <f t="shared" si="252"/>
        <v>4.919999999999618</v>
      </c>
      <c r="U910" s="5">
        <f t="shared" si="253"/>
        <v>5.6943531748461465E-2</v>
      </c>
      <c r="V910" s="5">
        <f t="shared" si="254"/>
        <v>1.1637544953878673</v>
      </c>
      <c r="W910" s="5">
        <f t="shared" si="255"/>
        <v>50.275000000000546</v>
      </c>
      <c r="X910" s="5">
        <f t="shared" si="256"/>
        <v>2176.2200000000003</v>
      </c>
      <c r="Y910" s="5">
        <f t="shared" si="257"/>
        <v>50.374655553514813</v>
      </c>
      <c r="Z910" s="9">
        <f t="shared" si="258"/>
        <v>0.37820100475805191</v>
      </c>
      <c r="AA910">
        <f t="shared" si="259"/>
        <v>25.650000000000091</v>
      </c>
    </row>
    <row r="911" spans="1:27">
      <c r="A911" s="1">
        <f t="shared" si="242"/>
        <v>39105</v>
      </c>
      <c r="B911" s="1">
        <v>5</v>
      </c>
      <c r="C911" s="1">
        <v>-3</v>
      </c>
      <c r="D911" s="2">
        <v>4</v>
      </c>
      <c r="E911" s="5">
        <v>1004.71</v>
      </c>
      <c r="F911" s="5">
        <v>1014.9</v>
      </c>
      <c r="G911" s="5">
        <v>35.700000000000003</v>
      </c>
      <c r="H911" s="5">
        <v>989.4</v>
      </c>
      <c r="I911" s="5">
        <v>1011.73</v>
      </c>
      <c r="J911" s="5">
        <v>29.62</v>
      </c>
      <c r="K911" s="6">
        <f t="shared" si="243"/>
        <v>997.05500000000006</v>
      </c>
      <c r="L911" s="6">
        <f t="shared" si="244"/>
        <v>15.310000000000059</v>
      </c>
      <c r="M911" s="6">
        <f t="shared" si="245"/>
        <v>1013.3150000000001</v>
      </c>
      <c r="N911" s="5">
        <f t="shared" si="246"/>
        <v>23.193934551946981</v>
      </c>
      <c r="O911" s="6">
        <f t="shared" si="247"/>
        <v>3.1699999999999591</v>
      </c>
      <c r="P911" s="6">
        <f t="shared" si="248"/>
        <v>46.387869103893962</v>
      </c>
      <c r="Q911" s="6">
        <f t="shared" si="249"/>
        <v>0.18456141420547981</v>
      </c>
      <c r="R911" s="5">
        <f t="shared" si="250"/>
        <v>0.26170635199496639</v>
      </c>
      <c r="S911" s="5">
        <f t="shared" si="251"/>
        <v>12.1400000000001</v>
      </c>
      <c r="T911" s="5">
        <f t="shared" si="252"/>
        <v>3.1699999999999591</v>
      </c>
      <c r="U911" s="5">
        <f t="shared" si="253"/>
        <v>6.8336831616476607E-2</v>
      </c>
      <c r="V911" s="5">
        <f t="shared" si="254"/>
        <v>0.70104535147250679</v>
      </c>
      <c r="W911" s="5">
        <f t="shared" si="255"/>
        <v>16.259999999999991</v>
      </c>
      <c r="X911" s="5">
        <f t="shared" si="256"/>
        <v>1013.3150000000001</v>
      </c>
      <c r="Y911" s="5">
        <f t="shared" si="257"/>
        <v>43.688792763060498</v>
      </c>
      <c r="Z911" s="9">
        <f t="shared" si="258"/>
        <v>0.37822083496285602</v>
      </c>
      <c r="AA911">
        <f t="shared" si="259"/>
        <v>15.310000000000059</v>
      </c>
    </row>
    <row r="912" spans="1:27">
      <c r="A912" s="1">
        <f t="shared" si="242"/>
        <v>70896</v>
      </c>
      <c r="B912" s="1">
        <v>-4</v>
      </c>
      <c r="C912" s="1">
        <v>3</v>
      </c>
      <c r="D912" s="2">
        <v>7</v>
      </c>
      <c r="E912" s="5">
        <v>1240.01</v>
      </c>
      <c r="F912" s="5">
        <v>1221.42</v>
      </c>
      <c r="G912" s="5">
        <v>39.049999999999997</v>
      </c>
      <c r="H912" s="5">
        <v>1424.06</v>
      </c>
      <c r="I912" s="5">
        <v>1387.86</v>
      </c>
      <c r="J912" s="5">
        <v>45.93</v>
      </c>
      <c r="K912" s="6">
        <f t="shared" si="243"/>
        <v>1332.0349999999999</v>
      </c>
      <c r="L912" s="6">
        <f t="shared" si="244"/>
        <v>-184.04999999999995</v>
      </c>
      <c r="M912" s="6">
        <f t="shared" si="245"/>
        <v>1304.6399999999999</v>
      </c>
      <c r="N912" s="5">
        <f t="shared" si="246"/>
        <v>30.143272051985331</v>
      </c>
      <c r="O912" s="6">
        <f t="shared" si="247"/>
        <v>-166.43999999999983</v>
      </c>
      <c r="P912" s="6">
        <f t="shared" si="248"/>
        <v>60.286544103970662</v>
      </c>
      <c r="Q912" s="6">
        <f t="shared" si="249"/>
        <v>-0.16086604601268406</v>
      </c>
      <c r="R912" s="5">
        <f t="shared" si="250"/>
        <v>0.29210498398497975</v>
      </c>
      <c r="S912" s="5">
        <f t="shared" si="251"/>
        <v>17.610000000000127</v>
      </c>
      <c r="T912" s="5">
        <f t="shared" si="252"/>
        <v>166.43999999999983</v>
      </c>
      <c r="U912" s="5">
        <f t="shared" si="253"/>
        <v>2.7608150786178101</v>
      </c>
      <c r="V912" s="5">
        <f t="shared" si="254"/>
        <v>0.90882635278460622</v>
      </c>
      <c r="W912" s="5">
        <f t="shared" si="255"/>
        <v>27.394999999999982</v>
      </c>
      <c r="X912" s="5">
        <f t="shared" si="256"/>
        <v>1304.6399999999999</v>
      </c>
      <c r="Y912" s="5">
        <f t="shared" si="257"/>
        <v>43.281299977985377</v>
      </c>
      <c r="Z912" s="9">
        <f t="shared" si="258"/>
        <v>0.37824066412801249</v>
      </c>
      <c r="AA912">
        <f t="shared" si="259"/>
        <v>184.04999999999995</v>
      </c>
    </row>
    <row r="913" spans="1:27">
      <c r="A913" s="1">
        <f t="shared" si="242"/>
        <v>98800</v>
      </c>
      <c r="B913" s="1">
        <v>0</v>
      </c>
      <c r="C913" s="1">
        <v>-4</v>
      </c>
      <c r="D913" s="2">
        <v>10</v>
      </c>
      <c r="E913" s="5">
        <v>224.82</v>
      </c>
      <c r="F913" s="5">
        <v>228.87</v>
      </c>
      <c r="G913" s="5">
        <v>11.86</v>
      </c>
      <c r="H913" s="5">
        <v>191.22</v>
      </c>
      <c r="I913" s="5">
        <v>187.92</v>
      </c>
      <c r="J913" s="5">
        <v>11.71</v>
      </c>
      <c r="K913" s="6">
        <f t="shared" si="243"/>
        <v>208.01999999999998</v>
      </c>
      <c r="L913" s="6">
        <f t="shared" si="244"/>
        <v>33.599999999999994</v>
      </c>
      <c r="M913" s="6">
        <f t="shared" si="245"/>
        <v>208.39499999999998</v>
      </c>
      <c r="N913" s="5">
        <f t="shared" si="246"/>
        <v>8.3334221661931895</v>
      </c>
      <c r="O913" s="6">
        <f t="shared" si="247"/>
        <v>40.950000000000017</v>
      </c>
      <c r="P913" s="6">
        <f t="shared" si="248"/>
        <v>16.666844332386379</v>
      </c>
      <c r="Q913" s="6">
        <f t="shared" si="249"/>
        <v>1.2727528649089043E-2</v>
      </c>
      <c r="R913" s="5">
        <f t="shared" si="250"/>
        <v>0.44099529901516998</v>
      </c>
      <c r="S913" s="5">
        <f t="shared" si="251"/>
        <v>7.3500000000000227</v>
      </c>
      <c r="T913" s="5">
        <f t="shared" si="252"/>
        <v>40.950000000000017</v>
      </c>
      <c r="U913" s="5">
        <f t="shared" si="253"/>
        <v>2.4569738087987978</v>
      </c>
      <c r="V913" s="5">
        <f t="shared" si="254"/>
        <v>4.4999520307670272E-2</v>
      </c>
      <c r="W913" s="5">
        <f t="shared" si="255"/>
        <v>0.375</v>
      </c>
      <c r="X913" s="5">
        <f t="shared" si="256"/>
        <v>208.39499999999998</v>
      </c>
      <c r="Y913" s="5">
        <f t="shared" si="257"/>
        <v>25.00713342537852</v>
      </c>
      <c r="Z913" s="9">
        <f t="shared" si="258"/>
        <v>0.37847060652050646</v>
      </c>
      <c r="AA913">
        <f t="shared" si="259"/>
        <v>33.599999999999994</v>
      </c>
    </row>
    <row r="914" spans="1:27">
      <c r="A914" s="1">
        <f t="shared" si="242"/>
        <v>81499</v>
      </c>
      <c r="B914" s="1">
        <v>-1</v>
      </c>
      <c r="C914" s="1">
        <v>5</v>
      </c>
      <c r="D914" s="2">
        <v>8</v>
      </c>
      <c r="E914" s="5">
        <v>914.43</v>
      </c>
      <c r="F914" s="5">
        <v>892.95</v>
      </c>
      <c r="G914" s="5">
        <v>32.78</v>
      </c>
      <c r="H914" s="5">
        <v>1067.77</v>
      </c>
      <c r="I914" s="5">
        <v>1033.1099999999999</v>
      </c>
      <c r="J914" s="5">
        <v>54.18</v>
      </c>
      <c r="K914" s="6">
        <f t="shared" si="243"/>
        <v>991.09999999999991</v>
      </c>
      <c r="L914" s="6">
        <f t="shared" si="244"/>
        <v>-153.34000000000003</v>
      </c>
      <c r="M914" s="6">
        <f t="shared" si="245"/>
        <v>963.03</v>
      </c>
      <c r="N914" s="5">
        <f t="shared" si="246"/>
        <v>31.66228355630718</v>
      </c>
      <c r="O914" s="6">
        <f t="shared" si="247"/>
        <v>-140.15999999999985</v>
      </c>
      <c r="P914" s="6">
        <f t="shared" si="248"/>
        <v>63.324567112614361</v>
      </c>
      <c r="Q914" s="6">
        <f t="shared" si="249"/>
        <v>-0.46407571789013108</v>
      </c>
      <c r="R914" s="5">
        <f t="shared" si="250"/>
        <v>0.20813407182967855</v>
      </c>
      <c r="S914" s="5">
        <f t="shared" si="251"/>
        <v>13.180000000000177</v>
      </c>
      <c r="T914" s="5">
        <f t="shared" si="252"/>
        <v>140.15999999999985</v>
      </c>
      <c r="U914" s="5">
        <f t="shared" si="253"/>
        <v>2.2133589914755176</v>
      </c>
      <c r="V914" s="5">
        <f t="shared" si="254"/>
        <v>0.88654376271001289</v>
      </c>
      <c r="W914" s="5">
        <f t="shared" si="255"/>
        <v>28.069999999999936</v>
      </c>
      <c r="X914" s="5">
        <f t="shared" si="256"/>
        <v>963.03</v>
      </c>
      <c r="Y914" s="5">
        <f t="shared" si="257"/>
        <v>30.415683640991293</v>
      </c>
      <c r="Z914" s="9">
        <f t="shared" si="258"/>
        <v>0.37849570671277105</v>
      </c>
      <c r="AA914">
        <f t="shared" si="259"/>
        <v>153.34000000000003</v>
      </c>
    </row>
    <row r="915" spans="1:27">
      <c r="A915" s="1">
        <f t="shared" si="242"/>
        <v>51196</v>
      </c>
      <c r="B915" s="1">
        <v>-4</v>
      </c>
      <c r="C915" s="1">
        <v>4</v>
      </c>
      <c r="D915" s="2">
        <v>5</v>
      </c>
      <c r="E915" s="5">
        <v>1408.97</v>
      </c>
      <c r="F915" s="5">
        <v>1321.63</v>
      </c>
      <c r="G915" s="5">
        <v>37.159999999999997</v>
      </c>
      <c r="H915" s="5">
        <v>1559.33</v>
      </c>
      <c r="I915" s="5">
        <v>1420.97</v>
      </c>
      <c r="J915" s="5">
        <v>38.78</v>
      </c>
      <c r="K915" s="6">
        <f t="shared" si="243"/>
        <v>1484.15</v>
      </c>
      <c r="L915" s="6">
        <f t="shared" si="244"/>
        <v>-150.3599999999999</v>
      </c>
      <c r="M915" s="6">
        <f t="shared" si="245"/>
        <v>1371.3000000000002</v>
      </c>
      <c r="N915" s="5">
        <f t="shared" si="246"/>
        <v>26.85495298822919</v>
      </c>
      <c r="O915" s="6">
        <f t="shared" si="247"/>
        <v>-99.339999999999918</v>
      </c>
      <c r="P915" s="6">
        <f t="shared" si="248"/>
        <v>53.70990597645838</v>
      </c>
      <c r="Q915" s="6">
        <f t="shared" si="249"/>
        <v>-4.2645854724527706E-2</v>
      </c>
      <c r="R915" s="5">
        <f t="shared" si="250"/>
        <v>0.94991787962471186</v>
      </c>
      <c r="S915" s="5">
        <f t="shared" si="251"/>
        <v>51.019999999999982</v>
      </c>
      <c r="T915" s="5">
        <f t="shared" si="252"/>
        <v>99.339999999999918</v>
      </c>
      <c r="U915" s="5">
        <f t="shared" si="253"/>
        <v>1.8495657028992323</v>
      </c>
      <c r="V915" s="5">
        <f t="shared" si="254"/>
        <v>4.2022043400881488</v>
      </c>
      <c r="W915" s="5">
        <f t="shared" si="255"/>
        <v>112.84999999999991</v>
      </c>
      <c r="X915" s="5">
        <f t="shared" si="256"/>
        <v>1371.3000000000002</v>
      </c>
      <c r="Y915" s="5">
        <f t="shared" si="257"/>
        <v>51.063206128160253</v>
      </c>
      <c r="Z915" s="9">
        <f t="shared" si="258"/>
        <v>0.37866079807658987</v>
      </c>
      <c r="AA915">
        <f t="shared" si="259"/>
        <v>150.3599999999999</v>
      </c>
    </row>
    <row r="916" spans="1:27">
      <c r="A916" s="1">
        <f t="shared" si="242"/>
        <v>51497</v>
      </c>
      <c r="B916" s="1">
        <v>-3</v>
      </c>
      <c r="C916" s="1">
        <v>5</v>
      </c>
      <c r="D916" s="2">
        <v>5</v>
      </c>
      <c r="E916" s="5">
        <v>2822.14</v>
      </c>
      <c r="F916" s="5">
        <v>2844.15</v>
      </c>
      <c r="G916" s="5">
        <v>86.13</v>
      </c>
      <c r="H916" s="5">
        <v>2844.17</v>
      </c>
      <c r="I916" s="5">
        <v>2816.39</v>
      </c>
      <c r="J916" s="5">
        <v>108.1</v>
      </c>
      <c r="K916" s="6">
        <f t="shared" si="243"/>
        <v>2833.1549999999997</v>
      </c>
      <c r="L916" s="6">
        <f t="shared" si="244"/>
        <v>-22.0300000000002</v>
      </c>
      <c r="M916" s="6">
        <f t="shared" si="245"/>
        <v>2830.27</v>
      </c>
      <c r="N916" s="5">
        <f t="shared" si="246"/>
        <v>69.108586478092562</v>
      </c>
      <c r="O916" s="6">
        <f t="shared" si="247"/>
        <v>27.760000000000218</v>
      </c>
      <c r="P916" s="6">
        <f t="shared" si="248"/>
        <v>138.21717295618512</v>
      </c>
      <c r="Q916" s="6">
        <f t="shared" si="249"/>
        <v>-0.22336871996075333</v>
      </c>
      <c r="R916" s="5">
        <f t="shared" si="250"/>
        <v>0.36023020103141495</v>
      </c>
      <c r="S916" s="5">
        <f t="shared" si="251"/>
        <v>49.790000000000418</v>
      </c>
      <c r="T916" s="5">
        <f t="shared" si="252"/>
        <v>27.760000000000218</v>
      </c>
      <c r="U916" s="5">
        <f t="shared" si="253"/>
        <v>0.20084334968130296</v>
      </c>
      <c r="V916" s="5">
        <f t="shared" si="254"/>
        <v>4.1745897970497617E-2</v>
      </c>
      <c r="W916" s="5">
        <f t="shared" si="255"/>
        <v>2.8849999999997635</v>
      </c>
      <c r="X916" s="5">
        <f t="shared" si="256"/>
        <v>2830.27</v>
      </c>
      <c r="Y916" s="5">
        <f t="shared" si="257"/>
        <v>40.953955857528591</v>
      </c>
      <c r="Z916" s="9">
        <f t="shared" si="258"/>
        <v>0.37872549425672414</v>
      </c>
      <c r="AA916">
        <f t="shared" si="259"/>
        <v>22.0300000000002</v>
      </c>
    </row>
    <row r="917" spans="1:27">
      <c r="A917" s="1">
        <f t="shared" si="242"/>
        <v>119701</v>
      </c>
      <c r="B917" s="1">
        <v>1</v>
      </c>
      <c r="C917" s="1">
        <v>-1</v>
      </c>
      <c r="D917" s="2">
        <v>12</v>
      </c>
      <c r="E917" s="5">
        <v>890.88</v>
      </c>
      <c r="F917" s="5">
        <v>881.75</v>
      </c>
      <c r="G917" s="5">
        <v>27.47</v>
      </c>
      <c r="H917" s="5">
        <v>792.55</v>
      </c>
      <c r="I917" s="5">
        <v>812.13</v>
      </c>
      <c r="J917" s="5">
        <v>31.47</v>
      </c>
      <c r="K917" s="6">
        <f t="shared" si="243"/>
        <v>841.71499999999992</v>
      </c>
      <c r="L917" s="6">
        <f t="shared" si="244"/>
        <v>98.330000000000041</v>
      </c>
      <c r="M917" s="6">
        <f t="shared" si="245"/>
        <v>846.94</v>
      </c>
      <c r="N917" s="5">
        <f t="shared" si="246"/>
        <v>20.886369957462687</v>
      </c>
      <c r="O917" s="6">
        <f t="shared" si="247"/>
        <v>69.62</v>
      </c>
      <c r="P917" s="6">
        <f t="shared" si="248"/>
        <v>41.772739914925374</v>
      </c>
      <c r="Q917" s="6">
        <f t="shared" si="249"/>
        <v>-0.13510897487841855</v>
      </c>
      <c r="R917" s="5">
        <f t="shared" si="250"/>
        <v>0.68729032518506095</v>
      </c>
      <c r="S917" s="5">
        <f t="shared" si="251"/>
        <v>28.710000000000036</v>
      </c>
      <c r="T917" s="5">
        <f t="shared" si="252"/>
        <v>69.62</v>
      </c>
      <c r="U917" s="5">
        <f t="shared" si="253"/>
        <v>1.6666371452240991</v>
      </c>
      <c r="V917" s="5">
        <f t="shared" si="254"/>
        <v>0.25016314518230809</v>
      </c>
      <c r="W917" s="5">
        <f t="shared" si="255"/>
        <v>5.2250000000001364</v>
      </c>
      <c r="X917" s="5">
        <f t="shared" si="256"/>
        <v>846.94</v>
      </c>
      <c r="Y917" s="5">
        <f t="shared" si="257"/>
        <v>40.549889795348996</v>
      </c>
      <c r="Z917" s="9">
        <f t="shared" si="258"/>
        <v>0.3788865265485169</v>
      </c>
      <c r="AA917">
        <f t="shared" si="259"/>
        <v>98.330000000000041</v>
      </c>
    </row>
    <row r="918" spans="1:27">
      <c r="A918" s="1">
        <f t="shared" si="242"/>
        <v>40306</v>
      </c>
      <c r="B918" s="1">
        <v>6</v>
      </c>
      <c r="C918" s="1">
        <v>1</v>
      </c>
      <c r="D918" s="2">
        <v>4</v>
      </c>
      <c r="E918" s="5">
        <v>702.63</v>
      </c>
      <c r="F918" s="5">
        <v>697.67</v>
      </c>
      <c r="G918" s="5">
        <v>27.11</v>
      </c>
      <c r="H918" s="5">
        <v>856.51</v>
      </c>
      <c r="I918" s="5">
        <v>865.87</v>
      </c>
      <c r="J918" s="5">
        <v>46.09</v>
      </c>
      <c r="K918" s="6">
        <f t="shared" si="243"/>
        <v>779.56999999999994</v>
      </c>
      <c r="L918" s="6">
        <f t="shared" si="244"/>
        <v>-153.88</v>
      </c>
      <c r="M918" s="6">
        <f t="shared" si="245"/>
        <v>781.77</v>
      </c>
      <c r="N918" s="5">
        <f t="shared" si="246"/>
        <v>26.73593181469462</v>
      </c>
      <c r="O918" s="6">
        <f t="shared" si="247"/>
        <v>-168.20000000000005</v>
      </c>
      <c r="P918" s="6">
        <f t="shared" si="248"/>
        <v>53.47186362938924</v>
      </c>
      <c r="Q918" s="6">
        <f t="shared" si="249"/>
        <v>-0.48591090738021947</v>
      </c>
      <c r="R918" s="5">
        <f t="shared" si="250"/>
        <v>0.26780439333948108</v>
      </c>
      <c r="S918" s="5">
        <f t="shared" si="251"/>
        <v>14.32000000000005</v>
      </c>
      <c r="T918" s="5">
        <f t="shared" si="252"/>
        <v>168.20000000000005</v>
      </c>
      <c r="U918" s="5">
        <f t="shared" si="253"/>
        <v>3.1455795362919399</v>
      </c>
      <c r="V918" s="5">
        <f t="shared" si="254"/>
        <v>8.2286266109897838E-2</v>
      </c>
      <c r="W918" s="5">
        <f t="shared" si="255"/>
        <v>2.2000000000000455</v>
      </c>
      <c r="X918" s="5">
        <f t="shared" si="256"/>
        <v>781.77</v>
      </c>
      <c r="Y918" s="5">
        <f t="shared" si="257"/>
        <v>29.240424662151593</v>
      </c>
      <c r="Z918" s="9">
        <f t="shared" si="258"/>
        <v>0.37899472291840686</v>
      </c>
      <c r="AA918">
        <f t="shared" si="259"/>
        <v>153.88</v>
      </c>
    </row>
    <row r="919" spans="1:27">
      <c r="A919" s="1">
        <f t="shared" si="242"/>
        <v>38197</v>
      </c>
      <c r="B919" s="1">
        <v>-3</v>
      </c>
      <c r="C919" s="1">
        <v>-6</v>
      </c>
      <c r="D919" s="2">
        <v>4</v>
      </c>
      <c r="E919" s="5">
        <v>1855.09</v>
      </c>
      <c r="F919" s="5">
        <v>1813.76</v>
      </c>
      <c r="G919" s="5">
        <v>100.5</v>
      </c>
      <c r="H919" s="5">
        <v>2144.84</v>
      </c>
      <c r="I919" s="5">
        <v>2097.5700000000002</v>
      </c>
      <c r="J919" s="5">
        <v>72.92</v>
      </c>
      <c r="K919" s="6">
        <f t="shared" si="243"/>
        <v>1999.9650000000001</v>
      </c>
      <c r="L919" s="6">
        <f t="shared" si="244"/>
        <v>-289.75000000000023</v>
      </c>
      <c r="M919" s="6">
        <f t="shared" si="245"/>
        <v>1955.665</v>
      </c>
      <c r="N919" s="5">
        <f t="shared" si="246"/>
        <v>62.083766799381621</v>
      </c>
      <c r="O919" s="6">
        <f t="shared" si="247"/>
        <v>-283.81000000000017</v>
      </c>
      <c r="P919" s="6">
        <f t="shared" si="248"/>
        <v>124.16753359876324</v>
      </c>
      <c r="Q919" s="6">
        <f t="shared" si="249"/>
        <v>0.31022538665675109</v>
      </c>
      <c r="R919" s="5">
        <f t="shared" si="250"/>
        <v>4.7838592165280955E-2</v>
      </c>
      <c r="S919" s="5">
        <f t="shared" si="251"/>
        <v>5.9400000000000546</v>
      </c>
      <c r="T919" s="5">
        <f t="shared" si="252"/>
        <v>283.81000000000017</v>
      </c>
      <c r="U919" s="5">
        <f t="shared" si="253"/>
        <v>2.2857021620249616</v>
      </c>
      <c r="V919" s="5">
        <f t="shared" si="254"/>
        <v>0.71355206495688062</v>
      </c>
      <c r="W919" s="5">
        <f t="shared" si="255"/>
        <v>44.300000000000182</v>
      </c>
      <c r="X919" s="5">
        <f t="shared" si="256"/>
        <v>1955.665</v>
      </c>
      <c r="Y919" s="5">
        <f t="shared" si="257"/>
        <v>31.50042435923007</v>
      </c>
      <c r="Z919" s="9">
        <f t="shared" si="258"/>
        <v>0.37899604219569361</v>
      </c>
      <c r="AA919">
        <f t="shared" si="259"/>
        <v>289.75000000000023</v>
      </c>
    </row>
    <row r="920" spans="1:27">
      <c r="A920" s="1">
        <f t="shared" si="242"/>
        <v>68796</v>
      </c>
      <c r="B920" s="1">
        <v>-4</v>
      </c>
      <c r="C920" s="1">
        <v>-4</v>
      </c>
      <c r="D920" s="2">
        <v>7</v>
      </c>
      <c r="E920" s="5">
        <v>1345.51</v>
      </c>
      <c r="F920" s="5">
        <v>1375.26</v>
      </c>
      <c r="G920" s="5">
        <v>48.07</v>
      </c>
      <c r="H920" s="5">
        <v>1248.98</v>
      </c>
      <c r="I920" s="5">
        <v>1302.81</v>
      </c>
      <c r="J920" s="5">
        <v>44.97</v>
      </c>
      <c r="K920" s="6">
        <f t="shared" si="243"/>
        <v>1297.2449999999999</v>
      </c>
      <c r="L920" s="6">
        <f t="shared" si="244"/>
        <v>96.529999999999973</v>
      </c>
      <c r="M920" s="6">
        <f t="shared" si="245"/>
        <v>1339.0349999999999</v>
      </c>
      <c r="N920" s="5">
        <f t="shared" si="246"/>
        <v>32.912861467821358</v>
      </c>
      <c r="O920" s="6">
        <f t="shared" si="247"/>
        <v>72.450000000000045</v>
      </c>
      <c r="P920" s="6">
        <f t="shared" si="248"/>
        <v>65.825722935642716</v>
      </c>
      <c r="Q920" s="6">
        <f t="shared" si="249"/>
        <v>6.6564108618970191E-2</v>
      </c>
      <c r="R920" s="5">
        <f t="shared" si="250"/>
        <v>0.36581444040565647</v>
      </c>
      <c r="S920" s="5">
        <f t="shared" si="251"/>
        <v>24.079999999999927</v>
      </c>
      <c r="T920" s="5">
        <f t="shared" si="252"/>
        <v>72.450000000000045</v>
      </c>
      <c r="U920" s="5">
        <f t="shared" si="253"/>
        <v>1.1006335634298134</v>
      </c>
      <c r="V920" s="5">
        <f t="shared" si="254"/>
        <v>1.2697164007103336</v>
      </c>
      <c r="W920" s="5">
        <f t="shared" si="255"/>
        <v>41.789999999999964</v>
      </c>
      <c r="X920" s="5">
        <f t="shared" si="256"/>
        <v>1339.0349999999999</v>
      </c>
      <c r="Y920" s="5">
        <f t="shared" si="257"/>
        <v>40.684247442573891</v>
      </c>
      <c r="Z920" s="9">
        <f t="shared" si="258"/>
        <v>0.37922025262372261</v>
      </c>
      <c r="AA920">
        <f t="shared" si="259"/>
        <v>96.529999999999973</v>
      </c>
    </row>
    <row r="921" spans="1:27">
      <c r="A921" s="1">
        <f t="shared" si="242"/>
        <v>20294</v>
      </c>
      <c r="B921" s="1">
        <v>-6</v>
      </c>
      <c r="C921" s="1">
        <v>1</v>
      </c>
      <c r="D921" s="2">
        <v>2</v>
      </c>
      <c r="E921" s="5">
        <v>622.89</v>
      </c>
      <c r="F921" s="5">
        <v>573.61</v>
      </c>
      <c r="G921" s="5">
        <v>22.37</v>
      </c>
      <c r="H921" s="5">
        <v>465.14</v>
      </c>
      <c r="I921" s="5">
        <v>450.09</v>
      </c>
      <c r="J921" s="5">
        <v>18.399999999999999</v>
      </c>
      <c r="K921" s="6">
        <f t="shared" si="243"/>
        <v>544.01499999999999</v>
      </c>
      <c r="L921" s="6">
        <f t="shared" si="244"/>
        <v>157.75</v>
      </c>
      <c r="M921" s="6">
        <f t="shared" si="245"/>
        <v>511.85</v>
      </c>
      <c r="N921" s="5">
        <f t="shared" si="246"/>
        <v>14.482548981446602</v>
      </c>
      <c r="O921" s="6">
        <f t="shared" si="247"/>
        <v>123.52000000000004</v>
      </c>
      <c r="P921" s="6">
        <f t="shared" si="248"/>
        <v>28.965097962893203</v>
      </c>
      <c r="Q921" s="6">
        <f t="shared" si="249"/>
        <v>0.1929217598243767</v>
      </c>
      <c r="R921" s="5">
        <f t="shared" si="250"/>
        <v>1.1817671061859192</v>
      </c>
      <c r="S921" s="5">
        <f t="shared" si="251"/>
        <v>34.229999999999961</v>
      </c>
      <c r="T921" s="5">
        <f t="shared" si="252"/>
        <v>123.52000000000004</v>
      </c>
      <c r="U921" s="5">
        <f t="shared" si="253"/>
        <v>4.2644426805750788</v>
      </c>
      <c r="V921" s="5">
        <f t="shared" si="254"/>
        <v>2.2209488151019623</v>
      </c>
      <c r="W921" s="5">
        <f t="shared" si="255"/>
        <v>32.164999999999964</v>
      </c>
      <c r="X921" s="5">
        <f t="shared" si="256"/>
        <v>511.85</v>
      </c>
      <c r="Y921" s="5">
        <f t="shared" si="257"/>
        <v>35.34253539592541</v>
      </c>
      <c r="Z921" s="9">
        <f t="shared" si="258"/>
        <v>0.37947200160222627</v>
      </c>
      <c r="AA921">
        <f t="shared" si="259"/>
        <v>157.75</v>
      </c>
    </row>
    <row r="922" spans="1:27">
      <c r="A922" s="1">
        <f t="shared" si="242"/>
        <v>119699</v>
      </c>
      <c r="B922" s="1">
        <v>-1</v>
      </c>
      <c r="C922" s="1">
        <v>-1</v>
      </c>
      <c r="D922" s="2">
        <v>12</v>
      </c>
      <c r="E922" s="5">
        <v>538.98</v>
      </c>
      <c r="F922" s="5">
        <v>536.91999999999996</v>
      </c>
      <c r="G922" s="5">
        <v>18.579999999999998</v>
      </c>
      <c r="H922" s="5">
        <v>649.47</v>
      </c>
      <c r="I922" s="5">
        <v>652.79999999999995</v>
      </c>
      <c r="J922" s="5">
        <v>21.94</v>
      </c>
      <c r="K922" s="6">
        <f t="shared" si="243"/>
        <v>594.22500000000002</v>
      </c>
      <c r="L922" s="6">
        <f t="shared" si="244"/>
        <v>-110.49000000000001</v>
      </c>
      <c r="M922" s="6">
        <f t="shared" si="245"/>
        <v>594.8599999999999</v>
      </c>
      <c r="N922" s="5">
        <f t="shared" si="246"/>
        <v>14.375152173107596</v>
      </c>
      <c r="O922" s="6">
        <f t="shared" si="247"/>
        <v>-115.88</v>
      </c>
      <c r="P922" s="6">
        <f t="shared" si="248"/>
        <v>28.750304346215191</v>
      </c>
      <c r="Q922" s="6">
        <f t="shared" si="249"/>
        <v>-0.16471146168549941</v>
      </c>
      <c r="R922" s="5">
        <f t="shared" si="250"/>
        <v>0.18747627625408245</v>
      </c>
      <c r="S922" s="5">
        <f t="shared" si="251"/>
        <v>5.3899999999999864</v>
      </c>
      <c r="T922" s="5">
        <f t="shared" si="252"/>
        <v>115.88</v>
      </c>
      <c r="U922" s="5">
        <f t="shared" si="253"/>
        <v>4.0305660282603206</v>
      </c>
      <c r="V922" s="5">
        <f t="shared" si="254"/>
        <v>4.417344542535051E-2</v>
      </c>
      <c r="W922" s="5">
        <f t="shared" si="255"/>
        <v>0.63499999999987722</v>
      </c>
      <c r="X922" s="5">
        <f t="shared" si="256"/>
        <v>594.8599999999999</v>
      </c>
      <c r="Y922" s="5">
        <f t="shared" si="257"/>
        <v>41.38112715862848</v>
      </c>
      <c r="Z922" s="9">
        <f t="shared" si="258"/>
        <v>0.37958266556838444</v>
      </c>
      <c r="AA922">
        <f t="shared" si="259"/>
        <v>110.49000000000001</v>
      </c>
    </row>
    <row r="923" spans="1:27">
      <c r="A923" s="1">
        <f t="shared" si="242"/>
        <v>88802</v>
      </c>
      <c r="B923" s="1">
        <v>2</v>
      </c>
      <c r="C923" s="1">
        <v>-4</v>
      </c>
      <c r="D923" s="2">
        <v>9</v>
      </c>
      <c r="E923" s="5">
        <v>357.3</v>
      </c>
      <c r="F923" s="5">
        <v>373.14</v>
      </c>
      <c r="G923" s="5">
        <v>16.190000000000001</v>
      </c>
      <c r="H923" s="5">
        <v>402.72</v>
      </c>
      <c r="I923" s="5">
        <v>418.74</v>
      </c>
      <c r="J923" s="5">
        <v>15.58</v>
      </c>
      <c r="K923" s="6">
        <f t="shared" si="243"/>
        <v>380.01</v>
      </c>
      <c r="L923" s="6">
        <f t="shared" si="244"/>
        <v>-45.420000000000016</v>
      </c>
      <c r="M923" s="6">
        <f t="shared" si="245"/>
        <v>395.94</v>
      </c>
      <c r="N923" s="5">
        <f t="shared" si="246"/>
        <v>11.234461491322136</v>
      </c>
      <c r="O923" s="6">
        <f t="shared" si="247"/>
        <v>-45.600000000000023</v>
      </c>
      <c r="P923" s="6">
        <f t="shared" si="248"/>
        <v>22.468922982644273</v>
      </c>
      <c r="Q923" s="6">
        <f t="shared" si="249"/>
        <v>3.8386855566724963E-2</v>
      </c>
      <c r="R923" s="5">
        <f t="shared" si="250"/>
        <v>8.0110648890044569E-3</v>
      </c>
      <c r="S923" s="5">
        <f t="shared" si="251"/>
        <v>0.18000000000000682</v>
      </c>
      <c r="T923" s="5">
        <f t="shared" si="252"/>
        <v>45.600000000000023</v>
      </c>
      <c r="U923" s="5">
        <f t="shared" si="253"/>
        <v>2.029469771881053</v>
      </c>
      <c r="V923" s="5">
        <f t="shared" si="254"/>
        <v>1.4179584853537357</v>
      </c>
      <c r="W923" s="5">
        <f t="shared" si="255"/>
        <v>15.930000000000007</v>
      </c>
      <c r="X923" s="5">
        <f t="shared" si="256"/>
        <v>395.94</v>
      </c>
      <c r="Y923" s="5">
        <f t="shared" si="257"/>
        <v>35.243344801692267</v>
      </c>
      <c r="Z923" s="9">
        <f t="shared" si="258"/>
        <v>0.37964983866715918</v>
      </c>
      <c r="AA923">
        <f t="shared" si="259"/>
        <v>45.420000000000016</v>
      </c>
    </row>
    <row r="924" spans="1:27">
      <c r="A924" s="1">
        <f t="shared" si="242"/>
        <v>71498</v>
      </c>
      <c r="B924" s="1">
        <v>-2</v>
      </c>
      <c r="C924" s="1">
        <v>5</v>
      </c>
      <c r="D924" s="2">
        <v>7</v>
      </c>
      <c r="E924" s="5">
        <v>890.31</v>
      </c>
      <c r="F924" s="5">
        <v>983.05</v>
      </c>
      <c r="G924" s="5">
        <v>38.31</v>
      </c>
      <c r="H924" s="5">
        <v>791.46</v>
      </c>
      <c r="I924" s="5">
        <v>831.05</v>
      </c>
      <c r="J924" s="5">
        <v>34.9</v>
      </c>
      <c r="K924" s="6">
        <f t="shared" si="243"/>
        <v>840.88499999999999</v>
      </c>
      <c r="L924" s="6">
        <f t="shared" si="244"/>
        <v>98.849999999999909</v>
      </c>
      <c r="M924" s="6">
        <f t="shared" si="245"/>
        <v>907.05</v>
      </c>
      <c r="N924" s="5">
        <f t="shared" si="246"/>
        <v>25.911706331309023</v>
      </c>
      <c r="O924" s="6">
        <f t="shared" si="247"/>
        <v>152</v>
      </c>
      <c r="P924" s="6">
        <f t="shared" si="248"/>
        <v>51.823412662618047</v>
      </c>
      <c r="Q924" s="6">
        <f t="shared" si="249"/>
        <v>9.2955002857577906E-2</v>
      </c>
      <c r="R924" s="5">
        <f t="shared" si="250"/>
        <v>1.0255982242238353</v>
      </c>
      <c r="S924" s="5">
        <f t="shared" si="251"/>
        <v>53.150000000000091</v>
      </c>
      <c r="T924" s="5">
        <f t="shared" si="252"/>
        <v>152</v>
      </c>
      <c r="U924" s="5">
        <f t="shared" si="253"/>
        <v>2.9330372546006154</v>
      </c>
      <c r="V924" s="5">
        <f t="shared" si="254"/>
        <v>2.5534790782980212</v>
      </c>
      <c r="W924" s="5">
        <f t="shared" si="255"/>
        <v>66.164999999999964</v>
      </c>
      <c r="X924" s="5">
        <f t="shared" si="256"/>
        <v>907.05</v>
      </c>
      <c r="Y924" s="5">
        <f t="shared" si="257"/>
        <v>35.005413707703788</v>
      </c>
      <c r="Z924" s="9">
        <f t="shared" si="258"/>
        <v>0.37968144542497723</v>
      </c>
      <c r="AA924">
        <f t="shared" si="259"/>
        <v>98.849999999999909</v>
      </c>
    </row>
    <row r="925" spans="1:27">
      <c r="A925" s="1">
        <f t="shared" si="242"/>
        <v>48496</v>
      </c>
      <c r="B925" s="1">
        <v>-4</v>
      </c>
      <c r="C925" s="1">
        <v>-5</v>
      </c>
      <c r="D925" s="2">
        <v>5</v>
      </c>
      <c r="E925" s="5">
        <v>2371.04</v>
      </c>
      <c r="F925" s="5">
        <v>2316.31</v>
      </c>
      <c r="G925" s="5">
        <v>119.31</v>
      </c>
      <c r="H925" s="5">
        <v>2439.7199999999998</v>
      </c>
      <c r="I925" s="5">
        <v>2410.4499999999998</v>
      </c>
      <c r="J925" s="5">
        <v>86.47</v>
      </c>
      <c r="K925" s="6">
        <f t="shared" si="243"/>
        <v>2405.38</v>
      </c>
      <c r="L925" s="6">
        <f t="shared" si="244"/>
        <v>-68.679999999999836</v>
      </c>
      <c r="M925" s="6">
        <f t="shared" si="245"/>
        <v>2363.38</v>
      </c>
      <c r="N925" s="5">
        <f t="shared" si="246"/>
        <v>73.674854937081491</v>
      </c>
      <c r="O925" s="6">
        <f t="shared" si="247"/>
        <v>-94.139999999999873</v>
      </c>
      <c r="P925" s="6">
        <f t="shared" si="248"/>
        <v>147.34970987416298</v>
      </c>
      <c r="Q925" s="6">
        <f t="shared" si="249"/>
        <v>0.31124883975114709</v>
      </c>
      <c r="R925" s="5">
        <f t="shared" si="250"/>
        <v>0.1727862241584523</v>
      </c>
      <c r="S925" s="5">
        <f t="shared" si="251"/>
        <v>25.460000000000036</v>
      </c>
      <c r="T925" s="5">
        <f t="shared" si="252"/>
        <v>94.139999999999873</v>
      </c>
      <c r="U925" s="5">
        <f t="shared" si="253"/>
        <v>0.63888826167622359</v>
      </c>
      <c r="V925" s="5">
        <f t="shared" si="254"/>
        <v>0.57007238135545846</v>
      </c>
      <c r="W925" s="5">
        <f t="shared" si="255"/>
        <v>42</v>
      </c>
      <c r="X925" s="5">
        <f t="shared" si="256"/>
        <v>2363.38</v>
      </c>
      <c r="Y925" s="5">
        <f t="shared" si="257"/>
        <v>32.078515824949129</v>
      </c>
      <c r="Z925" s="9">
        <f t="shared" si="258"/>
        <v>0.37975255101183986</v>
      </c>
      <c r="AA925">
        <f t="shared" si="259"/>
        <v>68.679999999999836</v>
      </c>
    </row>
    <row r="926" spans="1:27">
      <c r="A926" s="1">
        <f t="shared" si="242"/>
        <v>78498</v>
      </c>
      <c r="B926" s="1">
        <v>-2</v>
      </c>
      <c r="C926" s="1">
        <v>-5</v>
      </c>
      <c r="D926" s="2">
        <v>8</v>
      </c>
      <c r="E926" s="5">
        <v>826</v>
      </c>
      <c r="F926" s="5">
        <v>809.67</v>
      </c>
      <c r="G926" s="5">
        <v>38.29</v>
      </c>
      <c r="H926" s="5">
        <v>835.96</v>
      </c>
      <c r="I926" s="5">
        <v>869.67</v>
      </c>
      <c r="J926" s="5">
        <v>28.02</v>
      </c>
      <c r="K926" s="6">
        <f t="shared" si="243"/>
        <v>830.98</v>
      </c>
      <c r="L926" s="6">
        <f t="shared" si="244"/>
        <v>-9.9600000000000364</v>
      </c>
      <c r="M926" s="6">
        <f t="shared" si="245"/>
        <v>839.67</v>
      </c>
      <c r="N926" s="5">
        <f t="shared" si="246"/>
        <v>23.723640635450536</v>
      </c>
      <c r="O926" s="6">
        <f t="shared" si="247"/>
        <v>-60</v>
      </c>
      <c r="P926" s="6">
        <f t="shared" si="248"/>
        <v>47.447281270901073</v>
      </c>
      <c r="Q926" s="6">
        <f t="shared" si="249"/>
        <v>0.3025009944499587</v>
      </c>
      <c r="R926" s="5">
        <f t="shared" si="250"/>
        <v>1.0546442000395284</v>
      </c>
      <c r="S926" s="5">
        <f t="shared" si="251"/>
        <v>50.039999999999964</v>
      </c>
      <c r="T926" s="5">
        <f t="shared" si="252"/>
        <v>60</v>
      </c>
      <c r="U926" s="5">
        <f t="shared" si="253"/>
        <v>1.2645613909346873</v>
      </c>
      <c r="V926" s="5">
        <f t="shared" si="254"/>
        <v>0.36630128290741193</v>
      </c>
      <c r="W926" s="5">
        <f t="shared" si="255"/>
        <v>8.6899999999999409</v>
      </c>
      <c r="X926" s="5">
        <f t="shared" si="256"/>
        <v>839.67</v>
      </c>
      <c r="Y926" s="5">
        <f t="shared" si="257"/>
        <v>35.393808770870962</v>
      </c>
      <c r="Z926" s="9">
        <f t="shared" si="258"/>
        <v>0.38011708722444981</v>
      </c>
      <c r="AA926">
        <f t="shared" si="259"/>
        <v>9.9600000000000364</v>
      </c>
    </row>
    <row r="927" spans="1:27">
      <c r="A927" s="1">
        <f t="shared" si="242"/>
        <v>90296</v>
      </c>
      <c r="B927" s="1">
        <v>-4</v>
      </c>
      <c r="C927" s="1">
        <v>1</v>
      </c>
      <c r="D927" s="2">
        <v>9</v>
      </c>
      <c r="E927" s="5">
        <v>852.43</v>
      </c>
      <c r="F927" s="5">
        <v>868.79</v>
      </c>
      <c r="G927" s="5">
        <v>29.76</v>
      </c>
      <c r="H927" s="5">
        <v>763.46</v>
      </c>
      <c r="I927" s="5">
        <v>772.79</v>
      </c>
      <c r="J927" s="5">
        <v>24.69</v>
      </c>
      <c r="K927" s="6">
        <f t="shared" si="243"/>
        <v>807.94499999999994</v>
      </c>
      <c r="L927" s="6">
        <f t="shared" si="244"/>
        <v>88.969999999999914</v>
      </c>
      <c r="M927" s="6">
        <f t="shared" si="245"/>
        <v>820.79</v>
      </c>
      <c r="N927" s="5">
        <f t="shared" si="246"/>
        <v>19.334255222273239</v>
      </c>
      <c r="O927" s="6">
        <f t="shared" si="247"/>
        <v>96</v>
      </c>
      <c r="P927" s="6">
        <f t="shared" si="248"/>
        <v>38.668510444546477</v>
      </c>
      <c r="Q927" s="6">
        <f t="shared" si="249"/>
        <v>0.1846251910294554</v>
      </c>
      <c r="R927" s="5">
        <f t="shared" si="250"/>
        <v>0.18180167581271664</v>
      </c>
      <c r="S927" s="5">
        <f t="shared" si="251"/>
        <v>7.0300000000000864</v>
      </c>
      <c r="T927" s="5">
        <f t="shared" si="252"/>
        <v>96</v>
      </c>
      <c r="U927" s="5">
        <f t="shared" si="253"/>
        <v>2.482640238694251</v>
      </c>
      <c r="V927" s="5">
        <f t="shared" si="254"/>
        <v>0.66436487220891083</v>
      </c>
      <c r="W927" s="5">
        <f t="shared" si="255"/>
        <v>12.845000000000027</v>
      </c>
      <c r="X927" s="5">
        <f t="shared" si="256"/>
        <v>820.79</v>
      </c>
      <c r="Y927" s="5">
        <f t="shared" si="257"/>
        <v>42.452630864955296</v>
      </c>
      <c r="Z927" s="9">
        <f t="shared" si="258"/>
        <v>0.38018679619366053</v>
      </c>
      <c r="AA927">
        <f t="shared" si="259"/>
        <v>88.969999999999914</v>
      </c>
    </row>
    <row r="928" spans="1:27">
      <c r="A928" s="1">
        <f t="shared" si="242"/>
        <v>109099</v>
      </c>
      <c r="B928" s="1">
        <v>-1</v>
      </c>
      <c r="C928" s="1">
        <v>-3</v>
      </c>
      <c r="D928" s="2">
        <v>11</v>
      </c>
      <c r="E928" s="5">
        <v>1286.44</v>
      </c>
      <c r="F928" s="5">
        <v>1236.6099999999999</v>
      </c>
      <c r="G928" s="5">
        <v>34.97</v>
      </c>
      <c r="H928" s="5">
        <v>1323.24</v>
      </c>
      <c r="I928" s="5">
        <v>1344.07</v>
      </c>
      <c r="J928" s="5">
        <v>43.97</v>
      </c>
      <c r="K928" s="6">
        <f t="shared" si="243"/>
        <v>1304.8400000000001</v>
      </c>
      <c r="L928" s="6">
        <f t="shared" si="244"/>
        <v>-36.799999999999955</v>
      </c>
      <c r="M928" s="6">
        <f t="shared" si="245"/>
        <v>1290.3399999999999</v>
      </c>
      <c r="N928" s="5">
        <f t="shared" si="246"/>
        <v>28.09030882706703</v>
      </c>
      <c r="O928" s="6">
        <f t="shared" si="247"/>
        <v>-107.46000000000004</v>
      </c>
      <c r="P928" s="6">
        <f t="shared" si="248"/>
        <v>56.180617654134061</v>
      </c>
      <c r="Q928" s="6">
        <f t="shared" si="249"/>
        <v>-0.22509539607899448</v>
      </c>
      <c r="R928" s="5">
        <f t="shared" si="250"/>
        <v>1.2577291413028913</v>
      </c>
      <c r="S928" s="5">
        <f t="shared" si="251"/>
        <v>70.660000000000082</v>
      </c>
      <c r="T928" s="5">
        <f t="shared" si="252"/>
        <v>107.46000000000004</v>
      </c>
      <c r="U928" s="5">
        <f t="shared" si="253"/>
        <v>1.9127593196208403</v>
      </c>
      <c r="V928" s="5">
        <f t="shared" si="254"/>
        <v>0.51619226008752295</v>
      </c>
      <c r="W928" s="5">
        <f t="shared" si="255"/>
        <v>14.500000000000227</v>
      </c>
      <c r="X928" s="5">
        <f t="shared" si="256"/>
        <v>1290.3399999999999</v>
      </c>
      <c r="Y928" s="5">
        <f t="shared" si="257"/>
        <v>45.935415233194753</v>
      </c>
      <c r="Z928" s="9">
        <f t="shared" si="258"/>
        <v>0.38035115354104027</v>
      </c>
      <c r="AA928">
        <f t="shared" si="259"/>
        <v>36.799999999999955</v>
      </c>
    </row>
    <row r="929" spans="1:27">
      <c r="A929" s="1">
        <f t="shared" si="242"/>
        <v>2101</v>
      </c>
      <c r="B929" s="1">
        <v>1</v>
      </c>
      <c r="C929" s="1">
        <v>7</v>
      </c>
      <c r="D929" s="2">
        <v>0</v>
      </c>
      <c r="E929" s="5">
        <v>1646.51</v>
      </c>
      <c r="F929" s="5">
        <v>1616.42</v>
      </c>
      <c r="G929" s="5">
        <v>60.34</v>
      </c>
      <c r="H929" s="5">
        <v>1771.97</v>
      </c>
      <c r="I929" s="5">
        <v>1819.01</v>
      </c>
      <c r="J929" s="5">
        <v>89.23</v>
      </c>
      <c r="K929" s="6">
        <f t="shared" si="243"/>
        <v>1709.24</v>
      </c>
      <c r="L929" s="6">
        <f t="shared" si="244"/>
        <v>-125.46000000000004</v>
      </c>
      <c r="M929" s="6">
        <f t="shared" si="245"/>
        <v>1717.7150000000001</v>
      </c>
      <c r="N929" s="5">
        <f t="shared" si="246"/>
        <v>53.858398834350808</v>
      </c>
      <c r="O929" s="6">
        <f t="shared" si="247"/>
        <v>-202.58999999999992</v>
      </c>
      <c r="P929" s="6">
        <f t="shared" si="248"/>
        <v>107.71679766870162</v>
      </c>
      <c r="Q929" s="6">
        <f t="shared" si="249"/>
        <v>-0.37241328758216102</v>
      </c>
      <c r="R929" s="5">
        <f t="shared" si="250"/>
        <v>0.71604430942353303</v>
      </c>
      <c r="S929" s="5">
        <f t="shared" si="251"/>
        <v>77.129999999999882</v>
      </c>
      <c r="T929" s="5">
        <f t="shared" si="252"/>
        <v>202.58999999999992</v>
      </c>
      <c r="U929" s="5">
        <f t="shared" si="253"/>
        <v>1.8807651581241245</v>
      </c>
      <c r="V929" s="5">
        <f t="shared" si="254"/>
        <v>0.15735707305496044</v>
      </c>
      <c r="W929" s="5">
        <f t="shared" si="255"/>
        <v>8.4750000000001364</v>
      </c>
      <c r="X929" s="5">
        <f t="shared" si="256"/>
        <v>1717.7150000000001</v>
      </c>
      <c r="Y929" s="5">
        <f t="shared" si="257"/>
        <v>31.893168701191392</v>
      </c>
      <c r="Z929" s="9">
        <f t="shared" si="258"/>
        <v>0.38052989370087598</v>
      </c>
      <c r="AA929">
        <f t="shared" si="259"/>
        <v>125.46000000000004</v>
      </c>
    </row>
    <row r="930" spans="1:27">
      <c r="A930" s="1">
        <f t="shared" si="242"/>
        <v>98799</v>
      </c>
      <c r="B930" s="1">
        <v>-1</v>
      </c>
      <c r="C930" s="1">
        <v>-4</v>
      </c>
      <c r="D930" s="2">
        <v>10</v>
      </c>
      <c r="E930" s="5">
        <v>417.83</v>
      </c>
      <c r="F930" s="5">
        <v>418.21</v>
      </c>
      <c r="G930" s="5">
        <v>24.07</v>
      </c>
      <c r="H930" s="5">
        <v>549.42999999999995</v>
      </c>
      <c r="I930" s="5">
        <v>552.41</v>
      </c>
      <c r="J930" s="5">
        <v>19.61</v>
      </c>
      <c r="K930" s="6">
        <f t="shared" si="243"/>
        <v>483.63</v>
      </c>
      <c r="L930" s="6">
        <f t="shared" si="244"/>
        <v>-131.59999999999997</v>
      </c>
      <c r="M930" s="6">
        <f t="shared" si="245"/>
        <v>485.30999999999995</v>
      </c>
      <c r="N930" s="5">
        <f t="shared" si="246"/>
        <v>15.523506369374157</v>
      </c>
      <c r="O930" s="6">
        <f t="shared" si="247"/>
        <v>-134.19999999999999</v>
      </c>
      <c r="P930" s="6">
        <f t="shared" si="248"/>
        <v>31.047012738748315</v>
      </c>
      <c r="Q930" s="6">
        <f t="shared" si="249"/>
        <v>0.20210536799330237</v>
      </c>
      <c r="R930" s="5">
        <f t="shared" si="250"/>
        <v>8.374396667010367E-2</v>
      </c>
      <c r="S930" s="5">
        <f t="shared" si="251"/>
        <v>2.6000000000000227</v>
      </c>
      <c r="T930" s="5">
        <f t="shared" si="252"/>
        <v>134.19999999999999</v>
      </c>
      <c r="U930" s="5">
        <f t="shared" si="253"/>
        <v>4.3224770488953128</v>
      </c>
      <c r="V930" s="5">
        <f t="shared" si="254"/>
        <v>0.10822297231212979</v>
      </c>
      <c r="W930" s="5">
        <f t="shared" si="255"/>
        <v>1.67999999999995</v>
      </c>
      <c r="X930" s="5">
        <f t="shared" si="256"/>
        <v>485.30999999999995</v>
      </c>
      <c r="Y930" s="5">
        <f t="shared" si="257"/>
        <v>31.262911126667422</v>
      </c>
      <c r="Z930" s="9">
        <f t="shared" si="258"/>
        <v>0.38053120765582421</v>
      </c>
      <c r="AA930">
        <f t="shared" si="259"/>
        <v>131.59999999999997</v>
      </c>
    </row>
    <row r="931" spans="1:27">
      <c r="A931" s="1">
        <f t="shared" si="242"/>
        <v>89396</v>
      </c>
      <c r="B931" s="1">
        <v>-4</v>
      </c>
      <c r="C931" s="1">
        <v>-2</v>
      </c>
      <c r="D931" s="2">
        <v>9</v>
      </c>
      <c r="E931" s="5">
        <v>2431.1999999999998</v>
      </c>
      <c r="F931" s="5">
        <v>2314.29</v>
      </c>
      <c r="G931" s="5">
        <v>63.62</v>
      </c>
      <c r="H931" s="5">
        <v>2206.2600000000002</v>
      </c>
      <c r="I931" s="5">
        <v>2138.13</v>
      </c>
      <c r="J931" s="5">
        <v>62.67</v>
      </c>
      <c r="K931" s="6">
        <f t="shared" si="243"/>
        <v>2318.73</v>
      </c>
      <c r="L931" s="6">
        <f t="shared" si="244"/>
        <v>224.9399999999996</v>
      </c>
      <c r="M931" s="6">
        <f t="shared" si="245"/>
        <v>2226.21</v>
      </c>
      <c r="N931" s="5">
        <f t="shared" si="246"/>
        <v>44.651520970735142</v>
      </c>
      <c r="O931" s="6">
        <f t="shared" si="247"/>
        <v>176.15999999999985</v>
      </c>
      <c r="P931" s="6">
        <f t="shared" si="248"/>
        <v>89.303041941470283</v>
      </c>
      <c r="Q931" s="6">
        <f t="shared" si="249"/>
        <v>1.504388702677888E-2</v>
      </c>
      <c r="R931" s="5">
        <f t="shared" si="250"/>
        <v>0.54622999328478006</v>
      </c>
      <c r="S931" s="5">
        <f t="shared" si="251"/>
        <v>48.779999999999745</v>
      </c>
      <c r="T931" s="5">
        <f t="shared" si="252"/>
        <v>176.15999999999985</v>
      </c>
      <c r="U931" s="5">
        <f t="shared" si="253"/>
        <v>1.9726091762412317</v>
      </c>
      <c r="V931" s="5">
        <f t="shared" si="254"/>
        <v>2.072045878585818</v>
      </c>
      <c r="W931" s="5">
        <f t="shared" si="255"/>
        <v>92.519999999999982</v>
      </c>
      <c r="X931" s="5">
        <f t="shared" si="256"/>
        <v>2226.21</v>
      </c>
      <c r="Y931" s="5">
        <f t="shared" si="257"/>
        <v>49.857428181652999</v>
      </c>
      <c r="Z931" s="9">
        <f t="shared" si="258"/>
        <v>0.38065995323910812</v>
      </c>
      <c r="AA931">
        <f t="shared" si="259"/>
        <v>224.9399999999996</v>
      </c>
    </row>
    <row r="932" spans="1:27">
      <c r="A932" s="1">
        <f t="shared" si="242"/>
        <v>40006</v>
      </c>
      <c r="B932" s="1">
        <v>6</v>
      </c>
      <c r="C932" s="1">
        <v>0</v>
      </c>
      <c r="D932" s="2">
        <v>4</v>
      </c>
      <c r="E932" s="5">
        <v>1619.39</v>
      </c>
      <c r="F932" s="5">
        <v>1642.29</v>
      </c>
      <c r="G932" s="5">
        <v>49.15</v>
      </c>
      <c r="H932" s="5">
        <v>1492.41</v>
      </c>
      <c r="I932" s="5">
        <v>1457.25</v>
      </c>
      <c r="J932" s="5">
        <v>47.76</v>
      </c>
      <c r="K932" s="6">
        <f t="shared" si="243"/>
        <v>1555.9</v>
      </c>
      <c r="L932" s="6">
        <f t="shared" si="244"/>
        <v>126.98000000000002</v>
      </c>
      <c r="M932" s="6">
        <f t="shared" si="245"/>
        <v>1549.77</v>
      </c>
      <c r="N932" s="5">
        <f t="shared" si="246"/>
        <v>34.266383307842688</v>
      </c>
      <c r="O932" s="6">
        <f t="shared" si="247"/>
        <v>185.03999999999996</v>
      </c>
      <c r="P932" s="6">
        <f t="shared" si="248"/>
        <v>68.532766615685375</v>
      </c>
      <c r="Q932" s="6">
        <f t="shared" si="249"/>
        <v>2.8680509700760366E-2</v>
      </c>
      <c r="R932" s="5">
        <f t="shared" si="250"/>
        <v>0.84718599389961757</v>
      </c>
      <c r="S932" s="5">
        <f t="shared" si="251"/>
        <v>58.059999999999945</v>
      </c>
      <c r="T932" s="5">
        <f t="shared" si="252"/>
        <v>185.03999999999996</v>
      </c>
      <c r="U932" s="5">
        <f t="shared" si="253"/>
        <v>2.700022327095855</v>
      </c>
      <c r="V932" s="5">
        <f t="shared" si="254"/>
        <v>0.17889252988648821</v>
      </c>
      <c r="W932" s="5">
        <f t="shared" si="255"/>
        <v>6.1300000000001091</v>
      </c>
      <c r="X932" s="5">
        <f t="shared" si="256"/>
        <v>1549.77</v>
      </c>
      <c r="Y932" s="5">
        <f t="shared" si="257"/>
        <v>45.227124966097541</v>
      </c>
      <c r="Z932" s="9">
        <f t="shared" si="258"/>
        <v>0.38088318419168887</v>
      </c>
      <c r="AA932">
        <f t="shared" si="259"/>
        <v>126.98000000000002</v>
      </c>
    </row>
    <row r="933" spans="1:27">
      <c r="A933" s="1">
        <f t="shared" si="242"/>
        <v>29394</v>
      </c>
      <c r="B933" s="1">
        <v>-6</v>
      </c>
      <c r="C933" s="1">
        <v>-2</v>
      </c>
      <c r="D933" s="2">
        <v>3</v>
      </c>
      <c r="E933" s="5">
        <v>717.88</v>
      </c>
      <c r="F933" s="5">
        <v>694.43</v>
      </c>
      <c r="G933" s="5">
        <v>25.13</v>
      </c>
      <c r="H933" s="5">
        <v>731.56</v>
      </c>
      <c r="I933" s="5">
        <v>724.2</v>
      </c>
      <c r="J933" s="5">
        <v>26.6</v>
      </c>
      <c r="K933" s="6">
        <f t="shared" si="243"/>
        <v>724.72</v>
      </c>
      <c r="L933" s="6">
        <f t="shared" si="244"/>
        <v>-13.67999999999995</v>
      </c>
      <c r="M933" s="6">
        <f t="shared" si="245"/>
        <v>709.31500000000005</v>
      </c>
      <c r="N933" s="5">
        <f t="shared" si="246"/>
        <v>18.296699839042013</v>
      </c>
      <c r="O933" s="6">
        <f t="shared" si="247"/>
        <v>-29.770000000000095</v>
      </c>
      <c r="P933" s="6">
        <f t="shared" si="248"/>
        <v>36.593399678084026</v>
      </c>
      <c r="Q933" s="6">
        <f t="shared" si="249"/>
        <v>-5.6787702035633721E-2</v>
      </c>
      <c r="R933" s="5">
        <f t="shared" si="250"/>
        <v>0.43969677978940364</v>
      </c>
      <c r="S933" s="5">
        <f t="shared" si="251"/>
        <v>16.090000000000146</v>
      </c>
      <c r="T933" s="5">
        <f t="shared" si="252"/>
        <v>29.770000000000095</v>
      </c>
      <c r="U933" s="5">
        <f t="shared" si="253"/>
        <v>0.81353468827411246</v>
      </c>
      <c r="V933" s="5">
        <f t="shared" si="254"/>
        <v>0.84195511406534362</v>
      </c>
      <c r="W933" s="5">
        <f t="shared" si="255"/>
        <v>15.404999999999973</v>
      </c>
      <c r="X933" s="5">
        <f t="shared" si="256"/>
        <v>709.31500000000005</v>
      </c>
      <c r="Y933" s="5">
        <f t="shared" si="257"/>
        <v>38.767373692519335</v>
      </c>
      <c r="Z933" s="9">
        <f t="shared" si="258"/>
        <v>0.38090943805581923</v>
      </c>
      <c r="AA933">
        <f t="shared" si="259"/>
        <v>13.67999999999995</v>
      </c>
    </row>
    <row r="934" spans="1:27">
      <c r="A934" s="1">
        <f t="shared" si="242"/>
        <v>68497</v>
      </c>
      <c r="B934" s="1">
        <v>-3</v>
      </c>
      <c r="C934" s="1">
        <v>-5</v>
      </c>
      <c r="D934" s="2">
        <v>7</v>
      </c>
      <c r="E934" s="5">
        <v>2057.89</v>
      </c>
      <c r="F934" s="5">
        <v>2116.27</v>
      </c>
      <c r="G934" s="5">
        <v>85.49</v>
      </c>
      <c r="H934" s="5">
        <v>2116.25</v>
      </c>
      <c r="I934" s="5">
        <v>2199.06</v>
      </c>
      <c r="J934" s="5">
        <v>67.81</v>
      </c>
      <c r="K934" s="6">
        <f t="shared" si="243"/>
        <v>2087.0699999999997</v>
      </c>
      <c r="L934" s="6">
        <f t="shared" si="244"/>
        <v>-58.360000000000127</v>
      </c>
      <c r="M934" s="6">
        <f t="shared" si="245"/>
        <v>2157.665</v>
      </c>
      <c r="N934" s="5">
        <f t="shared" si="246"/>
        <v>54.5589960501474</v>
      </c>
      <c r="O934" s="6">
        <f t="shared" si="247"/>
        <v>-82.789999999999964</v>
      </c>
      <c r="P934" s="6">
        <f t="shared" si="248"/>
        <v>109.1179921002948</v>
      </c>
      <c r="Q934" s="6">
        <f t="shared" si="249"/>
        <v>0.22763114546873048</v>
      </c>
      <c r="R934" s="5">
        <f t="shared" si="250"/>
        <v>0.22388608450149289</v>
      </c>
      <c r="S934" s="5">
        <f t="shared" si="251"/>
        <v>24.429999999999836</v>
      </c>
      <c r="T934" s="5">
        <f t="shared" si="252"/>
        <v>82.789999999999964</v>
      </c>
      <c r="U934" s="5">
        <f t="shared" si="253"/>
        <v>0.75871997281533821</v>
      </c>
      <c r="V934" s="5">
        <f t="shared" si="254"/>
        <v>1.2939204367894437</v>
      </c>
      <c r="W934" s="5">
        <f t="shared" si="255"/>
        <v>70.595000000000255</v>
      </c>
      <c r="X934" s="5">
        <f t="shared" si="256"/>
        <v>2157.665</v>
      </c>
      <c r="Y934" s="5">
        <f t="shared" si="257"/>
        <v>39.547373599338265</v>
      </c>
      <c r="Z934" s="9">
        <f t="shared" si="258"/>
        <v>0.38110234845773389</v>
      </c>
      <c r="AA934">
        <f t="shared" si="259"/>
        <v>58.360000000000127</v>
      </c>
    </row>
    <row r="935" spans="1:27">
      <c r="A935" s="1">
        <f t="shared" si="242"/>
        <v>120299</v>
      </c>
      <c r="B935" s="1">
        <v>-1</v>
      </c>
      <c r="C935" s="1">
        <v>1</v>
      </c>
      <c r="D935" s="2">
        <v>12</v>
      </c>
      <c r="E935" s="5">
        <v>1590.66</v>
      </c>
      <c r="F935" s="5">
        <v>1595.85</v>
      </c>
      <c r="G935" s="5">
        <v>48.67</v>
      </c>
      <c r="H935" s="5">
        <v>1570.39</v>
      </c>
      <c r="I935" s="5">
        <v>1467.15</v>
      </c>
      <c r="J935" s="5">
        <v>52.18</v>
      </c>
      <c r="K935" s="6">
        <f t="shared" si="243"/>
        <v>1580.5250000000001</v>
      </c>
      <c r="L935" s="6">
        <f t="shared" si="244"/>
        <v>20.269999999999982</v>
      </c>
      <c r="M935" s="6">
        <f t="shared" si="245"/>
        <v>1531.5</v>
      </c>
      <c r="N935" s="5">
        <f t="shared" si="246"/>
        <v>35.677448409324342</v>
      </c>
      <c r="O935" s="6">
        <f t="shared" si="247"/>
        <v>128.69999999999982</v>
      </c>
      <c r="P935" s="6">
        <f t="shared" si="248"/>
        <v>71.354896818648683</v>
      </c>
      <c r="Q935" s="6">
        <f t="shared" si="249"/>
        <v>-6.952411256729886E-2</v>
      </c>
      <c r="R935" s="5">
        <f t="shared" si="250"/>
        <v>1.5195873700942908</v>
      </c>
      <c r="S935" s="5">
        <f t="shared" si="251"/>
        <v>108.42999999999984</v>
      </c>
      <c r="T935" s="5">
        <f t="shared" si="252"/>
        <v>128.69999999999982</v>
      </c>
      <c r="U935" s="5">
        <f t="shared" si="253"/>
        <v>1.8036603756445195</v>
      </c>
      <c r="V935" s="5">
        <f t="shared" si="254"/>
        <v>1.374117325811544</v>
      </c>
      <c r="W935" s="5">
        <f t="shared" si="255"/>
        <v>49.025000000000091</v>
      </c>
      <c r="X935" s="5">
        <f t="shared" si="256"/>
        <v>1531.5</v>
      </c>
      <c r="Y935" s="5">
        <f t="shared" si="257"/>
        <v>42.92627607303163</v>
      </c>
      <c r="Z935" s="9">
        <f t="shared" si="258"/>
        <v>0.38128598190859314</v>
      </c>
      <c r="AA935">
        <f t="shared" si="259"/>
        <v>20.269999999999982</v>
      </c>
    </row>
    <row r="936" spans="1:27">
      <c r="A936" s="1">
        <f t="shared" si="242"/>
        <v>110003</v>
      </c>
      <c r="B936" s="1">
        <v>3</v>
      </c>
      <c r="C936" s="1">
        <v>0</v>
      </c>
      <c r="D936" s="2">
        <v>11</v>
      </c>
      <c r="E936" s="5">
        <v>2005.44</v>
      </c>
      <c r="F936" s="5">
        <v>2025.06</v>
      </c>
      <c r="G936" s="5">
        <v>62.3</v>
      </c>
      <c r="H936" s="5">
        <v>1971.48</v>
      </c>
      <c r="I936" s="5">
        <v>1955.9</v>
      </c>
      <c r="J936" s="5">
        <v>67.23</v>
      </c>
      <c r="K936" s="6">
        <f t="shared" si="243"/>
        <v>1988.46</v>
      </c>
      <c r="L936" s="6">
        <f t="shared" si="244"/>
        <v>33.960000000000036</v>
      </c>
      <c r="M936" s="6">
        <f t="shared" si="245"/>
        <v>1990.48</v>
      </c>
      <c r="N936" s="5">
        <f t="shared" si="246"/>
        <v>45.828928909587226</v>
      </c>
      <c r="O936" s="6">
        <f t="shared" si="247"/>
        <v>69.159999999999854</v>
      </c>
      <c r="P936" s="6">
        <f t="shared" si="248"/>
        <v>91.657857819174453</v>
      </c>
      <c r="Q936" s="6">
        <f t="shared" si="249"/>
        <v>-7.6011250775770672E-2</v>
      </c>
      <c r="R936" s="5">
        <f t="shared" si="250"/>
        <v>0.38403690460935169</v>
      </c>
      <c r="S936" s="5">
        <f t="shared" si="251"/>
        <v>35.199999999999818</v>
      </c>
      <c r="T936" s="5">
        <f t="shared" si="252"/>
        <v>69.159999999999854</v>
      </c>
      <c r="U936" s="5">
        <f t="shared" si="253"/>
        <v>0.75454523644269444</v>
      </c>
      <c r="V936" s="5">
        <f t="shared" si="254"/>
        <v>4.4076962915391329E-2</v>
      </c>
      <c r="W936" s="5">
        <f t="shared" si="255"/>
        <v>2.0199999999999818</v>
      </c>
      <c r="X936" s="5">
        <f t="shared" si="256"/>
        <v>1990.48</v>
      </c>
      <c r="Y936" s="5">
        <f t="shared" si="257"/>
        <v>43.432828289024222</v>
      </c>
      <c r="Z936" s="9">
        <f t="shared" si="258"/>
        <v>0.38132794285234334</v>
      </c>
      <c r="AA936">
        <f t="shared" si="259"/>
        <v>33.960000000000036</v>
      </c>
    </row>
    <row r="937" spans="1:27">
      <c r="A937" s="1">
        <f t="shared" si="242"/>
        <v>906</v>
      </c>
      <c r="B937" s="1">
        <v>6</v>
      </c>
      <c r="C937" s="1">
        <v>3</v>
      </c>
      <c r="D937" s="2">
        <v>0</v>
      </c>
      <c r="E937" s="5">
        <v>468.13</v>
      </c>
      <c r="F937" s="5">
        <v>469.09</v>
      </c>
      <c r="G937" s="5">
        <v>19.95</v>
      </c>
      <c r="H937" s="5">
        <v>347.9</v>
      </c>
      <c r="I937" s="5">
        <v>355.94</v>
      </c>
      <c r="J937" s="5">
        <v>41.29</v>
      </c>
      <c r="K937" s="6">
        <f t="shared" si="243"/>
        <v>408.01499999999999</v>
      </c>
      <c r="L937" s="6">
        <f t="shared" si="244"/>
        <v>120.23000000000002</v>
      </c>
      <c r="M937" s="6">
        <f t="shared" si="245"/>
        <v>412.51499999999999</v>
      </c>
      <c r="N937" s="5">
        <f t="shared" si="246"/>
        <v>22.928511726669047</v>
      </c>
      <c r="O937" s="6">
        <f t="shared" si="247"/>
        <v>113.14999999999998</v>
      </c>
      <c r="P937" s="6">
        <f t="shared" si="248"/>
        <v>45.857023453338094</v>
      </c>
      <c r="Q937" s="6">
        <f t="shared" si="249"/>
        <v>-0.62146671595811165</v>
      </c>
      <c r="R937" s="5">
        <f t="shared" si="250"/>
        <v>0.15439292537607263</v>
      </c>
      <c r="S937" s="5">
        <f t="shared" si="251"/>
        <v>7.0800000000000409</v>
      </c>
      <c r="T937" s="5">
        <f t="shared" si="252"/>
        <v>113.14999999999998</v>
      </c>
      <c r="U937" s="5">
        <f t="shared" si="253"/>
        <v>2.4674519076698465</v>
      </c>
      <c r="V937" s="5">
        <f t="shared" si="254"/>
        <v>0.19626219327466746</v>
      </c>
      <c r="W937" s="5">
        <f t="shared" si="255"/>
        <v>4.5</v>
      </c>
      <c r="X937" s="5">
        <f t="shared" si="256"/>
        <v>412.51499999999999</v>
      </c>
      <c r="Y937" s="5">
        <f t="shared" si="257"/>
        <v>17.991355257488767</v>
      </c>
      <c r="Z937" s="9">
        <f t="shared" si="258"/>
        <v>0.3814721483935623</v>
      </c>
      <c r="AA937">
        <f t="shared" si="259"/>
        <v>120.23000000000002</v>
      </c>
    </row>
    <row r="938" spans="1:27">
      <c r="A938" s="1">
        <f t="shared" si="242"/>
        <v>90897</v>
      </c>
      <c r="B938" s="1">
        <v>-3</v>
      </c>
      <c r="C938" s="1">
        <v>3</v>
      </c>
      <c r="D938" s="2">
        <v>9</v>
      </c>
      <c r="E938" s="5">
        <v>109.98</v>
      </c>
      <c r="F938" s="5">
        <v>120.7</v>
      </c>
      <c r="G938" s="5">
        <v>8.93</v>
      </c>
      <c r="H938" s="5">
        <v>109.03</v>
      </c>
      <c r="I938" s="5">
        <v>131.80000000000001</v>
      </c>
      <c r="J938" s="5">
        <v>13.66</v>
      </c>
      <c r="K938" s="6">
        <f t="shared" si="243"/>
        <v>109.505</v>
      </c>
      <c r="L938" s="6">
        <f t="shared" si="244"/>
        <v>0.95000000000000284</v>
      </c>
      <c r="M938" s="6">
        <f t="shared" si="245"/>
        <v>126.25</v>
      </c>
      <c r="N938" s="5">
        <f t="shared" si="246"/>
        <v>8.1599708945559364</v>
      </c>
      <c r="O938" s="6">
        <f t="shared" si="247"/>
        <v>-11.100000000000009</v>
      </c>
      <c r="P938" s="6">
        <f t="shared" si="248"/>
        <v>16.319941789111873</v>
      </c>
      <c r="Q938" s="6">
        <f t="shared" si="249"/>
        <v>-0.40118081928959354</v>
      </c>
      <c r="R938" s="5">
        <f t="shared" si="250"/>
        <v>0.7383604767536226</v>
      </c>
      <c r="S938" s="5">
        <f t="shared" si="251"/>
        <v>12.050000000000011</v>
      </c>
      <c r="T938" s="5">
        <f t="shared" si="252"/>
        <v>11.100000000000009</v>
      </c>
      <c r="U938" s="5">
        <f t="shared" si="253"/>
        <v>0.68014948481039084</v>
      </c>
      <c r="V938" s="5">
        <f t="shared" si="254"/>
        <v>2.052090652819818</v>
      </c>
      <c r="W938" s="5">
        <f t="shared" si="255"/>
        <v>16.745000000000005</v>
      </c>
      <c r="X938" s="5">
        <f t="shared" si="256"/>
        <v>126.25</v>
      </c>
      <c r="Y938" s="5">
        <f t="shared" si="257"/>
        <v>15.471868911227347</v>
      </c>
      <c r="Z938" s="9">
        <f t="shared" si="258"/>
        <v>0.38154292025930719</v>
      </c>
      <c r="AA938">
        <f t="shared" si="259"/>
        <v>0.95000000000000284</v>
      </c>
    </row>
    <row r="939" spans="1:27">
      <c r="A939" s="1">
        <f t="shared" si="242"/>
        <v>12101</v>
      </c>
      <c r="B939" s="1">
        <v>1</v>
      </c>
      <c r="C939" s="1">
        <v>7</v>
      </c>
      <c r="D939" s="2">
        <v>1</v>
      </c>
      <c r="E939" s="5">
        <v>420.91</v>
      </c>
      <c r="F939" s="5">
        <v>453.22</v>
      </c>
      <c r="G939" s="5">
        <v>26.98</v>
      </c>
      <c r="H939" s="5">
        <v>382.01</v>
      </c>
      <c r="I939" s="5">
        <v>452.08</v>
      </c>
      <c r="J939" s="5">
        <v>45.59</v>
      </c>
      <c r="K939" s="6">
        <f t="shared" si="243"/>
        <v>401.46000000000004</v>
      </c>
      <c r="L939" s="6">
        <f t="shared" si="244"/>
        <v>38.900000000000034</v>
      </c>
      <c r="M939" s="6">
        <f t="shared" si="245"/>
        <v>452.65</v>
      </c>
      <c r="N939" s="5">
        <f t="shared" si="246"/>
        <v>26.487584355693897</v>
      </c>
      <c r="O939" s="6">
        <f t="shared" si="247"/>
        <v>1.1400000000000432</v>
      </c>
      <c r="P939" s="6">
        <f t="shared" si="248"/>
        <v>52.975168711387795</v>
      </c>
      <c r="Q939" s="6">
        <f t="shared" si="249"/>
        <v>-0.48123676559225931</v>
      </c>
      <c r="R939" s="5">
        <f t="shared" si="250"/>
        <v>0.7127867814016593</v>
      </c>
      <c r="S939" s="5">
        <f t="shared" si="251"/>
        <v>37.759999999999991</v>
      </c>
      <c r="T939" s="5">
        <f t="shared" si="252"/>
        <v>1.1400000000000432</v>
      </c>
      <c r="U939" s="5">
        <f t="shared" si="253"/>
        <v>2.1519516175792439E-2</v>
      </c>
      <c r="V939" s="5">
        <f t="shared" si="254"/>
        <v>1.9326035667346877</v>
      </c>
      <c r="W939" s="5">
        <f t="shared" si="255"/>
        <v>51.189999999999941</v>
      </c>
      <c r="X939" s="5">
        <f t="shared" si="256"/>
        <v>452.65</v>
      </c>
      <c r="Y939" s="5">
        <f t="shared" si="257"/>
        <v>17.089138591179086</v>
      </c>
      <c r="Z939" s="9">
        <f t="shared" si="258"/>
        <v>0.38160581756571793</v>
      </c>
      <c r="AA939">
        <f t="shared" si="259"/>
        <v>38.900000000000034</v>
      </c>
    </row>
    <row r="940" spans="1:27">
      <c r="A940" s="1">
        <f t="shared" si="242"/>
        <v>38202</v>
      </c>
      <c r="B940" s="1">
        <v>2</v>
      </c>
      <c r="C940" s="1">
        <v>-6</v>
      </c>
      <c r="D940" s="2">
        <v>4</v>
      </c>
      <c r="E940" s="5">
        <v>1833.92</v>
      </c>
      <c r="F940" s="5">
        <v>1776.08</v>
      </c>
      <c r="G940" s="5">
        <v>58.41</v>
      </c>
      <c r="H940" s="5">
        <v>1703.45</v>
      </c>
      <c r="I940" s="5">
        <v>1740.58</v>
      </c>
      <c r="J940" s="5">
        <v>51.1</v>
      </c>
      <c r="K940" s="6">
        <f t="shared" si="243"/>
        <v>1768.6849999999999</v>
      </c>
      <c r="L940" s="6">
        <f t="shared" si="244"/>
        <v>130.47000000000003</v>
      </c>
      <c r="M940" s="6">
        <f t="shared" si="245"/>
        <v>1758.33</v>
      </c>
      <c r="N940" s="5">
        <f t="shared" si="246"/>
        <v>38.803795239641182</v>
      </c>
      <c r="O940" s="6">
        <f t="shared" si="247"/>
        <v>35.5</v>
      </c>
      <c r="P940" s="6">
        <f t="shared" si="248"/>
        <v>77.607590479282365</v>
      </c>
      <c r="Q940" s="6">
        <f t="shared" si="249"/>
        <v>0.13291156022340656</v>
      </c>
      <c r="R940" s="5">
        <f t="shared" si="250"/>
        <v>1.2237205074077466</v>
      </c>
      <c r="S940" s="5">
        <f t="shared" si="251"/>
        <v>94.970000000000027</v>
      </c>
      <c r="T940" s="5">
        <f t="shared" si="252"/>
        <v>35.5</v>
      </c>
      <c r="U940" s="5">
        <f t="shared" si="253"/>
        <v>0.45742948313125192</v>
      </c>
      <c r="V940" s="5">
        <f t="shared" si="254"/>
        <v>0.26685534072248573</v>
      </c>
      <c r="W940" s="5">
        <f t="shared" si="255"/>
        <v>10.355000000000018</v>
      </c>
      <c r="X940" s="5">
        <f t="shared" si="256"/>
        <v>1758.33</v>
      </c>
      <c r="Y940" s="5">
        <f t="shared" si="257"/>
        <v>45.3133511591084</v>
      </c>
      <c r="Z940" s="9">
        <f t="shared" si="258"/>
        <v>0.38161236877229227</v>
      </c>
      <c r="AA940">
        <f t="shared" si="259"/>
        <v>130.47000000000003</v>
      </c>
    </row>
    <row r="941" spans="1:27">
      <c r="A941" s="1">
        <f t="shared" si="242"/>
        <v>100903</v>
      </c>
      <c r="B941" s="1">
        <v>3</v>
      </c>
      <c r="C941" s="1">
        <v>3</v>
      </c>
      <c r="D941" s="2">
        <v>10</v>
      </c>
      <c r="E941" s="5">
        <v>1154.94</v>
      </c>
      <c r="F941" s="5">
        <v>1244.52</v>
      </c>
      <c r="G941" s="5">
        <v>48.84</v>
      </c>
      <c r="H941" s="5">
        <v>1384.69</v>
      </c>
      <c r="I941" s="5">
        <v>1440.85</v>
      </c>
      <c r="J941" s="5">
        <v>101.04</v>
      </c>
      <c r="K941" s="6">
        <f t="shared" si="243"/>
        <v>1269.8150000000001</v>
      </c>
      <c r="L941" s="6">
        <f t="shared" si="244"/>
        <v>-229.75</v>
      </c>
      <c r="M941" s="6">
        <f t="shared" si="245"/>
        <v>1342.6849999999999</v>
      </c>
      <c r="N941" s="5">
        <f t="shared" si="246"/>
        <v>56.112447816861462</v>
      </c>
      <c r="O941" s="6">
        <f t="shared" si="247"/>
        <v>-196.32999999999993</v>
      </c>
      <c r="P941" s="6">
        <f t="shared" si="248"/>
        <v>112.22489563372292</v>
      </c>
      <c r="Q941" s="6">
        <f t="shared" si="249"/>
        <v>-0.62120617919011034</v>
      </c>
      <c r="R941" s="5">
        <f t="shared" si="250"/>
        <v>0.29779488598568638</v>
      </c>
      <c r="S941" s="5">
        <f t="shared" si="251"/>
        <v>33.420000000000073</v>
      </c>
      <c r="T941" s="5">
        <f t="shared" si="252"/>
        <v>196.32999999999993</v>
      </c>
      <c r="U941" s="5">
        <f t="shared" si="253"/>
        <v>1.7494335716807199</v>
      </c>
      <c r="V941" s="5">
        <f t="shared" si="254"/>
        <v>1.2986423304474499</v>
      </c>
      <c r="W941" s="5">
        <f t="shared" si="255"/>
        <v>72.869999999999891</v>
      </c>
      <c r="X941" s="5">
        <f t="shared" si="256"/>
        <v>1342.6849999999999</v>
      </c>
      <c r="Y941" s="5">
        <f t="shared" si="257"/>
        <v>23.928469568503317</v>
      </c>
      <c r="Z941" s="9">
        <f t="shared" si="258"/>
        <v>0.38175253764709938</v>
      </c>
      <c r="AA941">
        <f t="shared" si="259"/>
        <v>229.75</v>
      </c>
    </row>
    <row r="942" spans="1:27">
      <c r="A942" s="1">
        <f t="shared" si="242"/>
        <v>69395</v>
      </c>
      <c r="B942" s="1">
        <v>-5</v>
      </c>
      <c r="C942" s="1">
        <v>-2</v>
      </c>
      <c r="D942" s="2">
        <v>7</v>
      </c>
      <c r="E942" s="5">
        <v>1252.93</v>
      </c>
      <c r="F942" s="5">
        <v>1243.1199999999999</v>
      </c>
      <c r="G942" s="5">
        <v>40.99</v>
      </c>
      <c r="H942" s="5">
        <v>1064.69</v>
      </c>
      <c r="I942" s="5">
        <v>1081.26</v>
      </c>
      <c r="J942" s="5">
        <v>35.4</v>
      </c>
      <c r="K942" s="6">
        <f t="shared" si="243"/>
        <v>1158.81</v>
      </c>
      <c r="L942" s="6">
        <f t="shared" si="244"/>
        <v>188.24</v>
      </c>
      <c r="M942" s="6">
        <f t="shared" si="245"/>
        <v>1162.19</v>
      </c>
      <c r="N942" s="5">
        <f t="shared" si="246"/>
        <v>27.080159249901026</v>
      </c>
      <c r="O942" s="6">
        <f t="shared" si="247"/>
        <v>161.8599999999999</v>
      </c>
      <c r="P942" s="6">
        <f t="shared" si="248"/>
        <v>54.160318499802052</v>
      </c>
      <c r="Q942" s="6">
        <f t="shared" si="249"/>
        <v>0.14557469827654843</v>
      </c>
      <c r="R942" s="5">
        <f t="shared" si="250"/>
        <v>0.48707246801173304</v>
      </c>
      <c r="S942" s="5">
        <f t="shared" si="251"/>
        <v>26.380000000000109</v>
      </c>
      <c r="T942" s="5">
        <f t="shared" si="252"/>
        <v>161.8599999999999</v>
      </c>
      <c r="U942" s="5">
        <f t="shared" si="253"/>
        <v>2.9885348624859263</v>
      </c>
      <c r="V942" s="5">
        <f t="shared" si="254"/>
        <v>0.12481462789080394</v>
      </c>
      <c r="W942" s="5">
        <f t="shared" si="255"/>
        <v>3.3800000000001091</v>
      </c>
      <c r="X942" s="5">
        <f t="shared" si="256"/>
        <v>1162.19</v>
      </c>
      <c r="Y942" s="5">
        <f t="shared" si="257"/>
        <v>42.916660469943423</v>
      </c>
      <c r="Z942" s="9">
        <f t="shared" si="258"/>
        <v>0.38186515944767724</v>
      </c>
      <c r="AA942">
        <f t="shared" si="259"/>
        <v>188.24</v>
      </c>
    </row>
    <row r="943" spans="1:27">
      <c r="A943" s="1">
        <f t="shared" si="242"/>
        <v>7899</v>
      </c>
      <c r="B943" s="1">
        <v>-1</v>
      </c>
      <c r="C943" s="1">
        <v>-7</v>
      </c>
      <c r="D943" s="2">
        <v>1</v>
      </c>
      <c r="E943" s="5">
        <v>2124.48</v>
      </c>
      <c r="F943" s="5">
        <v>2229.92</v>
      </c>
      <c r="G943" s="5">
        <v>113.45</v>
      </c>
      <c r="H943" s="5">
        <v>2280.46</v>
      </c>
      <c r="I943" s="5">
        <v>2229.9299999999998</v>
      </c>
      <c r="J943" s="5">
        <v>95.88</v>
      </c>
      <c r="K943" s="6">
        <f t="shared" si="243"/>
        <v>2202.4700000000003</v>
      </c>
      <c r="L943" s="6">
        <f t="shared" si="244"/>
        <v>-155.98000000000002</v>
      </c>
      <c r="M943" s="6">
        <f t="shared" si="245"/>
        <v>2229.9250000000002</v>
      </c>
      <c r="N943" s="5">
        <f t="shared" si="246"/>
        <v>74.269571326351411</v>
      </c>
      <c r="O943" s="6">
        <f t="shared" si="247"/>
        <v>-9.9999999997635314E-3</v>
      </c>
      <c r="P943" s="6">
        <f t="shared" si="248"/>
        <v>148.53914265270282</v>
      </c>
      <c r="Q943" s="6">
        <f t="shared" si="249"/>
        <v>0.16669455312271078</v>
      </c>
      <c r="R943" s="5">
        <f t="shared" si="250"/>
        <v>1.0500262571507593</v>
      </c>
      <c r="S943" s="5">
        <f t="shared" si="251"/>
        <v>155.97000000000025</v>
      </c>
      <c r="T943" s="5">
        <f t="shared" si="252"/>
        <v>9.9999999997635314E-3</v>
      </c>
      <c r="U943" s="5">
        <f t="shared" si="253"/>
        <v>6.7322322057185855E-5</v>
      </c>
      <c r="V943" s="5">
        <f t="shared" si="254"/>
        <v>0.369666870424748</v>
      </c>
      <c r="W943" s="5">
        <f t="shared" si="255"/>
        <v>27.454999999999927</v>
      </c>
      <c r="X943" s="5">
        <f t="shared" si="256"/>
        <v>2229.9250000000002</v>
      </c>
      <c r="Y943" s="5">
        <f t="shared" si="257"/>
        <v>30.024745803384025</v>
      </c>
      <c r="Z943" s="9">
        <f t="shared" si="258"/>
        <v>0.38195156761034504</v>
      </c>
      <c r="AA943">
        <f t="shared" si="259"/>
        <v>155.98000000000002</v>
      </c>
    </row>
    <row r="944" spans="1:27">
      <c r="A944" s="1">
        <f t="shared" si="242"/>
        <v>10906</v>
      </c>
      <c r="B944" s="1">
        <v>6</v>
      </c>
      <c r="C944" s="1">
        <v>3</v>
      </c>
      <c r="D944" s="2">
        <v>1</v>
      </c>
      <c r="E944" s="5">
        <v>2.21</v>
      </c>
      <c r="F944" s="5">
        <v>27.14</v>
      </c>
      <c r="G944" s="5">
        <v>6.48</v>
      </c>
      <c r="H944" s="5">
        <v>4.63</v>
      </c>
      <c r="I944" s="5">
        <v>16.11</v>
      </c>
      <c r="J944" s="5">
        <v>9.93</v>
      </c>
      <c r="K944" s="6">
        <f t="shared" si="243"/>
        <v>3.42</v>
      </c>
      <c r="L944" s="6">
        <f t="shared" si="244"/>
        <v>-2.42</v>
      </c>
      <c r="M944" s="6">
        <f t="shared" si="245"/>
        <v>21.625</v>
      </c>
      <c r="N944" s="5">
        <f t="shared" si="246"/>
        <v>5.928644448775791</v>
      </c>
      <c r="O944" s="6">
        <f t="shared" si="247"/>
        <v>11.030000000000001</v>
      </c>
      <c r="P944" s="6">
        <f t="shared" si="248"/>
        <v>11.857288897551582</v>
      </c>
      <c r="Q944" s="6">
        <f t="shared" si="249"/>
        <v>-0.40267704539198673</v>
      </c>
      <c r="R944" s="5">
        <f t="shared" si="250"/>
        <v>1.1343233783211015</v>
      </c>
      <c r="S944" s="5">
        <f t="shared" si="251"/>
        <v>13.450000000000001</v>
      </c>
      <c r="T944" s="5">
        <f t="shared" si="252"/>
        <v>11.030000000000001</v>
      </c>
      <c r="U944" s="5">
        <f t="shared" si="253"/>
        <v>0.93022950653395919</v>
      </c>
      <c r="V944" s="5">
        <f t="shared" si="254"/>
        <v>3.070685070979279</v>
      </c>
      <c r="W944" s="5">
        <f t="shared" si="255"/>
        <v>18.204999999999998</v>
      </c>
      <c r="X944" s="5">
        <f t="shared" si="256"/>
        <v>21.625</v>
      </c>
      <c r="Y944" s="5">
        <f t="shared" si="257"/>
        <v>3.6475454358652519</v>
      </c>
      <c r="Z944" s="9">
        <f t="shared" si="258"/>
        <v>0.38203926499772251</v>
      </c>
      <c r="AA944">
        <f t="shared" si="259"/>
        <v>2.42</v>
      </c>
    </row>
    <row r="945" spans="1:27">
      <c r="A945" s="1">
        <f t="shared" si="242"/>
        <v>110303</v>
      </c>
      <c r="B945" s="1">
        <v>3</v>
      </c>
      <c r="C945" s="1">
        <v>1</v>
      </c>
      <c r="D945" s="2">
        <v>11</v>
      </c>
      <c r="E945" s="5">
        <v>1041.7</v>
      </c>
      <c r="F945" s="5">
        <v>998.24</v>
      </c>
      <c r="G945" s="5">
        <v>35.299999999999997</v>
      </c>
      <c r="H945" s="5">
        <v>1120.73</v>
      </c>
      <c r="I945" s="5">
        <v>1062.46</v>
      </c>
      <c r="J945" s="5">
        <v>38.72</v>
      </c>
      <c r="K945" s="6">
        <f t="shared" si="243"/>
        <v>1081.2150000000001</v>
      </c>
      <c r="L945" s="6">
        <f t="shared" si="244"/>
        <v>-79.029999999999973</v>
      </c>
      <c r="M945" s="6">
        <f t="shared" si="245"/>
        <v>1030.3499999999999</v>
      </c>
      <c r="N945" s="5">
        <f t="shared" si="246"/>
        <v>26.197940758769569</v>
      </c>
      <c r="O945" s="6">
        <f t="shared" si="247"/>
        <v>-64.220000000000027</v>
      </c>
      <c r="P945" s="6">
        <f t="shared" si="248"/>
        <v>52.395881517539138</v>
      </c>
      <c r="Q945" s="6">
        <f t="shared" si="249"/>
        <v>-9.221060766354959E-2</v>
      </c>
      <c r="R945" s="5">
        <f t="shared" si="250"/>
        <v>0.28265580368263116</v>
      </c>
      <c r="S945" s="5">
        <f t="shared" si="251"/>
        <v>14.809999999999945</v>
      </c>
      <c r="T945" s="5">
        <f t="shared" si="252"/>
        <v>64.220000000000027</v>
      </c>
      <c r="U945" s="5">
        <f t="shared" si="253"/>
        <v>1.2256688529708744</v>
      </c>
      <c r="V945" s="5">
        <f t="shared" si="254"/>
        <v>1.9415648148976576</v>
      </c>
      <c r="W945" s="5">
        <f t="shared" si="255"/>
        <v>50.865000000000236</v>
      </c>
      <c r="X945" s="5">
        <f t="shared" si="256"/>
        <v>1030.3499999999999</v>
      </c>
      <c r="Y945" s="5">
        <f t="shared" si="257"/>
        <v>39.329427052586098</v>
      </c>
      <c r="Z945" s="9">
        <f t="shared" si="258"/>
        <v>0.38226038246200722</v>
      </c>
      <c r="AA945">
        <f t="shared" si="259"/>
        <v>79.029999999999973</v>
      </c>
    </row>
    <row r="946" spans="1:27">
      <c r="A946" s="1">
        <f t="shared" si="242"/>
        <v>40895</v>
      </c>
      <c r="B946" s="1">
        <v>-5</v>
      </c>
      <c r="C946" s="1">
        <v>3</v>
      </c>
      <c r="D946" s="2">
        <v>4</v>
      </c>
      <c r="E946" s="5">
        <v>549.77</v>
      </c>
      <c r="F946" s="5">
        <v>545.14</v>
      </c>
      <c r="G946" s="5">
        <v>20.62</v>
      </c>
      <c r="H946" s="5">
        <v>549.41</v>
      </c>
      <c r="I946" s="5">
        <v>538.86</v>
      </c>
      <c r="J946" s="5">
        <v>20.46</v>
      </c>
      <c r="K946" s="6">
        <f t="shared" si="243"/>
        <v>549.58999999999992</v>
      </c>
      <c r="L946" s="6">
        <f t="shared" si="244"/>
        <v>0.36000000000001364</v>
      </c>
      <c r="M946" s="6">
        <f t="shared" si="245"/>
        <v>542</v>
      </c>
      <c r="N946" s="5">
        <f t="shared" si="246"/>
        <v>14.524083447846202</v>
      </c>
      <c r="O946" s="6">
        <f t="shared" si="247"/>
        <v>6.2799999999999727</v>
      </c>
      <c r="P946" s="6">
        <f t="shared" si="248"/>
        <v>29.048166895692404</v>
      </c>
      <c r="Q946" s="6">
        <f t="shared" si="249"/>
        <v>7.7895605098863103E-3</v>
      </c>
      <c r="R946" s="5">
        <f t="shared" si="250"/>
        <v>0.20379943496117287</v>
      </c>
      <c r="S946" s="5">
        <f t="shared" si="251"/>
        <v>5.9199999999999591</v>
      </c>
      <c r="T946" s="5">
        <f t="shared" si="252"/>
        <v>6.2799999999999727</v>
      </c>
      <c r="U946" s="5">
        <f t="shared" si="253"/>
        <v>0.21619264384394746</v>
      </c>
      <c r="V946" s="5">
        <f t="shared" si="254"/>
        <v>0.52258030789030274</v>
      </c>
      <c r="W946" s="5">
        <f t="shared" si="255"/>
        <v>7.5899999999999181</v>
      </c>
      <c r="X946" s="5">
        <f t="shared" si="256"/>
        <v>542</v>
      </c>
      <c r="Y946" s="5">
        <f t="shared" si="257"/>
        <v>37.317328969242048</v>
      </c>
      <c r="Z946" s="9">
        <f t="shared" si="258"/>
        <v>0.38236500885933583</v>
      </c>
      <c r="AA946">
        <f t="shared" si="259"/>
        <v>0.36000000000001364</v>
      </c>
    </row>
    <row r="947" spans="1:27">
      <c r="A947" s="1">
        <f t="shared" si="242"/>
        <v>2100</v>
      </c>
      <c r="B947" s="1">
        <v>0</v>
      </c>
      <c r="C947" s="1">
        <v>7</v>
      </c>
      <c r="D947" s="2">
        <v>0</v>
      </c>
      <c r="E947" s="5">
        <v>3235.06</v>
      </c>
      <c r="F947" s="5">
        <v>3149.89</v>
      </c>
      <c r="G947" s="5">
        <v>103.21</v>
      </c>
      <c r="H947" s="5">
        <v>2833.34</v>
      </c>
      <c r="I947" s="5">
        <v>2865.46</v>
      </c>
      <c r="J947" s="5">
        <v>148.41999999999999</v>
      </c>
      <c r="K947" s="6">
        <f t="shared" si="243"/>
        <v>3034.2</v>
      </c>
      <c r="L947" s="6">
        <f t="shared" si="244"/>
        <v>401.7199999999998</v>
      </c>
      <c r="M947" s="6">
        <f t="shared" si="245"/>
        <v>3007.6750000000002</v>
      </c>
      <c r="N947" s="5">
        <f t="shared" si="246"/>
        <v>90.389159333406781</v>
      </c>
      <c r="O947" s="6">
        <f t="shared" si="247"/>
        <v>284.42999999999984</v>
      </c>
      <c r="P947" s="6">
        <f t="shared" si="248"/>
        <v>180.77831866681356</v>
      </c>
      <c r="Q947" s="6">
        <f t="shared" si="249"/>
        <v>-0.34810017276045602</v>
      </c>
      <c r="R947" s="5">
        <f t="shared" si="250"/>
        <v>0.64880568015555684</v>
      </c>
      <c r="S947" s="5">
        <f t="shared" si="251"/>
        <v>117.28999999999996</v>
      </c>
      <c r="T947" s="5">
        <f t="shared" si="252"/>
        <v>284.42999999999984</v>
      </c>
      <c r="U947" s="5">
        <f t="shared" si="253"/>
        <v>1.5733634547416231</v>
      </c>
      <c r="V947" s="5">
        <f t="shared" si="254"/>
        <v>0.29345333218732905</v>
      </c>
      <c r="W947" s="5">
        <f t="shared" si="255"/>
        <v>26.524999999999636</v>
      </c>
      <c r="X947" s="5">
        <f t="shared" si="256"/>
        <v>3007.6750000000002</v>
      </c>
      <c r="Y947" s="5">
        <f t="shared" si="257"/>
        <v>33.27473141890809</v>
      </c>
      <c r="Z947" s="9">
        <f t="shared" si="258"/>
        <v>0.38244607463013658</v>
      </c>
      <c r="AA947">
        <f t="shared" si="259"/>
        <v>401.7199999999998</v>
      </c>
    </row>
    <row r="948" spans="1:27">
      <c r="A948" s="1">
        <f t="shared" si="242"/>
        <v>29706</v>
      </c>
      <c r="B948" s="1">
        <v>6</v>
      </c>
      <c r="C948" s="1">
        <v>-1</v>
      </c>
      <c r="D948" s="2">
        <v>3</v>
      </c>
      <c r="E948" s="5">
        <v>1803.09</v>
      </c>
      <c r="F948" s="5">
        <v>1895.49</v>
      </c>
      <c r="G948" s="5">
        <v>56.23</v>
      </c>
      <c r="H948" s="5">
        <v>1769.05</v>
      </c>
      <c r="I948" s="5">
        <v>1725.68</v>
      </c>
      <c r="J948" s="5">
        <v>54.7</v>
      </c>
      <c r="K948" s="6">
        <f t="shared" si="243"/>
        <v>1786.07</v>
      </c>
      <c r="L948" s="6">
        <f t="shared" si="244"/>
        <v>34.039999999999964</v>
      </c>
      <c r="M948" s="6">
        <f t="shared" si="245"/>
        <v>1810.585</v>
      </c>
      <c r="N948" s="5">
        <f t="shared" si="246"/>
        <v>39.223407870811016</v>
      </c>
      <c r="O948" s="6">
        <f t="shared" si="247"/>
        <v>169.80999999999995</v>
      </c>
      <c r="P948" s="6">
        <f t="shared" si="248"/>
        <v>78.446815741622032</v>
      </c>
      <c r="Q948" s="6">
        <f t="shared" si="249"/>
        <v>2.7579716930535143E-2</v>
      </c>
      <c r="R948" s="5">
        <f t="shared" si="250"/>
        <v>1.7307267186877493</v>
      </c>
      <c r="S948" s="5">
        <f t="shared" si="251"/>
        <v>135.76999999999998</v>
      </c>
      <c r="T948" s="5">
        <f t="shared" si="252"/>
        <v>169.80999999999995</v>
      </c>
      <c r="U948" s="5">
        <f t="shared" si="253"/>
        <v>2.1646512786356831</v>
      </c>
      <c r="V948" s="5">
        <f t="shared" si="254"/>
        <v>0.62500943520115426</v>
      </c>
      <c r="W948" s="5">
        <f t="shared" si="255"/>
        <v>24.5150000000001</v>
      </c>
      <c r="X948" s="5">
        <f t="shared" si="256"/>
        <v>1810.585</v>
      </c>
      <c r="Y948" s="5">
        <f t="shared" si="257"/>
        <v>46.160828400313164</v>
      </c>
      <c r="Z948" s="9">
        <f t="shared" si="258"/>
        <v>0.38249705881222146</v>
      </c>
      <c r="AA948">
        <f t="shared" si="259"/>
        <v>34.039999999999964</v>
      </c>
    </row>
    <row r="949" spans="1:27">
      <c r="A949" s="1">
        <f t="shared" si="242"/>
        <v>110598</v>
      </c>
      <c r="B949" s="1">
        <v>-2</v>
      </c>
      <c r="C949" s="1">
        <v>2</v>
      </c>
      <c r="D949" s="2">
        <v>11</v>
      </c>
      <c r="E949" s="5">
        <v>3688.23</v>
      </c>
      <c r="F949" s="5">
        <v>3661.64</v>
      </c>
      <c r="G949" s="5">
        <v>95.34</v>
      </c>
      <c r="H949" s="5">
        <v>3589.02</v>
      </c>
      <c r="I949" s="5">
        <v>3461.11</v>
      </c>
      <c r="J949" s="5">
        <v>112.61</v>
      </c>
      <c r="K949" s="6">
        <f t="shared" si="243"/>
        <v>3638.625</v>
      </c>
      <c r="L949" s="6">
        <f t="shared" si="244"/>
        <v>99.210000000000036</v>
      </c>
      <c r="M949" s="6">
        <f t="shared" si="245"/>
        <v>3561.375</v>
      </c>
      <c r="N949" s="5">
        <f t="shared" si="246"/>
        <v>73.774534393651038</v>
      </c>
      <c r="O949" s="6">
        <f t="shared" si="247"/>
        <v>200.52999999999975</v>
      </c>
      <c r="P949" s="6">
        <f t="shared" si="248"/>
        <v>147.54906878730208</v>
      </c>
      <c r="Q949" s="6">
        <f t="shared" si="249"/>
        <v>-0.16495987407899085</v>
      </c>
      <c r="R949" s="5">
        <f t="shared" si="250"/>
        <v>0.68668681431027234</v>
      </c>
      <c r="S949" s="5">
        <f t="shared" si="251"/>
        <v>101.31999999999971</v>
      </c>
      <c r="T949" s="5">
        <f t="shared" si="252"/>
        <v>200.52999999999975</v>
      </c>
      <c r="U949" s="5">
        <f t="shared" si="253"/>
        <v>1.3590733011610654</v>
      </c>
      <c r="V949" s="5">
        <f t="shared" si="254"/>
        <v>1.0471092855402426</v>
      </c>
      <c r="W949" s="5">
        <f t="shared" si="255"/>
        <v>77.25</v>
      </c>
      <c r="X949" s="5">
        <f t="shared" si="256"/>
        <v>3561.375</v>
      </c>
      <c r="Y949" s="5">
        <f t="shared" si="257"/>
        <v>48.273771285318858</v>
      </c>
      <c r="Z949" s="9">
        <f t="shared" si="258"/>
        <v>0.38259639308284127</v>
      </c>
      <c r="AA949">
        <f t="shared" si="259"/>
        <v>99.210000000000036</v>
      </c>
    </row>
    <row r="950" spans="1:27">
      <c r="A950" s="1">
        <f t="shared" si="242"/>
        <v>91203</v>
      </c>
      <c r="B950" s="1">
        <v>3</v>
      </c>
      <c r="C950" s="1">
        <v>4</v>
      </c>
      <c r="D950" s="2">
        <v>9</v>
      </c>
      <c r="E950" s="5">
        <v>826.41</v>
      </c>
      <c r="F950" s="5">
        <v>760.83</v>
      </c>
      <c r="G950" s="5">
        <v>41.53</v>
      </c>
      <c r="H950" s="5">
        <v>980.69</v>
      </c>
      <c r="I950" s="5">
        <v>956.55</v>
      </c>
      <c r="J950" s="5">
        <v>71.33</v>
      </c>
      <c r="K950" s="6">
        <f t="shared" si="243"/>
        <v>903.55</v>
      </c>
      <c r="L950" s="6">
        <f t="shared" si="244"/>
        <v>-154.28000000000009</v>
      </c>
      <c r="M950" s="6">
        <f t="shared" si="245"/>
        <v>858.69</v>
      </c>
      <c r="N950" s="5">
        <f t="shared" si="246"/>
        <v>41.269570509032441</v>
      </c>
      <c r="O950" s="6">
        <f t="shared" si="247"/>
        <v>-195.71999999999991</v>
      </c>
      <c r="P950" s="6">
        <f t="shared" si="248"/>
        <v>82.539141018064882</v>
      </c>
      <c r="Q950" s="6">
        <f t="shared" si="249"/>
        <v>-0.49366964082339165</v>
      </c>
      <c r="R950" s="5">
        <f t="shared" si="250"/>
        <v>0.502064832379708</v>
      </c>
      <c r="S950" s="5">
        <f t="shared" si="251"/>
        <v>41.439999999999827</v>
      </c>
      <c r="T950" s="5">
        <f t="shared" si="252"/>
        <v>195.71999999999991</v>
      </c>
      <c r="U950" s="5">
        <f t="shared" si="253"/>
        <v>2.3712386340095759</v>
      </c>
      <c r="V950" s="5">
        <f t="shared" si="254"/>
        <v>1.0869994392159144</v>
      </c>
      <c r="W950" s="5">
        <f t="shared" si="255"/>
        <v>44.8599999999999</v>
      </c>
      <c r="X950" s="5">
        <f t="shared" si="256"/>
        <v>858.69</v>
      </c>
      <c r="Y950" s="5">
        <f t="shared" si="257"/>
        <v>20.806855739195623</v>
      </c>
      <c r="Z950" s="9">
        <f t="shared" si="258"/>
        <v>0.38282241313695314</v>
      </c>
      <c r="AA950">
        <f t="shared" si="259"/>
        <v>154.28000000000009</v>
      </c>
    </row>
    <row r="951" spans="1:27">
      <c r="A951" s="1">
        <f t="shared" si="242"/>
        <v>91198</v>
      </c>
      <c r="B951" s="1">
        <v>-2</v>
      </c>
      <c r="C951" s="1">
        <v>4</v>
      </c>
      <c r="D951" s="2">
        <v>9</v>
      </c>
      <c r="E951" s="5">
        <v>1579.44</v>
      </c>
      <c r="F951" s="5">
        <v>1573.97</v>
      </c>
      <c r="G951" s="5">
        <v>52.49</v>
      </c>
      <c r="H951" s="5">
        <v>1721.38</v>
      </c>
      <c r="I951" s="5">
        <v>1703.17</v>
      </c>
      <c r="J951" s="5">
        <v>65.739999999999995</v>
      </c>
      <c r="K951" s="6">
        <f t="shared" si="243"/>
        <v>1650.41</v>
      </c>
      <c r="L951" s="6">
        <f t="shared" si="244"/>
        <v>-141.94000000000005</v>
      </c>
      <c r="M951" s="6">
        <f t="shared" si="245"/>
        <v>1638.5700000000002</v>
      </c>
      <c r="N951" s="5">
        <f t="shared" si="246"/>
        <v>42.062298142160515</v>
      </c>
      <c r="O951" s="6">
        <f t="shared" si="247"/>
        <v>-129.20000000000005</v>
      </c>
      <c r="P951" s="6">
        <f t="shared" si="248"/>
        <v>84.124596284321029</v>
      </c>
      <c r="Q951" s="6">
        <f t="shared" si="249"/>
        <v>-0.22135920264042644</v>
      </c>
      <c r="R951" s="5">
        <f t="shared" si="250"/>
        <v>0.15144203434797895</v>
      </c>
      <c r="S951" s="5">
        <f t="shared" si="251"/>
        <v>12.740000000000009</v>
      </c>
      <c r="T951" s="5">
        <f t="shared" si="252"/>
        <v>129.20000000000005</v>
      </c>
      <c r="U951" s="5">
        <f t="shared" si="253"/>
        <v>1.5358171772181222</v>
      </c>
      <c r="V951" s="5">
        <f t="shared" si="254"/>
        <v>0.28148723495762279</v>
      </c>
      <c r="W951" s="5">
        <f t="shared" si="255"/>
        <v>11.839999999999918</v>
      </c>
      <c r="X951" s="5">
        <f t="shared" si="256"/>
        <v>1638.5700000000002</v>
      </c>
      <c r="Y951" s="5">
        <f t="shared" si="257"/>
        <v>38.955788731800276</v>
      </c>
      <c r="Z951" s="9">
        <f t="shared" si="258"/>
        <v>0.38290729948644225</v>
      </c>
      <c r="AA951">
        <f t="shared" si="259"/>
        <v>141.94000000000005</v>
      </c>
    </row>
    <row r="952" spans="1:27">
      <c r="A952" s="1">
        <f t="shared" si="242"/>
        <v>41798</v>
      </c>
      <c r="B952" s="1">
        <v>-2</v>
      </c>
      <c r="C952" s="1">
        <v>6</v>
      </c>
      <c r="D952" s="2">
        <v>4</v>
      </c>
      <c r="E952" s="5">
        <v>502.11</v>
      </c>
      <c r="F952" s="5">
        <v>494.63</v>
      </c>
      <c r="G952" s="5">
        <v>23.99</v>
      </c>
      <c r="H952" s="5">
        <v>428.81</v>
      </c>
      <c r="I952" s="5">
        <v>427.75</v>
      </c>
      <c r="J952" s="5">
        <v>33.76</v>
      </c>
      <c r="K952" s="6">
        <f t="shared" si="243"/>
        <v>465.46000000000004</v>
      </c>
      <c r="L952" s="6">
        <f t="shared" si="244"/>
        <v>73.300000000000011</v>
      </c>
      <c r="M952" s="6">
        <f t="shared" si="245"/>
        <v>461.19</v>
      </c>
      <c r="N952" s="5">
        <f t="shared" si="246"/>
        <v>20.707834869923026</v>
      </c>
      <c r="O952" s="6">
        <f t="shared" si="247"/>
        <v>66.88</v>
      </c>
      <c r="P952" s="6">
        <f t="shared" si="248"/>
        <v>41.415669739846052</v>
      </c>
      <c r="Q952" s="6">
        <f t="shared" si="249"/>
        <v>-0.32894036855220066</v>
      </c>
      <c r="R952" s="5">
        <f t="shared" si="250"/>
        <v>0.15501379164764123</v>
      </c>
      <c r="S952" s="5">
        <f t="shared" si="251"/>
        <v>6.4200000000000159</v>
      </c>
      <c r="T952" s="5">
        <f t="shared" si="252"/>
        <v>66.88</v>
      </c>
      <c r="U952" s="5">
        <f t="shared" si="253"/>
        <v>1.6148477235816541</v>
      </c>
      <c r="V952" s="5">
        <f t="shared" si="254"/>
        <v>0.20620214652194158</v>
      </c>
      <c r="W952" s="5">
        <f t="shared" si="255"/>
        <v>4.2700000000000387</v>
      </c>
      <c r="X952" s="5">
        <f t="shared" si="256"/>
        <v>461.19</v>
      </c>
      <c r="Y952" s="5">
        <f t="shared" si="257"/>
        <v>22.271280551394231</v>
      </c>
      <c r="Z952" s="9">
        <f t="shared" si="258"/>
        <v>0.38290991107569933</v>
      </c>
      <c r="AA952">
        <f t="shared" si="259"/>
        <v>73.300000000000011</v>
      </c>
    </row>
    <row r="953" spans="1:27">
      <c r="A953" s="1">
        <f t="shared" si="242"/>
        <v>100597</v>
      </c>
      <c r="B953" s="1">
        <v>-3</v>
      </c>
      <c r="C953" s="1">
        <v>2</v>
      </c>
      <c r="D953" s="2">
        <v>10</v>
      </c>
      <c r="E953" s="5">
        <v>1267.49</v>
      </c>
      <c r="F953" s="5">
        <v>1236.26</v>
      </c>
      <c r="G953" s="5">
        <v>38.659999999999997</v>
      </c>
      <c r="H953" s="5">
        <v>1485.3</v>
      </c>
      <c r="I953" s="5">
        <v>1431.99</v>
      </c>
      <c r="J953" s="5">
        <v>46.8</v>
      </c>
      <c r="K953" s="6">
        <f t="shared" si="243"/>
        <v>1376.395</v>
      </c>
      <c r="L953" s="6">
        <f t="shared" si="244"/>
        <v>-217.80999999999995</v>
      </c>
      <c r="M953" s="6">
        <f t="shared" si="245"/>
        <v>1334.125</v>
      </c>
      <c r="N953" s="5">
        <f t="shared" si="246"/>
        <v>30.351423360363182</v>
      </c>
      <c r="O953" s="6">
        <f t="shared" si="247"/>
        <v>-195.73000000000002</v>
      </c>
      <c r="P953" s="6">
        <f t="shared" si="248"/>
        <v>60.702846720726363</v>
      </c>
      <c r="Q953" s="6">
        <f t="shared" si="249"/>
        <v>-0.18878573578696434</v>
      </c>
      <c r="R953" s="5">
        <f t="shared" si="250"/>
        <v>0.36373911921433727</v>
      </c>
      <c r="S953" s="5">
        <f t="shared" si="251"/>
        <v>22.079999999999927</v>
      </c>
      <c r="T953" s="5">
        <f t="shared" si="252"/>
        <v>195.73000000000002</v>
      </c>
      <c r="U953" s="5">
        <f t="shared" si="253"/>
        <v>3.2243957338687714</v>
      </c>
      <c r="V953" s="5">
        <f t="shared" si="254"/>
        <v>1.3926859211222897</v>
      </c>
      <c r="W953" s="5">
        <f t="shared" si="255"/>
        <v>42.269999999999982</v>
      </c>
      <c r="X953" s="5">
        <f t="shared" si="256"/>
        <v>1334.125</v>
      </c>
      <c r="Y953" s="5">
        <f t="shared" si="257"/>
        <v>43.955928661397579</v>
      </c>
      <c r="Z953" s="9">
        <f t="shared" si="258"/>
        <v>0.38319707723311253</v>
      </c>
      <c r="AA953">
        <f t="shared" si="259"/>
        <v>217.80999999999995</v>
      </c>
    </row>
    <row r="954" spans="1:27">
      <c r="A954" s="1">
        <f t="shared" ref="A954:A1017" si="260">10000*D954+300*C954+B954</f>
        <v>9094</v>
      </c>
      <c r="B954" s="1">
        <v>-6</v>
      </c>
      <c r="C954" s="1">
        <v>-3</v>
      </c>
      <c r="D954" s="2">
        <v>1</v>
      </c>
      <c r="E954" s="5">
        <v>853.92</v>
      </c>
      <c r="F954" s="5">
        <v>905.96</v>
      </c>
      <c r="G954" s="5">
        <v>75.540000000000006</v>
      </c>
      <c r="H954" s="5">
        <v>880.22</v>
      </c>
      <c r="I954" s="5">
        <v>884.68</v>
      </c>
      <c r="J954" s="5">
        <v>36.65</v>
      </c>
      <c r="K954" s="6">
        <f t="shared" ref="K954:K1017" si="261" xml:space="preserve"> 0.5*(E954+H954)</f>
        <v>867.06999999999994</v>
      </c>
      <c r="L954" s="6">
        <f t="shared" ref="L954:L1017" si="262">E954-H954</f>
        <v>-26.300000000000068</v>
      </c>
      <c r="M954" s="6">
        <f t="shared" ref="M954:M1017" si="263">0.5*(F954+I954)</f>
        <v>895.31999999999994</v>
      </c>
      <c r="N954" s="5">
        <f t="shared" ref="N954:N1017" si="264">0.5*P954</f>
        <v>41.980692288241272</v>
      </c>
      <c r="O954" s="6">
        <f t="shared" ref="O954:O1017" si="265">F954-I954</f>
        <v>21.280000000000086</v>
      </c>
      <c r="P954" s="6">
        <f t="shared" ref="P954:P1017" si="266">SQRT(G954*G954+J954*J954)</f>
        <v>83.961384576482544</v>
      </c>
      <c r="Q954" s="6">
        <f t="shared" ref="Q954:Q1017" si="267">(G954*G954-J954*J954)/(G954*G954+J954*J954)</f>
        <v>0.61891770668279122</v>
      </c>
      <c r="R954" s="5">
        <f t="shared" ref="R954:R1017" si="268">ABS(O954-L954)/P954</f>
        <v>0.56668908260628237</v>
      </c>
      <c r="S954" s="5">
        <f t="shared" ref="S954:S1017" si="269">ABS(O954-L954)</f>
        <v>47.580000000000155</v>
      </c>
      <c r="T954" s="5">
        <f t="shared" ref="T954:T1017" si="270">ABS(O954)</f>
        <v>21.280000000000086</v>
      </c>
      <c r="U954" s="5">
        <f t="shared" ref="U954:U1017" si="271">ABS(O954)/P954</f>
        <v>0.25344984610890497</v>
      </c>
      <c r="V954" s="5">
        <f t="shared" ref="V954:V1017" si="272">ABS(M954-K954)/N954</f>
        <v>0.67292839779854663</v>
      </c>
      <c r="W954" s="5">
        <f t="shared" ref="W954:W1017" si="273">ABS(M954-K954)</f>
        <v>28.25</v>
      </c>
      <c r="X954" s="5">
        <f t="shared" ref="X954:X1017" si="274">ABS(M954)</f>
        <v>895.31999999999994</v>
      </c>
      <c r="Y954" s="5">
        <f t="shared" ref="Y954:Y1017" si="275">ABS(M954)/N954</f>
        <v>21.326947012990964</v>
      </c>
      <c r="Z954" s="9">
        <f t="shared" ref="Z954:Z1017" si="276">SQRT(0.003662*B954*B954+0.002985*C954*C954+0.000952*D954*D954-0.000732*B954*C954-0.000007*C954*D954-0.000083*D954*B954)</f>
        <v>0.38339535730105029</v>
      </c>
      <c r="AA954">
        <f t="shared" si="259"/>
        <v>26.300000000000068</v>
      </c>
    </row>
    <row r="955" spans="1:27">
      <c r="A955" s="1">
        <f t="shared" si="260"/>
        <v>12100</v>
      </c>
      <c r="B955" s="1">
        <v>0</v>
      </c>
      <c r="C955" s="1">
        <v>7</v>
      </c>
      <c r="D955" s="2">
        <v>1</v>
      </c>
      <c r="E955" s="5">
        <v>3618.04</v>
      </c>
      <c r="F955" s="5">
        <v>3543.31</v>
      </c>
      <c r="G955" s="5">
        <v>125.26</v>
      </c>
      <c r="H955" s="5">
        <v>3971.71</v>
      </c>
      <c r="I955" s="5">
        <v>4002.93</v>
      </c>
      <c r="J955" s="5">
        <v>253.19</v>
      </c>
      <c r="K955" s="6">
        <f t="shared" si="261"/>
        <v>3794.875</v>
      </c>
      <c r="L955" s="6">
        <f t="shared" si="262"/>
        <v>-353.67000000000007</v>
      </c>
      <c r="M955" s="6">
        <f t="shared" si="263"/>
        <v>3773.12</v>
      </c>
      <c r="N955" s="5">
        <f t="shared" si="264"/>
        <v>141.24025957566064</v>
      </c>
      <c r="O955" s="6">
        <f t="shared" si="265"/>
        <v>-459.61999999999989</v>
      </c>
      <c r="P955" s="6">
        <f t="shared" si="266"/>
        <v>282.48051915132129</v>
      </c>
      <c r="Q955" s="6">
        <f t="shared" si="267"/>
        <v>-0.60674178378378707</v>
      </c>
      <c r="R955" s="5">
        <f t="shared" si="268"/>
        <v>0.37507011215610137</v>
      </c>
      <c r="S955" s="5">
        <f t="shared" si="269"/>
        <v>105.94999999999982</v>
      </c>
      <c r="T955" s="5">
        <f t="shared" si="270"/>
        <v>459.61999999999989</v>
      </c>
      <c r="U955" s="5">
        <f t="shared" si="271"/>
        <v>1.6270856531306046</v>
      </c>
      <c r="V955" s="5">
        <f t="shared" si="272"/>
        <v>0.15402832071648967</v>
      </c>
      <c r="W955" s="5">
        <f t="shared" si="273"/>
        <v>21.755000000000109</v>
      </c>
      <c r="X955" s="5">
        <f t="shared" si="274"/>
        <v>3773.12</v>
      </c>
      <c r="Y955" s="5">
        <f t="shared" si="275"/>
        <v>26.714196160045901</v>
      </c>
      <c r="Z955" s="9">
        <f t="shared" si="276"/>
        <v>0.38362481671549875</v>
      </c>
      <c r="AA955">
        <f t="shared" ref="AA955:AA1018" si="277">ABS(L955)</f>
        <v>353.67000000000007</v>
      </c>
    </row>
    <row r="956" spans="1:27">
      <c r="A956" s="1">
        <f t="shared" si="260"/>
        <v>109101</v>
      </c>
      <c r="B956" s="1">
        <v>1</v>
      </c>
      <c r="C956" s="1">
        <v>-3</v>
      </c>
      <c r="D956" s="2">
        <v>11</v>
      </c>
      <c r="E956" s="5">
        <v>1546.76</v>
      </c>
      <c r="F956" s="5">
        <v>1363.31</v>
      </c>
      <c r="G956" s="5">
        <v>45.91</v>
      </c>
      <c r="H956" s="5">
        <v>1482.38</v>
      </c>
      <c r="I956" s="5">
        <v>1381.18</v>
      </c>
      <c r="J956" s="5">
        <v>45.22</v>
      </c>
      <c r="K956" s="6">
        <f t="shared" si="261"/>
        <v>1514.5700000000002</v>
      </c>
      <c r="L956" s="6">
        <f t="shared" si="262"/>
        <v>64.379999999999882</v>
      </c>
      <c r="M956" s="6">
        <f t="shared" si="263"/>
        <v>1372.2449999999999</v>
      </c>
      <c r="N956" s="5">
        <f t="shared" si="264"/>
        <v>32.220244024525947</v>
      </c>
      <c r="O956" s="6">
        <f t="shared" si="265"/>
        <v>-17.870000000000118</v>
      </c>
      <c r="P956" s="6">
        <f t="shared" si="266"/>
        <v>64.440488049051893</v>
      </c>
      <c r="Q956" s="6">
        <f t="shared" si="267"/>
        <v>1.5142333922084269E-2</v>
      </c>
      <c r="R956" s="5">
        <f t="shared" si="268"/>
        <v>1.2763714628820249</v>
      </c>
      <c r="S956" s="5">
        <f t="shared" si="269"/>
        <v>82.25</v>
      </c>
      <c r="T956" s="5">
        <f t="shared" si="270"/>
        <v>17.870000000000118</v>
      </c>
      <c r="U956" s="5">
        <f t="shared" si="271"/>
        <v>0.27731012816658884</v>
      </c>
      <c r="V956" s="5">
        <f t="shared" si="272"/>
        <v>4.4172539441868581</v>
      </c>
      <c r="W956" s="5">
        <f t="shared" si="273"/>
        <v>142.32500000000027</v>
      </c>
      <c r="X956" s="5">
        <f t="shared" si="274"/>
        <v>1372.2449999999999</v>
      </c>
      <c r="Y956" s="5">
        <f t="shared" si="275"/>
        <v>42.589528464013227</v>
      </c>
      <c r="Z956" s="9">
        <f t="shared" si="276"/>
        <v>0.38370952555285881</v>
      </c>
      <c r="AA956">
        <f t="shared" si="277"/>
        <v>64.379999999999882</v>
      </c>
    </row>
    <row r="957" spans="1:27">
      <c r="A957" s="1">
        <f t="shared" si="260"/>
        <v>7900</v>
      </c>
      <c r="B957" s="1">
        <v>0</v>
      </c>
      <c r="C957" s="1">
        <v>-7</v>
      </c>
      <c r="D957" s="2">
        <v>1</v>
      </c>
      <c r="E957" s="5">
        <v>2432.44</v>
      </c>
      <c r="F957" s="5">
        <v>2518.7199999999998</v>
      </c>
      <c r="G957" s="5">
        <v>117.08</v>
      </c>
      <c r="H957" s="5">
        <v>2132.0500000000002</v>
      </c>
      <c r="I957" s="5">
        <v>2162.38</v>
      </c>
      <c r="J957" s="5">
        <v>79.81</v>
      </c>
      <c r="K957" s="6">
        <f t="shared" si="261"/>
        <v>2282.2449999999999</v>
      </c>
      <c r="L957" s="6">
        <f t="shared" si="262"/>
        <v>300.38999999999987</v>
      </c>
      <c r="M957" s="6">
        <f t="shared" si="263"/>
        <v>2340.5500000000002</v>
      </c>
      <c r="N957" s="5">
        <f t="shared" si="264"/>
        <v>70.847304994615001</v>
      </c>
      <c r="O957" s="6">
        <f t="shared" si="265"/>
        <v>356.33999999999969</v>
      </c>
      <c r="P957" s="6">
        <f t="shared" si="266"/>
        <v>141.69460998923</v>
      </c>
      <c r="Q957" s="6">
        <f t="shared" si="267"/>
        <v>0.36549075108844598</v>
      </c>
      <c r="R957" s="5">
        <f t="shared" si="268"/>
        <v>0.39486329087784283</v>
      </c>
      <c r="S957" s="5">
        <f t="shared" si="269"/>
        <v>55.949999999999818</v>
      </c>
      <c r="T957" s="5">
        <f t="shared" si="270"/>
        <v>356.33999999999969</v>
      </c>
      <c r="U957" s="5">
        <f t="shared" si="271"/>
        <v>2.5148451308563153</v>
      </c>
      <c r="V957" s="5">
        <f t="shared" si="272"/>
        <v>0.82296708399044916</v>
      </c>
      <c r="W957" s="5">
        <f t="shared" si="273"/>
        <v>58.305000000000291</v>
      </c>
      <c r="X957" s="5">
        <f t="shared" si="274"/>
        <v>2340.5500000000002</v>
      </c>
      <c r="Y957" s="5">
        <f t="shared" si="275"/>
        <v>33.036542465206004</v>
      </c>
      <c r="Z957" s="9">
        <f t="shared" si="276"/>
        <v>0.38375252442166419</v>
      </c>
      <c r="AA957">
        <f t="shared" si="277"/>
        <v>300.38999999999987</v>
      </c>
    </row>
    <row r="958" spans="1:27">
      <c r="A958" s="1">
        <f t="shared" si="260"/>
        <v>60595</v>
      </c>
      <c r="B958" s="1">
        <v>-5</v>
      </c>
      <c r="C958" s="1">
        <v>2</v>
      </c>
      <c r="D958" s="2">
        <v>6</v>
      </c>
      <c r="E958" s="5">
        <v>675.7</v>
      </c>
      <c r="F958" s="5">
        <v>618.94000000000005</v>
      </c>
      <c r="G958" s="5">
        <v>21.36</v>
      </c>
      <c r="H958" s="5">
        <v>825.26</v>
      </c>
      <c r="I958" s="5">
        <v>749.54</v>
      </c>
      <c r="J958" s="5">
        <v>24.57</v>
      </c>
      <c r="K958" s="6">
        <f t="shared" si="261"/>
        <v>750.48</v>
      </c>
      <c r="L958" s="6">
        <f t="shared" si="262"/>
        <v>-149.55999999999995</v>
      </c>
      <c r="M958" s="6">
        <f t="shared" si="263"/>
        <v>684.24</v>
      </c>
      <c r="N958" s="5">
        <f t="shared" si="264"/>
        <v>16.278317634202864</v>
      </c>
      <c r="O958" s="6">
        <f t="shared" si="265"/>
        <v>-130.59999999999991</v>
      </c>
      <c r="P958" s="6">
        <f t="shared" si="266"/>
        <v>32.556635268405728</v>
      </c>
      <c r="Q958" s="6">
        <f t="shared" si="267"/>
        <v>-0.13909850089793285</v>
      </c>
      <c r="R958" s="5">
        <f t="shared" si="268"/>
        <v>0.58236976406464169</v>
      </c>
      <c r="S958" s="5">
        <f t="shared" si="269"/>
        <v>18.960000000000036</v>
      </c>
      <c r="T958" s="5">
        <f t="shared" si="270"/>
        <v>130.59999999999991</v>
      </c>
      <c r="U958" s="5">
        <f t="shared" si="271"/>
        <v>4.011471054158334</v>
      </c>
      <c r="V958" s="5">
        <f t="shared" si="272"/>
        <v>4.0692165792871098</v>
      </c>
      <c r="W958" s="5">
        <f t="shared" si="273"/>
        <v>66.240000000000009</v>
      </c>
      <c r="X958" s="5">
        <f t="shared" si="274"/>
        <v>684.24</v>
      </c>
      <c r="Y958" s="5">
        <f t="shared" si="275"/>
        <v>42.033827780969375</v>
      </c>
      <c r="Z958" s="9">
        <f t="shared" si="276"/>
        <v>0.38404166440635057</v>
      </c>
      <c r="AA958">
        <f t="shared" si="277"/>
        <v>149.55999999999995</v>
      </c>
    </row>
    <row r="959" spans="1:27">
      <c r="A959" s="1">
        <f t="shared" si="260"/>
        <v>39694</v>
      </c>
      <c r="B959" s="1">
        <v>-6</v>
      </c>
      <c r="C959" s="1">
        <v>-1</v>
      </c>
      <c r="D959" s="2">
        <v>4</v>
      </c>
      <c r="E959" s="5">
        <v>3338.19</v>
      </c>
      <c r="F959" s="5">
        <v>3229.05</v>
      </c>
      <c r="G959" s="5">
        <v>93.79</v>
      </c>
      <c r="H959" s="5">
        <v>3538.03</v>
      </c>
      <c r="I959" s="5">
        <v>3447.31</v>
      </c>
      <c r="J959" s="5">
        <v>98.22</v>
      </c>
      <c r="K959" s="6">
        <f t="shared" si="261"/>
        <v>3438.11</v>
      </c>
      <c r="L959" s="6">
        <f t="shared" si="262"/>
        <v>-199.84000000000015</v>
      </c>
      <c r="M959" s="6">
        <f t="shared" si="263"/>
        <v>3338.1800000000003</v>
      </c>
      <c r="N959" s="5">
        <f t="shared" si="264"/>
        <v>67.903852063045733</v>
      </c>
      <c r="O959" s="6">
        <f t="shared" si="265"/>
        <v>-218.25999999999976</v>
      </c>
      <c r="P959" s="6">
        <f t="shared" si="266"/>
        <v>135.80770412609147</v>
      </c>
      <c r="Q959" s="6">
        <f t="shared" si="267"/>
        <v>-4.6118880763424595E-2</v>
      </c>
      <c r="R959" s="5">
        <f t="shared" si="268"/>
        <v>0.1356329533624798</v>
      </c>
      <c r="S959" s="5">
        <f t="shared" si="269"/>
        <v>18.419999999999618</v>
      </c>
      <c r="T959" s="5">
        <f t="shared" si="270"/>
        <v>218.25999999999976</v>
      </c>
      <c r="U959" s="5">
        <f t="shared" si="271"/>
        <v>1.6071253203526288</v>
      </c>
      <c r="V959" s="5">
        <f t="shared" si="272"/>
        <v>1.4716396340404847</v>
      </c>
      <c r="W959" s="5">
        <f t="shared" si="273"/>
        <v>99.929999999999836</v>
      </c>
      <c r="X959" s="5">
        <f t="shared" si="274"/>
        <v>3338.1800000000003</v>
      </c>
      <c r="Y959" s="5">
        <f t="shared" si="275"/>
        <v>49.160392210159849</v>
      </c>
      <c r="Z959" s="9">
        <f t="shared" si="276"/>
        <v>0.38428765267700182</v>
      </c>
      <c r="AA959">
        <f t="shared" si="277"/>
        <v>199.84000000000015</v>
      </c>
    </row>
    <row r="960" spans="1:27">
      <c r="A960" s="1">
        <f t="shared" si="260"/>
        <v>70295</v>
      </c>
      <c r="B960" s="1">
        <v>-5</v>
      </c>
      <c r="C960" s="1">
        <v>1</v>
      </c>
      <c r="D960" s="2">
        <v>7</v>
      </c>
      <c r="E960" s="5">
        <v>514.28</v>
      </c>
      <c r="F960" s="5">
        <v>502.34</v>
      </c>
      <c r="G960" s="5">
        <v>20.350000000000001</v>
      </c>
      <c r="H960" s="5">
        <v>585.71</v>
      </c>
      <c r="I960" s="5">
        <v>574.79999999999995</v>
      </c>
      <c r="J960" s="5">
        <v>20.85</v>
      </c>
      <c r="K960" s="6">
        <f t="shared" si="261"/>
        <v>549.995</v>
      </c>
      <c r="L960" s="6">
        <f t="shared" si="262"/>
        <v>-71.430000000000064</v>
      </c>
      <c r="M960" s="6">
        <f t="shared" si="263"/>
        <v>538.56999999999994</v>
      </c>
      <c r="N960" s="5">
        <f t="shared" si="264"/>
        <v>14.567472327071709</v>
      </c>
      <c r="O960" s="6">
        <f t="shared" si="265"/>
        <v>-72.45999999999998</v>
      </c>
      <c r="P960" s="6">
        <f t="shared" si="266"/>
        <v>29.134944654143418</v>
      </c>
      <c r="Q960" s="6">
        <f t="shared" si="267"/>
        <v>-2.4268270414504439E-2</v>
      </c>
      <c r="R960" s="5">
        <f t="shared" si="268"/>
        <v>3.5352735768915719E-2</v>
      </c>
      <c r="S960" s="5">
        <f t="shared" si="269"/>
        <v>1.0299999999999159</v>
      </c>
      <c r="T960" s="5">
        <f t="shared" si="270"/>
        <v>72.45999999999998</v>
      </c>
      <c r="U960" s="5">
        <f t="shared" si="271"/>
        <v>2.4870477998212053</v>
      </c>
      <c r="V960" s="5">
        <f t="shared" si="272"/>
        <v>0.78428156535902427</v>
      </c>
      <c r="W960" s="5">
        <f t="shared" si="273"/>
        <v>11.425000000000068</v>
      </c>
      <c r="X960" s="5">
        <f t="shared" si="274"/>
        <v>538.56999999999994</v>
      </c>
      <c r="Y960" s="5">
        <f t="shared" si="275"/>
        <v>36.970724083624255</v>
      </c>
      <c r="Z960" s="9">
        <f t="shared" si="276"/>
        <v>0.3843162760019409</v>
      </c>
      <c r="AA960">
        <f t="shared" si="277"/>
        <v>71.430000000000064</v>
      </c>
    </row>
    <row r="961" spans="1:27">
      <c r="A961" s="1">
        <f t="shared" si="260"/>
        <v>1496</v>
      </c>
      <c r="B961" s="1">
        <v>-4</v>
      </c>
      <c r="C961" s="1">
        <v>5</v>
      </c>
      <c r="D961" s="2">
        <v>0</v>
      </c>
      <c r="E961" s="5">
        <v>389.15</v>
      </c>
      <c r="F961" s="5">
        <v>411.03</v>
      </c>
      <c r="G961" s="5">
        <v>18.600000000000001</v>
      </c>
      <c r="H961" s="5">
        <v>390.46</v>
      </c>
      <c r="I961" s="5">
        <v>408.57</v>
      </c>
      <c r="J961" s="5">
        <v>18.190000000000001</v>
      </c>
      <c r="K961" s="6">
        <f t="shared" si="261"/>
        <v>389.80499999999995</v>
      </c>
      <c r="L961" s="6">
        <f t="shared" si="262"/>
        <v>-1.3100000000000023</v>
      </c>
      <c r="M961" s="6">
        <f t="shared" si="263"/>
        <v>409.79999999999995</v>
      </c>
      <c r="N961" s="5">
        <f t="shared" si="264"/>
        <v>13.008036938754442</v>
      </c>
      <c r="O961" s="6">
        <f t="shared" si="265"/>
        <v>2.4599999999999795</v>
      </c>
      <c r="P961" s="6">
        <f t="shared" si="266"/>
        <v>26.016073877508884</v>
      </c>
      <c r="Q961" s="6">
        <f t="shared" si="267"/>
        <v>2.2285897575498662E-2</v>
      </c>
      <c r="R961" s="5">
        <f t="shared" si="268"/>
        <v>0.14491041260684528</v>
      </c>
      <c r="S961" s="5">
        <f t="shared" si="269"/>
        <v>3.7699999999999818</v>
      </c>
      <c r="T961" s="5">
        <f t="shared" si="270"/>
        <v>2.4599999999999795</v>
      </c>
      <c r="U961" s="5">
        <f t="shared" si="271"/>
        <v>9.4556927059108273E-2</v>
      </c>
      <c r="V961" s="5">
        <f t="shared" si="272"/>
        <v>1.5371266313389318</v>
      </c>
      <c r="W961" s="5">
        <f t="shared" si="273"/>
        <v>19.995000000000005</v>
      </c>
      <c r="X961" s="5">
        <f t="shared" si="274"/>
        <v>409.79999999999995</v>
      </c>
      <c r="Y961" s="5">
        <f t="shared" si="275"/>
        <v>31.503600576278771</v>
      </c>
      <c r="Z961" s="9">
        <f t="shared" si="276"/>
        <v>0.38452178091754441</v>
      </c>
      <c r="AA961">
        <f t="shared" si="277"/>
        <v>1.3100000000000023</v>
      </c>
    </row>
    <row r="962" spans="1:27">
      <c r="A962" s="1">
        <f t="shared" si="260"/>
        <v>1505</v>
      </c>
      <c r="B962" s="1">
        <v>5</v>
      </c>
      <c r="C962" s="1">
        <v>5</v>
      </c>
      <c r="D962" s="2">
        <v>0</v>
      </c>
      <c r="E962" s="5">
        <v>891.8</v>
      </c>
      <c r="F962" s="5">
        <v>888</v>
      </c>
      <c r="G962" s="5">
        <v>47.88</v>
      </c>
      <c r="H962" s="5">
        <v>1069.77</v>
      </c>
      <c r="I962" s="5">
        <v>1071.27</v>
      </c>
      <c r="J962" s="5">
        <v>55.66</v>
      </c>
      <c r="K962" s="6">
        <f t="shared" si="261"/>
        <v>980.78499999999997</v>
      </c>
      <c r="L962" s="6">
        <f t="shared" si="262"/>
        <v>-177.97000000000003</v>
      </c>
      <c r="M962" s="6">
        <f t="shared" si="263"/>
        <v>979.63499999999999</v>
      </c>
      <c r="N962" s="5">
        <f t="shared" si="264"/>
        <v>36.710114410064158</v>
      </c>
      <c r="O962" s="6">
        <f t="shared" si="265"/>
        <v>-183.26999999999998</v>
      </c>
      <c r="P962" s="6">
        <f t="shared" si="266"/>
        <v>73.420228820128315</v>
      </c>
      <c r="Q962" s="6">
        <f t="shared" si="267"/>
        <v>-0.14943636340025929</v>
      </c>
      <c r="R962" s="5">
        <f t="shared" si="268"/>
        <v>7.2187189895367751E-2</v>
      </c>
      <c r="S962" s="5">
        <f t="shared" si="269"/>
        <v>5.2999999999999545</v>
      </c>
      <c r="T962" s="5">
        <f t="shared" si="270"/>
        <v>183.26999999999998</v>
      </c>
      <c r="U962" s="5">
        <f t="shared" si="271"/>
        <v>2.4961785456838035</v>
      </c>
      <c r="V962" s="5">
        <f t="shared" si="272"/>
        <v>3.1326516369687536E-2</v>
      </c>
      <c r="W962" s="5">
        <f t="shared" si="273"/>
        <v>1.1499999999999773</v>
      </c>
      <c r="X962" s="5">
        <f t="shared" si="274"/>
        <v>979.63499999999999</v>
      </c>
      <c r="Y962" s="5">
        <f t="shared" si="275"/>
        <v>26.685697272886486</v>
      </c>
      <c r="Z962" s="9">
        <f t="shared" si="276"/>
        <v>0.38454518590147502</v>
      </c>
      <c r="AA962">
        <f t="shared" si="277"/>
        <v>177.97000000000003</v>
      </c>
    </row>
    <row r="963" spans="1:27">
      <c r="A963" s="1">
        <f t="shared" si="260"/>
        <v>40606</v>
      </c>
      <c r="B963" s="1">
        <v>6</v>
      </c>
      <c r="C963" s="1">
        <v>2</v>
      </c>
      <c r="D963" s="2">
        <v>4</v>
      </c>
      <c r="E963" s="5">
        <v>271.14</v>
      </c>
      <c r="F963" s="5">
        <v>265.95</v>
      </c>
      <c r="G963" s="5">
        <v>14.61</v>
      </c>
      <c r="H963" s="5">
        <v>265.97000000000003</v>
      </c>
      <c r="I963" s="5">
        <v>255.33</v>
      </c>
      <c r="J963" s="5">
        <v>23.64</v>
      </c>
      <c r="K963" s="6">
        <f t="shared" si="261"/>
        <v>268.55500000000001</v>
      </c>
      <c r="L963" s="6">
        <f t="shared" si="262"/>
        <v>5.1699999999999591</v>
      </c>
      <c r="M963" s="6">
        <f t="shared" si="263"/>
        <v>260.64</v>
      </c>
      <c r="N963" s="5">
        <f t="shared" si="264"/>
        <v>13.895158329432594</v>
      </c>
      <c r="O963" s="6">
        <f t="shared" si="265"/>
        <v>10.619999999999976</v>
      </c>
      <c r="P963" s="6">
        <f t="shared" si="266"/>
        <v>27.790316658865187</v>
      </c>
      <c r="Q963" s="6">
        <f t="shared" si="267"/>
        <v>-0.44723130869710637</v>
      </c>
      <c r="R963" s="5">
        <f t="shared" si="268"/>
        <v>0.19611147533511289</v>
      </c>
      <c r="S963" s="5">
        <f t="shared" si="269"/>
        <v>5.4500000000000171</v>
      </c>
      <c r="T963" s="5">
        <f t="shared" si="270"/>
        <v>10.619999999999976</v>
      </c>
      <c r="U963" s="5">
        <f t="shared" si="271"/>
        <v>0.38214749872640141</v>
      </c>
      <c r="V963" s="5">
        <f t="shared" si="272"/>
        <v>0.56962287239538267</v>
      </c>
      <c r="W963" s="5">
        <f t="shared" si="273"/>
        <v>7.9150000000000205</v>
      </c>
      <c r="X963" s="5">
        <f t="shared" si="274"/>
        <v>260.64</v>
      </c>
      <c r="Y963" s="5">
        <f t="shared" si="275"/>
        <v>18.757612818841711</v>
      </c>
      <c r="Z963" s="9">
        <f t="shared" si="276"/>
        <v>0.38493116267717276</v>
      </c>
      <c r="AA963">
        <f t="shared" si="277"/>
        <v>5.1699999999999591</v>
      </c>
    </row>
    <row r="964" spans="1:27">
      <c r="A964" s="1">
        <f t="shared" si="260"/>
        <v>20906</v>
      </c>
      <c r="B964" s="1">
        <v>6</v>
      </c>
      <c r="C964" s="1">
        <v>3</v>
      </c>
      <c r="D964" s="2">
        <v>2</v>
      </c>
      <c r="E964" s="5">
        <v>5356.26</v>
      </c>
      <c r="F964" s="5">
        <v>5272</v>
      </c>
      <c r="G964" s="5">
        <v>177</v>
      </c>
      <c r="H964" s="5">
        <v>5466.57</v>
      </c>
      <c r="I964" s="5">
        <v>5483.47</v>
      </c>
      <c r="J964" s="5">
        <v>245</v>
      </c>
      <c r="K964" s="6">
        <f t="shared" si="261"/>
        <v>5411.415</v>
      </c>
      <c r="L964" s="6">
        <f t="shared" si="262"/>
        <v>-110.30999999999949</v>
      </c>
      <c r="M964" s="6">
        <f t="shared" si="263"/>
        <v>5377.7350000000006</v>
      </c>
      <c r="N964" s="5">
        <f t="shared" si="264"/>
        <v>151.12412117196911</v>
      </c>
      <c r="O964" s="6">
        <f t="shared" si="265"/>
        <v>-211.47000000000025</v>
      </c>
      <c r="P964" s="6">
        <f t="shared" si="266"/>
        <v>302.24824234393822</v>
      </c>
      <c r="Q964" s="6">
        <f t="shared" si="267"/>
        <v>-0.3141187030671892</v>
      </c>
      <c r="R964" s="5">
        <f t="shared" si="268"/>
        <v>0.33469177261546312</v>
      </c>
      <c r="S964" s="5">
        <f t="shared" si="269"/>
        <v>101.16000000000076</v>
      </c>
      <c r="T964" s="5">
        <f t="shared" si="270"/>
        <v>211.47000000000025</v>
      </c>
      <c r="U964" s="5">
        <f t="shared" si="271"/>
        <v>0.69965667413000732</v>
      </c>
      <c r="V964" s="5">
        <f t="shared" si="272"/>
        <v>0.22286316531610331</v>
      </c>
      <c r="W964" s="5">
        <f t="shared" si="273"/>
        <v>33.679999999999382</v>
      </c>
      <c r="X964" s="5">
        <f t="shared" si="274"/>
        <v>5377.7350000000006</v>
      </c>
      <c r="Y964" s="5">
        <f t="shared" si="275"/>
        <v>35.584888489644214</v>
      </c>
      <c r="Z964" s="9">
        <f t="shared" si="276"/>
        <v>0.38508570474635906</v>
      </c>
      <c r="AA964">
        <f t="shared" si="277"/>
        <v>110.30999999999949</v>
      </c>
    </row>
    <row r="965" spans="1:27">
      <c r="A965" s="1">
        <f t="shared" si="260"/>
        <v>22101</v>
      </c>
      <c r="B965" s="1">
        <v>1</v>
      </c>
      <c r="C965" s="1">
        <v>7</v>
      </c>
      <c r="D965" s="2">
        <v>2</v>
      </c>
      <c r="E965" s="5">
        <v>876.63</v>
      </c>
      <c r="F965" s="5">
        <v>844.81</v>
      </c>
      <c r="G965" s="5">
        <v>42.35</v>
      </c>
      <c r="H965" s="5">
        <v>891.6</v>
      </c>
      <c r="I965" s="5">
        <v>898.69</v>
      </c>
      <c r="J965" s="5">
        <v>72.25</v>
      </c>
      <c r="K965" s="6">
        <f t="shared" si="261"/>
        <v>884.11500000000001</v>
      </c>
      <c r="L965" s="6">
        <f t="shared" si="262"/>
        <v>-14.970000000000027</v>
      </c>
      <c r="M965" s="6">
        <f t="shared" si="263"/>
        <v>871.75</v>
      </c>
      <c r="N965" s="5">
        <f t="shared" si="264"/>
        <v>41.873574602605878</v>
      </c>
      <c r="O965" s="6">
        <f t="shared" si="265"/>
        <v>-53.880000000000109</v>
      </c>
      <c r="P965" s="6">
        <f t="shared" si="266"/>
        <v>83.747149205211755</v>
      </c>
      <c r="Q965" s="6">
        <f t="shared" si="267"/>
        <v>-0.48855756364255942</v>
      </c>
      <c r="R965" s="5">
        <f t="shared" si="268"/>
        <v>0.46461283003981507</v>
      </c>
      <c r="S965" s="5">
        <f t="shared" si="269"/>
        <v>38.910000000000082</v>
      </c>
      <c r="T965" s="5">
        <f t="shared" si="270"/>
        <v>53.880000000000109</v>
      </c>
      <c r="U965" s="5">
        <f t="shared" si="271"/>
        <v>0.64336518330879555</v>
      </c>
      <c r="V965" s="5">
        <f t="shared" si="272"/>
        <v>0.29529363369017247</v>
      </c>
      <c r="W965" s="5">
        <f t="shared" si="273"/>
        <v>12.365000000000009</v>
      </c>
      <c r="X965" s="5">
        <f t="shared" si="274"/>
        <v>871.75</v>
      </c>
      <c r="Y965" s="5">
        <f t="shared" si="275"/>
        <v>20.818619099830784</v>
      </c>
      <c r="Z965" s="9">
        <f t="shared" si="276"/>
        <v>0.38515840896960823</v>
      </c>
      <c r="AA965">
        <f t="shared" si="277"/>
        <v>14.970000000000027</v>
      </c>
    </row>
    <row r="966" spans="1:27">
      <c r="A966" s="1">
        <f t="shared" si="260"/>
        <v>11505</v>
      </c>
      <c r="B966" s="1">
        <v>5</v>
      </c>
      <c r="C966" s="1">
        <v>5</v>
      </c>
      <c r="D966" s="2">
        <v>1</v>
      </c>
      <c r="E966" s="5">
        <v>1703.58</v>
      </c>
      <c r="F966" s="5">
        <v>1606.27</v>
      </c>
      <c r="G966" s="5">
        <v>71.569999999999993</v>
      </c>
      <c r="H966" s="5">
        <v>1659.77</v>
      </c>
      <c r="I966" s="5">
        <v>1553.03</v>
      </c>
      <c r="J966" s="5">
        <v>80.849999999999994</v>
      </c>
      <c r="K966" s="6">
        <f t="shared" si="261"/>
        <v>1681.675</v>
      </c>
      <c r="L966" s="6">
        <f t="shared" si="262"/>
        <v>43.809999999999945</v>
      </c>
      <c r="M966" s="6">
        <f t="shared" si="263"/>
        <v>1579.65</v>
      </c>
      <c r="N966" s="5">
        <f t="shared" si="264"/>
        <v>53.988395512369131</v>
      </c>
      <c r="O966" s="6">
        <f t="shared" si="265"/>
        <v>53.240000000000009</v>
      </c>
      <c r="P966" s="6">
        <f t="shared" si="266"/>
        <v>107.97679102473826</v>
      </c>
      <c r="Q966" s="6">
        <f t="shared" si="267"/>
        <v>-0.12131907784718937</v>
      </c>
      <c r="R966" s="5">
        <f t="shared" si="268"/>
        <v>8.7333582619987124E-2</v>
      </c>
      <c r="S966" s="5">
        <f t="shared" si="269"/>
        <v>9.4300000000000637</v>
      </c>
      <c r="T966" s="5">
        <f t="shared" si="270"/>
        <v>53.240000000000009</v>
      </c>
      <c r="U966" s="5">
        <f t="shared" si="271"/>
        <v>0.49306892244836525</v>
      </c>
      <c r="V966" s="5">
        <f t="shared" si="272"/>
        <v>1.8897579569043721</v>
      </c>
      <c r="W966" s="5">
        <f t="shared" si="273"/>
        <v>102.02499999999986</v>
      </c>
      <c r="X966" s="5">
        <f t="shared" si="274"/>
        <v>1579.65</v>
      </c>
      <c r="Y966" s="5">
        <f t="shared" si="275"/>
        <v>29.259065490066117</v>
      </c>
      <c r="Z966" s="9">
        <f t="shared" si="276"/>
        <v>0.38519735201582056</v>
      </c>
      <c r="AA966">
        <f t="shared" si="277"/>
        <v>43.809999999999945</v>
      </c>
    </row>
    <row r="967" spans="1:27">
      <c r="A967" s="1">
        <f t="shared" si="260"/>
        <v>80305</v>
      </c>
      <c r="B967" s="1">
        <v>5</v>
      </c>
      <c r="C967" s="1">
        <v>1</v>
      </c>
      <c r="D967" s="2">
        <v>8</v>
      </c>
      <c r="E967" s="5">
        <v>1006</v>
      </c>
      <c r="F967" s="5">
        <v>1005.23</v>
      </c>
      <c r="G967" s="5">
        <v>42.39</v>
      </c>
      <c r="H967" s="5">
        <v>1152.17</v>
      </c>
      <c r="I967" s="5">
        <v>1097.1600000000001</v>
      </c>
      <c r="J967" s="5">
        <v>68.87</v>
      </c>
      <c r="K967" s="6">
        <f t="shared" si="261"/>
        <v>1079.085</v>
      </c>
      <c r="L967" s="6">
        <f t="shared" si="262"/>
        <v>-146.17000000000007</v>
      </c>
      <c r="M967" s="6">
        <f t="shared" si="263"/>
        <v>1051.1950000000002</v>
      </c>
      <c r="N967" s="5">
        <f t="shared" si="264"/>
        <v>40.435099233215695</v>
      </c>
      <c r="O967" s="6">
        <f t="shared" si="265"/>
        <v>-91.930000000000064</v>
      </c>
      <c r="P967" s="6">
        <f t="shared" si="266"/>
        <v>80.87019846643139</v>
      </c>
      <c r="Q967" s="6">
        <f t="shared" si="267"/>
        <v>-0.45048467206902032</v>
      </c>
      <c r="R967" s="5">
        <f t="shared" si="268"/>
        <v>0.6707044254691007</v>
      </c>
      <c r="S967" s="5">
        <f t="shared" si="269"/>
        <v>54.240000000000009</v>
      </c>
      <c r="T967" s="5">
        <f t="shared" si="270"/>
        <v>91.930000000000064</v>
      </c>
      <c r="U967" s="5">
        <f t="shared" si="271"/>
        <v>1.1367599158070512</v>
      </c>
      <c r="V967" s="5">
        <f t="shared" si="272"/>
        <v>0.68974728710667876</v>
      </c>
      <c r="W967" s="5">
        <f t="shared" si="273"/>
        <v>27.889999999999873</v>
      </c>
      <c r="X967" s="5">
        <f t="shared" si="274"/>
        <v>1051.1950000000002</v>
      </c>
      <c r="Y967" s="5">
        <f t="shared" si="275"/>
        <v>25.997092128723867</v>
      </c>
      <c r="Z967" s="9">
        <f t="shared" si="276"/>
        <v>0.3852622483452019</v>
      </c>
      <c r="AA967">
        <f t="shared" si="277"/>
        <v>146.17000000000007</v>
      </c>
    </row>
    <row r="968" spans="1:27">
      <c r="A968" s="1">
        <f t="shared" si="260"/>
        <v>1804</v>
      </c>
      <c r="B968" s="1">
        <v>4</v>
      </c>
      <c r="C968" s="1">
        <v>6</v>
      </c>
      <c r="D968" s="2">
        <v>0</v>
      </c>
      <c r="E968" s="5">
        <v>6296.06</v>
      </c>
      <c r="F968" s="5">
        <v>5792.54</v>
      </c>
      <c r="G968" s="5">
        <v>343.86</v>
      </c>
      <c r="H968" s="5">
        <v>5793.12</v>
      </c>
      <c r="I968" s="5">
        <v>5848.21</v>
      </c>
      <c r="J968" s="5">
        <v>317.14999999999998</v>
      </c>
      <c r="K968" s="6">
        <f t="shared" si="261"/>
        <v>6044.59</v>
      </c>
      <c r="L968" s="6">
        <f t="shared" si="262"/>
        <v>502.94000000000051</v>
      </c>
      <c r="M968" s="6">
        <f t="shared" si="263"/>
        <v>5820.375</v>
      </c>
      <c r="N968" s="5">
        <f t="shared" si="264"/>
        <v>233.89304291705642</v>
      </c>
      <c r="O968" s="6">
        <f t="shared" si="265"/>
        <v>-55.670000000000073</v>
      </c>
      <c r="P968" s="6">
        <f t="shared" si="266"/>
        <v>467.78608583411284</v>
      </c>
      <c r="Q968" s="6">
        <f t="shared" si="267"/>
        <v>8.0683980978687175E-2</v>
      </c>
      <c r="R968" s="5">
        <f t="shared" si="268"/>
        <v>1.1941569382166186</v>
      </c>
      <c r="S968" s="5">
        <f t="shared" si="269"/>
        <v>558.61000000000058</v>
      </c>
      <c r="T968" s="5">
        <f t="shared" si="270"/>
        <v>55.670000000000073</v>
      </c>
      <c r="U968" s="5">
        <f t="shared" si="271"/>
        <v>0.11900738753427111</v>
      </c>
      <c r="V968" s="5">
        <f t="shared" si="272"/>
        <v>0.95862192908196797</v>
      </c>
      <c r="W968" s="5">
        <f t="shared" si="273"/>
        <v>224.21500000000015</v>
      </c>
      <c r="X968" s="5">
        <f t="shared" si="274"/>
        <v>5820.375</v>
      </c>
      <c r="Y968" s="5">
        <f t="shared" si="275"/>
        <v>24.884771805991818</v>
      </c>
      <c r="Z968" s="9">
        <f t="shared" si="276"/>
        <v>0.3853362168288883</v>
      </c>
      <c r="AA968">
        <f t="shared" si="277"/>
        <v>502.94000000000051</v>
      </c>
    </row>
    <row r="969" spans="1:27">
      <c r="A969" s="1">
        <f t="shared" si="260"/>
        <v>8504</v>
      </c>
      <c r="B969" s="1">
        <v>4</v>
      </c>
      <c r="C969" s="1">
        <v>-5</v>
      </c>
      <c r="D969" s="2">
        <v>1</v>
      </c>
      <c r="E969" s="5">
        <v>587.75</v>
      </c>
      <c r="F969" s="5">
        <v>549.63</v>
      </c>
      <c r="G969" s="5">
        <v>23.54</v>
      </c>
      <c r="H969" s="5">
        <v>493.95</v>
      </c>
      <c r="I969" s="5">
        <v>480.42</v>
      </c>
      <c r="J969" s="5">
        <v>19.36</v>
      </c>
      <c r="K969" s="6">
        <f t="shared" si="261"/>
        <v>540.85</v>
      </c>
      <c r="L969" s="6">
        <f t="shared" si="262"/>
        <v>93.800000000000011</v>
      </c>
      <c r="M969" s="6">
        <f t="shared" si="263"/>
        <v>515.02499999999998</v>
      </c>
      <c r="N969" s="5">
        <f t="shared" si="264"/>
        <v>15.239268355140938</v>
      </c>
      <c r="O969" s="6">
        <f t="shared" si="265"/>
        <v>69.20999999999998</v>
      </c>
      <c r="P969" s="6">
        <f t="shared" si="266"/>
        <v>30.478536710281876</v>
      </c>
      <c r="Q969" s="6">
        <f t="shared" si="267"/>
        <v>0.19303912884905949</v>
      </c>
      <c r="R969" s="5">
        <f t="shared" si="268"/>
        <v>0.80679726306232546</v>
      </c>
      <c r="S969" s="5">
        <f t="shared" si="269"/>
        <v>24.590000000000032</v>
      </c>
      <c r="T969" s="5">
        <f t="shared" si="270"/>
        <v>69.20999999999998</v>
      </c>
      <c r="U969" s="5">
        <f t="shared" si="271"/>
        <v>2.2707783073014829</v>
      </c>
      <c r="V969" s="5">
        <f t="shared" si="272"/>
        <v>1.694635162145959</v>
      </c>
      <c r="W969" s="5">
        <f t="shared" si="273"/>
        <v>25.825000000000045</v>
      </c>
      <c r="X969" s="5">
        <f t="shared" si="274"/>
        <v>515.02499999999998</v>
      </c>
      <c r="Y969" s="5">
        <f t="shared" si="275"/>
        <v>33.79591381933092</v>
      </c>
      <c r="Z969" s="9">
        <f t="shared" si="276"/>
        <v>0.38537254702430485</v>
      </c>
      <c r="AA969">
        <f t="shared" si="277"/>
        <v>93.800000000000011</v>
      </c>
    </row>
    <row r="970" spans="1:27">
      <c r="A970" s="1">
        <f t="shared" si="260"/>
        <v>110899</v>
      </c>
      <c r="B970" s="1">
        <v>-1</v>
      </c>
      <c r="C970" s="1">
        <v>3</v>
      </c>
      <c r="D970" s="2">
        <v>11</v>
      </c>
      <c r="E970" s="5">
        <v>508.25</v>
      </c>
      <c r="F970" s="5">
        <v>522.49</v>
      </c>
      <c r="G970" s="5">
        <v>21.51</v>
      </c>
      <c r="H970" s="5">
        <v>703.46</v>
      </c>
      <c r="I970" s="5">
        <v>647.5</v>
      </c>
      <c r="J970" s="5">
        <v>52.95</v>
      </c>
      <c r="K970" s="6">
        <f t="shared" si="261"/>
        <v>605.85500000000002</v>
      </c>
      <c r="L970" s="6">
        <f t="shared" si="262"/>
        <v>-195.21000000000004</v>
      </c>
      <c r="M970" s="6">
        <f t="shared" si="263"/>
        <v>584.995</v>
      </c>
      <c r="N970" s="5">
        <f t="shared" si="264"/>
        <v>28.576137772624207</v>
      </c>
      <c r="O970" s="6">
        <f t="shared" si="265"/>
        <v>-125.00999999999999</v>
      </c>
      <c r="P970" s="6">
        <f t="shared" si="266"/>
        <v>57.152275545248415</v>
      </c>
      <c r="Q970" s="6">
        <f t="shared" si="267"/>
        <v>-0.71670183401050447</v>
      </c>
      <c r="R970" s="5">
        <f t="shared" si="268"/>
        <v>1.2282975494898978</v>
      </c>
      <c r="S970" s="5">
        <f t="shared" si="269"/>
        <v>70.200000000000045</v>
      </c>
      <c r="T970" s="5">
        <f t="shared" si="270"/>
        <v>125.00999999999999</v>
      </c>
      <c r="U970" s="5">
        <f t="shared" si="271"/>
        <v>2.187314482360855</v>
      </c>
      <c r="V970" s="5">
        <f t="shared" si="272"/>
        <v>0.72997968325809881</v>
      </c>
      <c r="W970" s="5">
        <f t="shared" si="273"/>
        <v>20.860000000000014</v>
      </c>
      <c r="X970" s="5">
        <f t="shared" si="274"/>
        <v>584.995</v>
      </c>
      <c r="Y970" s="5">
        <f t="shared" si="275"/>
        <v>20.471450853670721</v>
      </c>
      <c r="Z970" s="9">
        <f t="shared" si="276"/>
        <v>0.38548281414351016</v>
      </c>
      <c r="AA970">
        <f t="shared" si="277"/>
        <v>195.21000000000004</v>
      </c>
    </row>
    <row r="971" spans="1:27">
      <c r="A971" s="1">
        <f t="shared" si="260"/>
        <v>78803</v>
      </c>
      <c r="B971" s="1">
        <v>3</v>
      </c>
      <c r="C971" s="1">
        <v>-4</v>
      </c>
      <c r="D971" s="2">
        <v>8</v>
      </c>
      <c r="E971" s="5">
        <v>92.69</v>
      </c>
      <c r="F971" s="5">
        <v>95.6</v>
      </c>
      <c r="G971" s="5">
        <v>7.7</v>
      </c>
      <c r="H971" s="5">
        <v>114.42</v>
      </c>
      <c r="I971" s="5">
        <v>126.76</v>
      </c>
      <c r="J971" s="5">
        <v>9.9</v>
      </c>
      <c r="K971" s="6">
        <f t="shared" si="261"/>
        <v>103.55500000000001</v>
      </c>
      <c r="L971" s="6">
        <f t="shared" si="262"/>
        <v>-21.730000000000004</v>
      </c>
      <c r="M971" s="6">
        <f t="shared" si="263"/>
        <v>111.18</v>
      </c>
      <c r="N971" s="5">
        <f t="shared" si="264"/>
        <v>6.2709648380452592</v>
      </c>
      <c r="O971" s="6">
        <f t="shared" si="265"/>
        <v>-31.160000000000011</v>
      </c>
      <c r="P971" s="6">
        <f t="shared" si="266"/>
        <v>12.541929676090518</v>
      </c>
      <c r="Q971" s="6">
        <f t="shared" si="267"/>
        <v>-0.24615384615384614</v>
      </c>
      <c r="R971" s="5">
        <f t="shared" si="268"/>
        <v>0.75187792018775379</v>
      </c>
      <c r="S971" s="5">
        <f t="shared" si="269"/>
        <v>9.4300000000000068</v>
      </c>
      <c r="T971" s="5">
        <f t="shared" si="270"/>
        <v>31.160000000000011</v>
      </c>
      <c r="U971" s="5">
        <f t="shared" si="271"/>
        <v>2.4844661710551854</v>
      </c>
      <c r="V971" s="5">
        <f t="shared" si="272"/>
        <v>1.2159213449483814</v>
      </c>
      <c r="W971" s="5">
        <f t="shared" si="273"/>
        <v>7.625</v>
      </c>
      <c r="X971" s="5">
        <f t="shared" si="274"/>
        <v>111.18</v>
      </c>
      <c r="Y971" s="5">
        <f t="shared" si="275"/>
        <v>17.729329197555547</v>
      </c>
      <c r="Z971" s="9">
        <f t="shared" si="276"/>
        <v>0.38556711478029349</v>
      </c>
      <c r="AA971">
        <f t="shared" si="277"/>
        <v>21.730000000000004</v>
      </c>
    </row>
    <row r="972" spans="1:27">
      <c r="A972" s="1">
        <f t="shared" si="260"/>
        <v>58198</v>
      </c>
      <c r="B972" s="1">
        <v>-2</v>
      </c>
      <c r="C972" s="1">
        <v>-6</v>
      </c>
      <c r="D972" s="2">
        <v>6</v>
      </c>
      <c r="E972" s="5">
        <v>3757.25</v>
      </c>
      <c r="F972" s="5">
        <v>3651.99</v>
      </c>
      <c r="G972" s="5">
        <v>189.96</v>
      </c>
      <c r="H972" s="5">
        <v>4165.42</v>
      </c>
      <c r="I972" s="5">
        <v>4135.1400000000003</v>
      </c>
      <c r="J972" s="5">
        <v>118.39</v>
      </c>
      <c r="K972" s="6">
        <f t="shared" si="261"/>
        <v>3961.335</v>
      </c>
      <c r="L972" s="6">
        <f t="shared" si="262"/>
        <v>-408.17000000000007</v>
      </c>
      <c r="M972" s="6">
        <f t="shared" si="263"/>
        <v>3893.5650000000001</v>
      </c>
      <c r="N972" s="5">
        <f t="shared" si="264"/>
        <v>111.91625630354154</v>
      </c>
      <c r="O972" s="6">
        <f t="shared" si="265"/>
        <v>-483.15000000000055</v>
      </c>
      <c r="P972" s="6">
        <f t="shared" si="266"/>
        <v>223.83251260708309</v>
      </c>
      <c r="Q972" s="6">
        <f t="shared" si="267"/>
        <v>0.44048247090955411</v>
      </c>
      <c r="R972" s="5">
        <f t="shared" si="268"/>
        <v>0.33498261323465911</v>
      </c>
      <c r="S972" s="5">
        <f t="shared" si="269"/>
        <v>74.980000000000473</v>
      </c>
      <c r="T972" s="5">
        <f t="shared" si="270"/>
        <v>483.15000000000055</v>
      </c>
      <c r="U972" s="5">
        <f t="shared" si="271"/>
        <v>2.1585336034185745</v>
      </c>
      <c r="V972" s="5">
        <f t="shared" si="272"/>
        <v>0.60554205651941051</v>
      </c>
      <c r="W972" s="5">
        <f t="shared" si="273"/>
        <v>67.769999999999982</v>
      </c>
      <c r="X972" s="5">
        <f t="shared" si="274"/>
        <v>3893.5650000000001</v>
      </c>
      <c r="Y972" s="5">
        <f t="shared" si="275"/>
        <v>34.78998608959715</v>
      </c>
      <c r="Z972" s="9">
        <f t="shared" si="276"/>
        <v>0.38580305856745095</v>
      </c>
      <c r="AA972">
        <f t="shared" si="277"/>
        <v>408.17000000000007</v>
      </c>
    </row>
    <row r="973" spans="1:27">
      <c r="A973" s="1">
        <f t="shared" si="260"/>
        <v>120600</v>
      </c>
      <c r="B973" s="1">
        <v>0</v>
      </c>
      <c r="C973" s="1">
        <v>2</v>
      </c>
      <c r="D973" s="2">
        <v>12</v>
      </c>
      <c r="E973" s="5">
        <v>436.16</v>
      </c>
      <c r="F973" s="5">
        <v>439.49</v>
      </c>
      <c r="G973" s="5">
        <v>19.59</v>
      </c>
      <c r="H973" s="5">
        <v>573.99</v>
      </c>
      <c r="I973" s="5">
        <v>568.63</v>
      </c>
      <c r="J973" s="5">
        <v>34.61</v>
      </c>
      <c r="K973" s="6">
        <f t="shared" si="261"/>
        <v>505.07500000000005</v>
      </c>
      <c r="L973" s="6">
        <f t="shared" si="262"/>
        <v>-137.82999999999998</v>
      </c>
      <c r="M973" s="6">
        <f t="shared" si="263"/>
        <v>504.06</v>
      </c>
      <c r="N973" s="5">
        <f t="shared" si="264"/>
        <v>19.884794441985061</v>
      </c>
      <c r="O973" s="6">
        <f t="shared" si="265"/>
        <v>-129.13999999999999</v>
      </c>
      <c r="P973" s="6">
        <f t="shared" si="266"/>
        <v>39.769588883970123</v>
      </c>
      <c r="Q973" s="6">
        <f t="shared" si="267"/>
        <v>-0.51471522682879245</v>
      </c>
      <c r="R973" s="5">
        <f t="shared" si="268"/>
        <v>0.2185086706667633</v>
      </c>
      <c r="S973" s="5">
        <f t="shared" si="269"/>
        <v>8.6899999999999977</v>
      </c>
      <c r="T973" s="5">
        <f t="shared" si="270"/>
        <v>129.13999999999999</v>
      </c>
      <c r="U973" s="5">
        <f t="shared" si="271"/>
        <v>3.2472048020605082</v>
      </c>
      <c r="V973" s="5">
        <f t="shared" si="272"/>
        <v>5.1044027785218465E-2</v>
      </c>
      <c r="W973" s="5">
        <f t="shared" si="273"/>
        <v>1.0150000000000432</v>
      </c>
      <c r="X973" s="5">
        <f t="shared" si="274"/>
        <v>504.06</v>
      </c>
      <c r="Y973" s="5">
        <f t="shared" si="275"/>
        <v>25.34901738464643</v>
      </c>
      <c r="Z973" s="9">
        <f t="shared" si="276"/>
        <v>0.3858237939785466</v>
      </c>
      <c r="AA973">
        <f t="shared" si="277"/>
        <v>137.82999999999998</v>
      </c>
    </row>
    <row r="974" spans="1:27">
      <c r="A974" s="1">
        <f t="shared" si="260"/>
        <v>17899</v>
      </c>
      <c r="B974" s="1">
        <v>-1</v>
      </c>
      <c r="C974" s="1">
        <v>-7</v>
      </c>
      <c r="D974" s="2">
        <v>2</v>
      </c>
      <c r="E974" s="5">
        <v>2098.15</v>
      </c>
      <c r="F974" s="5">
        <v>2153.5</v>
      </c>
      <c r="G974" s="5">
        <v>103.73</v>
      </c>
      <c r="H974" s="5">
        <v>1903.72</v>
      </c>
      <c r="I974" s="5">
        <v>1891.42</v>
      </c>
      <c r="J974" s="5">
        <v>72.069999999999993</v>
      </c>
      <c r="K974" s="6">
        <f t="shared" si="261"/>
        <v>2000.9349999999999</v>
      </c>
      <c r="L974" s="6">
        <f t="shared" si="262"/>
        <v>194.43000000000006</v>
      </c>
      <c r="M974" s="6">
        <f t="shared" si="263"/>
        <v>2022.46</v>
      </c>
      <c r="N974" s="5">
        <f t="shared" si="264"/>
        <v>63.154567926635366</v>
      </c>
      <c r="O974" s="6">
        <f t="shared" si="265"/>
        <v>262.07999999999993</v>
      </c>
      <c r="P974" s="6">
        <f t="shared" si="266"/>
        <v>126.30913585327073</v>
      </c>
      <c r="Q974" s="6">
        <f t="shared" si="267"/>
        <v>0.34886729143212003</v>
      </c>
      <c r="R974" s="5">
        <f t="shared" si="268"/>
        <v>0.53559071197024655</v>
      </c>
      <c r="S974" s="5">
        <f t="shared" si="269"/>
        <v>67.649999999999864</v>
      </c>
      <c r="T974" s="5">
        <f t="shared" si="270"/>
        <v>262.07999999999993</v>
      </c>
      <c r="U974" s="5">
        <f t="shared" si="271"/>
        <v>2.0749092947991494</v>
      </c>
      <c r="V974" s="5">
        <f t="shared" si="272"/>
        <v>0.34083045307197718</v>
      </c>
      <c r="W974" s="5">
        <f t="shared" si="273"/>
        <v>21.525000000000091</v>
      </c>
      <c r="X974" s="5">
        <f t="shared" si="274"/>
        <v>2022.46</v>
      </c>
      <c r="Y974" s="5">
        <f t="shared" si="275"/>
        <v>32.023970179788527</v>
      </c>
      <c r="Z974" s="9">
        <f t="shared" si="276"/>
        <v>0.38584323241440943</v>
      </c>
      <c r="AA974">
        <f t="shared" si="277"/>
        <v>194.43000000000006</v>
      </c>
    </row>
    <row r="975" spans="1:27">
      <c r="A975" s="1">
        <f t="shared" si="260"/>
        <v>98801</v>
      </c>
      <c r="B975" s="1">
        <v>1</v>
      </c>
      <c r="C975" s="1">
        <v>-4</v>
      </c>
      <c r="D975" s="2">
        <v>10</v>
      </c>
      <c r="E975" s="5">
        <v>3145.4</v>
      </c>
      <c r="F975" s="5">
        <v>2857.78</v>
      </c>
      <c r="G975" s="5">
        <v>82.48</v>
      </c>
      <c r="H975" s="5">
        <v>3158.91</v>
      </c>
      <c r="I975" s="5">
        <v>2940.32</v>
      </c>
      <c r="J975" s="5">
        <v>86.88</v>
      </c>
      <c r="K975" s="6">
        <f t="shared" si="261"/>
        <v>3152.1549999999997</v>
      </c>
      <c r="L975" s="6">
        <f t="shared" si="262"/>
        <v>-13.509999999999764</v>
      </c>
      <c r="M975" s="6">
        <f t="shared" si="263"/>
        <v>2899.05</v>
      </c>
      <c r="N975" s="5">
        <f t="shared" si="264"/>
        <v>59.898006644628836</v>
      </c>
      <c r="O975" s="6">
        <f t="shared" si="265"/>
        <v>-82.539999999999964</v>
      </c>
      <c r="P975" s="6">
        <f t="shared" si="266"/>
        <v>119.79601328925767</v>
      </c>
      <c r="Q975" s="6">
        <f t="shared" si="267"/>
        <v>-5.1925273272721402E-2</v>
      </c>
      <c r="R975" s="5">
        <f t="shared" si="268"/>
        <v>0.57622952638099389</v>
      </c>
      <c r="S975" s="5">
        <f t="shared" si="269"/>
        <v>69.0300000000002</v>
      </c>
      <c r="T975" s="5">
        <f t="shared" si="270"/>
        <v>82.539999999999964</v>
      </c>
      <c r="U975" s="5">
        <f t="shared" si="271"/>
        <v>0.68900456479048355</v>
      </c>
      <c r="V975" s="5">
        <f t="shared" si="272"/>
        <v>4.2255997182286187</v>
      </c>
      <c r="W975" s="5">
        <f t="shared" si="273"/>
        <v>253.10499999999956</v>
      </c>
      <c r="X975" s="5">
        <f t="shared" si="274"/>
        <v>2899.05</v>
      </c>
      <c r="Y975" s="5">
        <f t="shared" si="275"/>
        <v>48.399774256260052</v>
      </c>
      <c r="Z975" s="9">
        <f t="shared" si="276"/>
        <v>0.38600518131237566</v>
      </c>
      <c r="AA975">
        <f t="shared" si="277"/>
        <v>13.509999999999764</v>
      </c>
    </row>
    <row r="976" spans="1:27">
      <c r="A976" s="1">
        <f t="shared" si="260"/>
        <v>39994</v>
      </c>
      <c r="B976" s="1">
        <v>-6</v>
      </c>
      <c r="C976" s="1">
        <v>0</v>
      </c>
      <c r="D976" s="2">
        <v>4</v>
      </c>
      <c r="E976" s="5">
        <v>982.2</v>
      </c>
      <c r="F976" s="5">
        <v>986.39</v>
      </c>
      <c r="G976" s="5">
        <v>36.11</v>
      </c>
      <c r="H976" s="5">
        <v>979.37</v>
      </c>
      <c r="I976" s="5">
        <v>1001.09</v>
      </c>
      <c r="J976" s="5">
        <v>31.23</v>
      </c>
      <c r="K976" s="6">
        <f t="shared" si="261"/>
        <v>980.78500000000008</v>
      </c>
      <c r="L976" s="6">
        <f t="shared" si="262"/>
        <v>2.8300000000000409</v>
      </c>
      <c r="M976" s="6">
        <f t="shared" si="263"/>
        <v>993.74</v>
      </c>
      <c r="N976" s="5">
        <f t="shared" si="264"/>
        <v>23.870719511568979</v>
      </c>
      <c r="O976" s="6">
        <f t="shared" si="265"/>
        <v>-14.700000000000045</v>
      </c>
      <c r="P976" s="6">
        <f t="shared" si="266"/>
        <v>47.741439023137957</v>
      </c>
      <c r="Q976" s="6">
        <f t="shared" si="267"/>
        <v>0.1441789715454021</v>
      </c>
      <c r="R976" s="5">
        <f t="shared" si="268"/>
        <v>0.36718625074338768</v>
      </c>
      <c r="S976" s="5">
        <f t="shared" si="269"/>
        <v>17.530000000000086</v>
      </c>
      <c r="T976" s="5">
        <f t="shared" si="270"/>
        <v>14.700000000000045</v>
      </c>
      <c r="U976" s="5">
        <f t="shared" si="271"/>
        <v>0.30790860729764907</v>
      </c>
      <c r="V976" s="5">
        <f t="shared" si="272"/>
        <v>0.54271510306680404</v>
      </c>
      <c r="W976" s="5">
        <f t="shared" si="273"/>
        <v>12.954999999999927</v>
      </c>
      <c r="X976" s="5">
        <f t="shared" si="274"/>
        <v>993.74</v>
      </c>
      <c r="Y976" s="5">
        <f t="shared" si="275"/>
        <v>41.630081553192497</v>
      </c>
      <c r="Z976" s="9">
        <f t="shared" si="276"/>
        <v>0.38607771238443689</v>
      </c>
      <c r="AA976">
        <f t="shared" si="277"/>
        <v>2.8300000000000409</v>
      </c>
    </row>
    <row r="977" spans="1:27">
      <c r="A977" s="1">
        <f t="shared" si="260"/>
        <v>11496</v>
      </c>
      <c r="B977" s="1">
        <v>-4</v>
      </c>
      <c r="C977" s="1">
        <v>5</v>
      </c>
      <c r="D977" s="2">
        <v>1</v>
      </c>
      <c r="E977" s="5">
        <v>2102.5100000000002</v>
      </c>
      <c r="F977" s="5">
        <v>2135.34</v>
      </c>
      <c r="G977" s="5">
        <v>54.61</v>
      </c>
      <c r="H977" s="5">
        <v>1997.55</v>
      </c>
      <c r="I977" s="5">
        <v>2093.42</v>
      </c>
      <c r="J977" s="5">
        <v>79.150000000000006</v>
      </c>
      <c r="K977" s="6">
        <f t="shared" si="261"/>
        <v>2050.0300000000002</v>
      </c>
      <c r="L977" s="6">
        <f t="shared" si="262"/>
        <v>104.96000000000026</v>
      </c>
      <c r="M977" s="6">
        <f t="shared" si="263"/>
        <v>2114.38</v>
      </c>
      <c r="N977" s="5">
        <f t="shared" si="264"/>
        <v>48.080595358210786</v>
      </c>
      <c r="O977" s="6">
        <f t="shared" si="265"/>
        <v>41.920000000000073</v>
      </c>
      <c r="P977" s="6">
        <f t="shared" si="266"/>
        <v>96.161190716421572</v>
      </c>
      <c r="Q977" s="6">
        <f t="shared" si="267"/>
        <v>-0.35497776753923388</v>
      </c>
      <c r="R977" s="5">
        <f t="shared" si="268"/>
        <v>0.65556592561238702</v>
      </c>
      <c r="S977" s="5">
        <f t="shared" si="269"/>
        <v>63.040000000000191</v>
      </c>
      <c r="T977" s="5">
        <f t="shared" si="270"/>
        <v>41.920000000000073</v>
      </c>
      <c r="U977" s="5">
        <f t="shared" si="271"/>
        <v>0.43593470180316041</v>
      </c>
      <c r="V977" s="5">
        <f t="shared" si="272"/>
        <v>1.3383777700874657</v>
      </c>
      <c r="W977" s="5">
        <f t="shared" si="273"/>
        <v>64.349999999999909</v>
      </c>
      <c r="X977" s="5">
        <f t="shared" si="274"/>
        <v>2114.38</v>
      </c>
      <c r="Y977" s="5">
        <f t="shared" si="275"/>
        <v>43.975744980847551</v>
      </c>
      <c r="Z977" s="9">
        <f t="shared" si="276"/>
        <v>0.38614246075768466</v>
      </c>
      <c r="AA977">
        <f t="shared" si="277"/>
        <v>104.96000000000026</v>
      </c>
    </row>
    <row r="978" spans="1:27">
      <c r="A978" s="1">
        <f t="shared" si="260"/>
        <v>80005</v>
      </c>
      <c r="B978" s="1">
        <v>5</v>
      </c>
      <c r="C978" s="1">
        <v>0</v>
      </c>
      <c r="D978" s="2">
        <v>8</v>
      </c>
      <c r="E978" s="5">
        <v>1204.53</v>
      </c>
      <c r="F978" s="5">
        <v>1254.4100000000001</v>
      </c>
      <c r="G978" s="5">
        <v>42.03</v>
      </c>
      <c r="H978" s="5">
        <v>1274.9100000000001</v>
      </c>
      <c r="I978" s="5">
        <v>1259.46</v>
      </c>
      <c r="J978" s="5">
        <v>45.23</v>
      </c>
      <c r="K978" s="6">
        <f t="shared" si="261"/>
        <v>1239.72</v>
      </c>
      <c r="L978" s="6">
        <f t="shared" si="262"/>
        <v>-70.380000000000109</v>
      </c>
      <c r="M978" s="6">
        <f t="shared" si="263"/>
        <v>1256.9349999999999</v>
      </c>
      <c r="N978" s="5">
        <f t="shared" si="264"/>
        <v>30.871806717456625</v>
      </c>
      <c r="O978" s="6">
        <f t="shared" si="265"/>
        <v>-5.0499999999999545</v>
      </c>
      <c r="P978" s="6">
        <f t="shared" si="266"/>
        <v>61.74361343491325</v>
      </c>
      <c r="Q978" s="6">
        <f t="shared" si="267"/>
        <v>-7.32455260689827E-2</v>
      </c>
      <c r="R978" s="5">
        <f t="shared" si="268"/>
        <v>1.0580851421802107</v>
      </c>
      <c r="S978" s="5">
        <f t="shared" si="269"/>
        <v>65.330000000000155</v>
      </c>
      <c r="T978" s="5">
        <f t="shared" si="270"/>
        <v>5.0499999999999545</v>
      </c>
      <c r="U978" s="5">
        <f t="shared" si="271"/>
        <v>8.1789835726465684E-2</v>
      </c>
      <c r="V978" s="5">
        <f t="shared" si="272"/>
        <v>0.55762852357667836</v>
      </c>
      <c r="W978" s="5">
        <f t="shared" si="273"/>
        <v>17.214999999999918</v>
      </c>
      <c r="X978" s="5">
        <f t="shared" si="274"/>
        <v>1256.9349999999999</v>
      </c>
      <c r="Y978" s="5">
        <f t="shared" si="275"/>
        <v>40.714656304493495</v>
      </c>
      <c r="Z978" s="9">
        <f t="shared" si="276"/>
        <v>0.38620978755075591</v>
      </c>
      <c r="AA978">
        <f t="shared" si="277"/>
        <v>70.380000000000109</v>
      </c>
    </row>
    <row r="979" spans="1:27">
      <c r="A979" s="1">
        <f t="shared" si="260"/>
        <v>119400</v>
      </c>
      <c r="B979" s="1">
        <v>0</v>
      </c>
      <c r="C979" s="1">
        <v>-2</v>
      </c>
      <c r="D979" s="2">
        <v>12</v>
      </c>
      <c r="E979" s="5">
        <v>3211.44</v>
      </c>
      <c r="F979" s="5">
        <v>3000.86</v>
      </c>
      <c r="G979" s="5">
        <v>82.5</v>
      </c>
      <c r="H979" s="5">
        <v>3151.38</v>
      </c>
      <c r="I979" s="5">
        <v>3046.33</v>
      </c>
      <c r="J979" s="5">
        <v>81.900000000000006</v>
      </c>
      <c r="K979" s="6">
        <f t="shared" si="261"/>
        <v>3181.41</v>
      </c>
      <c r="L979" s="6">
        <f t="shared" si="262"/>
        <v>60.059999999999945</v>
      </c>
      <c r="M979" s="6">
        <f t="shared" si="263"/>
        <v>3023.5950000000003</v>
      </c>
      <c r="N979" s="5">
        <f t="shared" si="264"/>
        <v>58.124564514497656</v>
      </c>
      <c r="O979" s="6">
        <f t="shared" si="265"/>
        <v>-45.4699999999998</v>
      </c>
      <c r="P979" s="6">
        <f t="shared" si="266"/>
        <v>116.24912902899531</v>
      </c>
      <c r="Q979" s="6">
        <f t="shared" si="267"/>
        <v>7.2991728492081027E-3</v>
      </c>
      <c r="R979" s="5">
        <f t="shared" si="268"/>
        <v>0.90779174761539971</v>
      </c>
      <c r="S979" s="5">
        <f t="shared" si="269"/>
        <v>105.52999999999975</v>
      </c>
      <c r="T979" s="5">
        <f t="shared" si="270"/>
        <v>45.4699999999998</v>
      </c>
      <c r="U979" s="5">
        <f t="shared" si="271"/>
        <v>0.39114271547495633</v>
      </c>
      <c r="V979" s="5">
        <f t="shared" si="272"/>
        <v>2.7151171164583396</v>
      </c>
      <c r="W979" s="5">
        <f t="shared" si="273"/>
        <v>157.8149999999996</v>
      </c>
      <c r="X979" s="5">
        <f t="shared" si="274"/>
        <v>3023.5950000000003</v>
      </c>
      <c r="Y979" s="5">
        <f t="shared" si="275"/>
        <v>52.019228449373472</v>
      </c>
      <c r="Z979" s="9">
        <f t="shared" si="276"/>
        <v>0.38625898047812429</v>
      </c>
      <c r="AA979">
        <f t="shared" si="277"/>
        <v>60.059999999999945</v>
      </c>
    </row>
    <row r="980" spans="1:27">
      <c r="A980" s="1">
        <f t="shared" si="260"/>
        <v>30294</v>
      </c>
      <c r="B980" s="1">
        <v>-6</v>
      </c>
      <c r="C980" s="1">
        <v>1</v>
      </c>
      <c r="D980" s="2">
        <v>3</v>
      </c>
      <c r="E980" s="5">
        <v>248.72</v>
      </c>
      <c r="F980" s="5">
        <v>238.15</v>
      </c>
      <c r="G980" s="5">
        <v>13.39</v>
      </c>
      <c r="H980" s="5">
        <v>311.08</v>
      </c>
      <c r="I980" s="5">
        <v>308.64999999999998</v>
      </c>
      <c r="J980" s="5">
        <v>13.52</v>
      </c>
      <c r="K980" s="6">
        <f t="shared" si="261"/>
        <v>279.89999999999998</v>
      </c>
      <c r="L980" s="6">
        <f t="shared" si="262"/>
        <v>-62.359999999999985</v>
      </c>
      <c r="M980" s="6">
        <f t="shared" si="263"/>
        <v>273.39999999999998</v>
      </c>
      <c r="N980" s="5">
        <f t="shared" si="264"/>
        <v>9.5142327593978901</v>
      </c>
      <c r="O980" s="6">
        <f t="shared" si="265"/>
        <v>-70.499999999999972</v>
      </c>
      <c r="P980" s="6">
        <f t="shared" si="266"/>
        <v>19.02846551879578</v>
      </c>
      <c r="Q980" s="6">
        <f t="shared" si="267"/>
        <v>-9.6616102683779858E-3</v>
      </c>
      <c r="R980" s="5">
        <f t="shared" si="268"/>
        <v>0.42778015872901176</v>
      </c>
      <c r="S980" s="5">
        <f t="shared" si="269"/>
        <v>8.1399999999999864</v>
      </c>
      <c r="T980" s="5">
        <f t="shared" si="270"/>
        <v>70.499999999999972</v>
      </c>
      <c r="U980" s="5">
        <f t="shared" si="271"/>
        <v>3.7049755762156473</v>
      </c>
      <c r="V980" s="5">
        <f t="shared" si="272"/>
        <v>0.68318698568515512</v>
      </c>
      <c r="W980" s="5">
        <f t="shared" si="273"/>
        <v>6.5</v>
      </c>
      <c r="X980" s="5">
        <f t="shared" si="274"/>
        <v>273.39999999999998</v>
      </c>
      <c r="Y980" s="5">
        <f t="shared" si="275"/>
        <v>28.735895674818675</v>
      </c>
      <c r="Z980" s="9">
        <f t="shared" si="276"/>
        <v>0.38632887544163713</v>
      </c>
      <c r="AA980">
        <f t="shared" si="277"/>
        <v>62.359999999999985</v>
      </c>
    </row>
    <row r="981" spans="1:27">
      <c r="A981" s="1">
        <f t="shared" si="260"/>
        <v>8495</v>
      </c>
      <c r="B981" s="1">
        <v>-5</v>
      </c>
      <c r="C981" s="1">
        <v>-5</v>
      </c>
      <c r="D981" s="2">
        <v>1</v>
      </c>
      <c r="E981" s="5">
        <v>3069.89</v>
      </c>
      <c r="F981" s="5">
        <v>2823.55</v>
      </c>
      <c r="G981" s="5">
        <v>140.09</v>
      </c>
      <c r="H981" s="5">
        <v>3227.68</v>
      </c>
      <c r="I981" s="5">
        <v>3005.47</v>
      </c>
      <c r="J981" s="5">
        <v>103.07</v>
      </c>
      <c r="K981" s="6">
        <f t="shared" si="261"/>
        <v>3148.7849999999999</v>
      </c>
      <c r="L981" s="6">
        <f t="shared" si="262"/>
        <v>-157.78999999999996</v>
      </c>
      <c r="M981" s="6">
        <f t="shared" si="263"/>
        <v>2914.51</v>
      </c>
      <c r="N981" s="5">
        <f t="shared" si="264"/>
        <v>86.960670708085047</v>
      </c>
      <c r="O981" s="6">
        <f t="shared" si="265"/>
        <v>-181.91999999999962</v>
      </c>
      <c r="P981" s="6">
        <f t="shared" si="266"/>
        <v>173.92134141617009</v>
      </c>
      <c r="Q981" s="6">
        <f t="shared" si="267"/>
        <v>0.29759305817224874</v>
      </c>
      <c r="R981" s="5">
        <f t="shared" si="268"/>
        <v>0.13874088023654238</v>
      </c>
      <c r="S981" s="5">
        <f t="shared" si="269"/>
        <v>24.129999999999654</v>
      </c>
      <c r="T981" s="5">
        <f t="shared" si="270"/>
        <v>181.91999999999962</v>
      </c>
      <c r="U981" s="5">
        <f t="shared" si="271"/>
        <v>1.0459900925251595</v>
      </c>
      <c r="V981" s="5">
        <f t="shared" si="272"/>
        <v>2.694033959172514</v>
      </c>
      <c r="W981" s="5">
        <f t="shared" si="273"/>
        <v>234.27499999999964</v>
      </c>
      <c r="X981" s="5">
        <f t="shared" si="274"/>
        <v>2914.51</v>
      </c>
      <c r="Y981" s="5">
        <f t="shared" si="275"/>
        <v>33.515265881327061</v>
      </c>
      <c r="Z981" s="9">
        <f t="shared" si="276"/>
        <v>0.3863638181817754</v>
      </c>
      <c r="AA981">
        <f t="shared" si="277"/>
        <v>157.78999999999996</v>
      </c>
    </row>
    <row r="982" spans="1:27">
      <c r="A982" s="1">
        <f t="shared" si="260"/>
        <v>58201</v>
      </c>
      <c r="B982" s="1">
        <v>1</v>
      </c>
      <c r="C982" s="1">
        <v>-6</v>
      </c>
      <c r="D982" s="2">
        <v>6</v>
      </c>
      <c r="E982" s="5">
        <v>1456.5</v>
      </c>
      <c r="F982" s="5">
        <v>1402.17</v>
      </c>
      <c r="G982" s="5">
        <v>56.8</v>
      </c>
      <c r="H982" s="5">
        <v>1319.01</v>
      </c>
      <c r="I982" s="5">
        <v>1348.81</v>
      </c>
      <c r="J982" s="5">
        <v>44.87</v>
      </c>
      <c r="K982" s="6">
        <f t="shared" si="261"/>
        <v>1387.7550000000001</v>
      </c>
      <c r="L982" s="6">
        <f t="shared" si="262"/>
        <v>137.49</v>
      </c>
      <c r="M982" s="6">
        <f t="shared" si="263"/>
        <v>1375.49</v>
      </c>
      <c r="N982" s="5">
        <f t="shared" si="264"/>
        <v>36.192391810987012</v>
      </c>
      <c r="O982" s="6">
        <f t="shared" si="265"/>
        <v>53.360000000000127</v>
      </c>
      <c r="P982" s="6">
        <f t="shared" si="266"/>
        <v>72.384783621974023</v>
      </c>
      <c r="Q982" s="6">
        <f t="shared" si="267"/>
        <v>0.23149344937927863</v>
      </c>
      <c r="R982" s="5">
        <f t="shared" si="268"/>
        <v>1.162260848072223</v>
      </c>
      <c r="S982" s="5">
        <f t="shared" si="269"/>
        <v>84.129999999999882</v>
      </c>
      <c r="T982" s="5">
        <f t="shared" si="270"/>
        <v>53.360000000000127</v>
      </c>
      <c r="U982" s="5">
        <f t="shared" si="271"/>
        <v>0.73717150663418585</v>
      </c>
      <c r="V982" s="5">
        <f t="shared" si="272"/>
        <v>0.33888337814349107</v>
      </c>
      <c r="W982" s="5">
        <f t="shared" si="273"/>
        <v>12.2650000000001</v>
      </c>
      <c r="X982" s="5">
        <f t="shared" si="274"/>
        <v>1375.49</v>
      </c>
      <c r="Y982" s="5">
        <f t="shared" si="275"/>
        <v>38.004948862828101</v>
      </c>
      <c r="Z982" s="9">
        <f t="shared" si="276"/>
        <v>0.38670402118416097</v>
      </c>
      <c r="AA982">
        <f t="shared" si="277"/>
        <v>137.49</v>
      </c>
    </row>
    <row r="983" spans="1:27">
      <c r="A983" s="1">
        <f t="shared" si="260"/>
        <v>120002</v>
      </c>
      <c r="B983" s="1">
        <v>2</v>
      </c>
      <c r="C983" s="1">
        <v>0</v>
      </c>
      <c r="D983" s="2">
        <v>12</v>
      </c>
      <c r="E983" s="5">
        <v>229.75</v>
      </c>
      <c r="F983" s="5">
        <v>224.28</v>
      </c>
      <c r="G983" s="5">
        <v>12.34</v>
      </c>
      <c r="H983" s="5">
        <v>263.86</v>
      </c>
      <c r="I983" s="5">
        <v>273.25</v>
      </c>
      <c r="J983" s="5">
        <v>17.88</v>
      </c>
      <c r="K983" s="6">
        <f t="shared" si="261"/>
        <v>246.80500000000001</v>
      </c>
      <c r="L983" s="6">
        <f t="shared" si="262"/>
        <v>-34.110000000000014</v>
      </c>
      <c r="M983" s="6">
        <f t="shared" si="263"/>
        <v>248.76499999999999</v>
      </c>
      <c r="N983" s="5">
        <f t="shared" si="264"/>
        <v>10.862435270232913</v>
      </c>
      <c r="O983" s="6">
        <f t="shared" si="265"/>
        <v>-48.97</v>
      </c>
      <c r="P983" s="6">
        <f t="shared" si="266"/>
        <v>21.724870540465826</v>
      </c>
      <c r="Q983" s="6">
        <f t="shared" si="267"/>
        <v>-0.35472339343602344</v>
      </c>
      <c r="R983" s="5">
        <f t="shared" si="268"/>
        <v>0.68400867900782236</v>
      </c>
      <c r="S983" s="5">
        <f t="shared" si="269"/>
        <v>14.859999999999985</v>
      </c>
      <c r="T983" s="5">
        <f t="shared" si="270"/>
        <v>48.97</v>
      </c>
      <c r="U983" s="5">
        <f t="shared" si="271"/>
        <v>2.254098587551352</v>
      </c>
      <c r="V983" s="5">
        <f t="shared" si="272"/>
        <v>0.18043835946908737</v>
      </c>
      <c r="W983" s="5">
        <f t="shared" si="273"/>
        <v>1.9599999999999795</v>
      </c>
      <c r="X983" s="5">
        <f t="shared" si="274"/>
        <v>248.76499999999999</v>
      </c>
      <c r="Y983" s="5">
        <f t="shared" si="275"/>
        <v>22.901402292514277</v>
      </c>
      <c r="Z983" s="9">
        <f t="shared" si="276"/>
        <v>0.38696769891038707</v>
      </c>
      <c r="AA983">
        <f t="shared" si="277"/>
        <v>34.110000000000014</v>
      </c>
    </row>
    <row r="984" spans="1:27">
      <c r="A984" s="1">
        <f t="shared" si="260"/>
        <v>8196</v>
      </c>
      <c r="B984" s="1">
        <v>-4</v>
      </c>
      <c r="C984" s="1">
        <v>-6</v>
      </c>
      <c r="D984" s="2">
        <v>1</v>
      </c>
      <c r="E984" s="5">
        <v>422.75</v>
      </c>
      <c r="F984" s="5">
        <v>414.08</v>
      </c>
      <c r="G984" s="5">
        <v>31.68</v>
      </c>
      <c r="H984" s="5">
        <v>422.37</v>
      </c>
      <c r="I984" s="5">
        <v>432.81</v>
      </c>
      <c r="J984" s="5">
        <v>27.19</v>
      </c>
      <c r="K984" s="6">
        <f t="shared" si="261"/>
        <v>422.56</v>
      </c>
      <c r="L984" s="6">
        <f t="shared" si="262"/>
        <v>0.37999999999999545</v>
      </c>
      <c r="M984" s="6">
        <f t="shared" si="263"/>
        <v>423.44499999999999</v>
      </c>
      <c r="N984" s="5">
        <f t="shared" si="264"/>
        <v>20.874137706741326</v>
      </c>
      <c r="O984" s="6">
        <f t="shared" si="265"/>
        <v>-18.730000000000018</v>
      </c>
      <c r="P984" s="6">
        <f t="shared" si="266"/>
        <v>41.748275413482652</v>
      </c>
      <c r="Q984" s="6">
        <f t="shared" si="267"/>
        <v>0.15165729206500472</v>
      </c>
      <c r="R984" s="5">
        <f t="shared" si="268"/>
        <v>0.45774345911851527</v>
      </c>
      <c r="S984" s="5">
        <f t="shared" si="269"/>
        <v>19.110000000000014</v>
      </c>
      <c r="T984" s="5">
        <f t="shared" si="270"/>
        <v>18.730000000000018</v>
      </c>
      <c r="U984" s="5">
        <f t="shared" si="271"/>
        <v>0.44864128672369408</v>
      </c>
      <c r="V984" s="5">
        <f t="shared" si="272"/>
        <v>4.2396960891667355E-2</v>
      </c>
      <c r="W984" s="5">
        <f t="shared" si="273"/>
        <v>0.88499999999999091</v>
      </c>
      <c r="X984" s="5">
        <f t="shared" si="274"/>
        <v>423.44499999999999</v>
      </c>
      <c r="Y984" s="5">
        <f t="shared" si="275"/>
        <v>20.285628366974315</v>
      </c>
      <c r="Z984" s="9">
        <f t="shared" si="276"/>
        <v>0.38705296795141619</v>
      </c>
      <c r="AA984">
        <f t="shared" si="277"/>
        <v>0.37999999999999545</v>
      </c>
    </row>
    <row r="985" spans="1:27">
      <c r="A985" s="1">
        <f t="shared" si="260"/>
        <v>22100</v>
      </c>
      <c r="B985" s="1">
        <v>0</v>
      </c>
      <c r="C985" s="1">
        <v>7</v>
      </c>
      <c r="D985" s="2">
        <v>2</v>
      </c>
      <c r="E985" s="5">
        <v>1567.16</v>
      </c>
      <c r="F985" s="5">
        <v>1572.29</v>
      </c>
      <c r="G985" s="5">
        <v>56.8</v>
      </c>
      <c r="H985" s="5">
        <v>1374.42</v>
      </c>
      <c r="I985" s="5">
        <v>1400.39</v>
      </c>
      <c r="J985" s="5">
        <v>78.83</v>
      </c>
      <c r="K985" s="6">
        <f t="shared" si="261"/>
        <v>1470.79</v>
      </c>
      <c r="L985" s="6">
        <f t="shared" si="262"/>
        <v>192.74</v>
      </c>
      <c r="M985" s="6">
        <f t="shared" si="263"/>
        <v>1486.3400000000001</v>
      </c>
      <c r="N985" s="5">
        <f t="shared" si="264"/>
        <v>48.580883328733329</v>
      </c>
      <c r="O985" s="6">
        <f t="shared" si="265"/>
        <v>171.89999999999986</v>
      </c>
      <c r="P985" s="6">
        <f t="shared" si="266"/>
        <v>97.161766657466657</v>
      </c>
      <c r="Q985" s="6">
        <f t="shared" si="267"/>
        <v>-0.31650418235591471</v>
      </c>
      <c r="R985" s="5">
        <f t="shared" si="268"/>
        <v>0.21448766028997107</v>
      </c>
      <c r="S985" s="5">
        <f t="shared" si="269"/>
        <v>20.840000000000146</v>
      </c>
      <c r="T985" s="5">
        <f t="shared" si="270"/>
        <v>171.89999999999986</v>
      </c>
      <c r="U985" s="5">
        <f t="shared" si="271"/>
        <v>1.7692144339657265</v>
      </c>
      <c r="V985" s="5">
        <f t="shared" si="272"/>
        <v>0.32008475216017906</v>
      </c>
      <c r="W985" s="5">
        <f t="shared" si="273"/>
        <v>15.550000000000182</v>
      </c>
      <c r="X985" s="5">
        <f t="shared" si="274"/>
        <v>1486.3400000000001</v>
      </c>
      <c r="Y985" s="5">
        <f t="shared" si="275"/>
        <v>30.595162091688426</v>
      </c>
      <c r="Z985" s="9">
        <f t="shared" si="276"/>
        <v>0.3872660584146253</v>
      </c>
      <c r="AA985">
        <f t="shared" si="277"/>
        <v>192.74</v>
      </c>
    </row>
    <row r="986" spans="1:27">
      <c r="A986" s="1">
        <f t="shared" si="260"/>
        <v>61799</v>
      </c>
      <c r="B986" s="1">
        <v>-1</v>
      </c>
      <c r="C986" s="1">
        <v>6</v>
      </c>
      <c r="D986" s="2">
        <v>6</v>
      </c>
      <c r="E986" s="5">
        <v>1575.38</v>
      </c>
      <c r="F986" s="5">
        <v>1523.55</v>
      </c>
      <c r="G986" s="5">
        <v>48.57</v>
      </c>
      <c r="H986" s="5">
        <v>1381.78</v>
      </c>
      <c r="I986" s="5">
        <v>1323.09</v>
      </c>
      <c r="J986" s="5">
        <v>110.02</v>
      </c>
      <c r="K986" s="6">
        <f t="shared" si="261"/>
        <v>1478.58</v>
      </c>
      <c r="L986" s="6">
        <f t="shared" si="262"/>
        <v>193.60000000000014</v>
      </c>
      <c r="M986" s="6">
        <f t="shared" si="263"/>
        <v>1423.32</v>
      </c>
      <c r="N986" s="5">
        <f t="shared" si="264"/>
        <v>60.132032436963243</v>
      </c>
      <c r="O986" s="6">
        <f t="shared" si="265"/>
        <v>200.46000000000004</v>
      </c>
      <c r="P986" s="6">
        <f t="shared" si="266"/>
        <v>120.26406487392649</v>
      </c>
      <c r="Q986" s="6">
        <f t="shared" si="267"/>
        <v>-0.67379212199184646</v>
      </c>
      <c r="R986" s="5">
        <f t="shared" si="268"/>
        <v>5.7041145309625757E-2</v>
      </c>
      <c r="S986" s="5">
        <f t="shared" si="269"/>
        <v>6.8599999999999</v>
      </c>
      <c r="T986" s="5">
        <f t="shared" si="270"/>
        <v>200.46000000000004</v>
      </c>
      <c r="U986" s="5">
        <f t="shared" si="271"/>
        <v>1.6668320683334912</v>
      </c>
      <c r="V986" s="5">
        <f t="shared" si="272"/>
        <v>0.91897775213118515</v>
      </c>
      <c r="W986" s="5">
        <f t="shared" si="273"/>
        <v>55.259999999999991</v>
      </c>
      <c r="X986" s="5">
        <f t="shared" si="274"/>
        <v>1423.32</v>
      </c>
      <c r="Y986" s="5">
        <f t="shared" si="275"/>
        <v>23.669913394197586</v>
      </c>
      <c r="Z986" s="9">
        <f t="shared" si="276"/>
        <v>0.38733964424003903</v>
      </c>
      <c r="AA986">
        <f t="shared" si="277"/>
        <v>193.60000000000014</v>
      </c>
    </row>
    <row r="987" spans="1:27">
      <c r="A987" s="1">
        <f t="shared" si="260"/>
        <v>120601</v>
      </c>
      <c r="B987" s="1">
        <v>1</v>
      </c>
      <c r="C987" s="1">
        <v>2</v>
      </c>
      <c r="D987" s="2">
        <v>12</v>
      </c>
      <c r="E987" s="5">
        <v>419.75</v>
      </c>
      <c r="F987" s="5">
        <v>490.54</v>
      </c>
      <c r="G987" s="5">
        <v>21.23</v>
      </c>
      <c r="H987" s="5">
        <v>490.03</v>
      </c>
      <c r="I987" s="5">
        <v>581.28</v>
      </c>
      <c r="J987" s="5">
        <v>27.67</v>
      </c>
      <c r="K987" s="6">
        <f t="shared" si="261"/>
        <v>454.89</v>
      </c>
      <c r="L987" s="6">
        <f t="shared" si="262"/>
        <v>-70.279999999999973</v>
      </c>
      <c r="M987" s="6">
        <f t="shared" si="263"/>
        <v>535.91</v>
      </c>
      <c r="N987" s="5">
        <f t="shared" si="264"/>
        <v>17.438046048798014</v>
      </c>
      <c r="O987" s="6">
        <f t="shared" si="265"/>
        <v>-90.739999999999952</v>
      </c>
      <c r="P987" s="6">
        <f t="shared" si="266"/>
        <v>34.876092097596029</v>
      </c>
      <c r="Q987" s="6">
        <f t="shared" si="267"/>
        <v>-0.25890419946103965</v>
      </c>
      <c r="R987" s="5">
        <f t="shared" si="268"/>
        <v>0.58664829599444324</v>
      </c>
      <c r="S987" s="5">
        <f t="shared" si="269"/>
        <v>20.45999999999998</v>
      </c>
      <c r="T987" s="5">
        <f t="shared" si="270"/>
        <v>90.739999999999952</v>
      </c>
      <c r="U987" s="5">
        <f t="shared" si="271"/>
        <v>2.6017823254416328</v>
      </c>
      <c r="V987" s="5">
        <f t="shared" si="272"/>
        <v>4.6461627508768162</v>
      </c>
      <c r="W987" s="5">
        <f t="shared" si="273"/>
        <v>81.019999999999982</v>
      </c>
      <c r="X987" s="5">
        <f t="shared" si="274"/>
        <v>535.91</v>
      </c>
      <c r="Y987" s="5">
        <f t="shared" si="275"/>
        <v>30.732227595931807</v>
      </c>
      <c r="Z987" s="9">
        <f t="shared" si="276"/>
        <v>0.38737836800730108</v>
      </c>
      <c r="AA987">
        <f t="shared" si="277"/>
        <v>70.279999999999973</v>
      </c>
    </row>
    <row r="988" spans="1:27">
      <c r="A988" s="1">
        <f t="shared" si="260"/>
        <v>101199</v>
      </c>
      <c r="B988" s="1">
        <v>-1</v>
      </c>
      <c r="C988" s="1">
        <v>4</v>
      </c>
      <c r="D988" s="2">
        <v>10</v>
      </c>
      <c r="E988" s="5">
        <v>8317.82</v>
      </c>
      <c r="F988" s="5">
        <v>8189.72</v>
      </c>
      <c r="G988" s="5">
        <v>269.91000000000003</v>
      </c>
      <c r="H988" s="5">
        <v>8610.65</v>
      </c>
      <c r="I988" s="5">
        <v>8257.9500000000007</v>
      </c>
      <c r="J988" s="5">
        <v>363.18</v>
      </c>
      <c r="K988" s="6">
        <f t="shared" si="261"/>
        <v>8464.2350000000006</v>
      </c>
      <c r="L988" s="6">
        <f t="shared" si="262"/>
        <v>-292.82999999999993</v>
      </c>
      <c r="M988" s="6">
        <f t="shared" si="263"/>
        <v>8223.8350000000009</v>
      </c>
      <c r="N988" s="5">
        <f t="shared" si="264"/>
        <v>226.24716600435022</v>
      </c>
      <c r="O988" s="6">
        <f t="shared" si="265"/>
        <v>-68.230000000000473</v>
      </c>
      <c r="P988" s="6">
        <f t="shared" si="266"/>
        <v>452.49433200870044</v>
      </c>
      <c r="Q988" s="6">
        <f t="shared" si="267"/>
        <v>-0.28839062836777002</v>
      </c>
      <c r="R988" s="5">
        <f t="shared" si="268"/>
        <v>0.49635980853718387</v>
      </c>
      <c r="S988" s="5">
        <f t="shared" si="269"/>
        <v>224.59999999999945</v>
      </c>
      <c r="T988" s="5">
        <f t="shared" si="270"/>
        <v>68.230000000000473</v>
      </c>
      <c r="U988" s="5">
        <f t="shared" si="271"/>
        <v>0.1507864191295297</v>
      </c>
      <c r="V988" s="5">
        <f t="shared" si="272"/>
        <v>1.0625547459691818</v>
      </c>
      <c r="W988" s="5">
        <f t="shared" si="273"/>
        <v>240.39999999999964</v>
      </c>
      <c r="X988" s="5">
        <f t="shared" si="274"/>
        <v>8223.8350000000009</v>
      </c>
      <c r="Y988" s="5">
        <f t="shared" si="275"/>
        <v>36.348897293333941</v>
      </c>
      <c r="Z988" s="9">
        <f t="shared" si="276"/>
        <v>0.38742741255621033</v>
      </c>
      <c r="AA988">
        <f t="shared" si="277"/>
        <v>292.82999999999993</v>
      </c>
    </row>
    <row r="989" spans="1:27">
      <c r="A989" s="1">
        <f t="shared" si="260"/>
        <v>17900</v>
      </c>
      <c r="B989" s="1">
        <v>0</v>
      </c>
      <c r="C989" s="1">
        <v>-7</v>
      </c>
      <c r="D989" s="2">
        <v>2</v>
      </c>
      <c r="E989" s="5">
        <v>893.6</v>
      </c>
      <c r="F989" s="5">
        <v>870.31</v>
      </c>
      <c r="G989" s="5">
        <v>57.36</v>
      </c>
      <c r="H989" s="5">
        <v>1142.3399999999999</v>
      </c>
      <c r="I989" s="5">
        <v>1143.24</v>
      </c>
      <c r="J989" s="5">
        <v>41.36</v>
      </c>
      <c r="K989" s="6">
        <f t="shared" si="261"/>
        <v>1017.97</v>
      </c>
      <c r="L989" s="6">
        <f t="shared" si="262"/>
        <v>-248.7399999999999</v>
      </c>
      <c r="M989" s="6">
        <f t="shared" si="263"/>
        <v>1006.775</v>
      </c>
      <c r="N989" s="5">
        <f t="shared" si="264"/>
        <v>35.35823525008</v>
      </c>
      <c r="O989" s="6">
        <f t="shared" si="265"/>
        <v>-272.93000000000006</v>
      </c>
      <c r="P989" s="6">
        <f t="shared" si="266"/>
        <v>70.71647050016</v>
      </c>
      <c r="Q989" s="6">
        <f t="shared" si="267"/>
        <v>0.31585225076723428</v>
      </c>
      <c r="R989" s="5">
        <f t="shared" si="268"/>
        <v>0.34207023949173815</v>
      </c>
      <c r="S989" s="5">
        <f t="shared" si="269"/>
        <v>24.190000000000168</v>
      </c>
      <c r="T989" s="5">
        <f t="shared" si="270"/>
        <v>272.93000000000006</v>
      </c>
      <c r="U989" s="5">
        <f t="shared" si="271"/>
        <v>3.8594969187465678</v>
      </c>
      <c r="V989" s="5">
        <f t="shared" si="272"/>
        <v>0.31661648045556007</v>
      </c>
      <c r="W989" s="5">
        <f t="shared" si="273"/>
        <v>11.19500000000005</v>
      </c>
      <c r="X989" s="5">
        <f t="shared" si="274"/>
        <v>1006.775</v>
      </c>
      <c r="Y989" s="5">
        <f t="shared" si="275"/>
        <v>28.473564726274684</v>
      </c>
      <c r="Z989" s="9">
        <f t="shared" si="276"/>
        <v>0.38751903179069797</v>
      </c>
      <c r="AA989">
        <f t="shared" si="277"/>
        <v>248.7399999999999</v>
      </c>
    </row>
    <row r="990" spans="1:27">
      <c r="A990" s="1">
        <f t="shared" si="260"/>
        <v>110902</v>
      </c>
      <c r="B990" s="1">
        <v>2</v>
      </c>
      <c r="C990" s="1">
        <v>3</v>
      </c>
      <c r="D990" s="2">
        <v>11</v>
      </c>
      <c r="E990" s="5">
        <v>3601.52</v>
      </c>
      <c r="F990" s="5">
        <v>3541.59</v>
      </c>
      <c r="G990" s="5">
        <v>119.16</v>
      </c>
      <c r="H990" s="5">
        <v>3585.89</v>
      </c>
      <c r="I990" s="5">
        <v>3405.51</v>
      </c>
      <c r="J990" s="5">
        <v>162.65</v>
      </c>
      <c r="K990" s="6">
        <f t="shared" si="261"/>
        <v>3593.7049999999999</v>
      </c>
      <c r="L990" s="6">
        <f t="shared" si="262"/>
        <v>15.630000000000109</v>
      </c>
      <c r="M990" s="6">
        <f t="shared" si="263"/>
        <v>3473.55</v>
      </c>
      <c r="N990" s="5">
        <f t="shared" si="264"/>
        <v>100.8143443414676</v>
      </c>
      <c r="O990" s="6">
        <f t="shared" si="265"/>
        <v>136.07999999999993</v>
      </c>
      <c r="P990" s="6">
        <f t="shared" si="266"/>
        <v>201.62868868293521</v>
      </c>
      <c r="Q990" s="6">
        <f t="shared" si="267"/>
        <v>-0.30146795596878151</v>
      </c>
      <c r="R990" s="5">
        <f t="shared" si="268"/>
        <v>0.59738522720548781</v>
      </c>
      <c r="S990" s="5">
        <f t="shared" si="269"/>
        <v>120.44999999999982</v>
      </c>
      <c r="T990" s="5">
        <f t="shared" si="270"/>
        <v>136.07999999999993</v>
      </c>
      <c r="U990" s="5">
        <f t="shared" si="271"/>
        <v>0.67490395780923917</v>
      </c>
      <c r="V990" s="5">
        <f t="shared" si="272"/>
        <v>1.1918442835180629</v>
      </c>
      <c r="W990" s="5">
        <f t="shared" si="273"/>
        <v>120.15499999999975</v>
      </c>
      <c r="X990" s="5">
        <f t="shared" si="274"/>
        <v>3473.55</v>
      </c>
      <c r="Y990" s="5">
        <f t="shared" si="275"/>
        <v>34.454918322285188</v>
      </c>
      <c r="Z990" s="9">
        <f t="shared" si="276"/>
        <v>0.38762868830879893</v>
      </c>
      <c r="AA990">
        <f t="shared" si="277"/>
        <v>15.630000000000109</v>
      </c>
    </row>
    <row r="991" spans="1:27">
      <c r="A991" s="1">
        <f t="shared" si="260"/>
        <v>19094</v>
      </c>
      <c r="B991" s="1">
        <v>-6</v>
      </c>
      <c r="C991" s="1">
        <v>-3</v>
      </c>
      <c r="D991" s="2">
        <v>2</v>
      </c>
      <c r="E991" s="5">
        <v>567.08000000000004</v>
      </c>
      <c r="F991" s="5">
        <v>533.15</v>
      </c>
      <c r="G991" s="5">
        <v>37.65</v>
      </c>
      <c r="H991" s="5">
        <v>623.41999999999996</v>
      </c>
      <c r="I991" s="5">
        <v>621.70000000000005</v>
      </c>
      <c r="J991" s="5">
        <v>23.78</v>
      </c>
      <c r="K991" s="6">
        <f t="shared" si="261"/>
        <v>595.25</v>
      </c>
      <c r="L991" s="6">
        <f t="shared" si="262"/>
        <v>-56.339999999999918</v>
      </c>
      <c r="M991" s="6">
        <f t="shared" si="263"/>
        <v>577.42499999999995</v>
      </c>
      <c r="N991" s="5">
        <f t="shared" si="264"/>
        <v>22.265505271607918</v>
      </c>
      <c r="O991" s="6">
        <f t="shared" si="265"/>
        <v>-88.550000000000068</v>
      </c>
      <c r="P991" s="6">
        <f t="shared" si="266"/>
        <v>44.531010543215835</v>
      </c>
      <c r="Q991" s="6">
        <f t="shared" si="267"/>
        <v>0.42966687676804993</v>
      </c>
      <c r="R991" s="5">
        <f t="shared" si="268"/>
        <v>0.72331617017182748</v>
      </c>
      <c r="S991" s="5">
        <f t="shared" si="269"/>
        <v>32.21000000000015</v>
      </c>
      <c r="T991" s="5">
        <f t="shared" si="270"/>
        <v>88.550000000000068</v>
      </c>
      <c r="U991" s="5">
        <f t="shared" si="271"/>
        <v>1.9885019207921477</v>
      </c>
      <c r="V991" s="5">
        <f t="shared" si="272"/>
        <v>0.80056570837086605</v>
      </c>
      <c r="W991" s="5">
        <f t="shared" si="273"/>
        <v>17.825000000000045</v>
      </c>
      <c r="X991" s="5">
        <f t="shared" si="274"/>
        <v>577.42499999999995</v>
      </c>
      <c r="Y991" s="5">
        <f t="shared" si="275"/>
        <v>25.933613136384075</v>
      </c>
      <c r="Z991" s="9">
        <f t="shared" si="276"/>
        <v>0.38777184013282862</v>
      </c>
      <c r="AA991">
        <f t="shared" si="277"/>
        <v>56.339999999999918</v>
      </c>
    </row>
    <row r="992" spans="1:27">
      <c r="A992" s="1">
        <f t="shared" si="260"/>
        <v>100304</v>
      </c>
      <c r="B992" s="1">
        <v>4</v>
      </c>
      <c r="C992" s="1">
        <v>1</v>
      </c>
      <c r="D992" s="2">
        <v>10</v>
      </c>
      <c r="E992" s="5">
        <v>153.88</v>
      </c>
      <c r="F992" s="5">
        <v>157.33000000000001</v>
      </c>
      <c r="G992" s="5">
        <v>11.8</v>
      </c>
      <c r="H992" s="5">
        <v>115.65</v>
      </c>
      <c r="I992" s="5">
        <v>120.37</v>
      </c>
      <c r="J992" s="5">
        <v>14</v>
      </c>
      <c r="K992" s="6">
        <f t="shared" si="261"/>
        <v>134.76499999999999</v>
      </c>
      <c r="L992" s="6">
        <f t="shared" si="262"/>
        <v>38.22999999999999</v>
      </c>
      <c r="M992" s="6">
        <f t="shared" si="263"/>
        <v>138.85000000000002</v>
      </c>
      <c r="N992" s="5">
        <f t="shared" si="264"/>
        <v>9.1547801721286568</v>
      </c>
      <c r="O992" s="6">
        <f t="shared" si="265"/>
        <v>36.960000000000008</v>
      </c>
      <c r="P992" s="6">
        <f t="shared" si="266"/>
        <v>18.309560344257314</v>
      </c>
      <c r="Q992" s="6">
        <f t="shared" si="267"/>
        <v>-0.16931153800262497</v>
      </c>
      <c r="R992" s="5">
        <f t="shared" si="268"/>
        <v>6.9362670436721327E-2</v>
      </c>
      <c r="S992" s="5">
        <f t="shared" si="269"/>
        <v>1.2699999999999818</v>
      </c>
      <c r="T992" s="5">
        <f t="shared" si="270"/>
        <v>36.960000000000008</v>
      </c>
      <c r="U992" s="5">
        <f t="shared" si="271"/>
        <v>2.0186175585364232</v>
      </c>
      <c r="V992" s="5">
        <f t="shared" si="272"/>
        <v>0.44621497438427271</v>
      </c>
      <c r="W992" s="5">
        <f t="shared" si="273"/>
        <v>4.0850000000000364</v>
      </c>
      <c r="X992" s="5">
        <f t="shared" si="274"/>
        <v>138.85000000000002</v>
      </c>
      <c r="Y992" s="5">
        <f t="shared" si="275"/>
        <v>15.166939826990385</v>
      </c>
      <c r="Z992" s="9">
        <f t="shared" si="276"/>
        <v>0.38789044845162152</v>
      </c>
      <c r="AA992">
        <f t="shared" si="277"/>
        <v>38.22999999999999</v>
      </c>
    </row>
    <row r="993" spans="1:27">
      <c r="A993" s="1">
        <f t="shared" si="260"/>
        <v>100004</v>
      </c>
      <c r="B993" s="1">
        <v>4</v>
      </c>
      <c r="C993" s="1">
        <v>0</v>
      </c>
      <c r="D993" s="2">
        <v>10</v>
      </c>
      <c r="E993" s="5">
        <v>2256.1</v>
      </c>
      <c r="F993" s="5">
        <v>2283.92</v>
      </c>
      <c r="G993" s="5">
        <v>70.739999999999995</v>
      </c>
      <c r="H993" s="5">
        <v>2321.5500000000002</v>
      </c>
      <c r="I993" s="5">
        <v>2296.15</v>
      </c>
      <c r="J993" s="5">
        <v>88.25</v>
      </c>
      <c r="K993" s="6">
        <f t="shared" si="261"/>
        <v>2288.8249999999998</v>
      </c>
      <c r="L993" s="6">
        <f t="shared" si="262"/>
        <v>-65.450000000000273</v>
      </c>
      <c r="M993" s="6">
        <f t="shared" si="263"/>
        <v>2290.0349999999999</v>
      </c>
      <c r="N993" s="5">
        <f t="shared" si="264"/>
        <v>56.551326465433149</v>
      </c>
      <c r="O993" s="6">
        <f t="shared" si="265"/>
        <v>-12.230000000000018</v>
      </c>
      <c r="P993" s="6">
        <f t="shared" si="266"/>
        <v>113.1026529308663</v>
      </c>
      <c r="Q993" s="6">
        <f t="shared" si="267"/>
        <v>-0.21762579556131592</v>
      </c>
      <c r="R993" s="5">
        <f t="shared" si="268"/>
        <v>0.47054599181268403</v>
      </c>
      <c r="S993" s="5">
        <f t="shared" si="269"/>
        <v>53.220000000000255</v>
      </c>
      <c r="T993" s="5">
        <f t="shared" si="270"/>
        <v>12.230000000000018</v>
      </c>
      <c r="U993" s="5">
        <f t="shared" si="271"/>
        <v>0.10813185794568032</v>
      </c>
      <c r="V993" s="5">
        <f t="shared" si="272"/>
        <v>2.1396491923839234E-2</v>
      </c>
      <c r="W993" s="5">
        <f t="shared" si="273"/>
        <v>1.2100000000000364</v>
      </c>
      <c r="X993" s="5">
        <f t="shared" si="274"/>
        <v>2290.0349999999999</v>
      </c>
      <c r="Y993" s="5">
        <f t="shared" si="275"/>
        <v>40.494806101493971</v>
      </c>
      <c r="Z993" s="9">
        <f t="shared" si="276"/>
        <v>0.38790720539840456</v>
      </c>
      <c r="AA993">
        <f t="shared" si="277"/>
        <v>65.450000000000273</v>
      </c>
    </row>
    <row r="994" spans="1:27">
      <c r="A994" s="1">
        <f t="shared" si="260"/>
        <v>58804</v>
      </c>
      <c r="B994" s="1">
        <v>4</v>
      </c>
      <c r="C994" s="1">
        <v>-4</v>
      </c>
      <c r="D994" s="2">
        <v>6</v>
      </c>
      <c r="E994" s="5">
        <v>433.97</v>
      </c>
      <c r="F994" s="5">
        <v>452.73</v>
      </c>
      <c r="G994" s="5">
        <v>20.65</v>
      </c>
      <c r="H994" s="5">
        <v>465.99</v>
      </c>
      <c r="I994" s="5">
        <v>463.02</v>
      </c>
      <c r="J994" s="5">
        <v>18.2</v>
      </c>
      <c r="K994" s="6">
        <f t="shared" si="261"/>
        <v>449.98</v>
      </c>
      <c r="L994" s="6">
        <f t="shared" si="262"/>
        <v>-32.019999999999982</v>
      </c>
      <c r="M994" s="6">
        <f t="shared" si="263"/>
        <v>457.875</v>
      </c>
      <c r="N994" s="5">
        <f t="shared" si="264"/>
        <v>13.762834918722232</v>
      </c>
      <c r="O994" s="6">
        <f t="shared" si="265"/>
        <v>-10.289999999999964</v>
      </c>
      <c r="P994" s="6">
        <f t="shared" si="266"/>
        <v>27.525669837444465</v>
      </c>
      <c r="Q994" s="6">
        <f t="shared" si="267"/>
        <v>0.12562651576394504</v>
      </c>
      <c r="R994" s="5">
        <f t="shared" si="268"/>
        <v>0.78944491190690935</v>
      </c>
      <c r="S994" s="5">
        <f t="shared" si="269"/>
        <v>21.730000000000018</v>
      </c>
      <c r="T994" s="5">
        <f t="shared" si="270"/>
        <v>10.289999999999964</v>
      </c>
      <c r="U994" s="5">
        <f t="shared" si="271"/>
        <v>0.37383286440506497</v>
      </c>
      <c r="V994" s="5">
        <f t="shared" si="272"/>
        <v>0.57364634878095078</v>
      </c>
      <c r="W994" s="5">
        <f t="shared" si="273"/>
        <v>7.8949999999999818</v>
      </c>
      <c r="X994" s="5">
        <f t="shared" si="274"/>
        <v>457.875</v>
      </c>
      <c r="Y994" s="5">
        <f t="shared" si="275"/>
        <v>33.268945148584983</v>
      </c>
      <c r="Z994" s="9">
        <f t="shared" si="276"/>
        <v>0.38795876069499963</v>
      </c>
      <c r="AA994">
        <f t="shared" si="277"/>
        <v>32.019999999999982</v>
      </c>
    </row>
    <row r="995" spans="1:27">
      <c r="A995" s="1">
        <f t="shared" si="260"/>
        <v>90904</v>
      </c>
      <c r="B995" s="1">
        <v>4</v>
      </c>
      <c r="C995" s="1">
        <v>3</v>
      </c>
      <c r="D995" s="2">
        <v>9</v>
      </c>
      <c r="E995" s="5">
        <v>553.38</v>
      </c>
      <c r="F995" s="5">
        <v>596.17999999999995</v>
      </c>
      <c r="G995" s="5">
        <v>27.58</v>
      </c>
      <c r="H995" s="5">
        <v>546.54</v>
      </c>
      <c r="I995" s="5">
        <v>581.29</v>
      </c>
      <c r="J995" s="5">
        <v>38.619999999999997</v>
      </c>
      <c r="K995" s="6">
        <f t="shared" si="261"/>
        <v>549.96</v>
      </c>
      <c r="L995" s="6">
        <f t="shared" si="262"/>
        <v>6.8400000000000318</v>
      </c>
      <c r="M995" s="6">
        <f t="shared" si="263"/>
        <v>588.7349999999999</v>
      </c>
      <c r="N995" s="5">
        <f t="shared" si="264"/>
        <v>23.728468134289663</v>
      </c>
      <c r="O995" s="6">
        <f t="shared" si="265"/>
        <v>14.889999999999986</v>
      </c>
      <c r="P995" s="6">
        <f t="shared" si="266"/>
        <v>47.456936268579327</v>
      </c>
      <c r="Q995" s="6">
        <f t="shared" si="267"/>
        <v>-0.32450968865100571</v>
      </c>
      <c r="R995" s="5">
        <f t="shared" si="268"/>
        <v>0.16962746930062073</v>
      </c>
      <c r="S995" s="5">
        <f t="shared" si="269"/>
        <v>8.0499999999999545</v>
      </c>
      <c r="T995" s="5">
        <f t="shared" si="270"/>
        <v>14.889999999999986</v>
      </c>
      <c r="U995" s="5">
        <f t="shared" si="271"/>
        <v>0.31375813886785775</v>
      </c>
      <c r="V995" s="5">
        <f t="shared" si="272"/>
        <v>1.6341130738215113</v>
      </c>
      <c r="W995" s="5">
        <f t="shared" si="273"/>
        <v>38.774999999999864</v>
      </c>
      <c r="X995" s="5">
        <f t="shared" si="274"/>
        <v>588.7349999999999</v>
      </c>
      <c r="Y995" s="5">
        <f t="shared" si="275"/>
        <v>24.811336183528322</v>
      </c>
      <c r="Z995" s="9">
        <f t="shared" si="276"/>
        <v>0.38808246546320541</v>
      </c>
      <c r="AA995">
        <f t="shared" si="277"/>
        <v>6.8400000000000318</v>
      </c>
    </row>
    <row r="996" spans="1:27">
      <c r="A996" s="1">
        <f t="shared" si="260"/>
        <v>89404</v>
      </c>
      <c r="B996" s="1">
        <v>4</v>
      </c>
      <c r="C996" s="1">
        <v>-2</v>
      </c>
      <c r="D996" s="2">
        <v>9</v>
      </c>
      <c r="E996" s="5">
        <v>2430.4699999999998</v>
      </c>
      <c r="F996" s="5">
        <v>2334.16</v>
      </c>
      <c r="G996" s="5">
        <v>67.650000000000006</v>
      </c>
      <c r="H996" s="5">
        <v>2759.81</v>
      </c>
      <c r="I996" s="5">
        <v>2581.58</v>
      </c>
      <c r="J996" s="5">
        <v>92.41</v>
      </c>
      <c r="K996" s="6">
        <f t="shared" si="261"/>
        <v>2595.14</v>
      </c>
      <c r="L996" s="6">
        <f t="shared" si="262"/>
        <v>-329.34000000000015</v>
      </c>
      <c r="M996" s="6">
        <f t="shared" si="263"/>
        <v>2457.87</v>
      </c>
      <c r="N996" s="5">
        <f t="shared" si="264"/>
        <v>57.262838298498615</v>
      </c>
      <c r="O996" s="6">
        <f t="shared" si="265"/>
        <v>-247.42000000000007</v>
      </c>
      <c r="P996" s="6">
        <f t="shared" si="266"/>
        <v>114.52567659699723</v>
      </c>
      <c r="Q996" s="6">
        <f t="shared" si="267"/>
        <v>-0.30215356349074463</v>
      </c>
      <c r="R996" s="5">
        <f t="shared" si="268"/>
        <v>0.71529810985764519</v>
      </c>
      <c r="S996" s="5">
        <f t="shared" si="269"/>
        <v>81.920000000000073</v>
      </c>
      <c r="T996" s="5">
        <f t="shared" si="270"/>
        <v>247.42000000000007</v>
      </c>
      <c r="U996" s="5">
        <f t="shared" si="271"/>
        <v>2.1603888957638975</v>
      </c>
      <c r="V996" s="5">
        <f t="shared" si="272"/>
        <v>2.3971916879921595</v>
      </c>
      <c r="W996" s="5">
        <f t="shared" si="273"/>
        <v>137.26999999999998</v>
      </c>
      <c r="X996" s="5">
        <f t="shared" si="274"/>
        <v>2457.87</v>
      </c>
      <c r="Y996" s="5">
        <f t="shared" si="275"/>
        <v>42.922601691303925</v>
      </c>
      <c r="Z996" s="9">
        <f t="shared" si="276"/>
        <v>0.38812111511743341</v>
      </c>
      <c r="AA996">
        <f t="shared" si="277"/>
        <v>329.34000000000015</v>
      </c>
    </row>
    <row r="997" spans="1:27">
      <c r="A997" s="1">
        <f t="shared" si="260"/>
        <v>2102</v>
      </c>
      <c r="B997" s="1">
        <v>2</v>
      </c>
      <c r="C997" s="1">
        <v>7</v>
      </c>
      <c r="D997" s="2">
        <v>0</v>
      </c>
      <c r="E997" s="5">
        <v>1574.03</v>
      </c>
      <c r="F997" s="5">
        <v>1464.51</v>
      </c>
      <c r="G997" s="5">
        <v>69.790000000000006</v>
      </c>
      <c r="H997" s="5">
        <v>1807.82</v>
      </c>
      <c r="I997" s="5">
        <v>1716.09</v>
      </c>
      <c r="J997" s="5">
        <v>84.24</v>
      </c>
      <c r="K997" s="6">
        <f t="shared" si="261"/>
        <v>1690.925</v>
      </c>
      <c r="L997" s="6">
        <f t="shared" si="262"/>
        <v>-233.78999999999996</v>
      </c>
      <c r="M997" s="6">
        <f t="shared" si="263"/>
        <v>1590.3</v>
      </c>
      <c r="N997" s="5">
        <f t="shared" si="264"/>
        <v>54.696941642106459</v>
      </c>
      <c r="O997" s="6">
        <f t="shared" si="265"/>
        <v>-251.57999999999993</v>
      </c>
      <c r="P997" s="6">
        <f t="shared" si="266"/>
        <v>109.39388328421292</v>
      </c>
      <c r="Q997" s="6">
        <f t="shared" si="267"/>
        <v>-0.18598892488011437</v>
      </c>
      <c r="R997" s="5">
        <f t="shared" si="268"/>
        <v>0.16262335210991921</v>
      </c>
      <c r="S997" s="5">
        <f t="shared" si="269"/>
        <v>17.789999999999964</v>
      </c>
      <c r="T997" s="5">
        <f t="shared" si="270"/>
        <v>251.57999999999993</v>
      </c>
      <c r="U997" s="5">
        <f t="shared" si="271"/>
        <v>2.2997629524347132</v>
      </c>
      <c r="V997" s="5">
        <f t="shared" si="272"/>
        <v>1.8396823840427943</v>
      </c>
      <c r="W997" s="5">
        <f t="shared" si="273"/>
        <v>100.625</v>
      </c>
      <c r="X997" s="5">
        <f t="shared" si="274"/>
        <v>1590.3</v>
      </c>
      <c r="Y997" s="5">
        <f t="shared" si="275"/>
        <v>29.07475175496403</v>
      </c>
      <c r="Z997" s="9">
        <f t="shared" si="276"/>
        <v>0.38815589651582</v>
      </c>
      <c r="AA997">
        <f t="shared" si="277"/>
        <v>233.78999999999996</v>
      </c>
    </row>
    <row r="998" spans="1:27">
      <c r="A998" s="1">
        <f t="shared" si="260"/>
        <v>109703</v>
      </c>
      <c r="B998" s="1">
        <v>3</v>
      </c>
      <c r="C998" s="1">
        <v>-1</v>
      </c>
      <c r="D998" s="2">
        <v>11</v>
      </c>
      <c r="E998" s="5">
        <v>410.34</v>
      </c>
      <c r="F998" s="5">
        <v>426.75</v>
      </c>
      <c r="G998" s="5">
        <v>19.36</v>
      </c>
      <c r="H998" s="5">
        <v>448.76</v>
      </c>
      <c r="I998" s="5">
        <v>484.18</v>
      </c>
      <c r="J998" s="5">
        <v>19.05</v>
      </c>
      <c r="K998" s="6">
        <f t="shared" si="261"/>
        <v>429.54999999999995</v>
      </c>
      <c r="L998" s="6">
        <f t="shared" si="262"/>
        <v>-38.420000000000016</v>
      </c>
      <c r="M998" s="6">
        <f t="shared" si="263"/>
        <v>455.46500000000003</v>
      </c>
      <c r="N998" s="5">
        <f t="shared" si="264"/>
        <v>13.580428012400787</v>
      </c>
      <c r="O998" s="6">
        <f t="shared" si="265"/>
        <v>-57.430000000000007</v>
      </c>
      <c r="P998" s="6">
        <f t="shared" si="266"/>
        <v>27.160856024801575</v>
      </c>
      <c r="Q998" s="6">
        <f t="shared" si="267"/>
        <v>1.6140578418057612E-2</v>
      </c>
      <c r="R998" s="5">
        <f t="shared" si="268"/>
        <v>0.69990430281877947</v>
      </c>
      <c r="S998" s="5">
        <f t="shared" si="269"/>
        <v>19.009999999999991</v>
      </c>
      <c r="T998" s="5">
        <f t="shared" si="270"/>
        <v>57.430000000000007</v>
      </c>
      <c r="U998" s="5">
        <f t="shared" si="271"/>
        <v>2.1144399847912956</v>
      </c>
      <c r="V998" s="5">
        <f t="shared" si="272"/>
        <v>1.9082609161019182</v>
      </c>
      <c r="W998" s="5">
        <f t="shared" si="273"/>
        <v>25.915000000000077</v>
      </c>
      <c r="X998" s="5">
        <f t="shared" si="274"/>
        <v>455.46500000000003</v>
      </c>
      <c r="Y998" s="5">
        <f t="shared" si="275"/>
        <v>33.538339114503479</v>
      </c>
      <c r="Z998" s="9">
        <f t="shared" si="276"/>
        <v>0.38816104905051979</v>
      </c>
      <c r="AA998">
        <f t="shared" si="277"/>
        <v>38.420000000000016</v>
      </c>
    </row>
    <row r="999" spans="1:27">
      <c r="A999" s="1">
        <f t="shared" si="260"/>
        <v>91501</v>
      </c>
      <c r="B999" s="1">
        <v>1</v>
      </c>
      <c r="C999" s="1">
        <v>5</v>
      </c>
      <c r="D999" s="2">
        <v>9</v>
      </c>
      <c r="E999" s="5">
        <v>1580.27</v>
      </c>
      <c r="F999" s="5">
        <v>1554.12</v>
      </c>
      <c r="G999" s="5">
        <v>68.02</v>
      </c>
      <c r="H999" s="5">
        <v>1433.35</v>
      </c>
      <c r="I999" s="5">
        <v>1414.37</v>
      </c>
      <c r="J999" s="5">
        <v>105.39</v>
      </c>
      <c r="K999" s="6">
        <f t="shared" si="261"/>
        <v>1506.81</v>
      </c>
      <c r="L999" s="6">
        <f t="shared" si="262"/>
        <v>146.92000000000007</v>
      </c>
      <c r="M999" s="6">
        <f t="shared" si="263"/>
        <v>1484.2449999999999</v>
      </c>
      <c r="N999" s="5">
        <f t="shared" si="264"/>
        <v>62.717167705501495</v>
      </c>
      <c r="O999" s="6">
        <f t="shared" si="265"/>
        <v>139.75</v>
      </c>
      <c r="P999" s="6">
        <f t="shared" si="266"/>
        <v>125.43433541100299</v>
      </c>
      <c r="Q999" s="6">
        <f t="shared" si="267"/>
        <v>-0.4118739927121739</v>
      </c>
      <c r="R999" s="5">
        <f t="shared" si="268"/>
        <v>5.7161382300201721E-2</v>
      </c>
      <c r="S999" s="5">
        <f t="shared" si="269"/>
        <v>7.1700000000000728</v>
      </c>
      <c r="T999" s="5">
        <f t="shared" si="270"/>
        <v>139.75</v>
      </c>
      <c r="U999" s="5">
        <f t="shared" si="271"/>
        <v>1.1141287554327908</v>
      </c>
      <c r="V999" s="5">
        <f t="shared" si="272"/>
        <v>0.3597898442410159</v>
      </c>
      <c r="W999" s="5">
        <f t="shared" si="273"/>
        <v>22.565000000000055</v>
      </c>
      <c r="X999" s="5">
        <f t="shared" si="274"/>
        <v>1484.2449999999999</v>
      </c>
      <c r="Y999" s="5">
        <f t="shared" si="275"/>
        <v>23.665689225149801</v>
      </c>
      <c r="Z999" s="9">
        <f t="shared" si="276"/>
        <v>0.38817135391473701</v>
      </c>
      <c r="AA999">
        <f t="shared" si="277"/>
        <v>146.92000000000007</v>
      </c>
    </row>
    <row r="1000" spans="1:27">
      <c r="A1000" s="1">
        <f t="shared" si="260"/>
        <v>48795</v>
      </c>
      <c r="B1000" s="1">
        <v>-5</v>
      </c>
      <c r="C1000" s="1">
        <v>-4</v>
      </c>
      <c r="D1000" s="2">
        <v>5</v>
      </c>
      <c r="E1000" s="5">
        <v>303.26</v>
      </c>
      <c r="F1000" s="5">
        <v>284.87</v>
      </c>
      <c r="G1000" s="5">
        <v>26.54</v>
      </c>
      <c r="H1000" s="5">
        <v>385.52</v>
      </c>
      <c r="I1000" s="5">
        <v>397.68</v>
      </c>
      <c r="J1000" s="5">
        <v>18.45</v>
      </c>
      <c r="K1000" s="6">
        <f t="shared" si="261"/>
        <v>344.39</v>
      </c>
      <c r="L1000" s="6">
        <f t="shared" si="262"/>
        <v>-82.259999999999991</v>
      </c>
      <c r="M1000" s="6">
        <f t="shared" si="263"/>
        <v>341.27499999999998</v>
      </c>
      <c r="N1000" s="5">
        <f t="shared" si="264"/>
        <v>16.161482759945017</v>
      </c>
      <c r="O1000" s="6">
        <f t="shared" si="265"/>
        <v>-112.81</v>
      </c>
      <c r="P1000" s="6">
        <f t="shared" si="266"/>
        <v>32.322965519890033</v>
      </c>
      <c r="Q1000" s="6">
        <f t="shared" si="267"/>
        <v>0.34837109763727875</v>
      </c>
      <c r="R1000" s="5">
        <f t="shared" si="268"/>
        <v>0.94514842647098629</v>
      </c>
      <c r="S1000" s="5">
        <f t="shared" si="269"/>
        <v>30.550000000000011</v>
      </c>
      <c r="T1000" s="5">
        <f t="shared" si="270"/>
        <v>112.81</v>
      </c>
      <c r="U1000" s="5">
        <f t="shared" si="271"/>
        <v>3.4900881829850059</v>
      </c>
      <c r="V1000" s="5">
        <f t="shared" si="272"/>
        <v>0.19274221593827365</v>
      </c>
      <c r="W1000" s="5">
        <f t="shared" si="273"/>
        <v>3.1150000000000091</v>
      </c>
      <c r="X1000" s="5">
        <f t="shared" si="274"/>
        <v>341.27499999999998</v>
      </c>
      <c r="Y1000" s="5">
        <f t="shared" si="275"/>
        <v>21.116564925949966</v>
      </c>
      <c r="Z1000" s="9">
        <f t="shared" si="276"/>
        <v>0.38818165850539615</v>
      </c>
      <c r="AA1000">
        <f t="shared" si="277"/>
        <v>82.259999999999991</v>
      </c>
    </row>
    <row r="1001" spans="1:27">
      <c r="A1001" s="1">
        <f t="shared" si="260"/>
        <v>21505</v>
      </c>
      <c r="B1001" s="1">
        <v>5</v>
      </c>
      <c r="C1001" s="1">
        <v>5</v>
      </c>
      <c r="D1001" s="2">
        <v>2</v>
      </c>
      <c r="E1001" s="5">
        <v>489.08</v>
      </c>
      <c r="F1001" s="5">
        <v>480.59</v>
      </c>
      <c r="G1001" s="5">
        <v>41.24</v>
      </c>
      <c r="H1001" s="5">
        <v>466.22</v>
      </c>
      <c r="I1001" s="5">
        <v>493.34</v>
      </c>
      <c r="J1001" s="5">
        <v>34.22</v>
      </c>
      <c r="K1001" s="6">
        <f t="shared" si="261"/>
        <v>477.65</v>
      </c>
      <c r="L1001" s="6">
        <f t="shared" si="262"/>
        <v>22.859999999999957</v>
      </c>
      <c r="M1001" s="6">
        <f t="shared" si="263"/>
        <v>486.96499999999997</v>
      </c>
      <c r="N1001" s="5">
        <f t="shared" si="264"/>
        <v>26.794337088272961</v>
      </c>
      <c r="O1001" s="6">
        <f t="shared" si="265"/>
        <v>-12.75</v>
      </c>
      <c r="P1001" s="6">
        <f t="shared" si="266"/>
        <v>53.588674176545922</v>
      </c>
      <c r="Q1001" s="6">
        <f t="shared" si="267"/>
        <v>0.18446241415501238</v>
      </c>
      <c r="R1001" s="5">
        <f t="shared" si="268"/>
        <v>0.66450608355571772</v>
      </c>
      <c r="S1001" s="5">
        <f t="shared" si="269"/>
        <v>35.609999999999957</v>
      </c>
      <c r="T1001" s="5">
        <f t="shared" si="270"/>
        <v>12.75</v>
      </c>
      <c r="U1001" s="5">
        <f t="shared" si="271"/>
        <v>0.23792340818128085</v>
      </c>
      <c r="V1001" s="5">
        <f t="shared" si="272"/>
        <v>0.34764808583664791</v>
      </c>
      <c r="W1001" s="5">
        <f t="shared" si="273"/>
        <v>9.3149999999999977</v>
      </c>
      <c r="X1001" s="5">
        <f t="shared" si="274"/>
        <v>486.96499999999997</v>
      </c>
      <c r="Y1001" s="5">
        <f t="shared" si="275"/>
        <v>18.174176072940771</v>
      </c>
      <c r="Z1001" s="9">
        <f t="shared" si="276"/>
        <v>0.38830786754841834</v>
      </c>
      <c r="AA1001">
        <f t="shared" si="277"/>
        <v>22.859999999999957</v>
      </c>
    </row>
    <row r="1002" spans="1:27">
      <c r="A1002" s="1">
        <f t="shared" si="260"/>
        <v>109997</v>
      </c>
      <c r="B1002" s="1">
        <v>-3</v>
      </c>
      <c r="C1002" s="1">
        <v>0</v>
      </c>
      <c r="D1002" s="2">
        <v>11</v>
      </c>
      <c r="E1002" s="5">
        <v>1359.32</v>
      </c>
      <c r="F1002" s="5">
        <v>1353.12</v>
      </c>
      <c r="G1002" s="5">
        <v>40.11</v>
      </c>
      <c r="H1002" s="5">
        <v>1443.62</v>
      </c>
      <c r="I1002" s="5">
        <v>1385.82</v>
      </c>
      <c r="J1002" s="5">
        <v>41.69</v>
      </c>
      <c r="K1002" s="6">
        <f t="shared" si="261"/>
        <v>1401.4699999999998</v>
      </c>
      <c r="L1002" s="6">
        <f t="shared" si="262"/>
        <v>-84.299999999999955</v>
      </c>
      <c r="M1002" s="6">
        <f t="shared" si="263"/>
        <v>1369.4699999999998</v>
      </c>
      <c r="N1002" s="5">
        <f t="shared" si="264"/>
        <v>28.926061778264941</v>
      </c>
      <c r="O1002" s="6">
        <f t="shared" si="265"/>
        <v>-32.700000000000045</v>
      </c>
      <c r="P1002" s="6">
        <f t="shared" si="266"/>
        <v>57.852123556529882</v>
      </c>
      <c r="Q1002" s="6">
        <f t="shared" si="267"/>
        <v>-3.8616399653861461E-2</v>
      </c>
      <c r="R1002" s="5">
        <f t="shared" si="268"/>
        <v>0.89192922969507338</v>
      </c>
      <c r="S1002" s="5">
        <f t="shared" si="269"/>
        <v>51.599999999999909</v>
      </c>
      <c r="T1002" s="5">
        <f t="shared" si="270"/>
        <v>32.700000000000045</v>
      </c>
      <c r="U1002" s="5">
        <f t="shared" si="271"/>
        <v>0.5652342211439727</v>
      </c>
      <c r="V1002" s="5">
        <f t="shared" si="272"/>
        <v>1.1062688120248991</v>
      </c>
      <c r="W1002" s="5">
        <f t="shared" si="273"/>
        <v>32</v>
      </c>
      <c r="X1002" s="5">
        <f t="shared" si="274"/>
        <v>1369.4699999999998</v>
      </c>
      <c r="Y1002" s="5">
        <f t="shared" si="275"/>
        <v>47.34381093761683</v>
      </c>
      <c r="Z1002" s="9">
        <f t="shared" si="276"/>
        <v>0.38844433320618799</v>
      </c>
      <c r="AA1002">
        <f t="shared" si="277"/>
        <v>84.299999999999955</v>
      </c>
    </row>
    <row r="1003" spans="1:27">
      <c r="A1003" s="1">
        <f t="shared" si="260"/>
        <v>70905</v>
      </c>
      <c r="B1003" s="1">
        <v>5</v>
      </c>
      <c r="C1003" s="1">
        <v>3</v>
      </c>
      <c r="D1003" s="2">
        <v>7</v>
      </c>
      <c r="E1003" s="5">
        <v>1033.4000000000001</v>
      </c>
      <c r="F1003" s="5">
        <v>950.16</v>
      </c>
      <c r="G1003" s="5">
        <v>38.369999999999997</v>
      </c>
      <c r="H1003" s="5">
        <v>905.82</v>
      </c>
      <c r="I1003" s="5">
        <v>786.03</v>
      </c>
      <c r="J1003" s="5">
        <v>73.55</v>
      </c>
      <c r="K1003" s="6">
        <f t="shared" si="261"/>
        <v>969.61000000000013</v>
      </c>
      <c r="L1003" s="6">
        <f t="shared" si="262"/>
        <v>127.58000000000004</v>
      </c>
      <c r="M1003" s="6">
        <f t="shared" si="263"/>
        <v>868.09500000000003</v>
      </c>
      <c r="N1003" s="5">
        <f t="shared" si="264"/>
        <v>41.478486592449343</v>
      </c>
      <c r="O1003" s="6">
        <f t="shared" si="265"/>
        <v>164.13</v>
      </c>
      <c r="P1003" s="6">
        <f t="shared" si="266"/>
        <v>82.956973184898686</v>
      </c>
      <c r="Q1003" s="6">
        <f t="shared" si="267"/>
        <v>-0.57213397879067396</v>
      </c>
      <c r="R1003" s="5">
        <f t="shared" si="268"/>
        <v>0.44058984551588531</v>
      </c>
      <c r="S1003" s="5">
        <f t="shared" si="269"/>
        <v>36.549999999999955</v>
      </c>
      <c r="T1003" s="5">
        <f t="shared" si="270"/>
        <v>164.13</v>
      </c>
      <c r="U1003" s="5">
        <f t="shared" si="271"/>
        <v>1.978495522421952</v>
      </c>
      <c r="V1003" s="5">
        <f t="shared" si="272"/>
        <v>2.447413306021625</v>
      </c>
      <c r="W1003" s="5">
        <f t="shared" si="273"/>
        <v>101.5150000000001</v>
      </c>
      <c r="X1003" s="5">
        <f t="shared" si="274"/>
        <v>868.09500000000003</v>
      </c>
      <c r="Y1003" s="5">
        <f t="shared" si="275"/>
        <v>20.928801200717537</v>
      </c>
      <c r="Z1003" s="9">
        <f t="shared" si="276"/>
        <v>0.38862707059596352</v>
      </c>
      <c r="AA1003">
        <f t="shared" si="277"/>
        <v>127.58000000000004</v>
      </c>
    </row>
    <row r="1004" spans="1:27">
      <c r="A1004" s="1">
        <f t="shared" si="260"/>
        <v>18504</v>
      </c>
      <c r="B1004" s="1">
        <v>4</v>
      </c>
      <c r="C1004" s="1">
        <v>-5</v>
      </c>
      <c r="D1004" s="2">
        <v>2</v>
      </c>
      <c r="E1004" s="5">
        <v>478.64</v>
      </c>
      <c r="F1004" s="5">
        <v>470.91</v>
      </c>
      <c r="G1004" s="5">
        <v>22.73</v>
      </c>
      <c r="H1004" s="5">
        <v>527.71</v>
      </c>
      <c r="I1004" s="5">
        <v>522.51</v>
      </c>
      <c r="J1004" s="5">
        <v>19.64</v>
      </c>
      <c r="K1004" s="6">
        <f t="shared" si="261"/>
        <v>503.17500000000001</v>
      </c>
      <c r="L1004" s="6">
        <f t="shared" si="262"/>
        <v>-49.07000000000005</v>
      </c>
      <c r="M1004" s="6">
        <f t="shared" si="263"/>
        <v>496.71000000000004</v>
      </c>
      <c r="N1004" s="5">
        <f t="shared" si="264"/>
        <v>15.019841044431862</v>
      </c>
      <c r="O1004" s="6">
        <f t="shared" si="265"/>
        <v>-51.599999999999966</v>
      </c>
      <c r="P1004" s="6">
        <f t="shared" si="266"/>
        <v>30.039682088863724</v>
      </c>
      <c r="Q1004" s="6">
        <f t="shared" si="267"/>
        <v>0.14508625776763184</v>
      </c>
      <c r="R1004" s="5">
        <f t="shared" si="268"/>
        <v>8.4221929929738981E-2</v>
      </c>
      <c r="S1004" s="5">
        <f t="shared" si="269"/>
        <v>2.5299999999999159</v>
      </c>
      <c r="T1004" s="5">
        <f t="shared" si="270"/>
        <v>51.599999999999966</v>
      </c>
      <c r="U1004" s="5">
        <f t="shared" si="271"/>
        <v>1.7177278989623215</v>
      </c>
      <c r="V1004" s="5">
        <f t="shared" si="272"/>
        <v>0.43043065375160361</v>
      </c>
      <c r="W1004" s="5">
        <f t="shared" si="273"/>
        <v>6.464999999999975</v>
      </c>
      <c r="X1004" s="5">
        <f t="shared" si="274"/>
        <v>496.71000000000004</v>
      </c>
      <c r="Y1004" s="5">
        <f t="shared" si="275"/>
        <v>33.070256771068813</v>
      </c>
      <c r="Z1004" s="9">
        <f t="shared" si="276"/>
        <v>0.38867853040784228</v>
      </c>
      <c r="AA1004">
        <f t="shared" si="277"/>
        <v>49.07000000000005</v>
      </c>
    </row>
    <row r="1005" spans="1:27">
      <c r="A1005" s="1">
        <f t="shared" si="260"/>
        <v>99097</v>
      </c>
      <c r="B1005" s="1">
        <v>-3</v>
      </c>
      <c r="C1005" s="1">
        <v>-3</v>
      </c>
      <c r="D1005" s="2">
        <v>10</v>
      </c>
      <c r="E1005" s="5">
        <v>1030.17</v>
      </c>
      <c r="F1005" s="5">
        <v>1066.8399999999999</v>
      </c>
      <c r="G1005" s="5">
        <v>36.04</v>
      </c>
      <c r="H1005" s="5">
        <v>852.61</v>
      </c>
      <c r="I1005" s="5">
        <v>876.34</v>
      </c>
      <c r="J1005" s="5">
        <v>34.479999999999997</v>
      </c>
      <c r="K1005" s="6">
        <f t="shared" si="261"/>
        <v>941.3900000000001</v>
      </c>
      <c r="L1005" s="6">
        <f t="shared" si="262"/>
        <v>177.56000000000006</v>
      </c>
      <c r="M1005" s="6">
        <f t="shared" si="263"/>
        <v>971.58999999999992</v>
      </c>
      <c r="N1005" s="5">
        <f t="shared" si="264"/>
        <v>24.93868480894692</v>
      </c>
      <c r="O1005" s="6">
        <f t="shared" si="265"/>
        <v>190.49999999999989</v>
      </c>
      <c r="P1005" s="6">
        <f t="shared" si="266"/>
        <v>49.877369617893841</v>
      </c>
      <c r="Q1005" s="6">
        <f t="shared" si="267"/>
        <v>4.4221128151037632E-2</v>
      </c>
      <c r="R1005" s="5">
        <f t="shared" si="268"/>
        <v>0.25943629544083885</v>
      </c>
      <c r="S1005" s="5">
        <f t="shared" si="269"/>
        <v>12.939999999999827</v>
      </c>
      <c r="T1005" s="5">
        <f t="shared" si="270"/>
        <v>190.49999999999989</v>
      </c>
      <c r="U1005" s="5">
        <f t="shared" si="271"/>
        <v>3.8193674096970969</v>
      </c>
      <c r="V1005" s="5">
        <f t="shared" si="272"/>
        <v>1.2109700343606478</v>
      </c>
      <c r="W1005" s="5">
        <f t="shared" si="273"/>
        <v>30.199999999999818</v>
      </c>
      <c r="X1005" s="5">
        <f t="shared" si="274"/>
        <v>971.58999999999992</v>
      </c>
      <c r="Y1005" s="5">
        <f t="shared" si="275"/>
        <v>38.959151512730756</v>
      </c>
      <c r="Z1005" s="9">
        <f t="shared" si="276"/>
        <v>0.38876085193856647</v>
      </c>
      <c r="AA1005">
        <f t="shared" si="277"/>
        <v>177.56000000000006</v>
      </c>
    </row>
    <row r="1006" spans="1:27">
      <c r="A1006" s="1">
        <f t="shared" si="260"/>
        <v>120302</v>
      </c>
      <c r="B1006" s="1">
        <v>2</v>
      </c>
      <c r="C1006" s="1">
        <v>1</v>
      </c>
      <c r="D1006" s="2">
        <v>12</v>
      </c>
      <c r="E1006" s="5">
        <v>871.06</v>
      </c>
      <c r="F1006" s="5">
        <v>892.07</v>
      </c>
      <c r="G1006" s="5">
        <v>31.92</v>
      </c>
      <c r="H1006" s="5">
        <v>952.98</v>
      </c>
      <c r="I1006" s="5">
        <v>938.41</v>
      </c>
      <c r="J1006" s="5">
        <v>40.479999999999997</v>
      </c>
      <c r="K1006" s="6">
        <f t="shared" si="261"/>
        <v>912.02</v>
      </c>
      <c r="L1006" s="6">
        <f t="shared" si="262"/>
        <v>-81.920000000000073</v>
      </c>
      <c r="M1006" s="6">
        <f t="shared" si="263"/>
        <v>915.24</v>
      </c>
      <c r="N1006" s="5">
        <f t="shared" si="264"/>
        <v>25.775554310237442</v>
      </c>
      <c r="O1006" s="6">
        <f t="shared" si="265"/>
        <v>-46.339999999999918</v>
      </c>
      <c r="P1006" s="6">
        <f t="shared" si="266"/>
        <v>51.551108620474885</v>
      </c>
      <c r="Q1006" s="6">
        <f t="shared" si="267"/>
        <v>-0.2332041701486138</v>
      </c>
      <c r="R1006" s="5">
        <f t="shared" si="268"/>
        <v>0.69018884272585013</v>
      </c>
      <c r="S1006" s="5">
        <f t="shared" si="269"/>
        <v>35.580000000000155</v>
      </c>
      <c r="T1006" s="5">
        <f t="shared" si="270"/>
        <v>46.339999999999918</v>
      </c>
      <c r="U1006" s="5">
        <f t="shared" si="271"/>
        <v>0.8989137428868943</v>
      </c>
      <c r="V1006" s="5">
        <f t="shared" si="272"/>
        <v>0.12492456849787782</v>
      </c>
      <c r="W1006" s="5">
        <f t="shared" si="273"/>
        <v>3.2200000000000273</v>
      </c>
      <c r="X1006" s="5">
        <f t="shared" si="274"/>
        <v>915.24</v>
      </c>
      <c r="Y1006" s="5">
        <f t="shared" si="275"/>
        <v>35.508062755278488</v>
      </c>
      <c r="Z1006" s="9">
        <f t="shared" si="276"/>
        <v>0.38882000977315972</v>
      </c>
      <c r="AA1006">
        <f t="shared" si="277"/>
        <v>81.920000000000073</v>
      </c>
    </row>
    <row r="1007" spans="1:27">
      <c r="A1007" s="1">
        <f t="shared" si="260"/>
        <v>49105</v>
      </c>
      <c r="B1007" s="1">
        <v>5</v>
      </c>
      <c r="C1007" s="1">
        <v>-3</v>
      </c>
      <c r="D1007" s="2">
        <v>5</v>
      </c>
      <c r="E1007" s="5">
        <v>2672.94</v>
      </c>
      <c r="F1007" s="5">
        <v>2532.69</v>
      </c>
      <c r="G1007" s="5">
        <v>77.150000000000006</v>
      </c>
      <c r="H1007" s="5">
        <v>2724.51</v>
      </c>
      <c r="I1007" s="5">
        <v>2606.4</v>
      </c>
      <c r="J1007" s="5">
        <v>69.290000000000006</v>
      </c>
      <c r="K1007" s="6">
        <f t="shared" si="261"/>
        <v>2698.7250000000004</v>
      </c>
      <c r="L1007" s="6">
        <f t="shared" si="262"/>
        <v>-51.570000000000164</v>
      </c>
      <c r="M1007" s="6">
        <f t="shared" si="263"/>
        <v>2569.5450000000001</v>
      </c>
      <c r="N1007" s="5">
        <f t="shared" si="264"/>
        <v>51.848882823065729</v>
      </c>
      <c r="O1007" s="6">
        <f t="shared" si="265"/>
        <v>-73.710000000000036</v>
      </c>
      <c r="P1007" s="6">
        <f t="shared" si="266"/>
        <v>103.69776564613146</v>
      </c>
      <c r="Q1007" s="6">
        <f t="shared" si="267"/>
        <v>0.10703935133292929</v>
      </c>
      <c r="R1007" s="5">
        <f t="shared" si="268"/>
        <v>0.21350508240990076</v>
      </c>
      <c r="S1007" s="5">
        <f t="shared" si="269"/>
        <v>22.139999999999873</v>
      </c>
      <c r="T1007" s="5">
        <f t="shared" si="270"/>
        <v>73.710000000000036</v>
      </c>
      <c r="U1007" s="5">
        <f t="shared" si="271"/>
        <v>0.71081570119394233</v>
      </c>
      <c r="V1007" s="5">
        <f t="shared" si="272"/>
        <v>2.4914712326749053</v>
      </c>
      <c r="W1007" s="5">
        <f t="shared" si="273"/>
        <v>129.18000000000029</v>
      </c>
      <c r="X1007" s="5">
        <f t="shared" si="274"/>
        <v>2569.5450000000001</v>
      </c>
      <c r="Y1007" s="5">
        <f t="shared" si="275"/>
        <v>49.558348417430139</v>
      </c>
      <c r="Z1007" s="9">
        <f t="shared" si="276"/>
        <v>0.38887658710701517</v>
      </c>
      <c r="AA1007">
        <f t="shared" si="277"/>
        <v>51.570000000000164</v>
      </c>
    </row>
    <row r="1008" spans="1:27">
      <c r="A1008" s="1">
        <f t="shared" si="260"/>
        <v>12102</v>
      </c>
      <c r="B1008" s="1">
        <v>2</v>
      </c>
      <c r="C1008" s="1">
        <v>7</v>
      </c>
      <c r="D1008" s="2">
        <v>1</v>
      </c>
      <c r="E1008" s="5">
        <v>2369.16</v>
      </c>
      <c r="F1008" s="5">
        <v>2129.21</v>
      </c>
      <c r="G1008" s="5">
        <v>126.22</v>
      </c>
      <c r="H1008" s="5">
        <v>2088.39</v>
      </c>
      <c r="I1008" s="5">
        <v>2012.3</v>
      </c>
      <c r="J1008" s="5">
        <v>149.22999999999999</v>
      </c>
      <c r="K1008" s="6">
        <f t="shared" si="261"/>
        <v>2228.7749999999996</v>
      </c>
      <c r="L1008" s="6">
        <f t="shared" si="262"/>
        <v>280.77</v>
      </c>
      <c r="M1008" s="6">
        <f t="shared" si="263"/>
        <v>2070.7550000000001</v>
      </c>
      <c r="N1008" s="5">
        <f t="shared" si="264"/>
        <v>97.725484521694753</v>
      </c>
      <c r="O1008" s="6">
        <f t="shared" si="265"/>
        <v>116.91000000000008</v>
      </c>
      <c r="P1008" s="6">
        <f t="shared" si="266"/>
        <v>195.45096904338951</v>
      </c>
      <c r="Q1008" s="6">
        <f t="shared" si="267"/>
        <v>-0.16591426955236463</v>
      </c>
      <c r="R1008" s="5">
        <f t="shared" si="268"/>
        <v>0.83836882877579133</v>
      </c>
      <c r="S1008" s="5">
        <f t="shared" si="269"/>
        <v>163.8599999999999</v>
      </c>
      <c r="T1008" s="5">
        <f t="shared" si="270"/>
        <v>116.91000000000008</v>
      </c>
      <c r="U1008" s="5">
        <f t="shared" si="271"/>
        <v>0.59815513103977713</v>
      </c>
      <c r="V1008" s="5">
        <f t="shared" si="272"/>
        <v>1.6169784245471772</v>
      </c>
      <c r="W1008" s="5">
        <f t="shared" si="273"/>
        <v>158.01999999999953</v>
      </c>
      <c r="X1008" s="5">
        <f t="shared" si="274"/>
        <v>2070.7550000000001</v>
      </c>
      <c r="Y1008" s="5">
        <f t="shared" si="275"/>
        <v>21.189508654114668</v>
      </c>
      <c r="Z1008" s="9">
        <f t="shared" si="276"/>
        <v>0.38910409918169708</v>
      </c>
      <c r="AA1008">
        <f t="shared" si="277"/>
        <v>280.77</v>
      </c>
    </row>
    <row r="1009" spans="1:27">
      <c r="A1009" s="1">
        <f t="shared" si="260"/>
        <v>91500</v>
      </c>
      <c r="B1009" s="1">
        <v>0</v>
      </c>
      <c r="C1009" s="1">
        <v>5</v>
      </c>
      <c r="D1009" s="2">
        <v>9</v>
      </c>
      <c r="E1009" s="5">
        <v>1018.1</v>
      </c>
      <c r="F1009" s="5">
        <v>1038.33</v>
      </c>
      <c r="G1009" s="5">
        <v>42.03</v>
      </c>
      <c r="H1009" s="5">
        <v>1133.6500000000001</v>
      </c>
      <c r="I1009" s="5">
        <v>1150.43</v>
      </c>
      <c r="J1009" s="5">
        <v>59.97</v>
      </c>
      <c r="K1009" s="6">
        <f t="shared" si="261"/>
        <v>1075.875</v>
      </c>
      <c r="L1009" s="6">
        <f t="shared" si="262"/>
        <v>-115.55000000000007</v>
      </c>
      <c r="M1009" s="6">
        <f t="shared" si="263"/>
        <v>1094.3800000000001</v>
      </c>
      <c r="N1009" s="5">
        <f t="shared" si="264"/>
        <v>36.615986262833339</v>
      </c>
      <c r="O1009" s="6">
        <f t="shared" si="265"/>
        <v>-112.10000000000014</v>
      </c>
      <c r="P1009" s="6">
        <f t="shared" si="266"/>
        <v>73.231972525666677</v>
      </c>
      <c r="Q1009" s="6">
        <f t="shared" si="267"/>
        <v>-0.34120952500183754</v>
      </c>
      <c r="R1009" s="5">
        <f t="shared" si="268"/>
        <v>4.7110570438216176E-2</v>
      </c>
      <c r="S1009" s="5">
        <f t="shared" si="269"/>
        <v>3.4499999999999318</v>
      </c>
      <c r="T1009" s="5">
        <f t="shared" si="270"/>
        <v>112.10000000000014</v>
      </c>
      <c r="U1009" s="5">
        <f t="shared" si="271"/>
        <v>1.5307521582968533</v>
      </c>
      <c r="V1009" s="5">
        <f t="shared" si="272"/>
        <v>0.50538035128070302</v>
      </c>
      <c r="W1009" s="5">
        <f t="shared" si="273"/>
        <v>18.505000000000109</v>
      </c>
      <c r="X1009" s="5">
        <f t="shared" si="274"/>
        <v>1094.3800000000001</v>
      </c>
      <c r="Y1009" s="5">
        <f t="shared" si="275"/>
        <v>29.888038305029589</v>
      </c>
      <c r="Z1009" s="9">
        <f t="shared" si="276"/>
        <v>0.38912979839637057</v>
      </c>
      <c r="AA1009">
        <f t="shared" si="277"/>
        <v>115.55000000000007</v>
      </c>
    </row>
    <row r="1010" spans="1:27">
      <c r="A1010" s="1">
        <f t="shared" si="260"/>
        <v>88797</v>
      </c>
      <c r="B1010" s="1">
        <v>-3</v>
      </c>
      <c r="C1010" s="1">
        <v>-4</v>
      </c>
      <c r="D1010" s="2">
        <v>9</v>
      </c>
      <c r="E1010" s="5">
        <v>2967.05</v>
      </c>
      <c r="F1010" s="5">
        <v>2886.43</v>
      </c>
      <c r="G1010" s="5">
        <v>82.05</v>
      </c>
      <c r="H1010" s="5">
        <v>2811.67</v>
      </c>
      <c r="I1010" s="5">
        <v>2800.92</v>
      </c>
      <c r="J1010" s="5">
        <v>86.58</v>
      </c>
      <c r="K1010" s="6">
        <f t="shared" si="261"/>
        <v>2889.36</v>
      </c>
      <c r="L1010" s="6">
        <f t="shared" si="262"/>
        <v>155.38000000000011</v>
      </c>
      <c r="M1010" s="6">
        <f t="shared" si="263"/>
        <v>2843.6750000000002</v>
      </c>
      <c r="N1010" s="5">
        <f t="shared" si="264"/>
        <v>59.641216662640268</v>
      </c>
      <c r="O1010" s="6">
        <f t="shared" si="265"/>
        <v>85.509999999999764</v>
      </c>
      <c r="P1010" s="6">
        <f t="shared" si="266"/>
        <v>119.28243332528054</v>
      </c>
      <c r="Q1010" s="6">
        <f t="shared" si="267"/>
        <v>-5.3688350615125197E-2</v>
      </c>
      <c r="R1010" s="5">
        <f t="shared" si="268"/>
        <v>0.58575263810611922</v>
      </c>
      <c r="S1010" s="5">
        <f t="shared" si="269"/>
        <v>69.870000000000346</v>
      </c>
      <c r="T1010" s="5">
        <f t="shared" si="270"/>
        <v>85.509999999999764</v>
      </c>
      <c r="U1010" s="5">
        <f t="shared" si="271"/>
        <v>0.71687001695225228</v>
      </c>
      <c r="V1010" s="5">
        <f t="shared" si="272"/>
        <v>0.7659971166989521</v>
      </c>
      <c r="W1010" s="5">
        <f t="shared" si="273"/>
        <v>45.684999999999945</v>
      </c>
      <c r="X1010" s="5">
        <f t="shared" si="274"/>
        <v>2843.6750000000002</v>
      </c>
      <c r="Y1010" s="5">
        <f t="shared" si="275"/>
        <v>47.679694666277669</v>
      </c>
      <c r="Z1010" s="9">
        <f t="shared" si="276"/>
        <v>0.38928010480886382</v>
      </c>
      <c r="AA1010">
        <f t="shared" si="277"/>
        <v>155.38000000000011</v>
      </c>
    </row>
    <row r="1011" spans="1:27">
      <c r="A1011" s="1">
        <f t="shared" si="260"/>
        <v>58503</v>
      </c>
      <c r="B1011" s="1">
        <v>3</v>
      </c>
      <c r="C1011" s="1">
        <v>-5</v>
      </c>
      <c r="D1011" s="2">
        <v>6</v>
      </c>
      <c r="E1011" s="5">
        <v>462.02</v>
      </c>
      <c r="F1011" s="5">
        <v>454.9</v>
      </c>
      <c r="G1011" s="5">
        <v>17.59</v>
      </c>
      <c r="H1011" s="5">
        <v>354.27</v>
      </c>
      <c r="I1011" s="5">
        <v>351.06</v>
      </c>
      <c r="J1011" s="5">
        <v>16.27</v>
      </c>
      <c r="K1011" s="6">
        <f t="shared" si="261"/>
        <v>408.14499999999998</v>
      </c>
      <c r="L1011" s="6">
        <f t="shared" si="262"/>
        <v>107.75</v>
      </c>
      <c r="M1011" s="6">
        <f t="shared" si="263"/>
        <v>402.98</v>
      </c>
      <c r="N1011" s="5">
        <f t="shared" si="264"/>
        <v>11.980411094783017</v>
      </c>
      <c r="O1011" s="6">
        <f t="shared" si="265"/>
        <v>103.83999999999997</v>
      </c>
      <c r="P1011" s="6">
        <f t="shared" si="266"/>
        <v>23.960822189566034</v>
      </c>
      <c r="Q1011" s="6">
        <f t="shared" si="267"/>
        <v>7.7849791246096214E-2</v>
      </c>
      <c r="R1011" s="5">
        <f t="shared" si="268"/>
        <v>0.16318304810519696</v>
      </c>
      <c r="S1011" s="5">
        <f t="shared" si="269"/>
        <v>3.910000000000025</v>
      </c>
      <c r="T1011" s="5">
        <f t="shared" si="270"/>
        <v>103.83999999999997</v>
      </c>
      <c r="U1011" s="5">
        <f t="shared" si="271"/>
        <v>4.3337411036428488</v>
      </c>
      <c r="V1011" s="5">
        <f t="shared" si="272"/>
        <v>0.43112043143904399</v>
      </c>
      <c r="W1011" s="5">
        <f t="shared" si="273"/>
        <v>5.1649999999999636</v>
      </c>
      <c r="X1011" s="5">
        <f t="shared" si="274"/>
        <v>402.98</v>
      </c>
      <c r="Y1011" s="5">
        <f t="shared" si="275"/>
        <v>33.636575307126272</v>
      </c>
      <c r="Z1011" s="9">
        <f t="shared" si="276"/>
        <v>0.38929551756987901</v>
      </c>
      <c r="AA1011">
        <f t="shared" si="277"/>
        <v>107.75</v>
      </c>
    </row>
    <row r="1012" spans="1:27">
      <c r="A1012" s="1">
        <f t="shared" si="260"/>
        <v>50306</v>
      </c>
      <c r="B1012" s="1">
        <v>6</v>
      </c>
      <c r="C1012" s="1">
        <v>1</v>
      </c>
      <c r="D1012" s="2">
        <v>5</v>
      </c>
      <c r="E1012" s="5">
        <v>4215.1099999999997</v>
      </c>
      <c r="F1012" s="5">
        <v>4119.5</v>
      </c>
      <c r="G1012" s="5">
        <v>143.91999999999999</v>
      </c>
      <c r="H1012" s="5">
        <v>3981.01</v>
      </c>
      <c r="I1012" s="5">
        <v>3749.34</v>
      </c>
      <c r="J1012" s="5">
        <v>184.29</v>
      </c>
      <c r="K1012" s="6">
        <f t="shared" si="261"/>
        <v>4098.0599999999995</v>
      </c>
      <c r="L1012" s="6">
        <f t="shared" si="262"/>
        <v>234.09999999999945</v>
      </c>
      <c r="M1012" s="6">
        <f t="shared" si="263"/>
        <v>3934.42</v>
      </c>
      <c r="N1012" s="5">
        <f t="shared" si="264"/>
        <v>116.91425330129769</v>
      </c>
      <c r="O1012" s="6">
        <f t="shared" si="265"/>
        <v>370.15999999999985</v>
      </c>
      <c r="P1012" s="6">
        <f t="shared" si="266"/>
        <v>233.82850660259538</v>
      </c>
      <c r="Q1012" s="6">
        <f t="shared" si="267"/>
        <v>-0.24233472301958686</v>
      </c>
      <c r="R1012" s="5">
        <f t="shared" si="268"/>
        <v>0.58187943795596309</v>
      </c>
      <c r="S1012" s="5">
        <f t="shared" si="269"/>
        <v>136.0600000000004</v>
      </c>
      <c r="T1012" s="5">
        <f t="shared" si="270"/>
        <v>370.15999999999985</v>
      </c>
      <c r="U1012" s="5">
        <f t="shared" si="271"/>
        <v>1.5830405170790722</v>
      </c>
      <c r="V1012" s="5">
        <f t="shared" si="272"/>
        <v>1.3996582570500247</v>
      </c>
      <c r="W1012" s="5">
        <f t="shared" si="273"/>
        <v>163.63999999999942</v>
      </c>
      <c r="X1012" s="5">
        <f t="shared" si="274"/>
        <v>3934.42</v>
      </c>
      <c r="Y1012" s="5">
        <f t="shared" si="275"/>
        <v>33.652184305199079</v>
      </c>
      <c r="Z1012" s="9">
        <f t="shared" si="276"/>
        <v>0.38948684188300892</v>
      </c>
      <c r="AA1012">
        <f t="shared" si="277"/>
        <v>234.09999999999945</v>
      </c>
    </row>
    <row r="1013" spans="1:27">
      <c r="A1013" s="1">
        <f t="shared" si="260"/>
        <v>109697</v>
      </c>
      <c r="B1013" s="1">
        <v>-3</v>
      </c>
      <c r="C1013" s="1">
        <v>-1</v>
      </c>
      <c r="D1013" s="2">
        <v>11</v>
      </c>
      <c r="E1013" s="5">
        <v>32.78</v>
      </c>
      <c r="F1013" s="5">
        <v>36.93</v>
      </c>
      <c r="G1013" s="5">
        <v>5.54</v>
      </c>
      <c r="H1013" s="5">
        <v>36.96</v>
      </c>
      <c r="I1013" s="5">
        <v>52.31</v>
      </c>
      <c r="J1013" s="5">
        <v>7.61</v>
      </c>
      <c r="K1013" s="6">
        <f t="shared" si="261"/>
        <v>34.870000000000005</v>
      </c>
      <c r="L1013" s="6">
        <f t="shared" si="262"/>
        <v>-4.18</v>
      </c>
      <c r="M1013" s="6">
        <f t="shared" si="263"/>
        <v>44.620000000000005</v>
      </c>
      <c r="N1013" s="5">
        <f t="shared" si="264"/>
        <v>4.7064769201601315</v>
      </c>
      <c r="O1013" s="6">
        <f t="shared" si="265"/>
        <v>-15.380000000000003</v>
      </c>
      <c r="P1013" s="6">
        <f t="shared" si="266"/>
        <v>9.4129538403202631</v>
      </c>
      <c r="Q1013" s="6">
        <f t="shared" si="267"/>
        <v>-0.30721629006463613</v>
      </c>
      <c r="R1013" s="5">
        <f t="shared" si="268"/>
        <v>1.1898496678083081</v>
      </c>
      <c r="S1013" s="5">
        <f t="shared" si="269"/>
        <v>11.200000000000003</v>
      </c>
      <c r="T1013" s="5">
        <f t="shared" si="270"/>
        <v>15.380000000000003</v>
      </c>
      <c r="U1013" s="5">
        <f t="shared" si="271"/>
        <v>1.6339185616867657</v>
      </c>
      <c r="V1013" s="5">
        <f t="shared" si="272"/>
        <v>2.0716132609162501</v>
      </c>
      <c r="W1013" s="5">
        <f t="shared" si="273"/>
        <v>9.75</v>
      </c>
      <c r="X1013" s="5">
        <f t="shared" si="274"/>
        <v>44.620000000000005</v>
      </c>
      <c r="Y1013" s="5">
        <f t="shared" si="275"/>
        <v>9.4805521745726242</v>
      </c>
      <c r="Z1013" s="9">
        <f t="shared" si="276"/>
        <v>0.38955744120732694</v>
      </c>
      <c r="AA1013">
        <f t="shared" si="277"/>
        <v>4.18</v>
      </c>
    </row>
    <row r="1014" spans="1:27">
      <c r="A1014" s="1">
        <f t="shared" si="260"/>
        <v>7898</v>
      </c>
      <c r="B1014" s="1">
        <v>-2</v>
      </c>
      <c r="C1014" s="1">
        <v>-7</v>
      </c>
      <c r="D1014" s="2">
        <v>1</v>
      </c>
      <c r="E1014" s="5">
        <v>1716.55</v>
      </c>
      <c r="F1014" s="5">
        <v>1628.06</v>
      </c>
      <c r="G1014" s="5">
        <v>90.61</v>
      </c>
      <c r="H1014" s="5">
        <v>1889.29</v>
      </c>
      <c r="I1014" s="5">
        <v>1837.04</v>
      </c>
      <c r="J1014" s="5">
        <v>64.599999999999994</v>
      </c>
      <c r="K1014" s="6">
        <f t="shared" si="261"/>
        <v>1802.92</v>
      </c>
      <c r="L1014" s="6">
        <f t="shared" si="262"/>
        <v>-172.74</v>
      </c>
      <c r="M1014" s="6">
        <f t="shared" si="263"/>
        <v>1732.55</v>
      </c>
      <c r="N1014" s="5">
        <f t="shared" si="264"/>
        <v>55.640210504634148</v>
      </c>
      <c r="O1014" s="6">
        <f t="shared" si="265"/>
        <v>-208.98000000000002</v>
      </c>
      <c r="P1014" s="6">
        <f t="shared" si="266"/>
        <v>111.2804210092683</v>
      </c>
      <c r="Q1014" s="6">
        <f t="shared" si="267"/>
        <v>0.32600370137856521</v>
      </c>
      <c r="R1014" s="5">
        <f t="shared" si="268"/>
        <v>0.32566375712203371</v>
      </c>
      <c r="S1014" s="5">
        <f t="shared" si="269"/>
        <v>36.240000000000009</v>
      </c>
      <c r="T1014" s="5">
        <f t="shared" si="270"/>
        <v>208.98000000000002</v>
      </c>
      <c r="U1014" s="5">
        <f t="shared" si="271"/>
        <v>1.8779583875100054</v>
      </c>
      <c r="V1014" s="5">
        <f t="shared" si="272"/>
        <v>1.264732813944677</v>
      </c>
      <c r="W1014" s="5">
        <f t="shared" si="273"/>
        <v>70.370000000000118</v>
      </c>
      <c r="X1014" s="5">
        <f t="shared" si="274"/>
        <v>1732.55</v>
      </c>
      <c r="Y1014" s="5">
        <f t="shared" si="275"/>
        <v>31.138451567427119</v>
      </c>
      <c r="Z1014" s="9">
        <f t="shared" si="276"/>
        <v>0.38965625877175381</v>
      </c>
      <c r="AA1014">
        <f t="shared" si="277"/>
        <v>172.74</v>
      </c>
    </row>
    <row r="1015" spans="1:27">
      <c r="A1015" s="1">
        <f t="shared" si="260"/>
        <v>88500</v>
      </c>
      <c r="B1015" s="1">
        <v>0</v>
      </c>
      <c r="C1015" s="1">
        <v>-5</v>
      </c>
      <c r="D1015" s="2">
        <v>9</v>
      </c>
      <c r="E1015" s="5">
        <v>2132.87</v>
      </c>
      <c r="F1015" s="5">
        <v>2040.29</v>
      </c>
      <c r="G1015" s="5">
        <v>67.55</v>
      </c>
      <c r="H1015" s="5">
        <v>2162.38</v>
      </c>
      <c r="I1015" s="5">
        <v>2054.9299999999998</v>
      </c>
      <c r="J1015" s="5">
        <v>52.55</v>
      </c>
      <c r="K1015" s="6">
        <f t="shared" si="261"/>
        <v>2147.625</v>
      </c>
      <c r="L1015" s="6">
        <f t="shared" si="262"/>
        <v>-29.510000000000218</v>
      </c>
      <c r="M1015" s="6">
        <f t="shared" si="263"/>
        <v>2047.61</v>
      </c>
      <c r="N1015" s="5">
        <f t="shared" si="264"/>
        <v>42.79166098669225</v>
      </c>
      <c r="O1015" s="6">
        <f t="shared" si="265"/>
        <v>-14.639999999999873</v>
      </c>
      <c r="P1015" s="6">
        <f t="shared" si="266"/>
        <v>85.5833219733845</v>
      </c>
      <c r="Q1015" s="6">
        <f t="shared" si="267"/>
        <v>0.24595518741539532</v>
      </c>
      <c r="R1015" s="5">
        <f t="shared" si="268"/>
        <v>0.17374880592535025</v>
      </c>
      <c r="S1015" s="5">
        <f t="shared" si="269"/>
        <v>14.870000000000346</v>
      </c>
      <c r="T1015" s="5">
        <f t="shared" si="270"/>
        <v>14.639999999999873</v>
      </c>
      <c r="U1015" s="5">
        <f t="shared" si="271"/>
        <v>0.17106136642549066</v>
      </c>
      <c r="V1015" s="5">
        <f t="shared" si="272"/>
        <v>2.3372544485034994</v>
      </c>
      <c r="W1015" s="5">
        <f t="shared" si="273"/>
        <v>100.0150000000001</v>
      </c>
      <c r="X1015" s="5">
        <f t="shared" si="274"/>
        <v>2047.61</v>
      </c>
      <c r="Y1015" s="5">
        <f t="shared" si="275"/>
        <v>47.850678211270761</v>
      </c>
      <c r="Z1015" s="9">
        <f t="shared" si="276"/>
        <v>0.38993845668258986</v>
      </c>
      <c r="AA1015">
        <f t="shared" si="277"/>
        <v>29.510000000000218</v>
      </c>
    </row>
    <row r="1016" spans="1:27">
      <c r="A1016" s="1">
        <f t="shared" si="260"/>
        <v>81197</v>
      </c>
      <c r="B1016" s="1">
        <v>-3</v>
      </c>
      <c r="C1016" s="1">
        <v>4</v>
      </c>
      <c r="D1016" s="2">
        <v>8</v>
      </c>
      <c r="E1016" s="5">
        <v>789.51</v>
      </c>
      <c r="F1016" s="5">
        <v>771.51</v>
      </c>
      <c r="G1016" s="5">
        <v>26.85</v>
      </c>
      <c r="H1016" s="5">
        <v>695.28</v>
      </c>
      <c r="I1016" s="5">
        <v>605.17999999999995</v>
      </c>
      <c r="J1016" s="5">
        <v>24.5</v>
      </c>
      <c r="K1016" s="6">
        <f t="shared" si="261"/>
        <v>742.39499999999998</v>
      </c>
      <c r="L1016" s="6">
        <f t="shared" si="262"/>
        <v>94.230000000000018</v>
      </c>
      <c r="M1016" s="6">
        <f t="shared" si="263"/>
        <v>688.34500000000003</v>
      </c>
      <c r="N1016" s="5">
        <f t="shared" si="264"/>
        <v>18.173968333855985</v>
      </c>
      <c r="O1016" s="6">
        <f t="shared" si="265"/>
        <v>166.33000000000004</v>
      </c>
      <c r="P1016" s="6">
        <f t="shared" si="266"/>
        <v>36.34793666771197</v>
      </c>
      <c r="Q1016" s="6">
        <f t="shared" si="267"/>
        <v>9.1337429442408247E-2</v>
      </c>
      <c r="R1016" s="5">
        <f t="shared" si="268"/>
        <v>1.9836064054784921</v>
      </c>
      <c r="S1016" s="5">
        <f t="shared" si="269"/>
        <v>72.100000000000023</v>
      </c>
      <c r="T1016" s="5">
        <f t="shared" si="270"/>
        <v>166.33000000000004</v>
      </c>
      <c r="U1016" s="5">
        <f t="shared" si="271"/>
        <v>4.5760506716121716</v>
      </c>
      <c r="V1016" s="5">
        <f t="shared" si="272"/>
        <v>2.9740340143165707</v>
      </c>
      <c r="W1016" s="5">
        <f t="shared" si="273"/>
        <v>54.049999999999955</v>
      </c>
      <c r="X1016" s="5">
        <f t="shared" si="274"/>
        <v>688.34500000000003</v>
      </c>
      <c r="Y1016" s="5">
        <f t="shared" si="275"/>
        <v>37.875327355869409</v>
      </c>
      <c r="Z1016" s="9">
        <f t="shared" si="276"/>
        <v>0.39012562079412316</v>
      </c>
      <c r="AA1016">
        <f t="shared" si="277"/>
        <v>94.230000000000018</v>
      </c>
    </row>
    <row r="1017" spans="1:27">
      <c r="A1017" s="1">
        <f t="shared" si="260"/>
        <v>21496</v>
      </c>
      <c r="B1017" s="1">
        <v>-4</v>
      </c>
      <c r="C1017" s="1">
        <v>5</v>
      </c>
      <c r="D1017" s="2">
        <v>2</v>
      </c>
      <c r="E1017" s="5">
        <v>595.57000000000005</v>
      </c>
      <c r="F1017" s="5">
        <v>594.37</v>
      </c>
      <c r="G1017" s="5">
        <v>22.8</v>
      </c>
      <c r="H1017" s="5">
        <v>686.37</v>
      </c>
      <c r="I1017" s="5">
        <v>699.93</v>
      </c>
      <c r="J1017" s="5">
        <v>28.01</v>
      </c>
      <c r="K1017" s="6">
        <f t="shared" si="261"/>
        <v>640.97</v>
      </c>
      <c r="L1017" s="6">
        <f t="shared" si="262"/>
        <v>-90.799999999999955</v>
      </c>
      <c r="M1017" s="6">
        <f t="shared" si="263"/>
        <v>647.15</v>
      </c>
      <c r="N1017" s="5">
        <f t="shared" si="264"/>
        <v>18.058239809017934</v>
      </c>
      <c r="O1017" s="6">
        <f t="shared" si="265"/>
        <v>-105.55999999999995</v>
      </c>
      <c r="P1017" s="6">
        <f t="shared" si="266"/>
        <v>36.116479618035868</v>
      </c>
      <c r="Q1017" s="6">
        <f t="shared" si="267"/>
        <v>-0.20294394334989702</v>
      </c>
      <c r="R1017" s="5">
        <f t="shared" si="268"/>
        <v>0.40867770491753946</v>
      </c>
      <c r="S1017" s="5">
        <f t="shared" si="269"/>
        <v>14.759999999999991</v>
      </c>
      <c r="T1017" s="5">
        <f t="shared" si="270"/>
        <v>105.55999999999995</v>
      </c>
      <c r="U1017" s="5">
        <f t="shared" si="271"/>
        <v>2.9227654831365495</v>
      </c>
      <c r="V1017" s="5">
        <f t="shared" si="272"/>
        <v>0.34222604558135161</v>
      </c>
      <c r="W1017" s="5">
        <f t="shared" si="273"/>
        <v>6.17999999999995</v>
      </c>
      <c r="X1017" s="5">
        <f t="shared" si="274"/>
        <v>647.15</v>
      </c>
      <c r="Y1017" s="5">
        <f t="shared" si="275"/>
        <v>35.836826116176937</v>
      </c>
      <c r="Z1017" s="9">
        <f t="shared" si="276"/>
        <v>0.39020379290826995</v>
      </c>
      <c r="AA1017">
        <f t="shared" si="277"/>
        <v>90.799999999999955</v>
      </c>
    </row>
    <row r="1018" spans="1:27">
      <c r="A1018" s="1">
        <f t="shared" ref="A1018:A1081" si="278">10000*D1018+300*C1018+B1018</f>
        <v>39394</v>
      </c>
      <c r="B1018" s="1">
        <v>-6</v>
      </c>
      <c r="C1018" s="1">
        <v>-2</v>
      </c>
      <c r="D1018" s="2">
        <v>4</v>
      </c>
      <c r="E1018" s="5">
        <v>1042.69</v>
      </c>
      <c r="F1018" s="5">
        <v>1031.1199999999999</v>
      </c>
      <c r="G1018" s="5">
        <v>47.01</v>
      </c>
      <c r="H1018" s="5">
        <v>1199.7</v>
      </c>
      <c r="I1018" s="5">
        <v>1203.3800000000001</v>
      </c>
      <c r="J1018" s="5">
        <v>38.409999999999997</v>
      </c>
      <c r="K1018" s="6">
        <f t="shared" ref="K1018:K1081" si="279" xml:space="preserve"> 0.5*(E1018+H1018)</f>
        <v>1121.1950000000002</v>
      </c>
      <c r="L1018" s="6">
        <f t="shared" ref="L1018:L1081" si="280">E1018-H1018</f>
        <v>-157.01</v>
      </c>
      <c r="M1018" s="6">
        <f t="shared" ref="M1018:M1081" si="281">0.5*(F1018+I1018)</f>
        <v>1117.25</v>
      </c>
      <c r="N1018" s="5">
        <f t="shared" ref="N1018:N1081" si="282">0.5*P1018</f>
        <v>30.353204937864469</v>
      </c>
      <c r="O1018" s="6">
        <f t="shared" ref="O1018:O1081" si="283">F1018-I1018</f>
        <v>-172.26000000000022</v>
      </c>
      <c r="P1018" s="6">
        <f t="shared" ref="P1018:P1081" si="284">SQRT(G1018*G1018+J1018*J1018)</f>
        <v>60.706409875728937</v>
      </c>
      <c r="Q1018" s="6">
        <f t="shared" ref="Q1018:Q1081" si="285">(G1018*G1018-J1018*J1018)/(G1018*G1018+J1018*J1018)</f>
        <v>0.19933745934692085</v>
      </c>
      <c r="R1018" s="5">
        <f t="shared" ref="R1018:R1081" si="286">ABS(O1018-L1018)/P1018</f>
        <v>0.2512090573502575</v>
      </c>
      <c r="S1018" s="5">
        <f t="shared" ref="S1018:S1081" si="287">ABS(O1018-L1018)</f>
        <v>15.250000000000227</v>
      </c>
      <c r="T1018" s="5">
        <f t="shared" ref="T1018:T1081" si="288">ABS(O1018)</f>
        <v>172.26000000000022</v>
      </c>
      <c r="U1018" s="5">
        <f t="shared" ref="U1018:U1081" si="289">ABS(O1018)/P1018</f>
        <v>2.8375916209281811</v>
      </c>
      <c r="V1018" s="5">
        <f t="shared" ref="V1018:V1081" si="290">ABS(M1018-K1018)/N1018</f>
        <v>0.12996980081925141</v>
      </c>
      <c r="W1018" s="5">
        <f t="shared" ref="W1018:W1081" si="291">ABS(M1018-K1018)</f>
        <v>3.9450000000001637</v>
      </c>
      <c r="X1018" s="5">
        <f t="shared" ref="X1018:X1081" si="292">ABS(M1018)</f>
        <v>1117.25</v>
      </c>
      <c r="Y1018" s="5">
        <f t="shared" ref="Y1018:Y1081" si="293">ABS(M1018)/N1018</f>
        <v>36.808304173714227</v>
      </c>
      <c r="Z1018" s="9">
        <f t="shared" ref="Z1018:Z1081" si="294">SQRT(0.003662*B1018*B1018+0.002985*C1018*C1018+0.000952*D1018*D1018-0.000732*B1018*C1018-0.000007*C1018*D1018-0.000083*D1018*B1018)</f>
        <v>0.39021532517316643</v>
      </c>
      <c r="AA1018">
        <f t="shared" si="277"/>
        <v>157.01</v>
      </c>
    </row>
    <row r="1019" spans="1:27">
      <c r="A1019" s="1">
        <f t="shared" si="278"/>
        <v>119399</v>
      </c>
      <c r="B1019" s="1">
        <v>-1</v>
      </c>
      <c r="C1019" s="1">
        <v>-2</v>
      </c>
      <c r="D1019" s="2">
        <v>12</v>
      </c>
      <c r="E1019" s="5">
        <v>1601.19</v>
      </c>
      <c r="F1019" s="5">
        <v>1509.62</v>
      </c>
      <c r="G1019" s="5">
        <v>41.96</v>
      </c>
      <c r="H1019" s="5">
        <v>1339.19</v>
      </c>
      <c r="I1019" s="5">
        <v>1259.1199999999999</v>
      </c>
      <c r="J1019" s="5">
        <v>37.479999999999997</v>
      </c>
      <c r="K1019" s="6">
        <f t="shared" si="279"/>
        <v>1470.19</v>
      </c>
      <c r="L1019" s="6">
        <f t="shared" si="280"/>
        <v>262</v>
      </c>
      <c r="M1019" s="6">
        <f t="shared" si="281"/>
        <v>1384.37</v>
      </c>
      <c r="N1019" s="5">
        <f t="shared" si="282"/>
        <v>28.130908268308723</v>
      </c>
      <c r="O1019" s="6">
        <f t="shared" si="283"/>
        <v>250.5</v>
      </c>
      <c r="P1019" s="6">
        <f t="shared" si="284"/>
        <v>56.261816536617445</v>
      </c>
      <c r="Q1019" s="6">
        <f t="shared" si="285"/>
        <v>0.11243195155607916</v>
      </c>
      <c r="R1019" s="5">
        <f t="shared" si="286"/>
        <v>0.20440150546001903</v>
      </c>
      <c r="S1019" s="5">
        <f t="shared" si="287"/>
        <v>11.5</v>
      </c>
      <c r="T1019" s="5">
        <f t="shared" si="288"/>
        <v>250.5</v>
      </c>
      <c r="U1019" s="5">
        <f t="shared" si="289"/>
        <v>4.4523980102378058</v>
      </c>
      <c r="V1019" s="5">
        <f t="shared" si="290"/>
        <v>3.0507369041006727</v>
      </c>
      <c r="W1019" s="5">
        <f t="shared" si="291"/>
        <v>85.820000000000164</v>
      </c>
      <c r="X1019" s="5">
        <f t="shared" si="292"/>
        <v>1384.37</v>
      </c>
      <c r="Y1019" s="5">
        <f t="shared" si="293"/>
        <v>49.211706454554182</v>
      </c>
      <c r="Z1019" s="9">
        <f t="shared" si="294"/>
        <v>0.39037161782076318</v>
      </c>
      <c r="AA1019">
        <f t="shared" ref="AA1019:AA1082" si="295">ABS(L1019)</f>
        <v>262</v>
      </c>
    </row>
    <row r="1020" spans="1:27">
      <c r="A1020" s="1">
        <f t="shared" si="278"/>
        <v>39706</v>
      </c>
      <c r="B1020" s="1">
        <v>6</v>
      </c>
      <c r="C1020" s="1">
        <v>-1</v>
      </c>
      <c r="D1020" s="2">
        <v>4</v>
      </c>
      <c r="E1020" s="5">
        <v>1372.16</v>
      </c>
      <c r="F1020" s="5">
        <v>1400.04</v>
      </c>
      <c r="G1020" s="5">
        <v>43.68</v>
      </c>
      <c r="H1020" s="5">
        <v>1282.46</v>
      </c>
      <c r="I1020" s="5">
        <v>1280.81</v>
      </c>
      <c r="J1020" s="5">
        <v>42.47</v>
      </c>
      <c r="K1020" s="6">
        <f t="shared" si="279"/>
        <v>1327.31</v>
      </c>
      <c r="L1020" s="6">
        <f t="shared" si="280"/>
        <v>89.700000000000045</v>
      </c>
      <c r="M1020" s="6">
        <f t="shared" si="281"/>
        <v>1340.425</v>
      </c>
      <c r="N1020" s="5">
        <f t="shared" si="282"/>
        <v>30.461628731898102</v>
      </c>
      <c r="O1020" s="6">
        <f t="shared" si="283"/>
        <v>119.23000000000002</v>
      </c>
      <c r="P1020" s="6">
        <f t="shared" si="284"/>
        <v>60.923257463796205</v>
      </c>
      <c r="Q1020" s="6">
        <f t="shared" si="285"/>
        <v>2.8084999439466636E-2</v>
      </c>
      <c r="R1020" s="5">
        <f t="shared" si="286"/>
        <v>0.48470815956530638</v>
      </c>
      <c r="S1020" s="5">
        <f t="shared" si="287"/>
        <v>29.529999999999973</v>
      </c>
      <c r="T1020" s="5">
        <f t="shared" si="288"/>
        <v>119.23000000000002</v>
      </c>
      <c r="U1020" s="5">
        <f t="shared" si="289"/>
        <v>1.9570522812384539</v>
      </c>
      <c r="V1020" s="5">
        <f t="shared" si="290"/>
        <v>0.43054165341679668</v>
      </c>
      <c r="W1020" s="5">
        <f t="shared" si="291"/>
        <v>13.115000000000009</v>
      </c>
      <c r="X1020" s="5">
        <f t="shared" si="292"/>
        <v>1340.425</v>
      </c>
      <c r="Y1020" s="5">
        <f t="shared" si="293"/>
        <v>44.003720608555795</v>
      </c>
      <c r="Z1020" s="9">
        <f t="shared" si="294"/>
        <v>0.39048303420251179</v>
      </c>
      <c r="AA1020">
        <f t="shared" si="295"/>
        <v>89.700000000000045</v>
      </c>
    </row>
    <row r="1021" spans="1:27">
      <c r="A1021" s="1">
        <f t="shared" si="278"/>
        <v>48197</v>
      </c>
      <c r="B1021" s="1">
        <v>-3</v>
      </c>
      <c r="C1021" s="1">
        <v>-6</v>
      </c>
      <c r="D1021" s="2">
        <v>5</v>
      </c>
      <c r="E1021" s="5">
        <v>2601.87</v>
      </c>
      <c r="F1021" s="5">
        <v>2584.12</v>
      </c>
      <c r="G1021" s="5">
        <v>177</v>
      </c>
      <c r="H1021" s="5">
        <v>2361.65</v>
      </c>
      <c r="I1021" s="5">
        <v>2438.6799999999998</v>
      </c>
      <c r="J1021" s="5">
        <v>88.77</v>
      </c>
      <c r="K1021" s="6">
        <f t="shared" si="279"/>
        <v>2481.7600000000002</v>
      </c>
      <c r="L1021" s="6">
        <f t="shared" si="280"/>
        <v>240.2199999999998</v>
      </c>
      <c r="M1021" s="6">
        <f t="shared" si="281"/>
        <v>2511.3999999999996</v>
      </c>
      <c r="N1021" s="5">
        <f t="shared" si="282"/>
        <v>99.006455471347934</v>
      </c>
      <c r="O1021" s="6">
        <f t="shared" si="283"/>
        <v>145.44000000000005</v>
      </c>
      <c r="P1021" s="6">
        <f t="shared" si="284"/>
        <v>198.01291094269587</v>
      </c>
      <c r="Q1021" s="6">
        <f t="shared" si="285"/>
        <v>0.59804686629367731</v>
      </c>
      <c r="R1021" s="5">
        <f t="shared" si="286"/>
        <v>0.4786556570921211</v>
      </c>
      <c r="S1021" s="5">
        <f t="shared" si="287"/>
        <v>94.779999999999745</v>
      </c>
      <c r="T1021" s="5">
        <f t="shared" si="288"/>
        <v>145.44000000000005</v>
      </c>
      <c r="U1021" s="5">
        <f t="shared" si="289"/>
        <v>0.73449756032367908</v>
      </c>
      <c r="V1021" s="5">
        <f t="shared" si="290"/>
        <v>0.29937441815172461</v>
      </c>
      <c r="W1021" s="5">
        <f t="shared" si="291"/>
        <v>29.639999999999418</v>
      </c>
      <c r="X1021" s="5">
        <f t="shared" si="292"/>
        <v>2511.3999999999996</v>
      </c>
      <c r="Y1021" s="5">
        <f t="shared" si="293"/>
        <v>25.366022730980291</v>
      </c>
      <c r="Z1021" s="9">
        <f t="shared" si="294"/>
        <v>0.39050864267004382</v>
      </c>
      <c r="AA1021">
        <f t="shared" si="295"/>
        <v>240.2199999999998</v>
      </c>
    </row>
    <row r="1022" spans="1:27">
      <c r="A1022" s="1">
        <f t="shared" si="278"/>
        <v>71801</v>
      </c>
      <c r="B1022" s="1">
        <v>1</v>
      </c>
      <c r="C1022" s="1">
        <v>6</v>
      </c>
      <c r="D1022" s="2">
        <v>7</v>
      </c>
      <c r="E1022" s="5">
        <v>551.95000000000005</v>
      </c>
      <c r="F1022" s="5">
        <v>494.09</v>
      </c>
      <c r="G1022" s="5">
        <v>29.45</v>
      </c>
      <c r="H1022" s="5">
        <v>615.54999999999995</v>
      </c>
      <c r="I1022" s="5">
        <v>560.94000000000005</v>
      </c>
      <c r="J1022" s="5">
        <v>35.090000000000003</v>
      </c>
      <c r="K1022" s="6">
        <f t="shared" si="279"/>
        <v>583.75</v>
      </c>
      <c r="L1022" s="6">
        <f t="shared" si="280"/>
        <v>-63.599999999999909</v>
      </c>
      <c r="M1022" s="6">
        <f t="shared" si="281"/>
        <v>527.51499999999999</v>
      </c>
      <c r="N1022" s="5">
        <f t="shared" si="282"/>
        <v>22.905297422212183</v>
      </c>
      <c r="O1022" s="6">
        <f t="shared" si="283"/>
        <v>-66.85000000000008</v>
      </c>
      <c r="P1022" s="6">
        <f t="shared" si="284"/>
        <v>45.810594844424365</v>
      </c>
      <c r="Q1022" s="6">
        <f t="shared" si="285"/>
        <v>-0.17345075832553222</v>
      </c>
      <c r="R1022" s="5">
        <f t="shared" si="286"/>
        <v>7.0944287255761976E-2</v>
      </c>
      <c r="S1022" s="5">
        <f t="shared" si="287"/>
        <v>3.2500000000001705</v>
      </c>
      <c r="T1022" s="5">
        <f t="shared" si="288"/>
        <v>66.85000000000008</v>
      </c>
      <c r="U1022" s="5">
        <f t="shared" si="289"/>
        <v>1.4592694163222906</v>
      </c>
      <c r="V1022" s="5">
        <f t="shared" si="290"/>
        <v>2.4551089192785023</v>
      </c>
      <c r="W1022" s="5">
        <f t="shared" si="291"/>
        <v>56.235000000000014</v>
      </c>
      <c r="X1022" s="5">
        <f t="shared" si="292"/>
        <v>527.51499999999999</v>
      </c>
      <c r="Y1022" s="5">
        <f t="shared" si="293"/>
        <v>23.030261964136191</v>
      </c>
      <c r="Z1022" s="9">
        <f t="shared" si="294"/>
        <v>0.39051632488284022</v>
      </c>
      <c r="AA1022">
        <f t="shared" si="295"/>
        <v>63.599999999999909</v>
      </c>
    </row>
    <row r="1023" spans="1:27">
      <c r="A1023" s="1">
        <f t="shared" si="278"/>
        <v>30906</v>
      </c>
      <c r="B1023" s="1">
        <v>6</v>
      </c>
      <c r="C1023" s="1">
        <v>3</v>
      </c>
      <c r="D1023" s="2">
        <v>3</v>
      </c>
      <c r="E1023" s="5">
        <v>1202.0899999999999</v>
      </c>
      <c r="F1023" s="5">
        <v>1219.68</v>
      </c>
      <c r="G1023" s="5">
        <v>46.53</v>
      </c>
      <c r="H1023" s="5">
        <v>1261.6600000000001</v>
      </c>
      <c r="I1023" s="5">
        <v>1180.47</v>
      </c>
      <c r="J1023" s="5">
        <v>64.03</v>
      </c>
      <c r="K1023" s="6">
        <f t="shared" si="279"/>
        <v>1231.875</v>
      </c>
      <c r="L1023" s="6">
        <f t="shared" si="280"/>
        <v>-59.570000000000164</v>
      </c>
      <c r="M1023" s="6">
        <f t="shared" si="281"/>
        <v>1200.075</v>
      </c>
      <c r="N1023" s="5">
        <f t="shared" si="282"/>
        <v>39.575503155361147</v>
      </c>
      <c r="O1023" s="6">
        <f t="shared" si="283"/>
        <v>39.210000000000036</v>
      </c>
      <c r="P1023" s="6">
        <f t="shared" si="284"/>
        <v>79.151006310722295</v>
      </c>
      <c r="Q1023" s="6">
        <f t="shared" si="285"/>
        <v>-0.30883264230140783</v>
      </c>
      <c r="R1023" s="5">
        <f t="shared" si="286"/>
        <v>1.2479942404297497</v>
      </c>
      <c r="S1023" s="5">
        <f t="shared" si="287"/>
        <v>98.7800000000002</v>
      </c>
      <c r="T1023" s="5">
        <f t="shared" si="288"/>
        <v>39.210000000000036</v>
      </c>
      <c r="U1023" s="5">
        <f t="shared" si="289"/>
        <v>0.49538220456823684</v>
      </c>
      <c r="V1023" s="5">
        <f t="shared" si="290"/>
        <v>0.803527370837536</v>
      </c>
      <c r="W1023" s="5">
        <f t="shared" si="291"/>
        <v>31.799999999999955</v>
      </c>
      <c r="X1023" s="5">
        <f t="shared" si="292"/>
        <v>1200.075</v>
      </c>
      <c r="Y1023" s="5">
        <f t="shared" si="293"/>
        <v>30.323682690498664</v>
      </c>
      <c r="Z1023" s="9">
        <f t="shared" si="294"/>
        <v>0.39055345344779629</v>
      </c>
      <c r="AA1023">
        <f t="shared" si="295"/>
        <v>59.570000000000164</v>
      </c>
    </row>
    <row r="1024" spans="1:27">
      <c r="A1024" s="1">
        <f t="shared" si="278"/>
        <v>594</v>
      </c>
      <c r="B1024" s="1">
        <v>-6</v>
      </c>
      <c r="C1024" s="1">
        <v>2</v>
      </c>
      <c r="D1024" s="2">
        <v>0</v>
      </c>
      <c r="E1024" s="5">
        <v>1750.42</v>
      </c>
      <c r="F1024" s="5">
        <v>1662.79</v>
      </c>
      <c r="G1024" s="5">
        <v>46.47</v>
      </c>
      <c r="H1024" s="5">
        <v>1853.96</v>
      </c>
      <c r="I1024" s="5">
        <v>1806.24</v>
      </c>
      <c r="J1024" s="5">
        <v>49.55</v>
      </c>
      <c r="K1024" s="6">
        <f t="shared" si="279"/>
        <v>1802.19</v>
      </c>
      <c r="L1024" s="6">
        <f t="shared" si="280"/>
        <v>-103.53999999999996</v>
      </c>
      <c r="M1024" s="6">
        <f t="shared" si="281"/>
        <v>1734.5149999999999</v>
      </c>
      <c r="N1024" s="5">
        <f t="shared" si="282"/>
        <v>33.965656919894833</v>
      </c>
      <c r="O1024" s="6">
        <f t="shared" si="283"/>
        <v>-143.45000000000005</v>
      </c>
      <c r="P1024" s="6">
        <f t="shared" si="284"/>
        <v>67.931313839789667</v>
      </c>
      <c r="Q1024" s="6">
        <f t="shared" si="285"/>
        <v>-6.4087361171347806E-2</v>
      </c>
      <c r="R1024" s="5">
        <f t="shared" si="286"/>
        <v>0.58750519817892066</v>
      </c>
      <c r="S1024" s="5">
        <f t="shared" si="287"/>
        <v>39.910000000000082</v>
      </c>
      <c r="T1024" s="5">
        <f t="shared" si="288"/>
        <v>143.45000000000005</v>
      </c>
      <c r="U1024" s="5">
        <f t="shared" si="289"/>
        <v>2.1116918235721878</v>
      </c>
      <c r="V1024" s="5">
        <f t="shared" si="290"/>
        <v>1.9924537352422189</v>
      </c>
      <c r="W1024" s="5">
        <f t="shared" si="291"/>
        <v>67.675000000000182</v>
      </c>
      <c r="X1024" s="5">
        <f t="shared" si="292"/>
        <v>1734.5149999999999</v>
      </c>
      <c r="Y1024" s="5">
        <f t="shared" si="293"/>
        <v>51.066729081398563</v>
      </c>
      <c r="Z1024" s="9">
        <f t="shared" si="294"/>
        <v>0.39058417786694843</v>
      </c>
      <c r="AA1024">
        <f t="shared" si="295"/>
        <v>103.53999999999996</v>
      </c>
    </row>
    <row r="1025" spans="1:27">
      <c r="A1025" s="1">
        <f t="shared" si="278"/>
        <v>18495</v>
      </c>
      <c r="B1025" s="1">
        <v>-5</v>
      </c>
      <c r="C1025" s="1">
        <v>-5</v>
      </c>
      <c r="D1025" s="2">
        <v>2</v>
      </c>
      <c r="E1025" s="5">
        <v>558.76</v>
      </c>
      <c r="F1025" s="5">
        <v>499.17</v>
      </c>
      <c r="G1025" s="5">
        <v>32.74</v>
      </c>
      <c r="H1025" s="5">
        <v>442.47</v>
      </c>
      <c r="I1025" s="5">
        <v>410.32</v>
      </c>
      <c r="J1025" s="5">
        <v>23.06</v>
      </c>
      <c r="K1025" s="6">
        <f t="shared" si="279"/>
        <v>500.61500000000001</v>
      </c>
      <c r="L1025" s="6">
        <f t="shared" si="280"/>
        <v>116.28999999999996</v>
      </c>
      <c r="M1025" s="6">
        <f t="shared" si="281"/>
        <v>454.745</v>
      </c>
      <c r="N1025" s="5">
        <f t="shared" si="282"/>
        <v>20.022931853252661</v>
      </c>
      <c r="O1025" s="6">
        <f t="shared" si="283"/>
        <v>88.850000000000023</v>
      </c>
      <c r="P1025" s="6">
        <f t="shared" si="284"/>
        <v>40.045863706505322</v>
      </c>
      <c r="Q1025" s="6">
        <f t="shared" si="285"/>
        <v>0.3368171729965595</v>
      </c>
      <c r="R1025" s="5">
        <f t="shared" si="286"/>
        <v>0.68521433826741018</v>
      </c>
      <c r="S1025" s="5">
        <f t="shared" si="287"/>
        <v>27.439999999999941</v>
      </c>
      <c r="T1025" s="5">
        <f t="shared" si="288"/>
        <v>88.850000000000023</v>
      </c>
      <c r="U1025" s="5">
        <f t="shared" si="289"/>
        <v>2.2187060479249103</v>
      </c>
      <c r="V1025" s="5">
        <f t="shared" si="290"/>
        <v>2.2908733014814997</v>
      </c>
      <c r="W1025" s="5">
        <f t="shared" si="291"/>
        <v>45.870000000000005</v>
      </c>
      <c r="X1025" s="5">
        <f t="shared" si="292"/>
        <v>454.745</v>
      </c>
      <c r="Y1025" s="5">
        <f t="shared" si="293"/>
        <v>22.711209493834847</v>
      </c>
      <c r="Z1025" s="9">
        <f t="shared" si="294"/>
        <v>0.39061873994983903</v>
      </c>
      <c r="AA1025">
        <f t="shared" si="295"/>
        <v>116.28999999999996</v>
      </c>
    </row>
    <row r="1026" spans="1:27">
      <c r="A1026" s="1">
        <f t="shared" si="278"/>
        <v>79104</v>
      </c>
      <c r="B1026" s="1">
        <v>4</v>
      </c>
      <c r="C1026" s="1">
        <v>-3</v>
      </c>
      <c r="D1026" s="2">
        <v>8</v>
      </c>
      <c r="E1026" s="5">
        <v>1799.5</v>
      </c>
      <c r="F1026" s="5">
        <v>1731.75</v>
      </c>
      <c r="G1026" s="5">
        <v>58.83</v>
      </c>
      <c r="H1026" s="5">
        <v>1964.16</v>
      </c>
      <c r="I1026" s="5">
        <v>1911.69</v>
      </c>
      <c r="J1026" s="5">
        <v>53.11</v>
      </c>
      <c r="K1026" s="6">
        <f t="shared" si="279"/>
        <v>1881.83</v>
      </c>
      <c r="L1026" s="6">
        <f t="shared" si="280"/>
        <v>-164.66000000000008</v>
      </c>
      <c r="M1026" s="6">
        <f t="shared" si="281"/>
        <v>1821.72</v>
      </c>
      <c r="N1026" s="5">
        <f t="shared" si="282"/>
        <v>39.628402062157384</v>
      </c>
      <c r="O1026" s="6">
        <f t="shared" si="283"/>
        <v>-179.94000000000005</v>
      </c>
      <c r="P1026" s="6">
        <f t="shared" si="284"/>
        <v>79.256804124314769</v>
      </c>
      <c r="Q1026" s="6">
        <f t="shared" si="285"/>
        <v>0.10193145389875036</v>
      </c>
      <c r="R1026" s="5">
        <f t="shared" si="286"/>
        <v>0.19279101862387993</v>
      </c>
      <c r="S1026" s="5">
        <f t="shared" si="287"/>
        <v>15.279999999999973</v>
      </c>
      <c r="T1026" s="5">
        <f t="shared" si="288"/>
        <v>179.94000000000005</v>
      </c>
      <c r="U1026" s="5">
        <f t="shared" si="289"/>
        <v>2.2703413541348842</v>
      </c>
      <c r="V1026" s="5">
        <f t="shared" si="290"/>
        <v>1.5168413782043748</v>
      </c>
      <c r="W1026" s="5">
        <f t="shared" si="291"/>
        <v>60.1099999999999</v>
      </c>
      <c r="X1026" s="5">
        <f t="shared" si="292"/>
        <v>1821.72</v>
      </c>
      <c r="Y1026" s="5">
        <f t="shared" si="293"/>
        <v>45.970059482656438</v>
      </c>
      <c r="Z1026" s="9">
        <f t="shared" si="294"/>
        <v>0.39074416182458827</v>
      </c>
      <c r="AA1026">
        <f t="shared" si="295"/>
        <v>164.66000000000008</v>
      </c>
    </row>
    <row r="1027" spans="1:27">
      <c r="A1027" s="1">
        <f t="shared" si="278"/>
        <v>81204</v>
      </c>
      <c r="B1027" s="1">
        <v>4</v>
      </c>
      <c r="C1027" s="1">
        <v>4</v>
      </c>
      <c r="D1027" s="2">
        <v>8</v>
      </c>
      <c r="E1027" s="5">
        <v>1527.67</v>
      </c>
      <c r="F1027" s="5">
        <v>1395.08</v>
      </c>
      <c r="G1027" s="5">
        <v>64.94</v>
      </c>
      <c r="H1027" s="5">
        <v>1414.1</v>
      </c>
      <c r="I1027" s="5">
        <v>1343.58</v>
      </c>
      <c r="J1027" s="5">
        <v>72.97</v>
      </c>
      <c r="K1027" s="6">
        <f t="shared" si="279"/>
        <v>1470.885</v>
      </c>
      <c r="L1027" s="6">
        <f t="shared" si="280"/>
        <v>113.57000000000016</v>
      </c>
      <c r="M1027" s="6">
        <f t="shared" si="281"/>
        <v>1369.33</v>
      </c>
      <c r="N1027" s="5">
        <f t="shared" si="282"/>
        <v>48.841131487712275</v>
      </c>
      <c r="O1027" s="6">
        <f t="shared" si="283"/>
        <v>51.5</v>
      </c>
      <c r="P1027" s="6">
        <f t="shared" si="284"/>
        <v>97.68226297542455</v>
      </c>
      <c r="Q1027" s="6">
        <f t="shared" si="285"/>
        <v>-0.1160592819538863</v>
      </c>
      <c r="R1027" s="5">
        <f t="shared" si="286"/>
        <v>0.63542753934371976</v>
      </c>
      <c r="S1027" s="5">
        <f t="shared" si="287"/>
        <v>62.070000000000164</v>
      </c>
      <c r="T1027" s="5">
        <f t="shared" si="288"/>
        <v>51.5</v>
      </c>
      <c r="U1027" s="5">
        <f t="shared" si="289"/>
        <v>0.52721956301275141</v>
      </c>
      <c r="V1027" s="5">
        <f t="shared" si="290"/>
        <v>2.0792925328838838</v>
      </c>
      <c r="W1027" s="5">
        <f t="shared" si="291"/>
        <v>101.55500000000006</v>
      </c>
      <c r="X1027" s="5">
        <f t="shared" si="292"/>
        <v>1369.33</v>
      </c>
      <c r="Y1027" s="5">
        <f t="shared" si="293"/>
        <v>28.036410260980617</v>
      </c>
      <c r="Z1027" s="9">
        <f t="shared" si="294"/>
        <v>0.3907531189894714</v>
      </c>
      <c r="AA1027">
        <f t="shared" si="295"/>
        <v>113.57000000000016</v>
      </c>
    </row>
    <row r="1028" spans="1:27">
      <c r="A1028" s="1">
        <f t="shared" si="278"/>
        <v>88499</v>
      </c>
      <c r="B1028" s="1">
        <v>-1</v>
      </c>
      <c r="C1028" s="1">
        <v>-5</v>
      </c>
      <c r="D1028" s="2">
        <v>9</v>
      </c>
      <c r="E1028" s="5">
        <v>3302.29</v>
      </c>
      <c r="F1028" s="5">
        <v>3274.47</v>
      </c>
      <c r="G1028" s="5">
        <v>106.72</v>
      </c>
      <c r="H1028" s="5">
        <v>3532.03</v>
      </c>
      <c r="I1028" s="5">
        <v>3371.65</v>
      </c>
      <c r="J1028" s="5">
        <v>90.61</v>
      </c>
      <c r="K1028" s="6">
        <f t="shared" si="279"/>
        <v>3417.16</v>
      </c>
      <c r="L1028" s="6">
        <f t="shared" si="280"/>
        <v>-229.74000000000024</v>
      </c>
      <c r="M1028" s="6">
        <f t="shared" si="281"/>
        <v>3323.06</v>
      </c>
      <c r="N1028" s="5">
        <f t="shared" si="282"/>
        <v>69.998804454076208</v>
      </c>
      <c r="O1028" s="6">
        <f t="shared" si="283"/>
        <v>-97.180000000000291</v>
      </c>
      <c r="P1028" s="6">
        <f t="shared" si="284"/>
        <v>139.99760890815242</v>
      </c>
      <c r="Q1028" s="6">
        <f t="shared" si="285"/>
        <v>0.162198718981753</v>
      </c>
      <c r="R1028" s="5">
        <f t="shared" si="286"/>
        <v>0.94687331472188196</v>
      </c>
      <c r="S1028" s="5">
        <f t="shared" si="287"/>
        <v>132.55999999999995</v>
      </c>
      <c r="T1028" s="5">
        <f t="shared" si="288"/>
        <v>97.180000000000291</v>
      </c>
      <c r="U1028" s="5">
        <f t="shared" si="289"/>
        <v>0.69415471276910679</v>
      </c>
      <c r="V1028" s="5">
        <f t="shared" si="290"/>
        <v>1.3443086740393639</v>
      </c>
      <c r="W1028" s="5">
        <f t="shared" si="291"/>
        <v>94.099999999999909</v>
      </c>
      <c r="X1028" s="5">
        <f t="shared" si="292"/>
        <v>3323.06</v>
      </c>
      <c r="Y1028" s="5">
        <f t="shared" si="293"/>
        <v>47.473096518100455</v>
      </c>
      <c r="Z1028" s="9">
        <f t="shared" si="294"/>
        <v>0.39089768482302378</v>
      </c>
      <c r="AA1028">
        <f t="shared" si="295"/>
        <v>229.74000000000024</v>
      </c>
    </row>
    <row r="1029" spans="1:27">
      <c r="A1029" s="1">
        <f t="shared" si="278"/>
        <v>110603</v>
      </c>
      <c r="B1029" s="1">
        <v>3</v>
      </c>
      <c r="C1029" s="1">
        <v>2</v>
      </c>
      <c r="D1029" s="2">
        <v>11</v>
      </c>
      <c r="E1029" s="5">
        <v>2903.58</v>
      </c>
      <c r="F1029" s="5">
        <v>2853.81</v>
      </c>
      <c r="G1029" s="5">
        <v>80.61</v>
      </c>
      <c r="H1029" s="5">
        <v>2529.59</v>
      </c>
      <c r="I1029" s="5">
        <v>2342.21</v>
      </c>
      <c r="J1029" s="5">
        <v>97.37</v>
      </c>
      <c r="K1029" s="6">
        <f t="shared" si="279"/>
        <v>2716.585</v>
      </c>
      <c r="L1029" s="6">
        <f t="shared" si="280"/>
        <v>373.98999999999978</v>
      </c>
      <c r="M1029" s="6">
        <f t="shared" si="281"/>
        <v>2598.0100000000002</v>
      </c>
      <c r="N1029" s="5">
        <f t="shared" si="282"/>
        <v>63.203815153833872</v>
      </c>
      <c r="O1029" s="6">
        <f t="shared" si="283"/>
        <v>511.59999999999991</v>
      </c>
      <c r="P1029" s="6">
        <f t="shared" si="284"/>
        <v>126.40763030766774</v>
      </c>
      <c r="Q1029" s="6">
        <f t="shared" si="285"/>
        <v>-0.18668036307155025</v>
      </c>
      <c r="R1029" s="5">
        <f t="shared" si="286"/>
        <v>1.0886209927760417</v>
      </c>
      <c r="S1029" s="5">
        <f t="shared" si="287"/>
        <v>137.61000000000013</v>
      </c>
      <c r="T1029" s="5">
        <f t="shared" si="288"/>
        <v>511.59999999999991</v>
      </c>
      <c r="U1029" s="5">
        <f t="shared" si="289"/>
        <v>4.04722403825465</v>
      </c>
      <c r="V1029" s="5">
        <f t="shared" si="290"/>
        <v>1.8760734571385631</v>
      </c>
      <c r="W1029" s="5">
        <f t="shared" si="291"/>
        <v>118.57499999999982</v>
      </c>
      <c r="X1029" s="5">
        <f t="shared" si="292"/>
        <v>2598.0100000000002</v>
      </c>
      <c r="Y1029" s="5">
        <f t="shared" si="293"/>
        <v>41.105271788999083</v>
      </c>
      <c r="Z1029" s="9">
        <f t="shared" si="294"/>
        <v>0.39090280121789872</v>
      </c>
      <c r="AA1029">
        <f t="shared" si="295"/>
        <v>373.98999999999978</v>
      </c>
    </row>
    <row r="1030" spans="1:27">
      <c r="A1030" s="1">
        <f t="shared" si="278"/>
        <v>32101</v>
      </c>
      <c r="B1030" s="1">
        <v>1</v>
      </c>
      <c r="C1030" s="1">
        <v>7</v>
      </c>
      <c r="D1030" s="2">
        <v>3</v>
      </c>
      <c r="E1030" s="5">
        <v>4264.2299999999996</v>
      </c>
      <c r="F1030" s="5">
        <v>4157.8</v>
      </c>
      <c r="G1030" s="5">
        <v>231.15</v>
      </c>
      <c r="H1030" s="5">
        <v>4217.5200000000004</v>
      </c>
      <c r="I1030" s="5">
        <v>4093.72</v>
      </c>
      <c r="J1030" s="5">
        <v>329.95</v>
      </c>
      <c r="K1030" s="6">
        <f t="shared" si="279"/>
        <v>4240.875</v>
      </c>
      <c r="L1030" s="6">
        <f t="shared" si="280"/>
        <v>46.709999999999127</v>
      </c>
      <c r="M1030" s="6">
        <f t="shared" si="281"/>
        <v>4125.76</v>
      </c>
      <c r="N1030" s="5">
        <f t="shared" si="282"/>
        <v>201.43071079157716</v>
      </c>
      <c r="O1030" s="6">
        <f t="shared" si="283"/>
        <v>64.080000000000382</v>
      </c>
      <c r="P1030" s="6">
        <f t="shared" si="284"/>
        <v>402.86142158315431</v>
      </c>
      <c r="Q1030" s="6">
        <f t="shared" si="285"/>
        <v>-0.34157482262877709</v>
      </c>
      <c r="R1030" s="5">
        <f t="shared" si="286"/>
        <v>4.3116563337688381E-2</v>
      </c>
      <c r="S1030" s="5">
        <f t="shared" si="287"/>
        <v>17.370000000001255</v>
      </c>
      <c r="T1030" s="5">
        <f t="shared" si="288"/>
        <v>64.080000000000382</v>
      </c>
      <c r="U1030" s="5">
        <f t="shared" si="289"/>
        <v>0.15906214039602121</v>
      </c>
      <c r="V1030" s="5">
        <f t="shared" si="290"/>
        <v>0.57148683806766032</v>
      </c>
      <c r="W1030" s="5">
        <f t="shared" si="291"/>
        <v>115.11499999999978</v>
      </c>
      <c r="X1030" s="5">
        <f t="shared" si="292"/>
        <v>4125.76</v>
      </c>
      <c r="Y1030" s="5">
        <f t="shared" si="293"/>
        <v>20.482278912618121</v>
      </c>
      <c r="Z1030" s="9">
        <f t="shared" si="294"/>
        <v>0.39112018613208904</v>
      </c>
      <c r="AA1030">
        <f t="shared" si="295"/>
        <v>46.709999999999127</v>
      </c>
    </row>
    <row r="1031" spans="1:27">
      <c r="A1031" s="1">
        <f t="shared" si="278"/>
        <v>9406</v>
      </c>
      <c r="B1031" s="1">
        <v>6</v>
      </c>
      <c r="C1031" s="1">
        <v>-2</v>
      </c>
      <c r="D1031" s="2">
        <v>1</v>
      </c>
      <c r="E1031" s="5">
        <v>498.39</v>
      </c>
      <c r="F1031" s="5">
        <v>488.25</v>
      </c>
      <c r="G1031" s="5">
        <v>19.57</v>
      </c>
      <c r="H1031" s="5">
        <v>606.37</v>
      </c>
      <c r="I1031" s="5">
        <v>611.04</v>
      </c>
      <c r="J1031" s="5">
        <v>21.56</v>
      </c>
      <c r="K1031" s="6">
        <f t="shared" si="279"/>
        <v>552.38</v>
      </c>
      <c r="L1031" s="6">
        <f t="shared" si="280"/>
        <v>-107.98000000000002</v>
      </c>
      <c r="M1031" s="6">
        <f t="shared" si="281"/>
        <v>549.64499999999998</v>
      </c>
      <c r="N1031" s="5">
        <f t="shared" si="282"/>
        <v>14.558661511279119</v>
      </c>
      <c r="O1031" s="6">
        <f t="shared" si="283"/>
        <v>-122.78999999999996</v>
      </c>
      <c r="P1031" s="6">
        <f t="shared" si="284"/>
        <v>29.117323022558239</v>
      </c>
      <c r="Q1031" s="6">
        <f t="shared" si="285"/>
        <v>-9.6540356220110674E-2</v>
      </c>
      <c r="R1031" s="5">
        <f t="shared" si="286"/>
        <v>0.50863192294587334</v>
      </c>
      <c r="S1031" s="5">
        <f t="shared" si="287"/>
        <v>14.809999999999945</v>
      </c>
      <c r="T1031" s="5">
        <f t="shared" si="288"/>
        <v>122.78999999999996</v>
      </c>
      <c r="U1031" s="5">
        <f t="shared" si="289"/>
        <v>4.2170772328510466</v>
      </c>
      <c r="V1031" s="5">
        <f t="shared" si="290"/>
        <v>0.1878606764695443</v>
      </c>
      <c r="W1031" s="5">
        <f t="shared" si="291"/>
        <v>2.7350000000000136</v>
      </c>
      <c r="X1031" s="5">
        <f t="shared" si="292"/>
        <v>549.64499999999998</v>
      </c>
      <c r="Y1031" s="5">
        <f t="shared" si="293"/>
        <v>37.75381408340116</v>
      </c>
      <c r="Z1031" s="9">
        <f t="shared" si="294"/>
        <v>0.39118282170872487</v>
      </c>
      <c r="AA1031">
        <f t="shared" si="295"/>
        <v>107.98000000000002</v>
      </c>
    </row>
    <row r="1032" spans="1:27">
      <c r="A1032" s="1">
        <f t="shared" si="278"/>
        <v>18196</v>
      </c>
      <c r="B1032" s="1">
        <v>-4</v>
      </c>
      <c r="C1032" s="1">
        <v>-6</v>
      </c>
      <c r="D1032" s="2">
        <v>2</v>
      </c>
      <c r="E1032" s="5">
        <v>2870.61</v>
      </c>
      <c r="F1032" s="5">
        <v>2845.96</v>
      </c>
      <c r="G1032" s="5">
        <v>141.25</v>
      </c>
      <c r="H1032" s="5">
        <v>2918.88</v>
      </c>
      <c r="I1032" s="5">
        <v>2876.74</v>
      </c>
      <c r="J1032" s="5">
        <v>101.99</v>
      </c>
      <c r="K1032" s="6">
        <f t="shared" si="279"/>
        <v>2894.7449999999999</v>
      </c>
      <c r="L1032" s="6">
        <f t="shared" si="280"/>
        <v>-48.269999999999982</v>
      </c>
      <c r="M1032" s="6">
        <f t="shared" si="281"/>
        <v>2861.35</v>
      </c>
      <c r="N1032" s="5">
        <f t="shared" si="282"/>
        <v>87.111311837212043</v>
      </c>
      <c r="O1032" s="6">
        <f t="shared" si="283"/>
        <v>-30.779999999999745</v>
      </c>
      <c r="P1032" s="6">
        <f t="shared" si="284"/>
        <v>174.22262367442409</v>
      </c>
      <c r="Q1032" s="6">
        <f t="shared" si="285"/>
        <v>0.31461265718134485</v>
      </c>
      <c r="R1032" s="5">
        <f t="shared" si="286"/>
        <v>0.10038879929098309</v>
      </c>
      <c r="S1032" s="5">
        <f t="shared" si="287"/>
        <v>17.490000000000236</v>
      </c>
      <c r="T1032" s="5">
        <f t="shared" si="288"/>
        <v>30.779999999999745</v>
      </c>
      <c r="U1032" s="5">
        <f t="shared" si="289"/>
        <v>0.17667051127366448</v>
      </c>
      <c r="V1032" s="5">
        <f t="shared" si="290"/>
        <v>0.38336008602885452</v>
      </c>
      <c r="W1032" s="5">
        <f t="shared" si="291"/>
        <v>33.394999999999982</v>
      </c>
      <c r="X1032" s="5">
        <f t="shared" si="292"/>
        <v>2861.35</v>
      </c>
      <c r="Y1032" s="5">
        <f t="shared" si="293"/>
        <v>32.847054414093833</v>
      </c>
      <c r="Z1032" s="9">
        <f t="shared" si="294"/>
        <v>0.3912032719699568</v>
      </c>
      <c r="AA1032">
        <f t="shared" si="295"/>
        <v>48.269999999999982</v>
      </c>
    </row>
    <row r="1033" spans="1:27">
      <c r="A1033" s="1">
        <f t="shared" si="278"/>
        <v>50006</v>
      </c>
      <c r="B1033" s="1">
        <v>6</v>
      </c>
      <c r="C1033" s="1">
        <v>0</v>
      </c>
      <c r="D1033" s="2">
        <v>5</v>
      </c>
      <c r="E1033" s="5">
        <v>827.13</v>
      </c>
      <c r="F1033" s="5">
        <v>846.32</v>
      </c>
      <c r="G1033" s="5">
        <v>30.17</v>
      </c>
      <c r="H1033" s="5">
        <v>865.31</v>
      </c>
      <c r="I1033" s="5">
        <v>857.82</v>
      </c>
      <c r="J1033" s="5">
        <v>29.85</v>
      </c>
      <c r="K1033" s="6">
        <f t="shared" si="279"/>
        <v>846.22</v>
      </c>
      <c r="L1033" s="6">
        <f t="shared" si="280"/>
        <v>-38.17999999999995</v>
      </c>
      <c r="M1033" s="6">
        <f t="shared" si="281"/>
        <v>852.07</v>
      </c>
      <c r="N1033" s="5">
        <f t="shared" si="282"/>
        <v>21.220576099625571</v>
      </c>
      <c r="O1033" s="6">
        <f t="shared" si="283"/>
        <v>-11.5</v>
      </c>
      <c r="P1033" s="6">
        <f t="shared" si="284"/>
        <v>42.441152199251142</v>
      </c>
      <c r="Q1033" s="6">
        <f t="shared" si="285"/>
        <v>1.0662809200314864E-2</v>
      </c>
      <c r="R1033" s="5">
        <f t="shared" si="286"/>
        <v>0.62863514813979782</v>
      </c>
      <c r="S1033" s="5">
        <f t="shared" si="287"/>
        <v>26.67999999999995</v>
      </c>
      <c r="T1033" s="5">
        <f t="shared" si="288"/>
        <v>11.5</v>
      </c>
      <c r="U1033" s="5">
        <f t="shared" si="289"/>
        <v>0.27096342592232719</v>
      </c>
      <c r="V1033" s="5">
        <f t="shared" si="290"/>
        <v>0.27567583332967305</v>
      </c>
      <c r="W1033" s="5">
        <f t="shared" si="291"/>
        <v>5.8500000000000227</v>
      </c>
      <c r="X1033" s="5">
        <f t="shared" si="292"/>
        <v>852.07</v>
      </c>
      <c r="Y1033" s="5">
        <f t="shared" si="293"/>
        <v>40.153009795763012</v>
      </c>
      <c r="Z1033" s="9">
        <f t="shared" si="294"/>
        <v>0.39133361726281579</v>
      </c>
      <c r="AA1033">
        <f t="shared" si="295"/>
        <v>38.17999999999995</v>
      </c>
    </row>
    <row r="1034" spans="1:27">
      <c r="A1034" s="1">
        <f t="shared" si="278"/>
        <v>119401</v>
      </c>
      <c r="B1034" s="1">
        <v>1</v>
      </c>
      <c r="C1034" s="1">
        <v>-2</v>
      </c>
      <c r="D1034" s="2">
        <v>12</v>
      </c>
      <c r="E1034" s="5">
        <v>1373.42</v>
      </c>
      <c r="F1034" s="5">
        <v>1286.07</v>
      </c>
      <c r="G1034" s="5">
        <v>41.05</v>
      </c>
      <c r="H1034" s="5">
        <v>1614.36</v>
      </c>
      <c r="I1034" s="5">
        <v>1523.65</v>
      </c>
      <c r="J1034" s="5">
        <v>42.54</v>
      </c>
      <c r="K1034" s="6">
        <f t="shared" si="279"/>
        <v>1493.8899999999999</v>
      </c>
      <c r="L1034" s="6">
        <f t="shared" si="280"/>
        <v>-240.93999999999983</v>
      </c>
      <c r="M1034" s="6">
        <f t="shared" si="281"/>
        <v>1404.8600000000001</v>
      </c>
      <c r="N1034" s="5">
        <f t="shared" si="282"/>
        <v>29.55822262924481</v>
      </c>
      <c r="O1034" s="6">
        <f t="shared" si="283"/>
        <v>-237.58000000000015</v>
      </c>
      <c r="P1034" s="6">
        <f t="shared" si="284"/>
        <v>59.11644525848962</v>
      </c>
      <c r="Q1034" s="6">
        <f t="shared" si="285"/>
        <v>-3.5638873705019815E-2</v>
      </c>
      <c r="R1034" s="5">
        <f t="shared" si="286"/>
        <v>5.6836976332184798E-2</v>
      </c>
      <c r="S1034" s="5">
        <f t="shared" si="287"/>
        <v>3.3599999999996726</v>
      </c>
      <c r="T1034" s="5">
        <f t="shared" si="288"/>
        <v>237.58000000000015</v>
      </c>
      <c r="U1034" s="5">
        <f t="shared" si="289"/>
        <v>4.0188478681552944</v>
      </c>
      <c r="V1034" s="5">
        <f t="shared" si="290"/>
        <v>3.0120214302707686</v>
      </c>
      <c r="W1034" s="5">
        <f t="shared" si="291"/>
        <v>89.029999999999745</v>
      </c>
      <c r="X1034" s="5">
        <f t="shared" si="292"/>
        <v>1404.8600000000001</v>
      </c>
      <c r="Y1034" s="5">
        <f t="shared" si="293"/>
        <v>47.52856819645293</v>
      </c>
      <c r="Z1034" s="9">
        <f t="shared" si="294"/>
        <v>0.39156864021522458</v>
      </c>
      <c r="AA1034">
        <f t="shared" si="295"/>
        <v>240.93999999999983</v>
      </c>
    </row>
    <row r="1035" spans="1:27">
      <c r="A1035" s="1">
        <f t="shared" si="278"/>
        <v>1797</v>
      </c>
      <c r="B1035" s="1">
        <v>-3</v>
      </c>
      <c r="C1035" s="1">
        <v>6</v>
      </c>
      <c r="D1035" s="2">
        <v>0</v>
      </c>
      <c r="E1035" s="5">
        <v>69.959999999999994</v>
      </c>
      <c r="F1035" s="5">
        <v>76.180000000000007</v>
      </c>
      <c r="G1035" s="5">
        <v>8.82</v>
      </c>
      <c r="H1035" s="5">
        <v>119.65</v>
      </c>
      <c r="I1035" s="5">
        <v>119.13</v>
      </c>
      <c r="J1035" s="5">
        <v>10.44</v>
      </c>
      <c r="K1035" s="6">
        <f t="shared" si="279"/>
        <v>94.805000000000007</v>
      </c>
      <c r="L1035" s="6">
        <f t="shared" si="280"/>
        <v>-49.690000000000012</v>
      </c>
      <c r="M1035" s="6">
        <f t="shared" si="281"/>
        <v>97.655000000000001</v>
      </c>
      <c r="N1035" s="5">
        <f t="shared" si="282"/>
        <v>6.8334837381821583</v>
      </c>
      <c r="O1035" s="6">
        <f t="shared" si="283"/>
        <v>-42.949999999999989</v>
      </c>
      <c r="P1035" s="6">
        <f t="shared" si="284"/>
        <v>13.666967476364317</v>
      </c>
      <c r="Q1035" s="6">
        <f t="shared" si="285"/>
        <v>-0.16704249783174321</v>
      </c>
      <c r="R1035" s="5">
        <f t="shared" si="286"/>
        <v>0.49315987702876984</v>
      </c>
      <c r="S1035" s="5">
        <f t="shared" si="287"/>
        <v>6.7400000000000233</v>
      </c>
      <c r="T1035" s="5">
        <f t="shared" si="288"/>
        <v>42.949999999999989</v>
      </c>
      <c r="U1035" s="5">
        <f t="shared" si="289"/>
        <v>3.1426137564370307</v>
      </c>
      <c r="V1035" s="5">
        <f t="shared" si="290"/>
        <v>0.41706399095904639</v>
      </c>
      <c r="W1035" s="5">
        <f t="shared" si="291"/>
        <v>2.8499999999999943</v>
      </c>
      <c r="X1035" s="5">
        <f t="shared" si="292"/>
        <v>97.655000000000001</v>
      </c>
      <c r="Y1035" s="5">
        <f t="shared" si="293"/>
        <v>14.290661065651143</v>
      </c>
      <c r="Z1035" s="9">
        <f t="shared" si="294"/>
        <v>0.39191070411510831</v>
      </c>
      <c r="AA1035">
        <f t="shared" si="295"/>
        <v>49.690000000000012</v>
      </c>
    </row>
    <row r="1036" spans="1:27">
      <c r="A1036" s="1">
        <f t="shared" si="278"/>
        <v>80605</v>
      </c>
      <c r="B1036" s="1">
        <v>5</v>
      </c>
      <c r="C1036" s="1">
        <v>2</v>
      </c>
      <c r="D1036" s="2">
        <v>8</v>
      </c>
      <c r="E1036" s="5">
        <v>5167.5600000000004</v>
      </c>
      <c r="F1036" s="5">
        <v>5223.3999999999996</v>
      </c>
      <c r="G1036" s="5">
        <v>169.99</v>
      </c>
      <c r="H1036" s="5">
        <v>4870.1400000000003</v>
      </c>
      <c r="I1036" s="5">
        <v>4568.37</v>
      </c>
      <c r="J1036" s="5">
        <v>234.29</v>
      </c>
      <c r="K1036" s="6">
        <f t="shared" si="279"/>
        <v>5018.8500000000004</v>
      </c>
      <c r="L1036" s="6">
        <f t="shared" si="280"/>
        <v>297.42000000000007</v>
      </c>
      <c r="M1036" s="6">
        <f t="shared" si="281"/>
        <v>4895.8850000000002</v>
      </c>
      <c r="N1036" s="5">
        <f t="shared" si="282"/>
        <v>144.7311336582423</v>
      </c>
      <c r="O1036" s="6">
        <f t="shared" si="283"/>
        <v>655.02999999999975</v>
      </c>
      <c r="P1036" s="6">
        <f t="shared" si="284"/>
        <v>289.4622673164846</v>
      </c>
      <c r="Q1036" s="6">
        <f t="shared" si="285"/>
        <v>-0.31024822883546449</v>
      </c>
      <c r="R1036" s="5">
        <f t="shared" si="286"/>
        <v>1.2354287255305905</v>
      </c>
      <c r="S1036" s="5">
        <f t="shared" si="287"/>
        <v>357.60999999999967</v>
      </c>
      <c r="T1036" s="5">
        <f t="shared" si="288"/>
        <v>655.02999999999975</v>
      </c>
      <c r="U1036" s="5">
        <f t="shared" si="289"/>
        <v>2.2629201590679879</v>
      </c>
      <c r="V1036" s="5">
        <f t="shared" si="290"/>
        <v>0.84960987240216645</v>
      </c>
      <c r="W1036" s="5">
        <f t="shared" si="291"/>
        <v>122.96500000000015</v>
      </c>
      <c r="X1036" s="5">
        <f t="shared" si="292"/>
        <v>4895.8850000000002</v>
      </c>
      <c r="Y1036" s="5">
        <f t="shared" si="293"/>
        <v>33.827448706100732</v>
      </c>
      <c r="Z1036" s="9">
        <f t="shared" si="294"/>
        <v>0.39200255101210763</v>
      </c>
      <c r="AA1036">
        <f t="shared" si="295"/>
        <v>297.42000000000007</v>
      </c>
    </row>
    <row r="1037" spans="1:27">
      <c r="A1037" s="1">
        <f t="shared" si="278"/>
        <v>98798</v>
      </c>
      <c r="B1037" s="1">
        <v>-2</v>
      </c>
      <c r="C1037" s="1">
        <v>-4</v>
      </c>
      <c r="D1037" s="2">
        <v>10</v>
      </c>
      <c r="E1037" s="5">
        <v>3739.97</v>
      </c>
      <c r="F1037" s="5">
        <v>3739.27</v>
      </c>
      <c r="G1037" s="5">
        <v>118.66</v>
      </c>
      <c r="H1037" s="5">
        <v>3808.31</v>
      </c>
      <c r="I1037" s="5">
        <v>3717.59</v>
      </c>
      <c r="J1037" s="5">
        <v>91.01</v>
      </c>
      <c r="K1037" s="6">
        <f t="shared" si="279"/>
        <v>3774.14</v>
      </c>
      <c r="L1037" s="6">
        <f t="shared" si="280"/>
        <v>-68.340000000000146</v>
      </c>
      <c r="M1037" s="6">
        <f t="shared" si="281"/>
        <v>3728.4300000000003</v>
      </c>
      <c r="N1037" s="5">
        <f t="shared" si="282"/>
        <v>74.771344277069133</v>
      </c>
      <c r="O1037" s="6">
        <f t="shared" si="283"/>
        <v>21.679999999999836</v>
      </c>
      <c r="P1037" s="6">
        <f t="shared" si="284"/>
        <v>149.54268855413827</v>
      </c>
      <c r="Q1037" s="6">
        <f t="shared" si="285"/>
        <v>0.25923943254218607</v>
      </c>
      <c r="R1037" s="5">
        <f t="shared" si="286"/>
        <v>0.60196858081370153</v>
      </c>
      <c r="S1037" s="5">
        <f t="shared" si="287"/>
        <v>90.019999999999982</v>
      </c>
      <c r="T1037" s="5">
        <f t="shared" si="288"/>
        <v>21.679999999999836</v>
      </c>
      <c r="U1037" s="5">
        <f t="shared" si="289"/>
        <v>0.14497532583915745</v>
      </c>
      <c r="V1037" s="5">
        <f t="shared" si="290"/>
        <v>0.61133045609851255</v>
      </c>
      <c r="W1037" s="5">
        <f t="shared" si="291"/>
        <v>45.709999999999582</v>
      </c>
      <c r="X1037" s="5">
        <f t="shared" si="292"/>
        <v>3728.4300000000003</v>
      </c>
      <c r="Y1037" s="5">
        <f t="shared" si="293"/>
        <v>49.864423811669184</v>
      </c>
      <c r="Z1037" s="9">
        <f t="shared" si="294"/>
        <v>0.39203571265893622</v>
      </c>
      <c r="AA1037">
        <f t="shared" si="295"/>
        <v>68.340000000000146</v>
      </c>
    </row>
    <row r="1038" spans="1:27">
      <c r="A1038" s="1">
        <f t="shared" si="278"/>
        <v>119998</v>
      </c>
      <c r="B1038" s="1">
        <v>-2</v>
      </c>
      <c r="C1038" s="1">
        <v>0</v>
      </c>
      <c r="D1038" s="2">
        <v>12</v>
      </c>
      <c r="E1038" s="5">
        <v>1890.47</v>
      </c>
      <c r="F1038" s="5">
        <v>1834.3</v>
      </c>
      <c r="G1038" s="5">
        <v>49.66</v>
      </c>
      <c r="H1038" s="5">
        <v>1656.37</v>
      </c>
      <c r="I1038" s="5">
        <v>1560.41</v>
      </c>
      <c r="J1038" s="5">
        <v>64.89</v>
      </c>
      <c r="K1038" s="6">
        <f t="shared" si="279"/>
        <v>1773.42</v>
      </c>
      <c r="L1038" s="6">
        <f t="shared" si="280"/>
        <v>234.10000000000014</v>
      </c>
      <c r="M1038" s="6">
        <f t="shared" si="281"/>
        <v>1697.355</v>
      </c>
      <c r="N1038" s="5">
        <f t="shared" si="282"/>
        <v>40.855928884312497</v>
      </c>
      <c r="O1038" s="6">
        <f t="shared" si="283"/>
        <v>273.88999999999987</v>
      </c>
      <c r="P1038" s="6">
        <f t="shared" si="284"/>
        <v>81.711857768624995</v>
      </c>
      <c r="Q1038" s="6">
        <f t="shared" si="285"/>
        <v>-0.26129122667041416</v>
      </c>
      <c r="R1038" s="5">
        <f t="shared" si="286"/>
        <v>0.48695502815110331</v>
      </c>
      <c r="S1038" s="5">
        <f t="shared" si="287"/>
        <v>39.789999999999736</v>
      </c>
      <c r="T1038" s="5">
        <f t="shared" si="288"/>
        <v>273.88999999999987</v>
      </c>
      <c r="U1038" s="5">
        <f t="shared" si="289"/>
        <v>3.351900293046155</v>
      </c>
      <c r="V1038" s="5">
        <f t="shared" si="290"/>
        <v>1.8617860877765242</v>
      </c>
      <c r="W1038" s="5">
        <f t="shared" si="291"/>
        <v>76.065000000000055</v>
      </c>
      <c r="X1038" s="5">
        <f t="shared" si="292"/>
        <v>1697.355</v>
      </c>
      <c r="Y1038" s="5">
        <f t="shared" si="293"/>
        <v>41.544888253703014</v>
      </c>
      <c r="Z1038" s="9">
        <f t="shared" si="294"/>
        <v>0.39208162415497105</v>
      </c>
      <c r="AA1038">
        <f t="shared" si="295"/>
        <v>234.10000000000014</v>
      </c>
    </row>
    <row r="1039" spans="1:27">
      <c r="A1039" s="1">
        <f t="shared" si="278"/>
        <v>27899</v>
      </c>
      <c r="B1039" s="1">
        <v>-1</v>
      </c>
      <c r="C1039" s="1">
        <v>-7</v>
      </c>
      <c r="D1039" s="2">
        <v>3</v>
      </c>
      <c r="E1039" s="5">
        <v>883.27</v>
      </c>
      <c r="F1039" s="5">
        <v>938.73</v>
      </c>
      <c r="G1039" s="5">
        <v>58.84</v>
      </c>
      <c r="H1039" s="5">
        <v>1072.7</v>
      </c>
      <c r="I1039" s="5">
        <v>1091.6400000000001</v>
      </c>
      <c r="J1039" s="5">
        <v>42.17</v>
      </c>
      <c r="K1039" s="6">
        <f t="shared" si="279"/>
        <v>977.98500000000001</v>
      </c>
      <c r="L1039" s="6">
        <f t="shared" si="280"/>
        <v>-189.43000000000006</v>
      </c>
      <c r="M1039" s="6">
        <f t="shared" si="281"/>
        <v>1015.1850000000001</v>
      </c>
      <c r="N1039" s="5">
        <f t="shared" si="282"/>
        <v>36.195491777291828</v>
      </c>
      <c r="O1039" s="6">
        <f t="shared" si="283"/>
        <v>-152.91000000000008</v>
      </c>
      <c r="P1039" s="6">
        <f t="shared" si="284"/>
        <v>72.390983554583656</v>
      </c>
      <c r="Q1039" s="6">
        <f t="shared" si="285"/>
        <v>0.32131501189448353</v>
      </c>
      <c r="R1039" s="5">
        <f t="shared" si="286"/>
        <v>0.50448271603415185</v>
      </c>
      <c r="S1039" s="5">
        <f t="shared" si="287"/>
        <v>36.519999999999982</v>
      </c>
      <c r="T1039" s="5">
        <f t="shared" si="288"/>
        <v>152.91000000000008</v>
      </c>
      <c r="U1039" s="5">
        <f t="shared" si="289"/>
        <v>2.1122796305800176</v>
      </c>
      <c r="V1039" s="5">
        <f t="shared" si="290"/>
        <v>1.0277523021068171</v>
      </c>
      <c r="W1039" s="5">
        <f t="shared" si="291"/>
        <v>37.200000000000045</v>
      </c>
      <c r="X1039" s="5">
        <f t="shared" si="292"/>
        <v>1015.1850000000001</v>
      </c>
      <c r="Y1039" s="5">
        <f t="shared" si="293"/>
        <v>28.047277441244837</v>
      </c>
      <c r="Z1039" s="9">
        <f t="shared" si="294"/>
        <v>0.39213135554301187</v>
      </c>
      <c r="AA1039">
        <f t="shared" si="295"/>
        <v>189.43000000000006</v>
      </c>
    </row>
    <row r="1040" spans="1:27">
      <c r="A1040" s="1">
        <f t="shared" si="278"/>
        <v>71800</v>
      </c>
      <c r="B1040" s="1">
        <v>0</v>
      </c>
      <c r="C1040" s="1">
        <v>6</v>
      </c>
      <c r="D1040" s="2">
        <v>7</v>
      </c>
      <c r="E1040" s="5">
        <v>1620.51</v>
      </c>
      <c r="F1040" s="5">
        <v>1646.39</v>
      </c>
      <c r="G1040" s="5">
        <v>65.400000000000006</v>
      </c>
      <c r="H1040" s="5">
        <v>1894.05</v>
      </c>
      <c r="I1040" s="5">
        <v>1969.27</v>
      </c>
      <c r="J1040" s="5">
        <v>90.08</v>
      </c>
      <c r="K1040" s="6">
        <f t="shared" si="279"/>
        <v>1757.28</v>
      </c>
      <c r="L1040" s="6">
        <f t="shared" si="280"/>
        <v>-273.53999999999996</v>
      </c>
      <c r="M1040" s="6">
        <f t="shared" si="281"/>
        <v>1807.83</v>
      </c>
      <c r="N1040" s="5">
        <f t="shared" si="282"/>
        <v>55.658706416876058</v>
      </c>
      <c r="O1040" s="6">
        <f t="shared" si="283"/>
        <v>-322.87999999999988</v>
      </c>
      <c r="P1040" s="6">
        <f t="shared" si="284"/>
        <v>111.31741283375212</v>
      </c>
      <c r="Q1040" s="6">
        <f t="shared" si="285"/>
        <v>-0.30966596765361309</v>
      </c>
      <c r="R1040" s="5">
        <f t="shared" si="286"/>
        <v>0.44323703492540861</v>
      </c>
      <c r="S1040" s="5">
        <f t="shared" si="287"/>
        <v>49.339999999999918</v>
      </c>
      <c r="T1040" s="5">
        <f t="shared" si="288"/>
        <v>322.87999999999988</v>
      </c>
      <c r="U1040" s="5">
        <f t="shared" si="289"/>
        <v>2.9005345325641696</v>
      </c>
      <c r="V1040" s="5">
        <f t="shared" si="290"/>
        <v>0.90821370553220204</v>
      </c>
      <c r="W1040" s="5">
        <f t="shared" si="291"/>
        <v>50.549999999999955</v>
      </c>
      <c r="X1040" s="5">
        <f t="shared" si="292"/>
        <v>1807.83</v>
      </c>
      <c r="Y1040" s="5">
        <f t="shared" si="293"/>
        <v>32.480632705683128</v>
      </c>
      <c r="Z1040" s="9">
        <f t="shared" si="294"/>
        <v>0.39219127986226315</v>
      </c>
      <c r="AA1040">
        <f t="shared" si="295"/>
        <v>273.53999999999996</v>
      </c>
    </row>
    <row r="1041" spans="1:27">
      <c r="A1041" s="1">
        <f t="shared" si="278"/>
        <v>1195</v>
      </c>
      <c r="B1041" s="1">
        <v>-5</v>
      </c>
      <c r="C1041" s="1">
        <v>4</v>
      </c>
      <c r="D1041" s="2">
        <v>0</v>
      </c>
      <c r="E1041" s="5">
        <v>2430.63</v>
      </c>
      <c r="F1041" s="5">
        <v>2438.31</v>
      </c>
      <c r="G1041" s="5">
        <v>87.08</v>
      </c>
      <c r="H1041" s="5">
        <v>2280.2600000000002</v>
      </c>
      <c r="I1041" s="5">
        <v>2212.4499999999998</v>
      </c>
      <c r="J1041" s="5">
        <v>66.010000000000005</v>
      </c>
      <c r="K1041" s="6">
        <f t="shared" si="279"/>
        <v>2355.4450000000002</v>
      </c>
      <c r="L1041" s="6">
        <f t="shared" si="280"/>
        <v>150.36999999999989</v>
      </c>
      <c r="M1041" s="6">
        <f t="shared" si="281"/>
        <v>2325.38</v>
      </c>
      <c r="N1041" s="5">
        <f t="shared" si="282"/>
        <v>54.635717484078128</v>
      </c>
      <c r="O1041" s="6">
        <f t="shared" si="283"/>
        <v>225.86000000000013</v>
      </c>
      <c r="P1041" s="6">
        <f t="shared" si="284"/>
        <v>109.27143496815626</v>
      </c>
      <c r="Q1041" s="6">
        <f t="shared" si="285"/>
        <v>0.27014570427838303</v>
      </c>
      <c r="R1041" s="5">
        <f t="shared" si="286"/>
        <v>0.69084843648296046</v>
      </c>
      <c r="S1041" s="5">
        <f t="shared" si="287"/>
        <v>75.490000000000236</v>
      </c>
      <c r="T1041" s="5">
        <f t="shared" si="288"/>
        <v>225.86000000000013</v>
      </c>
      <c r="U1041" s="5">
        <f t="shared" si="289"/>
        <v>2.066962880699974</v>
      </c>
      <c r="V1041" s="5">
        <f t="shared" si="290"/>
        <v>0.55028105028110152</v>
      </c>
      <c r="W1041" s="5">
        <f t="shared" si="291"/>
        <v>30.065000000000055</v>
      </c>
      <c r="X1041" s="5">
        <f t="shared" si="292"/>
        <v>2325.38</v>
      </c>
      <c r="Y1041" s="5">
        <f t="shared" si="293"/>
        <v>42.5615349643328</v>
      </c>
      <c r="Z1041" s="9">
        <f t="shared" si="294"/>
        <v>0.39236462633626895</v>
      </c>
      <c r="AA1041">
        <f t="shared" si="295"/>
        <v>150.36999999999989</v>
      </c>
    </row>
    <row r="1042" spans="1:27">
      <c r="A1042" s="1">
        <f t="shared" si="278"/>
        <v>10594</v>
      </c>
      <c r="B1042" s="1">
        <v>-6</v>
      </c>
      <c r="C1042" s="1">
        <v>2</v>
      </c>
      <c r="D1042" s="2">
        <v>1</v>
      </c>
      <c r="E1042" s="5">
        <v>861.18</v>
      </c>
      <c r="F1042" s="5">
        <v>822.99</v>
      </c>
      <c r="G1042" s="5">
        <v>26.44</v>
      </c>
      <c r="H1042" s="5">
        <v>736.17</v>
      </c>
      <c r="I1042" s="5">
        <v>719.25</v>
      </c>
      <c r="J1042" s="5">
        <v>28.57</v>
      </c>
      <c r="K1042" s="6">
        <f t="shared" si="279"/>
        <v>798.67499999999995</v>
      </c>
      <c r="L1042" s="6">
        <f t="shared" si="280"/>
        <v>125.00999999999999</v>
      </c>
      <c r="M1042" s="6">
        <f t="shared" si="281"/>
        <v>771.12</v>
      </c>
      <c r="N1042" s="5">
        <f t="shared" si="282"/>
        <v>19.46354605409816</v>
      </c>
      <c r="O1042" s="6">
        <f t="shared" si="283"/>
        <v>103.74000000000001</v>
      </c>
      <c r="P1042" s="6">
        <f t="shared" si="284"/>
        <v>38.927092108196319</v>
      </c>
      <c r="Q1042" s="6">
        <f t="shared" si="285"/>
        <v>-7.7324536062880492E-2</v>
      </c>
      <c r="R1042" s="5">
        <f t="shared" si="286"/>
        <v>0.54640608501865118</v>
      </c>
      <c r="S1042" s="5">
        <f t="shared" si="287"/>
        <v>21.269999999999982</v>
      </c>
      <c r="T1042" s="5">
        <f t="shared" si="288"/>
        <v>103.74000000000001</v>
      </c>
      <c r="U1042" s="5">
        <f t="shared" si="289"/>
        <v>2.6649820056339877</v>
      </c>
      <c r="V1042" s="5">
        <f t="shared" si="290"/>
        <v>1.4157235235250509</v>
      </c>
      <c r="W1042" s="5">
        <f t="shared" si="291"/>
        <v>27.55499999999995</v>
      </c>
      <c r="X1042" s="5">
        <f t="shared" si="292"/>
        <v>771.12</v>
      </c>
      <c r="Y1042" s="5">
        <f t="shared" si="293"/>
        <v>39.618679857036447</v>
      </c>
      <c r="Z1042" s="9">
        <f t="shared" si="294"/>
        <v>0.39241814433076366</v>
      </c>
      <c r="AA1042">
        <f t="shared" si="295"/>
        <v>125.00999999999999</v>
      </c>
    </row>
    <row r="1043" spans="1:27">
      <c r="A1043" s="1">
        <f t="shared" si="278"/>
        <v>48202</v>
      </c>
      <c r="B1043" s="1">
        <v>2</v>
      </c>
      <c r="C1043" s="1">
        <v>-6</v>
      </c>
      <c r="D1043" s="2">
        <v>5</v>
      </c>
      <c r="E1043" s="5">
        <v>106.07</v>
      </c>
      <c r="F1043" s="5">
        <v>102.78</v>
      </c>
      <c r="G1043" s="5">
        <v>10.61</v>
      </c>
      <c r="H1043" s="5">
        <v>130.83000000000001</v>
      </c>
      <c r="I1043" s="5">
        <v>132.08000000000001</v>
      </c>
      <c r="J1043" s="5">
        <v>10.47</v>
      </c>
      <c r="K1043" s="6">
        <f t="shared" si="279"/>
        <v>118.45</v>
      </c>
      <c r="L1043" s="6">
        <f t="shared" si="280"/>
        <v>-24.760000000000019</v>
      </c>
      <c r="M1043" s="6">
        <f t="shared" si="281"/>
        <v>117.43</v>
      </c>
      <c r="N1043" s="5">
        <f t="shared" si="282"/>
        <v>7.4530698373220687</v>
      </c>
      <c r="O1043" s="6">
        <f t="shared" si="283"/>
        <v>-29.300000000000011</v>
      </c>
      <c r="P1043" s="6">
        <f t="shared" si="284"/>
        <v>14.906139674644137</v>
      </c>
      <c r="Q1043" s="6">
        <f t="shared" si="285"/>
        <v>1.3282146602278071E-2</v>
      </c>
      <c r="R1043" s="5">
        <f t="shared" si="286"/>
        <v>0.30457248483473492</v>
      </c>
      <c r="S1043" s="5">
        <f t="shared" si="287"/>
        <v>4.539999999999992</v>
      </c>
      <c r="T1043" s="5">
        <f t="shared" si="288"/>
        <v>29.300000000000011</v>
      </c>
      <c r="U1043" s="5">
        <f t="shared" si="289"/>
        <v>1.9656329968409145</v>
      </c>
      <c r="V1043" s="5">
        <f t="shared" si="290"/>
        <v>0.13685635882441805</v>
      </c>
      <c r="W1043" s="5">
        <f t="shared" si="291"/>
        <v>1.019999999999996</v>
      </c>
      <c r="X1043" s="5">
        <f t="shared" si="292"/>
        <v>117.43</v>
      </c>
      <c r="Y1043" s="5">
        <f t="shared" si="293"/>
        <v>15.755923741913209</v>
      </c>
      <c r="Z1043" s="9">
        <f t="shared" si="294"/>
        <v>0.39252006318148885</v>
      </c>
      <c r="AA1043">
        <f t="shared" si="295"/>
        <v>24.760000000000019</v>
      </c>
    </row>
    <row r="1044" spans="1:27">
      <c r="A1044" s="1">
        <f t="shared" si="278"/>
        <v>61497</v>
      </c>
      <c r="B1044" s="1">
        <v>-3</v>
      </c>
      <c r="C1044" s="1">
        <v>5</v>
      </c>
      <c r="D1044" s="2">
        <v>6</v>
      </c>
      <c r="E1044" s="5">
        <v>75.97</v>
      </c>
      <c r="F1044" s="5">
        <v>68.41</v>
      </c>
      <c r="G1044" s="5">
        <v>8.34</v>
      </c>
      <c r="H1044" s="5">
        <v>77.900000000000006</v>
      </c>
      <c r="I1044" s="5">
        <v>67.98</v>
      </c>
      <c r="J1044" s="5">
        <v>10.16</v>
      </c>
      <c r="K1044" s="6">
        <f t="shared" si="279"/>
        <v>76.935000000000002</v>
      </c>
      <c r="L1044" s="6">
        <f t="shared" si="280"/>
        <v>-1.9300000000000068</v>
      </c>
      <c r="M1044" s="6">
        <f t="shared" si="281"/>
        <v>68.194999999999993</v>
      </c>
      <c r="N1044" s="5">
        <f t="shared" si="282"/>
        <v>6.5723131392227501</v>
      </c>
      <c r="O1044" s="6">
        <f t="shared" si="283"/>
        <v>0.42999999999999261</v>
      </c>
      <c r="P1044" s="6">
        <f t="shared" si="284"/>
        <v>13.1446262784455</v>
      </c>
      <c r="Q1044" s="6">
        <f t="shared" si="285"/>
        <v>-0.19487073825161533</v>
      </c>
      <c r="R1044" s="5">
        <f t="shared" si="286"/>
        <v>0.17954104970408455</v>
      </c>
      <c r="S1044" s="5">
        <f t="shared" si="287"/>
        <v>2.3599999999999994</v>
      </c>
      <c r="T1044" s="5">
        <f t="shared" si="288"/>
        <v>0.42999999999999261</v>
      </c>
      <c r="U1044" s="5">
        <f t="shared" si="289"/>
        <v>3.2712987869811458E-2</v>
      </c>
      <c r="V1044" s="5">
        <f t="shared" si="290"/>
        <v>1.3298209952658482</v>
      </c>
      <c r="W1044" s="5">
        <f t="shared" si="291"/>
        <v>8.7400000000000091</v>
      </c>
      <c r="X1044" s="5">
        <f t="shared" si="292"/>
        <v>68.194999999999993</v>
      </c>
      <c r="Y1044" s="5">
        <f t="shared" si="293"/>
        <v>10.376103292008516</v>
      </c>
      <c r="Z1044" s="9">
        <f t="shared" si="294"/>
        <v>0.3925799281675007</v>
      </c>
      <c r="AA1044">
        <f t="shared" si="295"/>
        <v>1.9300000000000068</v>
      </c>
    </row>
    <row r="1045" spans="1:27">
      <c r="A1045" s="1">
        <f t="shared" si="278"/>
        <v>61196</v>
      </c>
      <c r="B1045" s="1">
        <v>-4</v>
      </c>
      <c r="C1045" s="1">
        <v>4</v>
      </c>
      <c r="D1045" s="2">
        <v>6</v>
      </c>
      <c r="E1045" s="5">
        <v>3147.86</v>
      </c>
      <c r="F1045" s="5">
        <v>3163.57</v>
      </c>
      <c r="G1045" s="5">
        <v>86.06</v>
      </c>
      <c r="H1045" s="5">
        <v>3140.86</v>
      </c>
      <c r="I1045" s="5">
        <v>3052.06</v>
      </c>
      <c r="J1045" s="5">
        <v>88.7</v>
      </c>
      <c r="K1045" s="6">
        <f t="shared" si="279"/>
        <v>3144.36</v>
      </c>
      <c r="L1045" s="6">
        <f t="shared" si="280"/>
        <v>7</v>
      </c>
      <c r="M1045" s="6">
        <f t="shared" si="281"/>
        <v>3107.8150000000001</v>
      </c>
      <c r="N1045" s="5">
        <f t="shared" si="282"/>
        <v>61.794040165698831</v>
      </c>
      <c r="O1045" s="6">
        <f t="shared" si="283"/>
        <v>111.51000000000022</v>
      </c>
      <c r="P1045" s="6">
        <f t="shared" si="284"/>
        <v>123.58808033139766</v>
      </c>
      <c r="Q1045" s="6">
        <f t="shared" si="285"/>
        <v>-3.020597022383166E-2</v>
      </c>
      <c r="R1045" s="5">
        <f t="shared" si="286"/>
        <v>0.84563171237679102</v>
      </c>
      <c r="S1045" s="5">
        <f t="shared" si="287"/>
        <v>104.51000000000022</v>
      </c>
      <c r="T1045" s="5">
        <f t="shared" si="288"/>
        <v>111.51000000000022</v>
      </c>
      <c r="U1045" s="5">
        <f t="shared" si="289"/>
        <v>0.90227147877845149</v>
      </c>
      <c r="V1045" s="5">
        <f t="shared" si="290"/>
        <v>0.59140007518533777</v>
      </c>
      <c r="W1045" s="5">
        <f t="shared" si="291"/>
        <v>36.545000000000073</v>
      </c>
      <c r="X1045" s="5">
        <f t="shared" si="292"/>
        <v>3107.8150000000001</v>
      </c>
      <c r="Y1045" s="5">
        <f t="shared" si="293"/>
        <v>50.293118748450318</v>
      </c>
      <c r="Z1045" s="9">
        <f t="shared" si="294"/>
        <v>0.39263214336067798</v>
      </c>
      <c r="AA1045">
        <f t="shared" si="295"/>
        <v>7</v>
      </c>
    </row>
    <row r="1046" spans="1:27">
      <c r="A1046" s="1">
        <f t="shared" si="278"/>
        <v>68199</v>
      </c>
      <c r="B1046" s="1">
        <v>-1</v>
      </c>
      <c r="C1046" s="1">
        <v>-6</v>
      </c>
      <c r="D1046" s="2">
        <v>7</v>
      </c>
      <c r="E1046" s="5">
        <v>527.61</v>
      </c>
      <c r="F1046" s="5">
        <v>543.94000000000005</v>
      </c>
      <c r="G1046" s="5">
        <v>29.69</v>
      </c>
      <c r="H1046" s="5">
        <v>631.75</v>
      </c>
      <c r="I1046" s="5">
        <v>663.25</v>
      </c>
      <c r="J1046" s="5">
        <v>24.96</v>
      </c>
      <c r="K1046" s="6">
        <f t="shared" si="279"/>
        <v>579.68000000000006</v>
      </c>
      <c r="L1046" s="6">
        <f t="shared" si="280"/>
        <v>-104.13999999999999</v>
      </c>
      <c r="M1046" s="6">
        <f t="shared" si="281"/>
        <v>603.59500000000003</v>
      </c>
      <c r="N1046" s="5">
        <f t="shared" si="282"/>
        <v>19.393927528997317</v>
      </c>
      <c r="O1046" s="6">
        <f t="shared" si="283"/>
        <v>-119.30999999999995</v>
      </c>
      <c r="P1046" s="6">
        <f t="shared" si="284"/>
        <v>38.787855057994634</v>
      </c>
      <c r="Q1046" s="6">
        <f t="shared" si="285"/>
        <v>0.17181448665557947</v>
      </c>
      <c r="R1046" s="5">
        <f t="shared" si="286"/>
        <v>0.39110180177063553</v>
      </c>
      <c r="S1046" s="5">
        <f t="shared" si="287"/>
        <v>15.169999999999959</v>
      </c>
      <c r="T1046" s="5">
        <f t="shared" si="288"/>
        <v>119.30999999999995</v>
      </c>
      <c r="U1046" s="5">
        <f t="shared" si="289"/>
        <v>3.0759628193312212</v>
      </c>
      <c r="V1046" s="5">
        <f t="shared" si="290"/>
        <v>1.233117941904385</v>
      </c>
      <c r="W1046" s="5">
        <f t="shared" si="291"/>
        <v>23.914999999999964</v>
      </c>
      <c r="X1046" s="5">
        <f t="shared" si="292"/>
        <v>603.59500000000003</v>
      </c>
      <c r="Y1046" s="5">
        <f t="shared" si="293"/>
        <v>31.122886228048436</v>
      </c>
      <c r="Z1046" s="9">
        <f t="shared" si="294"/>
        <v>0.3927505569696878</v>
      </c>
      <c r="AA1046">
        <f t="shared" si="295"/>
        <v>104.13999999999999</v>
      </c>
    </row>
    <row r="1047" spans="1:27">
      <c r="A1047" s="1">
        <f t="shared" si="278"/>
        <v>119702</v>
      </c>
      <c r="B1047" s="1">
        <v>2</v>
      </c>
      <c r="C1047" s="1">
        <v>-1</v>
      </c>
      <c r="D1047" s="2">
        <v>12</v>
      </c>
      <c r="E1047" s="5">
        <v>1779.4</v>
      </c>
      <c r="F1047" s="5">
        <v>1739.82</v>
      </c>
      <c r="G1047" s="5">
        <v>44.39</v>
      </c>
      <c r="H1047" s="5">
        <v>1613.29</v>
      </c>
      <c r="I1047" s="5">
        <v>1584.25</v>
      </c>
      <c r="J1047" s="5">
        <v>55.84</v>
      </c>
      <c r="K1047" s="6">
        <f t="shared" si="279"/>
        <v>1696.345</v>
      </c>
      <c r="L1047" s="6">
        <f t="shared" si="280"/>
        <v>166.11000000000013</v>
      </c>
      <c r="M1047" s="6">
        <f t="shared" si="281"/>
        <v>1662.0349999999999</v>
      </c>
      <c r="N1047" s="5">
        <f t="shared" si="282"/>
        <v>35.667133680743113</v>
      </c>
      <c r="O1047" s="6">
        <f t="shared" si="283"/>
        <v>155.56999999999994</v>
      </c>
      <c r="P1047" s="6">
        <f t="shared" si="284"/>
        <v>71.334267361486226</v>
      </c>
      <c r="Q1047" s="6">
        <f t="shared" si="285"/>
        <v>-0.22553129138619626</v>
      </c>
      <c r="R1047" s="5">
        <f t="shared" si="286"/>
        <v>0.14775507466262697</v>
      </c>
      <c r="S1047" s="5">
        <f t="shared" si="287"/>
        <v>10.540000000000191</v>
      </c>
      <c r="T1047" s="5">
        <f t="shared" si="288"/>
        <v>155.56999999999994</v>
      </c>
      <c r="U1047" s="5">
        <f t="shared" si="289"/>
        <v>2.1808592946171204</v>
      </c>
      <c r="V1047" s="5">
        <f t="shared" si="290"/>
        <v>0.96195002119063844</v>
      </c>
      <c r="W1047" s="5">
        <f t="shared" si="291"/>
        <v>34.310000000000173</v>
      </c>
      <c r="X1047" s="5">
        <f t="shared" si="292"/>
        <v>1662.0349999999999</v>
      </c>
      <c r="Y1047" s="5">
        <f t="shared" si="293"/>
        <v>46.598501995615699</v>
      </c>
      <c r="Z1047" s="9">
        <f t="shared" si="294"/>
        <v>0.39278110952539458</v>
      </c>
      <c r="AA1047">
        <f t="shared" si="295"/>
        <v>166.11000000000013</v>
      </c>
    </row>
    <row r="1048" spans="1:27">
      <c r="A1048" s="1">
        <f t="shared" si="278"/>
        <v>8203</v>
      </c>
      <c r="B1048" s="1">
        <v>3</v>
      </c>
      <c r="C1048" s="1">
        <v>-6</v>
      </c>
      <c r="D1048" s="2">
        <v>1</v>
      </c>
      <c r="E1048" s="5">
        <v>3465.28</v>
      </c>
      <c r="F1048" s="5">
        <v>3424.57</v>
      </c>
      <c r="G1048" s="5">
        <v>96.85</v>
      </c>
      <c r="H1048" s="5">
        <v>3401.71</v>
      </c>
      <c r="I1048" s="5">
        <v>3383.66</v>
      </c>
      <c r="J1048" s="5">
        <v>102.06</v>
      </c>
      <c r="K1048" s="6">
        <f t="shared" si="279"/>
        <v>3433.4949999999999</v>
      </c>
      <c r="L1048" s="6">
        <f t="shared" si="280"/>
        <v>63.570000000000164</v>
      </c>
      <c r="M1048" s="6">
        <f t="shared" si="281"/>
        <v>3404.1149999999998</v>
      </c>
      <c r="N1048" s="5">
        <f t="shared" si="282"/>
        <v>70.349424482365166</v>
      </c>
      <c r="O1048" s="6">
        <f t="shared" si="283"/>
        <v>40.910000000000309</v>
      </c>
      <c r="P1048" s="6">
        <f t="shared" si="284"/>
        <v>140.69884896473033</v>
      </c>
      <c r="Q1048" s="6">
        <f t="shared" si="285"/>
        <v>-5.2349586014031328E-2</v>
      </c>
      <c r="R1048" s="5">
        <f t="shared" si="286"/>
        <v>0.1610532009802024</v>
      </c>
      <c r="S1048" s="5">
        <f t="shared" si="287"/>
        <v>22.659999999999854</v>
      </c>
      <c r="T1048" s="5">
        <f t="shared" si="288"/>
        <v>40.910000000000309</v>
      </c>
      <c r="U1048" s="5">
        <f t="shared" si="289"/>
        <v>0.29076286196382045</v>
      </c>
      <c r="V1048" s="5">
        <f t="shared" si="290"/>
        <v>0.41762957147382118</v>
      </c>
      <c r="W1048" s="5">
        <f t="shared" si="291"/>
        <v>29.380000000000109</v>
      </c>
      <c r="X1048" s="5">
        <f t="shared" si="292"/>
        <v>3404.1149999999998</v>
      </c>
      <c r="Y1048" s="5">
        <f t="shared" si="293"/>
        <v>48.388668777998689</v>
      </c>
      <c r="Z1048" s="9">
        <f t="shared" si="294"/>
        <v>0.39286002596344666</v>
      </c>
      <c r="AA1048">
        <f t="shared" si="295"/>
        <v>63.570000000000164</v>
      </c>
    </row>
    <row r="1049" spans="1:27">
      <c r="A1049" s="1">
        <f t="shared" si="278"/>
        <v>109098</v>
      </c>
      <c r="B1049" s="1">
        <v>-2</v>
      </c>
      <c r="C1049" s="1">
        <v>-3</v>
      </c>
      <c r="D1049" s="2">
        <v>11</v>
      </c>
      <c r="E1049" s="5">
        <v>926.67</v>
      </c>
      <c r="F1049" s="5">
        <v>914.68</v>
      </c>
      <c r="G1049" s="5">
        <v>31.14</v>
      </c>
      <c r="H1049" s="5">
        <v>1059.05</v>
      </c>
      <c r="I1049" s="5">
        <v>1032.97</v>
      </c>
      <c r="J1049" s="5">
        <v>31.34</v>
      </c>
      <c r="K1049" s="6">
        <f t="shared" si="279"/>
        <v>992.8599999999999</v>
      </c>
      <c r="L1049" s="6">
        <f t="shared" si="280"/>
        <v>-132.38</v>
      </c>
      <c r="M1049" s="6">
        <f t="shared" si="281"/>
        <v>973.82500000000005</v>
      </c>
      <c r="N1049" s="5">
        <f t="shared" si="282"/>
        <v>22.090129017278283</v>
      </c>
      <c r="O1049" s="6">
        <f t="shared" si="283"/>
        <v>-118.29000000000008</v>
      </c>
      <c r="P1049" s="6">
        <f t="shared" si="284"/>
        <v>44.180258034556566</v>
      </c>
      <c r="Q1049" s="6">
        <f t="shared" si="285"/>
        <v>-6.4019830572870822E-3</v>
      </c>
      <c r="R1049" s="5">
        <f t="shared" si="286"/>
        <v>0.31892072674132216</v>
      </c>
      <c r="S1049" s="5">
        <f t="shared" si="287"/>
        <v>14.089999999999918</v>
      </c>
      <c r="T1049" s="5">
        <f t="shared" si="288"/>
        <v>118.29000000000008</v>
      </c>
      <c r="U1049" s="5">
        <f t="shared" si="289"/>
        <v>2.6774402247147795</v>
      </c>
      <c r="V1049" s="5">
        <f t="shared" si="290"/>
        <v>0.86169709489298174</v>
      </c>
      <c r="W1049" s="5">
        <f t="shared" si="291"/>
        <v>19.034999999999854</v>
      </c>
      <c r="X1049" s="5">
        <f t="shared" si="292"/>
        <v>973.82500000000005</v>
      </c>
      <c r="Y1049" s="5">
        <f t="shared" si="293"/>
        <v>44.084169867831072</v>
      </c>
      <c r="Z1049" s="9">
        <f t="shared" si="294"/>
        <v>0.39289947823839116</v>
      </c>
      <c r="AA1049">
        <f t="shared" si="295"/>
        <v>132.38</v>
      </c>
    </row>
    <row r="1050" spans="1:27">
      <c r="A1050" s="1">
        <f t="shared" si="278"/>
        <v>68200</v>
      </c>
      <c r="B1050" s="1">
        <v>0</v>
      </c>
      <c r="C1050" s="1">
        <v>-6</v>
      </c>
      <c r="D1050" s="2">
        <v>7</v>
      </c>
      <c r="E1050" s="5">
        <v>1175.18</v>
      </c>
      <c r="F1050" s="5">
        <v>1101.99</v>
      </c>
      <c r="G1050" s="5">
        <v>37.08</v>
      </c>
      <c r="H1050" s="5">
        <v>1236.23</v>
      </c>
      <c r="I1050" s="5">
        <v>1208.73</v>
      </c>
      <c r="J1050" s="5">
        <v>39.159999999999997</v>
      </c>
      <c r="K1050" s="6">
        <f t="shared" si="279"/>
        <v>1205.7049999999999</v>
      </c>
      <c r="L1050" s="6">
        <f t="shared" si="280"/>
        <v>-61.049999999999955</v>
      </c>
      <c r="M1050" s="6">
        <f t="shared" si="281"/>
        <v>1155.3600000000001</v>
      </c>
      <c r="N1050" s="5">
        <f t="shared" si="282"/>
        <v>26.964940200193286</v>
      </c>
      <c r="O1050" s="6">
        <f t="shared" si="283"/>
        <v>-106.74000000000001</v>
      </c>
      <c r="P1050" s="6">
        <f t="shared" si="284"/>
        <v>53.929880400386573</v>
      </c>
      <c r="Q1050" s="6">
        <f t="shared" si="285"/>
        <v>-5.4523949674601266E-2</v>
      </c>
      <c r="R1050" s="5">
        <f t="shared" si="286"/>
        <v>0.84721122429325002</v>
      </c>
      <c r="S1050" s="5">
        <f t="shared" si="287"/>
        <v>45.690000000000055</v>
      </c>
      <c r="T1050" s="5">
        <f t="shared" si="288"/>
        <v>106.74000000000001</v>
      </c>
      <c r="U1050" s="5">
        <f t="shared" si="289"/>
        <v>1.9792367275347209</v>
      </c>
      <c r="V1050" s="5">
        <f t="shared" si="290"/>
        <v>1.8670540200062793</v>
      </c>
      <c r="W1050" s="5">
        <f t="shared" si="291"/>
        <v>50.3449999999998</v>
      </c>
      <c r="X1050" s="5">
        <f t="shared" si="292"/>
        <v>1155.3600000000001</v>
      </c>
      <c r="Y1050" s="5">
        <f t="shared" si="293"/>
        <v>42.846748089273284</v>
      </c>
      <c r="Z1050" s="9">
        <f t="shared" si="294"/>
        <v>0.39294019901252147</v>
      </c>
      <c r="AA1050">
        <f t="shared" si="295"/>
        <v>61.049999999999955</v>
      </c>
    </row>
    <row r="1051" spans="1:27">
      <c r="A1051" s="1">
        <f t="shared" si="278"/>
        <v>8805</v>
      </c>
      <c r="B1051" s="1">
        <v>5</v>
      </c>
      <c r="C1051" s="1">
        <v>-4</v>
      </c>
      <c r="D1051" s="2">
        <v>1</v>
      </c>
      <c r="E1051" s="5">
        <v>556.25</v>
      </c>
      <c r="F1051" s="5">
        <v>537.35</v>
      </c>
      <c r="G1051" s="5">
        <v>22.32</v>
      </c>
      <c r="H1051" s="5">
        <v>409.69</v>
      </c>
      <c r="I1051" s="5">
        <v>399.22</v>
      </c>
      <c r="J1051" s="5">
        <v>16.43</v>
      </c>
      <c r="K1051" s="6">
        <f t="shared" si="279"/>
        <v>482.97</v>
      </c>
      <c r="L1051" s="6">
        <f t="shared" si="280"/>
        <v>146.56</v>
      </c>
      <c r="M1051" s="6">
        <f t="shared" si="281"/>
        <v>468.28500000000003</v>
      </c>
      <c r="N1051" s="5">
        <f t="shared" si="282"/>
        <v>13.857554798737041</v>
      </c>
      <c r="O1051" s="6">
        <f t="shared" si="283"/>
        <v>138.13</v>
      </c>
      <c r="P1051" s="6">
        <f t="shared" si="284"/>
        <v>27.715109597474083</v>
      </c>
      <c r="Q1051" s="6">
        <f t="shared" si="285"/>
        <v>0.29713499311897906</v>
      </c>
      <c r="R1051" s="5">
        <f t="shared" si="286"/>
        <v>0.30416621555659679</v>
      </c>
      <c r="S1051" s="5">
        <f t="shared" si="287"/>
        <v>8.4300000000000068</v>
      </c>
      <c r="T1051" s="5">
        <f t="shared" si="288"/>
        <v>138.13</v>
      </c>
      <c r="U1051" s="5">
        <f t="shared" si="289"/>
        <v>4.9839240041319908</v>
      </c>
      <c r="V1051" s="5">
        <f t="shared" si="290"/>
        <v>1.0597107652309896</v>
      </c>
      <c r="W1051" s="5">
        <f t="shared" si="291"/>
        <v>14.685000000000002</v>
      </c>
      <c r="X1051" s="5">
        <f t="shared" si="292"/>
        <v>468.28500000000003</v>
      </c>
      <c r="Y1051" s="5">
        <f t="shared" si="293"/>
        <v>33.792758304133052</v>
      </c>
      <c r="Z1051" s="9">
        <f t="shared" si="294"/>
        <v>0.39308396049699101</v>
      </c>
      <c r="AA1051">
        <f t="shared" si="295"/>
        <v>146.56</v>
      </c>
    </row>
    <row r="1052" spans="1:27">
      <c r="A1052" s="1">
        <f t="shared" si="278"/>
        <v>69405</v>
      </c>
      <c r="B1052" s="1">
        <v>5</v>
      </c>
      <c r="C1052" s="1">
        <v>-2</v>
      </c>
      <c r="D1052" s="2">
        <v>7</v>
      </c>
      <c r="E1052" s="5">
        <v>836.92</v>
      </c>
      <c r="F1052" s="5">
        <v>785.28</v>
      </c>
      <c r="G1052" s="5">
        <v>25.31</v>
      </c>
      <c r="H1052" s="5">
        <v>686</v>
      </c>
      <c r="I1052" s="5">
        <v>659.25</v>
      </c>
      <c r="J1052" s="5">
        <v>25.24</v>
      </c>
      <c r="K1052" s="6">
        <f t="shared" si="279"/>
        <v>761.46</v>
      </c>
      <c r="L1052" s="6">
        <f t="shared" si="280"/>
        <v>150.91999999999996</v>
      </c>
      <c r="M1052" s="6">
        <f t="shared" si="281"/>
        <v>722.26499999999999</v>
      </c>
      <c r="N1052" s="5">
        <f t="shared" si="282"/>
        <v>17.872141030106047</v>
      </c>
      <c r="O1052" s="6">
        <f t="shared" si="283"/>
        <v>126.02999999999997</v>
      </c>
      <c r="P1052" s="6">
        <f t="shared" si="284"/>
        <v>35.744282060212093</v>
      </c>
      <c r="Q1052" s="6">
        <f t="shared" si="285"/>
        <v>2.7695298029506064E-3</v>
      </c>
      <c r="R1052" s="5">
        <f t="shared" si="286"/>
        <v>0.69633514971911281</v>
      </c>
      <c r="S1052" s="5">
        <f t="shared" si="287"/>
        <v>24.889999999999986</v>
      </c>
      <c r="T1052" s="5">
        <f t="shared" si="288"/>
        <v>126.02999999999997</v>
      </c>
      <c r="U1052" s="5">
        <f t="shared" si="289"/>
        <v>3.5258786227038899</v>
      </c>
      <c r="V1052" s="5">
        <f t="shared" si="290"/>
        <v>2.1930780388301065</v>
      </c>
      <c r="W1052" s="5">
        <f t="shared" si="291"/>
        <v>39.19500000000005</v>
      </c>
      <c r="X1052" s="5">
        <f t="shared" si="292"/>
        <v>722.26499999999999</v>
      </c>
      <c r="Y1052" s="5">
        <f t="shared" si="293"/>
        <v>40.41289730107475</v>
      </c>
      <c r="Z1052" s="9">
        <f t="shared" si="294"/>
        <v>0.39325691348023367</v>
      </c>
      <c r="AA1052">
        <f t="shared" si="295"/>
        <v>150.91999999999996</v>
      </c>
    </row>
    <row r="1053" spans="1:27">
      <c r="A1053" s="1">
        <f t="shared" si="278"/>
        <v>32100</v>
      </c>
      <c r="B1053" s="1">
        <v>0</v>
      </c>
      <c r="C1053" s="1">
        <v>7</v>
      </c>
      <c r="D1053" s="2">
        <v>3</v>
      </c>
      <c r="E1053" s="5">
        <v>2146.0100000000002</v>
      </c>
      <c r="F1053" s="5">
        <v>2170.21</v>
      </c>
      <c r="G1053" s="5">
        <v>93.28</v>
      </c>
      <c r="H1053" s="5">
        <v>2080.9299999999998</v>
      </c>
      <c r="I1053" s="5">
        <v>2030.11</v>
      </c>
      <c r="J1053" s="5">
        <v>105.45</v>
      </c>
      <c r="K1053" s="6">
        <f t="shared" si="279"/>
        <v>2113.4700000000003</v>
      </c>
      <c r="L1053" s="6">
        <f t="shared" si="280"/>
        <v>65.080000000000382</v>
      </c>
      <c r="M1053" s="6">
        <f t="shared" si="281"/>
        <v>2100.16</v>
      </c>
      <c r="N1053" s="5">
        <f t="shared" si="282"/>
        <v>70.393289630475437</v>
      </c>
      <c r="O1053" s="6">
        <f t="shared" si="283"/>
        <v>140.10000000000014</v>
      </c>
      <c r="P1053" s="6">
        <f t="shared" si="284"/>
        <v>140.78657926095087</v>
      </c>
      <c r="Q1053" s="6">
        <f t="shared" si="285"/>
        <v>-0.12202013384797029</v>
      </c>
      <c r="R1053" s="5">
        <f t="shared" si="286"/>
        <v>0.53286329132941435</v>
      </c>
      <c r="S1053" s="5">
        <f t="shared" si="287"/>
        <v>75.019999999999754</v>
      </c>
      <c r="T1053" s="5">
        <f t="shared" si="288"/>
        <v>140.10000000000014</v>
      </c>
      <c r="U1053" s="5">
        <f t="shared" si="289"/>
        <v>0.99512326200015022</v>
      </c>
      <c r="V1053" s="5">
        <f t="shared" si="290"/>
        <v>0.1890805227297985</v>
      </c>
      <c r="W1053" s="5">
        <f t="shared" si="291"/>
        <v>13.3100000000004</v>
      </c>
      <c r="X1053" s="5">
        <f t="shared" si="292"/>
        <v>2100.16</v>
      </c>
      <c r="Y1053" s="5">
        <f t="shared" si="293"/>
        <v>29.834661954635738</v>
      </c>
      <c r="Z1053" s="9">
        <f t="shared" si="294"/>
        <v>0.39330141113400541</v>
      </c>
      <c r="AA1053">
        <f t="shared" si="295"/>
        <v>65.080000000000382</v>
      </c>
    </row>
    <row r="1054" spans="1:27">
      <c r="A1054" s="1">
        <f t="shared" si="278"/>
        <v>11797</v>
      </c>
      <c r="B1054" s="1">
        <v>-3</v>
      </c>
      <c r="C1054" s="1">
        <v>6</v>
      </c>
      <c r="D1054" s="2">
        <v>1</v>
      </c>
      <c r="E1054" s="5">
        <v>1312.53</v>
      </c>
      <c r="F1054" s="5">
        <v>1352.24</v>
      </c>
      <c r="G1054" s="5">
        <v>42.14</v>
      </c>
      <c r="H1054" s="5">
        <v>1085.42</v>
      </c>
      <c r="I1054" s="5">
        <v>1051.77</v>
      </c>
      <c r="J1054" s="5">
        <v>50.96</v>
      </c>
      <c r="K1054" s="6">
        <f t="shared" si="279"/>
        <v>1198.9749999999999</v>
      </c>
      <c r="L1054" s="6">
        <f t="shared" si="280"/>
        <v>227.1099999999999</v>
      </c>
      <c r="M1054" s="6">
        <f t="shared" si="281"/>
        <v>1202.0050000000001</v>
      </c>
      <c r="N1054" s="5">
        <f t="shared" si="282"/>
        <v>33.063201599361186</v>
      </c>
      <c r="O1054" s="6">
        <f t="shared" si="283"/>
        <v>300.47000000000003</v>
      </c>
      <c r="P1054" s="6">
        <f t="shared" si="284"/>
        <v>66.126403198722372</v>
      </c>
      <c r="Q1054" s="6">
        <f t="shared" si="285"/>
        <v>-0.18778827146936086</v>
      </c>
      <c r="R1054" s="5">
        <f t="shared" si="286"/>
        <v>1.1093904469526255</v>
      </c>
      <c r="S1054" s="5">
        <f t="shared" si="287"/>
        <v>73.360000000000127</v>
      </c>
      <c r="T1054" s="5">
        <f t="shared" si="288"/>
        <v>300.47000000000003</v>
      </c>
      <c r="U1054" s="5">
        <f t="shared" si="289"/>
        <v>4.5438733314593076</v>
      </c>
      <c r="V1054" s="5">
        <f t="shared" si="290"/>
        <v>9.1642667782624615E-2</v>
      </c>
      <c r="W1054" s="5">
        <f t="shared" si="291"/>
        <v>3.0300000000002001</v>
      </c>
      <c r="X1054" s="5">
        <f t="shared" si="292"/>
        <v>1202.0050000000001</v>
      </c>
      <c r="Y1054" s="5">
        <f t="shared" si="293"/>
        <v>36.354767289784306</v>
      </c>
      <c r="Z1054" s="9">
        <f t="shared" si="294"/>
        <v>0.39338657831705443</v>
      </c>
      <c r="AA1054">
        <f t="shared" si="295"/>
        <v>227.1099999999999</v>
      </c>
    </row>
    <row r="1055" spans="1:27">
      <c r="A1055" s="1">
        <f t="shared" si="278"/>
        <v>17898</v>
      </c>
      <c r="B1055" s="1">
        <v>-2</v>
      </c>
      <c r="C1055" s="1">
        <v>-7</v>
      </c>
      <c r="D1055" s="2">
        <v>2</v>
      </c>
      <c r="E1055" s="5">
        <v>3654.95</v>
      </c>
      <c r="F1055" s="5">
        <v>3510.77</v>
      </c>
      <c r="G1055" s="5">
        <v>231.25</v>
      </c>
      <c r="H1055" s="5">
        <v>3340.81</v>
      </c>
      <c r="I1055" s="5">
        <v>3247.71</v>
      </c>
      <c r="J1055" s="5">
        <v>114.3</v>
      </c>
      <c r="K1055" s="6">
        <f t="shared" si="279"/>
        <v>3497.88</v>
      </c>
      <c r="L1055" s="6">
        <f t="shared" si="280"/>
        <v>314.13999999999987</v>
      </c>
      <c r="M1055" s="6">
        <f t="shared" si="281"/>
        <v>3379.24</v>
      </c>
      <c r="N1055" s="5">
        <f t="shared" si="282"/>
        <v>128.97776213363295</v>
      </c>
      <c r="O1055" s="6">
        <f t="shared" si="283"/>
        <v>263.05999999999995</v>
      </c>
      <c r="P1055" s="6">
        <f t="shared" si="284"/>
        <v>257.9555242672659</v>
      </c>
      <c r="Q1055" s="6">
        <f t="shared" si="285"/>
        <v>0.60732541764349157</v>
      </c>
      <c r="R1055" s="5">
        <f t="shared" si="286"/>
        <v>0.19801863187499058</v>
      </c>
      <c r="S1055" s="5">
        <f t="shared" si="287"/>
        <v>51.079999999999927</v>
      </c>
      <c r="T1055" s="5">
        <f t="shared" si="288"/>
        <v>263.05999999999995</v>
      </c>
      <c r="U1055" s="5">
        <f t="shared" si="289"/>
        <v>1.0197882008816579</v>
      </c>
      <c r="V1055" s="5">
        <f t="shared" si="290"/>
        <v>0.91984849199878549</v>
      </c>
      <c r="W1055" s="5">
        <f t="shared" si="291"/>
        <v>118.64000000000033</v>
      </c>
      <c r="X1055" s="5">
        <f t="shared" si="292"/>
        <v>3379.24</v>
      </c>
      <c r="Y1055" s="5">
        <f t="shared" si="293"/>
        <v>26.20017547287565</v>
      </c>
      <c r="Z1055" s="9">
        <f t="shared" si="294"/>
        <v>0.39357718429807381</v>
      </c>
      <c r="AA1055">
        <f t="shared" si="295"/>
        <v>314.13999999999987</v>
      </c>
    </row>
    <row r="1056" spans="1:27">
      <c r="A1056" s="1">
        <f t="shared" si="278"/>
        <v>27900</v>
      </c>
      <c r="B1056" s="1">
        <v>0</v>
      </c>
      <c r="C1056" s="1">
        <v>-7</v>
      </c>
      <c r="D1056" s="2">
        <v>3</v>
      </c>
      <c r="E1056" s="5">
        <v>813.96</v>
      </c>
      <c r="F1056" s="5">
        <v>798.69</v>
      </c>
      <c r="G1056" s="5">
        <v>35.409999999999997</v>
      </c>
      <c r="H1056" s="5">
        <v>680.83</v>
      </c>
      <c r="I1056" s="5">
        <v>718.95</v>
      </c>
      <c r="J1056" s="5">
        <v>28.14</v>
      </c>
      <c r="K1056" s="6">
        <f t="shared" si="279"/>
        <v>747.39499999999998</v>
      </c>
      <c r="L1056" s="6">
        <f t="shared" si="280"/>
        <v>133.13</v>
      </c>
      <c r="M1056" s="6">
        <f t="shared" si="281"/>
        <v>758.82</v>
      </c>
      <c r="N1056" s="5">
        <f t="shared" si="282"/>
        <v>22.614860711487921</v>
      </c>
      <c r="O1056" s="6">
        <f t="shared" si="283"/>
        <v>79.740000000000009</v>
      </c>
      <c r="P1056" s="6">
        <f t="shared" si="284"/>
        <v>45.229721422975842</v>
      </c>
      <c r="Q1056" s="6">
        <f t="shared" si="285"/>
        <v>0.22584066295822253</v>
      </c>
      <c r="R1056" s="5">
        <f t="shared" si="286"/>
        <v>1.1804185018234243</v>
      </c>
      <c r="S1056" s="5">
        <f t="shared" si="287"/>
        <v>53.389999999999986</v>
      </c>
      <c r="T1056" s="5">
        <f t="shared" si="288"/>
        <v>79.740000000000009</v>
      </c>
      <c r="U1056" s="5">
        <f t="shared" si="289"/>
        <v>1.7630000250121727</v>
      </c>
      <c r="V1056" s="5">
        <f t="shared" si="290"/>
        <v>0.5051987781731675</v>
      </c>
      <c r="W1056" s="5">
        <f t="shared" si="291"/>
        <v>11.425000000000068</v>
      </c>
      <c r="X1056" s="5">
        <f t="shared" si="292"/>
        <v>758.82</v>
      </c>
      <c r="Y1056" s="5">
        <f t="shared" si="293"/>
        <v>33.554042612985619</v>
      </c>
      <c r="Z1056" s="9">
        <f t="shared" si="294"/>
        <v>0.39367499285578195</v>
      </c>
      <c r="AA1056">
        <f t="shared" si="295"/>
        <v>133.13</v>
      </c>
    </row>
    <row r="1057" spans="1:27">
      <c r="A1057" s="1">
        <f t="shared" si="278"/>
        <v>120599</v>
      </c>
      <c r="B1057" s="1">
        <v>-1</v>
      </c>
      <c r="C1057" s="1">
        <v>2</v>
      </c>
      <c r="D1057" s="2">
        <v>12</v>
      </c>
      <c r="E1057" s="5">
        <v>322.58</v>
      </c>
      <c r="F1057" s="5">
        <v>311.88</v>
      </c>
      <c r="G1057" s="5">
        <v>14.86</v>
      </c>
      <c r="H1057" s="5">
        <v>270.76</v>
      </c>
      <c r="I1057" s="5">
        <v>262.52999999999997</v>
      </c>
      <c r="J1057" s="5">
        <v>16.73</v>
      </c>
      <c r="K1057" s="6">
        <f t="shared" si="279"/>
        <v>296.66999999999996</v>
      </c>
      <c r="L1057" s="6">
        <f t="shared" si="280"/>
        <v>51.819999999999993</v>
      </c>
      <c r="M1057" s="6">
        <f t="shared" si="281"/>
        <v>287.20499999999998</v>
      </c>
      <c r="N1057" s="5">
        <f t="shared" si="282"/>
        <v>11.188303043804275</v>
      </c>
      <c r="O1057" s="6">
        <f t="shared" si="283"/>
        <v>49.350000000000023</v>
      </c>
      <c r="P1057" s="6">
        <f t="shared" si="284"/>
        <v>22.37660608760855</v>
      </c>
      <c r="Q1057" s="6">
        <f t="shared" si="285"/>
        <v>-0.11797848066505234</v>
      </c>
      <c r="R1057" s="5">
        <f t="shared" si="286"/>
        <v>0.110383138100991</v>
      </c>
      <c r="S1057" s="5">
        <f t="shared" si="287"/>
        <v>2.4699999999999704</v>
      </c>
      <c r="T1057" s="5">
        <f t="shared" si="288"/>
        <v>49.350000000000023</v>
      </c>
      <c r="U1057" s="5">
        <f t="shared" si="289"/>
        <v>2.2054282855400702</v>
      </c>
      <c r="V1057" s="5">
        <f t="shared" si="290"/>
        <v>0.84597279524363522</v>
      </c>
      <c r="W1057" s="5">
        <f t="shared" si="291"/>
        <v>9.464999999999975</v>
      </c>
      <c r="X1057" s="5">
        <f t="shared" si="292"/>
        <v>287.20499999999998</v>
      </c>
      <c r="Y1057" s="5">
        <f t="shared" si="293"/>
        <v>25.670112694976112</v>
      </c>
      <c r="Z1057" s="9">
        <f t="shared" si="294"/>
        <v>0.39367753301401387</v>
      </c>
      <c r="AA1057">
        <f t="shared" si="295"/>
        <v>51.819999999999993</v>
      </c>
    </row>
    <row r="1058" spans="1:27">
      <c r="A1058" s="1">
        <f t="shared" si="278"/>
        <v>58496</v>
      </c>
      <c r="B1058" s="1">
        <v>-4</v>
      </c>
      <c r="C1058" s="1">
        <v>-5</v>
      </c>
      <c r="D1058" s="2">
        <v>6</v>
      </c>
      <c r="E1058" s="5">
        <v>1497.44</v>
      </c>
      <c r="F1058" s="5">
        <v>1449.2</v>
      </c>
      <c r="G1058" s="5">
        <v>73.790000000000006</v>
      </c>
      <c r="H1058" s="5">
        <v>1329.86</v>
      </c>
      <c r="I1058" s="5">
        <v>1259.3499999999999</v>
      </c>
      <c r="J1058" s="5">
        <v>52.43</v>
      </c>
      <c r="K1058" s="6">
        <f t="shared" si="279"/>
        <v>1413.65</v>
      </c>
      <c r="L1058" s="6">
        <f t="shared" si="280"/>
        <v>167.58000000000015</v>
      </c>
      <c r="M1058" s="6">
        <f t="shared" si="281"/>
        <v>1354.2750000000001</v>
      </c>
      <c r="N1058" s="5">
        <f t="shared" si="282"/>
        <v>45.259996133451004</v>
      </c>
      <c r="O1058" s="6">
        <f t="shared" si="283"/>
        <v>189.85000000000014</v>
      </c>
      <c r="P1058" s="6">
        <f t="shared" si="284"/>
        <v>90.519992266902008</v>
      </c>
      <c r="Q1058" s="6">
        <f t="shared" si="285"/>
        <v>0.32903372021202693</v>
      </c>
      <c r="R1058" s="5">
        <f t="shared" si="286"/>
        <v>0.2460229993650016</v>
      </c>
      <c r="S1058" s="5">
        <f t="shared" si="287"/>
        <v>22.269999999999982</v>
      </c>
      <c r="T1058" s="5">
        <f t="shared" si="288"/>
        <v>189.85000000000014</v>
      </c>
      <c r="U1058" s="5">
        <f t="shared" si="289"/>
        <v>2.0973267368408455</v>
      </c>
      <c r="V1058" s="5">
        <f t="shared" si="290"/>
        <v>1.3118648933360557</v>
      </c>
      <c r="W1058" s="5">
        <f t="shared" si="291"/>
        <v>59.375</v>
      </c>
      <c r="X1058" s="5">
        <f t="shared" si="292"/>
        <v>1354.2750000000001</v>
      </c>
      <c r="Y1058" s="5">
        <f t="shared" si="293"/>
        <v>29.922119215539993</v>
      </c>
      <c r="Z1058" s="9">
        <f t="shared" si="294"/>
        <v>0.39376515843837684</v>
      </c>
      <c r="AA1058">
        <f t="shared" si="295"/>
        <v>167.58000000000015</v>
      </c>
    </row>
    <row r="1059" spans="1:27">
      <c r="A1059" s="1">
        <f t="shared" si="278"/>
        <v>50895</v>
      </c>
      <c r="B1059" s="1">
        <v>-5</v>
      </c>
      <c r="C1059" s="1">
        <v>3</v>
      </c>
      <c r="D1059" s="2">
        <v>5</v>
      </c>
      <c r="E1059" s="5">
        <v>3215.58</v>
      </c>
      <c r="F1059" s="5">
        <v>3146.02</v>
      </c>
      <c r="G1059" s="5">
        <v>85.38</v>
      </c>
      <c r="H1059" s="5">
        <v>3217.45</v>
      </c>
      <c r="I1059" s="5">
        <v>3022.4</v>
      </c>
      <c r="J1059" s="5">
        <v>86.38</v>
      </c>
      <c r="K1059" s="6">
        <f t="shared" si="279"/>
        <v>3216.5149999999999</v>
      </c>
      <c r="L1059" s="6">
        <f t="shared" si="280"/>
        <v>-1.8699999999998909</v>
      </c>
      <c r="M1059" s="6">
        <f t="shared" si="281"/>
        <v>3084.21</v>
      </c>
      <c r="N1059" s="5">
        <f t="shared" si="282"/>
        <v>60.727359567167085</v>
      </c>
      <c r="O1059" s="6">
        <f t="shared" si="283"/>
        <v>123.61999999999989</v>
      </c>
      <c r="P1059" s="6">
        <f t="shared" si="284"/>
        <v>121.45471913433417</v>
      </c>
      <c r="Q1059" s="6">
        <f t="shared" si="285"/>
        <v>-1.1643759950682911E-2</v>
      </c>
      <c r="R1059" s="5">
        <f t="shared" si="286"/>
        <v>1.0332245703948515</v>
      </c>
      <c r="S1059" s="5">
        <f t="shared" si="287"/>
        <v>125.48999999999978</v>
      </c>
      <c r="T1059" s="5">
        <f t="shared" si="288"/>
        <v>123.61999999999989</v>
      </c>
      <c r="U1059" s="5">
        <f t="shared" si="289"/>
        <v>1.0178278858252583</v>
      </c>
      <c r="V1059" s="5">
        <f t="shared" si="290"/>
        <v>2.1786720342033772</v>
      </c>
      <c r="W1059" s="5">
        <f t="shared" si="291"/>
        <v>132.30499999999984</v>
      </c>
      <c r="X1059" s="5">
        <f t="shared" si="292"/>
        <v>3084.21</v>
      </c>
      <c r="Y1059" s="5">
        <f t="shared" si="293"/>
        <v>50.787816595067504</v>
      </c>
      <c r="Z1059" s="9">
        <f t="shared" si="294"/>
        <v>0.39390988817240924</v>
      </c>
      <c r="AA1059">
        <f t="shared" si="295"/>
        <v>1.8699999999998909</v>
      </c>
    </row>
    <row r="1060" spans="1:27">
      <c r="A1060" s="1">
        <f t="shared" si="278"/>
        <v>79695</v>
      </c>
      <c r="B1060" s="1">
        <v>-5</v>
      </c>
      <c r="C1060" s="1">
        <v>-1</v>
      </c>
      <c r="D1060" s="2">
        <v>8</v>
      </c>
      <c r="E1060" s="5">
        <v>1036.3399999999999</v>
      </c>
      <c r="F1060" s="5">
        <v>1010.64</v>
      </c>
      <c r="G1060" s="5">
        <v>42.12</v>
      </c>
      <c r="H1060" s="5">
        <v>1111.6400000000001</v>
      </c>
      <c r="I1060" s="5">
        <v>1051.69</v>
      </c>
      <c r="J1060" s="5">
        <v>32.92</v>
      </c>
      <c r="K1060" s="6">
        <f t="shared" si="279"/>
        <v>1073.99</v>
      </c>
      <c r="L1060" s="6">
        <f t="shared" si="280"/>
        <v>-75.300000000000182</v>
      </c>
      <c r="M1060" s="6">
        <f t="shared" si="281"/>
        <v>1031.165</v>
      </c>
      <c r="N1060" s="5">
        <f t="shared" si="282"/>
        <v>26.729294790547691</v>
      </c>
      <c r="O1060" s="6">
        <f t="shared" si="283"/>
        <v>-41.050000000000068</v>
      </c>
      <c r="P1060" s="6">
        <f t="shared" si="284"/>
        <v>53.458589581095382</v>
      </c>
      <c r="Q1060" s="6">
        <f t="shared" si="285"/>
        <v>0.24157147991924471</v>
      </c>
      <c r="R1060" s="5">
        <f t="shared" si="286"/>
        <v>0.64068282138352517</v>
      </c>
      <c r="S1060" s="5">
        <f t="shared" si="287"/>
        <v>34.250000000000114</v>
      </c>
      <c r="T1060" s="5">
        <f t="shared" si="288"/>
        <v>41.050000000000068</v>
      </c>
      <c r="U1060" s="5">
        <f t="shared" si="289"/>
        <v>0.76788408227134786</v>
      </c>
      <c r="V1060" s="5">
        <f t="shared" si="290"/>
        <v>1.60217470515325</v>
      </c>
      <c r="W1060" s="5">
        <f t="shared" si="291"/>
        <v>42.825000000000045</v>
      </c>
      <c r="X1060" s="5">
        <f t="shared" si="292"/>
        <v>1031.165</v>
      </c>
      <c r="Y1060" s="5">
        <f t="shared" si="293"/>
        <v>38.578084759821344</v>
      </c>
      <c r="Z1060" s="9">
        <f t="shared" si="294"/>
        <v>0.39392765833335436</v>
      </c>
      <c r="AA1060">
        <f t="shared" si="295"/>
        <v>75.300000000000182</v>
      </c>
    </row>
    <row r="1061" spans="1:27">
      <c r="A1061" s="1">
        <f t="shared" si="278"/>
        <v>11195</v>
      </c>
      <c r="B1061" s="1">
        <v>-5</v>
      </c>
      <c r="C1061" s="1">
        <v>4</v>
      </c>
      <c r="D1061" s="2">
        <v>1</v>
      </c>
      <c r="E1061" s="5">
        <v>1773.96</v>
      </c>
      <c r="F1061" s="5">
        <v>1747.88</v>
      </c>
      <c r="G1061" s="5">
        <v>51.5</v>
      </c>
      <c r="H1061" s="5">
        <v>1914.9</v>
      </c>
      <c r="I1061" s="5">
        <v>1789.16</v>
      </c>
      <c r="J1061" s="5">
        <v>47.73</v>
      </c>
      <c r="K1061" s="6">
        <f t="shared" si="279"/>
        <v>1844.43</v>
      </c>
      <c r="L1061" s="6">
        <f t="shared" si="280"/>
        <v>-140.94000000000005</v>
      </c>
      <c r="M1061" s="6">
        <f t="shared" si="281"/>
        <v>1768.52</v>
      </c>
      <c r="N1061" s="5">
        <f t="shared" si="282"/>
        <v>35.1084138775878</v>
      </c>
      <c r="O1061" s="6">
        <f t="shared" si="283"/>
        <v>-41.279999999999973</v>
      </c>
      <c r="P1061" s="6">
        <f t="shared" si="284"/>
        <v>70.216827755175601</v>
      </c>
      <c r="Q1061" s="6">
        <f t="shared" si="285"/>
        <v>7.5875563840837532E-2</v>
      </c>
      <c r="R1061" s="5">
        <f t="shared" si="286"/>
        <v>1.4193178926778596</v>
      </c>
      <c r="S1061" s="5">
        <f t="shared" si="287"/>
        <v>99.660000000000082</v>
      </c>
      <c r="T1061" s="5">
        <f t="shared" si="288"/>
        <v>41.279999999999973</v>
      </c>
      <c r="U1061" s="5">
        <f t="shared" si="289"/>
        <v>0.58789326319227331</v>
      </c>
      <c r="V1061" s="5">
        <f t="shared" si="290"/>
        <v>2.1621597678742996</v>
      </c>
      <c r="W1061" s="5">
        <f t="shared" si="291"/>
        <v>75.910000000000082</v>
      </c>
      <c r="X1061" s="5">
        <f t="shared" si="292"/>
        <v>1768.52</v>
      </c>
      <c r="Y1061" s="5">
        <f t="shared" si="293"/>
        <v>50.373110165736428</v>
      </c>
      <c r="Z1061" s="9">
        <f t="shared" si="294"/>
        <v>0.39406725314341967</v>
      </c>
      <c r="AA1061">
        <f t="shared" si="295"/>
        <v>140.94000000000005</v>
      </c>
    </row>
    <row r="1062" spans="1:27">
      <c r="A1062" s="1">
        <f t="shared" si="278"/>
        <v>51798</v>
      </c>
      <c r="B1062" s="1">
        <v>-2</v>
      </c>
      <c r="C1062" s="1">
        <v>6</v>
      </c>
      <c r="D1062" s="2">
        <v>5</v>
      </c>
      <c r="E1062" s="5">
        <v>1985.99</v>
      </c>
      <c r="F1062" s="5">
        <v>1964.4</v>
      </c>
      <c r="G1062" s="5">
        <v>60.67</v>
      </c>
      <c r="H1062" s="5">
        <v>1865.61</v>
      </c>
      <c r="I1062" s="5">
        <v>1776.05</v>
      </c>
      <c r="J1062" s="5">
        <v>98.08</v>
      </c>
      <c r="K1062" s="6">
        <f t="shared" si="279"/>
        <v>1925.8</v>
      </c>
      <c r="L1062" s="6">
        <f t="shared" si="280"/>
        <v>120.38000000000011</v>
      </c>
      <c r="M1062" s="6">
        <f t="shared" si="281"/>
        <v>1870.2249999999999</v>
      </c>
      <c r="N1062" s="5">
        <f t="shared" si="282"/>
        <v>57.663973371594857</v>
      </c>
      <c r="O1062" s="6">
        <f t="shared" si="283"/>
        <v>188.35000000000014</v>
      </c>
      <c r="P1062" s="6">
        <f t="shared" si="284"/>
        <v>115.32794674318971</v>
      </c>
      <c r="Q1062" s="6">
        <f t="shared" si="285"/>
        <v>-0.44651116410329733</v>
      </c>
      <c r="R1062" s="5">
        <f t="shared" si="286"/>
        <v>0.58936278603272507</v>
      </c>
      <c r="S1062" s="5">
        <f t="shared" si="287"/>
        <v>67.970000000000027</v>
      </c>
      <c r="T1062" s="5">
        <f t="shared" si="288"/>
        <v>188.35000000000014</v>
      </c>
      <c r="U1062" s="5">
        <f t="shared" si="289"/>
        <v>1.6331687619429718</v>
      </c>
      <c r="V1062" s="5">
        <f t="shared" si="290"/>
        <v>0.96377333628861872</v>
      </c>
      <c r="W1062" s="5">
        <f t="shared" si="291"/>
        <v>55.575000000000045</v>
      </c>
      <c r="X1062" s="5">
        <f t="shared" si="292"/>
        <v>1870.2249999999999</v>
      </c>
      <c r="Y1062" s="5">
        <f t="shared" si="293"/>
        <v>32.433162174725695</v>
      </c>
      <c r="Z1062" s="9">
        <f t="shared" si="294"/>
        <v>0.39409643489887092</v>
      </c>
      <c r="AA1062">
        <f t="shared" si="295"/>
        <v>120.38000000000011</v>
      </c>
    </row>
    <row r="1063" spans="1:27">
      <c r="A1063" s="1">
        <f t="shared" si="278"/>
        <v>119698</v>
      </c>
      <c r="B1063" s="1">
        <v>-2</v>
      </c>
      <c r="C1063" s="1">
        <v>-1</v>
      </c>
      <c r="D1063" s="2">
        <v>12</v>
      </c>
      <c r="E1063" s="5">
        <v>592.65</v>
      </c>
      <c r="F1063" s="5">
        <v>564.45000000000005</v>
      </c>
      <c r="G1063" s="5">
        <v>19.71</v>
      </c>
      <c r="H1063" s="5">
        <v>728.21</v>
      </c>
      <c r="I1063" s="5">
        <v>681.26</v>
      </c>
      <c r="J1063" s="5">
        <v>20.83</v>
      </c>
      <c r="K1063" s="6">
        <f t="shared" si="279"/>
        <v>660.43000000000006</v>
      </c>
      <c r="L1063" s="6">
        <f t="shared" si="280"/>
        <v>-135.56000000000006</v>
      </c>
      <c r="M1063" s="6">
        <f t="shared" si="281"/>
        <v>622.85500000000002</v>
      </c>
      <c r="N1063" s="5">
        <f t="shared" si="282"/>
        <v>14.338523285192236</v>
      </c>
      <c r="O1063" s="6">
        <f t="shared" si="283"/>
        <v>-116.80999999999995</v>
      </c>
      <c r="P1063" s="6">
        <f t="shared" si="284"/>
        <v>28.677046570384473</v>
      </c>
      <c r="Q1063" s="6">
        <f t="shared" si="285"/>
        <v>-5.5211929379977105E-2</v>
      </c>
      <c r="R1063" s="5">
        <f t="shared" si="286"/>
        <v>0.65383302126250764</v>
      </c>
      <c r="S1063" s="5">
        <f t="shared" si="287"/>
        <v>18.750000000000114</v>
      </c>
      <c r="T1063" s="5">
        <f t="shared" si="288"/>
        <v>116.80999999999995</v>
      </c>
      <c r="U1063" s="5">
        <f t="shared" si="289"/>
        <v>4.0732925447292274</v>
      </c>
      <c r="V1063" s="5">
        <f t="shared" si="290"/>
        <v>2.620562749220118</v>
      </c>
      <c r="W1063" s="5">
        <f t="shared" si="291"/>
        <v>37.575000000000045</v>
      </c>
      <c r="X1063" s="5">
        <f t="shared" si="292"/>
        <v>622.85500000000002</v>
      </c>
      <c r="Y1063" s="5">
        <f t="shared" si="293"/>
        <v>43.439271088902053</v>
      </c>
      <c r="Z1063" s="9">
        <f t="shared" si="294"/>
        <v>0.39412307722334655</v>
      </c>
      <c r="AA1063">
        <f t="shared" si="295"/>
        <v>135.56000000000006</v>
      </c>
    </row>
    <row r="1064" spans="1:27">
      <c r="A1064" s="1">
        <f t="shared" si="278"/>
        <v>19406</v>
      </c>
      <c r="B1064" s="1">
        <v>6</v>
      </c>
      <c r="C1064" s="1">
        <v>-2</v>
      </c>
      <c r="D1064" s="2">
        <v>2</v>
      </c>
      <c r="E1064" s="5">
        <v>1954.61</v>
      </c>
      <c r="F1064" s="5">
        <v>1915.21</v>
      </c>
      <c r="G1064" s="5">
        <v>51.43</v>
      </c>
      <c r="H1064" s="5">
        <v>1715.94</v>
      </c>
      <c r="I1064" s="5">
        <v>1686.09</v>
      </c>
      <c r="J1064" s="5">
        <v>53.81</v>
      </c>
      <c r="K1064" s="6">
        <f t="shared" si="279"/>
        <v>1835.2750000000001</v>
      </c>
      <c r="L1064" s="6">
        <f t="shared" si="280"/>
        <v>238.66999999999985</v>
      </c>
      <c r="M1064" s="6">
        <f t="shared" si="281"/>
        <v>1800.65</v>
      </c>
      <c r="N1064" s="5">
        <f t="shared" si="282"/>
        <v>37.217472375216452</v>
      </c>
      <c r="O1064" s="6">
        <f t="shared" si="283"/>
        <v>229.12000000000012</v>
      </c>
      <c r="P1064" s="6">
        <f t="shared" si="284"/>
        <v>74.434944750432905</v>
      </c>
      <c r="Q1064" s="6">
        <f t="shared" si="285"/>
        <v>-4.520683013868098E-2</v>
      </c>
      <c r="R1064" s="5">
        <f t="shared" si="286"/>
        <v>0.12829995416828982</v>
      </c>
      <c r="S1064" s="5">
        <f t="shared" si="287"/>
        <v>9.5499999999997272</v>
      </c>
      <c r="T1064" s="5">
        <f t="shared" si="288"/>
        <v>229.12000000000012</v>
      </c>
      <c r="U1064" s="5">
        <f t="shared" si="289"/>
        <v>3.0781241360250702</v>
      </c>
      <c r="V1064" s="5">
        <f t="shared" si="290"/>
        <v>0.93034259959731147</v>
      </c>
      <c r="W1064" s="5">
        <f t="shared" si="291"/>
        <v>34.625</v>
      </c>
      <c r="X1064" s="5">
        <f t="shared" si="292"/>
        <v>1800.65</v>
      </c>
      <c r="Y1064" s="5">
        <f t="shared" si="293"/>
        <v>48.381845544112608</v>
      </c>
      <c r="Z1064" s="9">
        <f t="shared" si="294"/>
        <v>0.39420299339299797</v>
      </c>
      <c r="AA1064">
        <f t="shared" si="295"/>
        <v>238.66999999999985</v>
      </c>
    </row>
    <row r="1065" spans="1:27">
      <c r="A1065" s="1">
        <f t="shared" si="278"/>
        <v>28504</v>
      </c>
      <c r="B1065" s="1">
        <v>4</v>
      </c>
      <c r="C1065" s="1">
        <v>-5</v>
      </c>
      <c r="D1065" s="2">
        <v>3</v>
      </c>
      <c r="E1065" s="5">
        <v>170.05</v>
      </c>
      <c r="F1065" s="5">
        <v>154.65</v>
      </c>
      <c r="G1065" s="5">
        <v>13.17</v>
      </c>
      <c r="H1065" s="5">
        <v>112.13</v>
      </c>
      <c r="I1065" s="5">
        <v>99.85</v>
      </c>
      <c r="J1065" s="5">
        <v>9.26</v>
      </c>
      <c r="K1065" s="6">
        <f t="shared" si="279"/>
        <v>141.09</v>
      </c>
      <c r="L1065" s="6">
        <f t="shared" si="280"/>
        <v>57.920000000000016</v>
      </c>
      <c r="M1065" s="6">
        <f t="shared" si="281"/>
        <v>127.25</v>
      </c>
      <c r="N1065" s="5">
        <f t="shared" si="282"/>
        <v>8.04979036994132</v>
      </c>
      <c r="O1065" s="6">
        <f t="shared" si="283"/>
        <v>54.800000000000011</v>
      </c>
      <c r="P1065" s="6">
        <f t="shared" si="284"/>
        <v>16.09958073988264</v>
      </c>
      <c r="Q1065" s="6">
        <f t="shared" si="285"/>
        <v>0.33835834974623502</v>
      </c>
      <c r="R1065" s="5">
        <f t="shared" si="286"/>
        <v>0.19379386646206218</v>
      </c>
      <c r="S1065" s="5">
        <f t="shared" si="287"/>
        <v>3.1200000000000045</v>
      </c>
      <c r="T1065" s="5">
        <f t="shared" si="288"/>
        <v>54.800000000000011</v>
      </c>
      <c r="U1065" s="5">
        <f t="shared" si="289"/>
        <v>3.4038153468336518</v>
      </c>
      <c r="V1065" s="5">
        <f t="shared" si="290"/>
        <v>1.7192994306634213</v>
      </c>
      <c r="W1065" s="5">
        <f t="shared" si="291"/>
        <v>13.840000000000003</v>
      </c>
      <c r="X1065" s="5">
        <f t="shared" si="292"/>
        <v>127.25</v>
      </c>
      <c r="Y1065" s="5">
        <f t="shared" si="293"/>
        <v>15.807865068780369</v>
      </c>
      <c r="Z1065" s="9">
        <f t="shared" si="294"/>
        <v>0.39437799127233253</v>
      </c>
      <c r="AA1065">
        <f t="shared" si="295"/>
        <v>57.920000000000016</v>
      </c>
    </row>
    <row r="1066" spans="1:27">
      <c r="A1066" s="1">
        <f t="shared" si="278"/>
        <v>29094</v>
      </c>
      <c r="B1066" s="1">
        <v>-6</v>
      </c>
      <c r="C1066" s="1">
        <v>-3</v>
      </c>
      <c r="D1066" s="2">
        <v>3</v>
      </c>
      <c r="E1066" s="5">
        <v>4019.37</v>
      </c>
      <c r="F1066" s="5">
        <v>3988.51</v>
      </c>
      <c r="G1066" s="5">
        <v>147.53</v>
      </c>
      <c r="H1066" s="5">
        <v>4203.24</v>
      </c>
      <c r="I1066" s="5">
        <v>4140.75</v>
      </c>
      <c r="J1066" s="5">
        <v>119.69</v>
      </c>
      <c r="K1066" s="6">
        <f t="shared" si="279"/>
        <v>4111.3050000000003</v>
      </c>
      <c r="L1066" s="6">
        <f t="shared" si="280"/>
        <v>-183.86999999999989</v>
      </c>
      <c r="M1066" s="6">
        <f t="shared" si="281"/>
        <v>4064.63</v>
      </c>
      <c r="N1066" s="5">
        <f t="shared" si="282"/>
        <v>94.987890017622775</v>
      </c>
      <c r="O1066" s="6">
        <f t="shared" si="283"/>
        <v>-152.23999999999978</v>
      </c>
      <c r="P1066" s="6">
        <f t="shared" si="284"/>
        <v>189.97578003524555</v>
      </c>
      <c r="Q1066" s="6">
        <f t="shared" si="285"/>
        <v>0.20613024422818932</v>
      </c>
      <c r="R1066" s="5">
        <f t="shared" si="286"/>
        <v>0.16649490789895377</v>
      </c>
      <c r="S1066" s="5">
        <f t="shared" si="287"/>
        <v>31.630000000000109</v>
      </c>
      <c r="T1066" s="5">
        <f t="shared" si="288"/>
        <v>152.23999999999978</v>
      </c>
      <c r="U1066" s="5">
        <f t="shared" si="289"/>
        <v>0.80136531073463801</v>
      </c>
      <c r="V1066" s="5">
        <f t="shared" si="290"/>
        <v>0.4913784272009909</v>
      </c>
      <c r="W1066" s="5">
        <f t="shared" si="291"/>
        <v>46.675000000000182</v>
      </c>
      <c r="X1066" s="5">
        <f t="shared" si="292"/>
        <v>4064.63</v>
      </c>
      <c r="Y1066" s="5">
        <f t="shared" si="293"/>
        <v>42.791033670143669</v>
      </c>
      <c r="Z1066" s="9">
        <f t="shared" si="294"/>
        <v>0.39451996147216684</v>
      </c>
      <c r="AA1066">
        <f t="shared" si="295"/>
        <v>183.86999999999989</v>
      </c>
    </row>
    <row r="1067" spans="1:27">
      <c r="A1067" s="1">
        <f t="shared" si="278"/>
        <v>79995</v>
      </c>
      <c r="B1067" s="1">
        <v>-5</v>
      </c>
      <c r="C1067" s="1">
        <v>0</v>
      </c>
      <c r="D1067" s="2">
        <v>8</v>
      </c>
      <c r="E1067" s="5">
        <v>406.97</v>
      </c>
      <c r="F1067" s="5">
        <v>382.68</v>
      </c>
      <c r="G1067" s="5">
        <v>14.41</v>
      </c>
      <c r="H1067" s="5">
        <v>316.76</v>
      </c>
      <c r="I1067" s="5">
        <v>311.20999999999998</v>
      </c>
      <c r="J1067" s="5">
        <v>16.829999999999998</v>
      </c>
      <c r="K1067" s="6">
        <f t="shared" si="279"/>
        <v>361.86500000000001</v>
      </c>
      <c r="L1067" s="6">
        <f t="shared" si="280"/>
        <v>90.210000000000036</v>
      </c>
      <c r="M1067" s="6">
        <f t="shared" si="281"/>
        <v>346.94499999999999</v>
      </c>
      <c r="N1067" s="5">
        <f t="shared" si="282"/>
        <v>11.0780977608974</v>
      </c>
      <c r="O1067" s="6">
        <f t="shared" si="283"/>
        <v>71.470000000000027</v>
      </c>
      <c r="P1067" s="6">
        <f t="shared" si="284"/>
        <v>22.1561955217948</v>
      </c>
      <c r="Q1067" s="6">
        <f t="shared" si="285"/>
        <v>-0.15400542272615222</v>
      </c>
      <c r="R1067" s="5">
        <f t="shared" si="286"/>
        <v>0.84581308111158715</v>
      </c>
      <c r="S1067" s="5">
        <f t="shared" si="287"/>
        <v>18.740000000000009</v>
      </c>
      <c r="T1067" s="5">
        <f t="shared" si="288"/>
        <v>71.470000000000027</v>
      </c>
      <c r="U1067" s="5">
        <f t="shared" si="289"/>
        <v>3.2257343066726323</v>
      </c>
      <c r="V1067" s="5">
        <f t="shared" si="290"/>
        <v>1.3468016190165302</v>
      </c>
      <c r="W1067" s="5">
        <f t="shared" si="291"/>
        <v>14.920000000000016</v>
      </c>
      <c r="X1067" s="5">
        <f t="shared" si="292"/>
        <v>346.94499999999999</v>
      </c>
      <c r="Y1067" s="5">
        <f t="shared" si="293"/>
        <v>31.318102393410829</v>
      </c>
      <c r="Z1067" s="9">
        <f t="shared" si="294"/>
        <v>0.39471255363872071</v>
      </c>
      <c r="AA1067">
        <f t="shared" si="295"/>
        <v>90.210000000000036</v>
      </c>
    </row>
    <row r="1068" spans="1:27">
      <c r="A1068" s="1">
        <f t="shared" si="278"/>
        <v>7901</v>
      </c>
      <c r="B1068" s="1">
        <v>1</v>
      </c>
      <c r="C1068" s="1">
        <v>-7</v>
      </c>
      <c r="D1068" s="2">
        <v>1</v>
      </c>
      <c r="E1068" s="5">
        <v>2631.06</v>
      </c>
      <c r="F1068" s="5">
        <v>2582.33</v>
      </c>
      <c r="G1068" s="5">
        <v>128.75</v>
      </c>
      <c r="H1068" s="5">
        <v>2548.33</v>
      </c>
      <c r="I1068" s="5">
        <v>2564.98</v>
      </c>
      <c r="J1068" s="5">
        <v>78.48</v>
      </c>
      <c r="K1068" s="6">
        <f t="shared" si="279"/>
        <v>2589.6949999999997</v>
      </c>
      <c r="L1068" s="6">
        <f t="shared" si="280"/>
        <v>82.730000000000018</v>
      </c>
      <c r="M1068" s="6">
        <f t="shared" si="281"/>
        <v>2573.6549999999997</v>
      </c>
      <c r="N1068" s="5">
        <f t="shared" si="282"/>
        <v>75.391764968065317</v>
      </c>
      <c r="O1068" s="6">
        <f t="shared" si="283"/>
        <v>17.349999999999909</v>
      </c>
      <c r="P1068" s="6">
        <f t="shared" si="284"/>
        <v>150.78352993613063</v>
      </c>
      <c r="Q1068" s="6">
        <f t="shared" si="285"/>
        <v>0.45819853873777355</v>
      </c>
      <c r="R1068" s="5">
        <f t="shared" si="286"/>
        <v>0.4336017337417023</v>
      </c>
      <c r="S1068" s="5">
        <f t="shared" si="287"/>
        <v>65.380000000000109</v>
      </c>
      <c r="T1068" s="5">
        <f t="shared" si="288"/>
        <v>17.349999999999909</v>
      </c>
      <c r="U1068" s="5">
        <f t="shared" si="289"/>
        <v>0.11506561762646807</v>
      </c>
      <c r="V1068" s="5">
        <f t="shared" si="290"/>
        <v>0.21275533218772949</v>
      </c>
      <c r="W1068" s="5">
        <f t="shared" si="291"/>
        <v>16.039999999999964</v>
      </c>
      <c r="X1068" s="5">
        <f t="shared" si="292"/>
        <v>2573.6549999999997</v>
      </c>
      <c r="Y1068" s="5">
        <f t="shared" si="293"/>
        <v>34.137083819302504</v>
      </c>
      <c r="Z1068" s="9">
        <f t="shared" si="294"/>
        <v>0.39492910756235727</v>
      </c>
      <c r="AA1068">
        <f t="shared" si="295"/>
        <v>82.730000000000018</v>
      </c>
    </row>
    <row r="1069" spans="1:27">
      <c r="A1069" s="1">
        <f t="shared" si="278"/>
        <v>110297</v>
      </c>
      <c r="B1069" s="1">
        <v>-3</v>
      </c>
      <c r="C1069" s="1">
        <v>1</v>
      </c>
      <c r="D1069" s="2">
        <v>11</v>
      </c>
      <c r="E1069" s="5">
        <v>2193.52</v>
      </c>
      <c r="F1069" s="5">
        <v>2118</v>
      </c>
      <c r="G1069" s="5">
        <v>58.17</v>
      </c>
      <c r="H1069" s="5">
        <v>2041</v>
      </c>
      <c r="I1069" s="5">
        <v>2024.7</v>
      </c>
      <c r="J1069" s="5">
        <v>60.14</v>
      </c>
      <c r="K1069" s="6">
        <f t="shared" si="279"/>
        <v>2117.2600000000002</v>
      </c>
      <c r="L1069" s="6">
        <f t="shared" si="280"/>
        <v>152.51999999999998</v>
      </c>
      <c r="M1069" s="6">
        <f t="shared" si="281"/>
        <v>2071.35</v>
      </c>
      <c r="N1069" s="5">
        <f t="shared" si="282"/>
        <v>41.834700010876141</v>
      </c>
      <c r="O1069" s="6">
        <f t="shared" si="283"/>
        <v>93.299999999999955</v>
      </c>
      <c r="P1069" s="6">
        <f t="shared" si="284"/>
        <v>83.669400021752281</v>
      </c>
      <c r="Q1069" s="6">
        <f t="shared" si="285"/>
        <v>-3.32931104095332E-2</v>
      </c>
      <c r="R1069" s="5">
        <f t="shared" si="286"/>
        <v>0.70778564187868054</v>
      </c>
      <c r="S1069" s="5">
        <f t="shared" si="287"/>
        <v>59.220000000000027</v>
      </c>
      <c r="T1069" s="5">
        <f t="shared" si="288"/>
        <v>93.299999999999955</v>
      </c>
      <c r="U1069" s="5">
        <f t="shared" si="289"/>
        <v>1.1151030122810002</v>
      </c>
      <c r="V1069" s="5">
        <f t="shared" si="290"/>
        <v>1.0974143471344284</v>
      </c>
      <c r="W1069" s="5">
        <f t="shared" si="291"/>
        <v>45.910000000000309</v>
      </c>
      <c r="X1069" s="5">
        <f t="shared" si="292"/>
        <v>2071.35</v>
      </c>
      <c r="Y1069" s="5">
        <f t="shared" si="293"/>
        <v>49.512725069415879</v>
      </c>
      <c r="Z1069" s="9">
        <f t="shared" si="294"/>
        <v>0.39495949159375826</v>
      </c>
      <c r="AA1069">
        <f t="shared" si="295"/>
        <v>152.51999999999998</v>
      </c>
    </row>
    <row r="1070" spans="1:27">
      <c r="A1070" s="1">
        <f t="shared" si="278"/>
        <v>61205</v>
      </c>
      <c r="B1070" s="1">
        <v>5</v>
      </c>
      <c r="C1070" s="1">
        <v>4</v>
      </c>
      <c r="D1070" s="2">
        <v>6</v>
      </c>
      <c r="E1070" s="5">
        <v>871.21</v>
      </c>
      <c r="F1070" s="5">
        <v>850.49</v>
      </c>
      <c r="G1070" s="5">
        <v>45.96</v>
      </c>
      <c r="H1070" s="5">
        <v>1109.49</v>
      </c>
      <c r="I1070" s="5">
        <v>1044.08</v>
      </c>
      <c r="J1070" s="5">
        <v>76.42</v>
      </c>
      <c r="K1070" s="6">
        <f t="shared" si="279"/>
        <v>990.35</v>
      </c>
      <c r="L1070" s="6">
        <f t="shared" si="280"/>
        <v>-238.27999999999997</v>
      </c>
      <c r="M1070" s="6">
        <f t="shared" si="281"/>
        <v>947.28499999999997</v>
      </c>
      <c r="N1070" s="5">
        <f t="shared" si="282"/>
        <v>44.587941194901568</v>
      </c>
      <c r="O1070" s="6">
        <f t="shared" si="283"/>
        <v>-193.58999999999992</v>
      </c>
      <c r="P1070" s="6">
        <f t="shared" si="284"/>
        <v>89.175882389803135</v>
      </c>
      <c r="Q1070" s="6">
        <f t="shared" si="285"/>
        <v>-0.46875457255463737</v>
      </c>
      <c r="R1070" s="5">
        <f t="shared" si="286"/>
        <v>0.50114446644500099</v>
      </c>
      <c r="S1070" s="5">
        <f t="shared" si="287"/>
        <v>44.690000000000055</v>
      </c>
      <c r="T1070" s="5">
        <f t="shared" si="288"/>
        <v>193.58999999999992</v>
      </c>
      <c r="U1070" s="5">
        <f t="shared" si="289"/>
        <v>2.1708784349762271</v>
      </c>
      <c r="V1070" s="5">
        <f t="shared" si="290"/>
        <v>0.9658441014747805</v>
      </c>
      <c r="W1070" s="5">
        <f t="shared" si="291"/>
        <v>43.065000000000055</v>
      </c>
      <c r="X1070" s="5">
        <f t="shared" si="292"/>
        <v>947.28499999999997</v>
      </c>
      <c r="Y1070" s="5">
        <f t="shared" si="293"/>
        <v>21.245318232103479</v>
      </c>
      <c r="Z1070" s="9">
        <f t="shared" si="294"/>
        <v>0.39532771215790069</v>
      </c>
      <c r="AA1070">
        <f t="shared" si="295"/>
        <v>238.27999999999997</v>
      </c>
    </row>
    <row r="1071" spans="1:27">
      <c r="A1071" s="1">
        <f t="shared" si="278"/>
        <v>90596</v>
      </c>
      <c r="B1071" s="1">
        <v>-4</v>
      </c>
      <c r="C1071" s="1">
        <v>2</v>
      </c>
      <c r="D1071" s="2">
        <v>9</v>
      </c>
      <c r="E1071" s="5">
        <v>648.65</v>
      </c>
      <c r="F1071" s="5">
        <v>662.26</v>
      </c>
      <c r="G1071" s="5">
        <v>24.23</v>
      </c>
      <c r="H1071" s="5">
        <v>763.12</v>
      </c>
      <c r="I1071" s="5">
        <v>787.63</v>
      </c>
      <c r="J1071" s="5">
        <v>26.08</v>
      </c>
      <c r="K1071" s="6">
        <f t="shared" si="279"/>
        <v>705.88499999999999</v>
      </c>
      <c r="L1071" s="6">
        <f t="shared" si="280"/>
        <v>-114.47000000000003</v>
      </c>
      <c r="M1071" s="6">
        <f t="shared" si="281"/>
        <v>724.94499999999994</v>
      </c>
      <c r="N1071" s="5">
        <f t="shared" si="282"/>
        <v>17.799292823030918</v>
      </c>
      <c r="O1071" s="6">
        <f t="shared" si="283"/>
        <v>-125.37</v>
      </c>
      <c r="P1071" s="6">
        <f t="shared" si="284"/>
        <v>35.598585646061835</v>
      </c>
      <c r="Q1071" s="6">
        <f t="shared" si="285"/>
        <v>-7.3444716483832453E-2</v>
      </c>
      <c r="R1071" s="5">
        <f t="shared" si="286"/>
        <v>0.30619193999371186</v>
      </c>
      <c r="S1071" s="5">
        <f t="shared" si="287"/>
        <v>10.899999999999977</v>
      </c>
      <c r="T1071" s="5">
        <f t="shared" si="288"/>
        <v>125.37</v>
      </c>
      <c r="U1071" s="5">
        <f t="shared" si="289"/>
        <v>3.5217691300010765</v>
      </c>
      <c r="V1071" s="5">
        <f t="shared" si="290"/>
        <v>1.0708290598679162</v>
      </c>
      <c r="W1071" s="5">
        <f t="shared" si="291"/>
        <v>19.059999999999945</v>
      </c>
      <c r="X1071" s="5">
        <f t="shared" si="292"/>
        <v>724.94499999999994</v>
      </c>
      <c r="Y1071" s="5">
        <f t="shared" si="293"/>
        <v>40.728865309860893</v>
      </c>
      <c r="Z1071" s="9">
        <f t="shared" si="294"/>
        <v>0.39542635218204669</v>
      </c>
      <c r="AA1071">
        <f t="shared" si="295"/>
        <v>114.47000000000003</v>
      </c>
    </row>
    <row r="1072" spans="1:27">
      <c r="A1072" s="1">
        <f t="shared" si="278"/>
        <v>40294</v>
      </c>
      <c r="B1072" s="1">
        <v>-6</v>
      </c>
      <c r="C1072" s="1">
        <v>1</v>
      </c>
      <c r="D1072" s="2">
        <v>4</v>
      </c>
      <c r="E1072" s="5">
        <v>984.44</v>
      </c>
      <c r="F1072" s="5">
        <v>987.24</v>
      </c>
      <c r="G1072" s="5">
        <v>30.77</v>
      </c>
      <c r="H1072" s="5">
        <v>865.02</v>
      </c>
      <c r="I1072" s="5">
        <v>888.56</v>
      </c>
      <c r="J1072" s="5">
        <v>29.57</v>
      </c>
      <c r="K1072" s="6">
        <f t="shared" si="279"/>
        <v>924.73</v>
      </c>
      <c r="L1072" s="6">
        <f t="shared" si="280"/>
        <v>119.42000000000007</v>
      </c>
      <c r="M1072" s="6">
        <f t="shared" si="281"/>
        <v>937.9</v>
      </c>
      <c r="N1072" s="5">
        <f t="shared" si="282"/>
        <v>21.337629905872863</v>
      </c>
      <c r="O1072" s="6">
        <f t="shared" si="283"/>
        <v>98.680000000000064</v>
      </c>
      <c r="P1072" s="6">
        <f t="shared" si="284"/>
        <v>42.675259811745725</v>
      </c>
      <c r="Q1072" s="6">
        <f t="shared" si="285"/>
        <v>3.9758885705722911E-2</v>
      </c>
      <c r="R1072" s="5">
        <f t="shared" si="286"/>
        <v>0.48599586953871654</v>
      </c>
      <c r="S1072" s="5">
        <f t="shared" si="287"/>
        <v>20.740000000000009</v>
      </c>
      <c r="T1072" s="5">
        <f t="shared" si="288"/>
        <v>98.680000000000064</v>
      </c>
      <c r="U1072" s="5">
        <f t="shared" si="289"/>
        <v>2.3123467891070666</v>
      </c>
      <c r="V1072" s="5">
        <f t="shared" si="290"/>
        <v>0.6172194408702868</v>
      </c>
      <c r="W1072" s="5">
        <f t="shared" si="291"/>
        <v>13.169999999999959</v>
      </c>
      <c r="X1072" s="5">
        <f t="shared" si="292"/>
        <v>937.9</v>
      </c>
      <c r="Y1072" s="5">
        <f t="shared" si="293"/>
        <v>43.955209839957767</v>
      </c>
      <c r="Z1072" s="9">
        <f t="shared" si="294"/>
        <v>0.39548072013689867</v>
      </c>
      <c r="AA1072">
        <f t="shared" si="295"/>
        <v>119.42000000000007</v>
      </c>
    </row>
    <row r="1073" spans="1:27">
      <c r="A1073" s="1">
        <f t="shared" si="278"/>
        <v>100604</v>
      </c>
      <c r="B1073" s="1">
        <v>4</v>
      </c>
      <c r="C1073" s="1">
        <v>2</v>
      </c>
      <c r="D1073" s="2">
        <v>10</v>
      </c>
      <c r="E1073" s="5">
        <v>1332.61</v>
      </c>
      <c r="F1073" s="5">
        <v>1308.72</v>
      </c>
      <c r="G1073" s="5">
        <v>51.82</v>
      </c>
      <c r="H1073" s="5">
        <v>1468.37</v>
      </c>
      <c r="I1073" s="5">
        <v>1401.31</v>
      </c>
      <c r="J1073" s="5">
        <v>74.150000000000006</v>
      </c>
      <c r="K1073" s="6">
        <f t="shared" si="279"/>
        <v>1400.4899999999998</v>
      </c>
      <c r="L1073" s="6">
        <f t="shared" si="280"/>
        <v>-135.76</v>
      </c>
      <c r="M1073" s="6">
        <f t="shared" si="281"/>
        <v>1355.0149999999999</v>
      </c>
      <c r="N1073" s="5">
        <f t="shared" si="282"/>
        <v>45.231446196202924</v>
      </c>
      <c r="O1073" s="6">
        <f t="shared" si="283"/>
        <v>-92.589999999999918</v>
      </c>
      <c r="P1073" s="6">
        <f t="shared" si="284"/>
        <v>90.462892392405848</v>
      </c>
      <c r="Q1073" s="6">
        <f t="shared" si="285"/>
        <v>-0.34372800194204589</v>
      </c>
      <c r="R1073" s="5">
        <f t="shared" si="286"/>
        <v>0.47721224535624174</v>
      </c>
      <c r="S1073" s="5">
        <f t="shared" si="287"/>
        <v>43.170000000000073</v>
      </c>
      <c r="T1073" s="5">
        <f t="shared" si="288"/>
        <v>92.589999999999918</v>
      </c>
      <c r="U1073" s="5">
        <f t="shared" si="289"/>
        <v>1.0235135927156429</v>
      </c>
      <c r="V1073" s="5">
        <f t="shared" si="290"/>
        <v>1.0053846123500121</v>
      </c>
      <c r="W1073" s="5">
        <f t="shared" si="291"/>
        <v>45.474999999999909</v>
      </c>
      <c r="X1073" s="5">
        <f t="shared" si="292"/>
        <v>1355.0149999999999</v>
      </c>
      <c r="Y1073" s="5">
        <f t="shared" si="293"/>
        <v>29.957366256260677</v>
      </c>
      <c r="Z1073" s="9">
        <f t="shared" si="294"/>
        <v>0.39549462701786481</v>
      </c>
      <c r="AA1073">
        <f t="shared" si="295"/>
        <v>135.76</v>
      </c>
    </row>
    <row r="1074" spans="1:27">
      <c r="A1074" s="1">
        <f t="shared" si="278"/>
        <v>99704</v>
      </c>
      <c r="B1074" s="1">
        <v>4</v>
      </c>
      <c r="C1074" s="1">
        <v>-1</v>
      </c>
      <c r="D1074" s="2">
        <v>10</v>
      </c>
      <c r="E1074" s="5">
        <v>1475.16</v>
      </c>
      <c r="F1074" s="5">
        <v>1466.56</v>
      </c>
      <c r="G1074" s="5">
        <v>45.54</v>
      </c>
      <c r="H1074" s="5">
        <v>1282.78</v>
      </c>
      <c r="I1074" s="5">
        <v>1251.99</v>
      </c>
      <c r="J1074" s="5">
        <v>56.19</v>
      </c>
      <c r="K1074" s="6">
        <f t="shared" si="279"/>
        <v>1378.97</v>
      </c>
      <c r="L1074" s="6">
        <f t="shared" si="280"/>
        <v>192.38000000000011</v>
      </c>
      <c r="M1074" s="6">
        <f t="shared" si="281"/>
        <v>1359.2750000000001</v>
      </c>
      <c r="N1074" s="5">
        <f t="shared" si="282"/>
        <v>36.163544143239058</v>
      </c>
      <c r="O1074" s="6">
        <f t="shared" si="283"/>
        <v>214.56999999999994</v>
      </c>
      <c r="P1074" s="6">
        <f t="shared" si="284"/>
        <v>72.327088286478116</v>
      </c>
      <c r="Q1074" s="6">
        <f t="shared" si="285"/>
        <v>-0.20710791123816397</v>
      </c>
      <c r="R1074" s="5">
        <f t="shared" si="286"/>
        <v>0.30680068181520243</v>
      </c>
      <c r="S1074" s="5">
        <f t="shared" si="287"/>
        <v>22.189999999999827</v>
      </c>
      <c r="T1074" s="5">
        <f t="shared" si="288"/>
        <v>214.56999999999994</v>
      </c>
      <c r="U1074" s="5">
        <f t="shared" si="289"/>
        <v>2.9666616627800124</v>
      </c>
      <c r="V1074" s="5">
        <f t="shared" si="290"/>
        <v>0.54460923193784938</v>
      </c>
      <c r="W1074" s="5">
        <f t="shared" si="291"/>
        <v>19.694999999999936</v>
      </c>
      <c r="X1074" s="5">
        <f t="shared" si="292"/>
        <v>1359.2750000000001</v>
      </c>
      <c r="Y1074" s="5">
        <f t="shared" si="293"/>
        <v>37.586885693948858</v>
      </c>
      <c r="Z1074" s="9">
        <f t="shared" si="294"/>
        <v>0.39554392929231008</v>
      </c>
      <c r="AA1074">
        <f t="shared" si="295"/>
        <v>192.38000000000011</v>
      </c>
    </row>
    <row r="1075" spans="1:27">
      <c r="A1075" s="1">
        <f t="shared" si="278"/>
        <v>78502</v>
      </c>
      <c r="B1075" s="1">
        <v>2</v>
      </c>
      <c r="C1075" s="1">
        <v>-5</v>
      </c>
      <c r="D1075" s="2">
        <v>8</v>
      </c>
      <c r="E1075" s="5">
        <v>157.22</v>
      </c>
      <c r="F1075" s="5">
        <v>163.97</v>
      </c>
      <c r="G1075" s="5">
        <v>10.34</v>
      </c>
      <c r="H1075" s="5">
        <v>91.95</v>
      </c>
      <c r="I1075" s="5">
        <v>103.23</v>
      </c>
      <c r="J1075" s="5">
        <v>9.56</v>
      </c>
      <c r="K1075" s="6">
        <f t="shared" si="279"/>
        <v>124.58500000000001</v>
      </c>
      <c r="L1075" s="6">
        <f t="shared" si="280"/>
        <v>65.27</v>
      </c>
      <c r="M1075" s="6">
        <f t="shared" si="281"/>
        <v>133.6</v>
      </c>
      <c r="N1075" s="5">
        <f t="shared" si="282"/>
        <v>7.0411149685259362</v>
      </c>
      <c r="O1075" s="6">
        <f t="shared" si="283"/>
        <v>60.739999999999995</v>
      </c>
      <c r="P1075" s="6">
        <f t="shared" si="284"/>
        <v>14.082229937051872</v>
      </c>
      <c r="Q1075" s="6">
        <f t="shared" si="285"/>
        <v>7.8271709028123707E-2</v>
      </c>
      <c r="R1075" s="5">
        <f t="shared" si="286"/>
        <v>0.3216820077678948</v>
      </c>
      <c r="S1075" s="5">
        <f t="shared" si="287"/>
        <v>4.5300000000000011</v>
      </c>
      <c r="T1075" s="5">
        <f t="shared" si="288"/>
        <v>60.739999999999995</v>
      </c>
      <c r="U1075" s="5">
        <f t="shared" si="289"/>
        <v>4.3132373403580404</v>
      </c>
      <c r="V1075" s="5">
        <f t="shared" si="290"/>
        <v>1.280336997804665</v>
      </c>
      <c r="W1075" s="5">
        <f t="shared" si="291"/>
        <v>9.0149999999999864</v>
      </c>
      <c r="X1075" s="5">
        <f t="shared" si="292"/>
        <v>133.6</v>
      </c>
      <c r="Y1075" s="5">
        <f t="shared" si="293"/>
        <v>18.974267654653744</v>
      </c>
      <c r="Z1075" s="9">
        <f t="shared" si="294"/>
        <v>0.39556668211567059</v>
      </c>
      <c r="AA1075">
        <f t="shared" si="295"/>
        <v>65.27</v>
      </c>
    </row>
    <row r="1076" spans="1:27">
      <c r="A1076" s="1">
        <f t="shared" si="278"/>
        <v>49694</v>
      </c>
      <c r="B1076" s="1">
        <v>-6</v>
      </c>
      <c r="C1076" s="1">
        <v>-1</v>
      </c>
      <c r="D1076" s="2">
        <v>5</v>
      </c>
      <c r="E1076" s="5">
        <v>146.02000000000001</v>
      </c>
      <c r="F1076" s="5">
        <v>141.05000000000001</v>
      </c>
      <c r="G1076" s="5">
        <v>10.72</v>
      </c>
      <c r="H1076" s="5">
        <v>97.39</v>
      </c>
      <c r="I1076" s="5">
        <v>102.94</v>
      </c>
      <c r="J1076" s="5">
        <v>9.76</v>
      </c>
      <c r="K1076" s="6">
        <f t="shared" si="279"/>
        <v>121.70500000000001</v>
      </c>
      <c r="L1076" s="6">
        <f t="shared" si="280"/>
        <v>48.63000000000001</v>
      </c>
      <c r="M1076" s="6">
        <f t="shared" si="281"/>
        <v>121.995</v>
      </c>
      <c r="N1076" s="5">
        <f t="shared" si="282"/>
        <v>7.2487240256475483</v>
      </c>
      <c r="O1076" s="6">
        <f t="shared" si="283"/>
        <v>38.110000000000014</v>
      </c>
      <c r="P1076" s="6">
        <f t="shared" si="284"/>
        <v>14.497448051295097</v>
      </c>
      <c r="Q1076" s="6">
        <f t="shared" si="285"/>
        <v>9.3544457978075618E-2</v>
      </c>
      <c r="R1076" s="5">
        <f t="shared" si="286"/>
        <v>0.72564495232388271</v>
      </c>
      <c r="S1076" s="5">
        <f t="shared" si="287"/>
        <v>10.519999999999996</v>
      </c>
      <c r="T1076" s="5">
        <f t="shared" si="288"/>
        <v>38.110000000000014</v>
      </c>
      <c r="U1076" s="5">
        <f t="shared" si="289"/>
        <v>2.6287385107474512</v>
      </c>
      <c r="V1076" s="5">
        <f t="shared" si="290"/>
        <v>4.0007041097703477E-2</v>
      </c>
      <c r="W1076" s="5">
        <f t="shared" si="291"/>
        <v>0.28999999999999204</v>
      </c>
      <c r="X1076" s="5">
        <f t="shared" si="292"/>
        <v>121.995</v>
      </c>
      <c r="Y1076" s="5">
        <f t="shared" si="293"/>
        <v>16.829858547291273</v>
      </c>
      <c r="Z1076" s="9">
        <f t="shared" si="294"/>
        <v>0.39591665789658309</v>
      </c>
      <c r="AA1076">
        <f t="shared" si="295"/>
        <v>48.63000000000001</v>
      </c>
    </row>
    <row r="1077" spans="1:27">
      <c r="A1077" s="1">
        <f t="shared" si="278"/>
        <v>89096</v>
      </c>
      <c r="B1077" s="1">
        <v>-4</v>
      </c>
      <c r="C1077" s="1">
        <v>-3</v>
      </c>
      <c r="D1077" s="2">
        <v>9</v>
      </c>
      <c r="E1077" s="5">
        <v>3476.66</v>
      </c>
      <c r="F1077" s="5">
        <v>3516.28</v>
      </c>
      <c r="G1077" s="5">
        <v>107.03</v>
      </c>
      <c r="H1077" s="5">
        <v>3208.5</v>
      </c>
      <c r="I1077" s="5">
        <v>3283.86</v>
      </c>
      <c r="J1077" s="5">
        <v>92.79</v>
      </c>
      <c r="K1077" s="6">
        <f t="shared" si="279"/>
        <v>3342.58</v>
      </c>
      <c r="L1077" s="6">
        <f t="shared" si="280"/>
        <v>268.15999999999985</v>
      </c>
      <c r="M1077" s="6">
        <f t="shared" si="281"/>
        <v>3400.07</v>
      </c>
      <c r="N1077" s="5">
        <f t="shared" si="282"/>
        <v>70.826204543233857</v>
      </c>
      <c r="O1077" s="6">
        <f t="shared" si="283"/>
        <v>232.42000000000007</v>
      </c>
      <c r="P1077" s="6">
        <f t="shared" si="284"/>
        <v>141.65240908646771</v>
      </c>
      <c r="Q1077" s="6">
        <f t="shared" si="285"/>
        <v>0.14180809208685294</v>
      </c>
      <c r="R1077" s="5">
        <f t="shared" si="286"/>
        <v>0.25230774563236202</v>
      </c>
      <c r="S1077" s="5">
        <f t="shared" si="287"/>
        <v>35.739999999999782</v>
      </c>
      <c r="T1077" s="5">
        <f t="shared" si="288"/>
        <v>232.42000000000007</v>
      </c>
      <c r="U1077" s="5">
        <f t="shared" si="289"/>
        <v>1.6407768953518174</v>
      </c>
      <c r="V1077" s="5">
        <f t="shared" si="290"/>
        <v>0.81170522083965535</v>
      </c>
      <c r="W1077" s="5">
        <f t="shared" si="291"/>
        <v>57.490000000000236</v>
      </c>
      <c r="X1077" s="5">
        <f t="shared" si="292"/>
        <v>3400.07</v>
      </c>
      <c r="Y1077" s="5">
        <f t="shared" si="293"/>
        <v>48.005819624635166</v>
      </c>
      <c r="Z1077" s="9">
        <f t="shared" si="294"/>
        <v>0.39618430054710646</v>
      </c>
      <c r="AA1077">
        <f t="shared" si="295"/>
        <v>268.15999999999985</v>
      </c>
    </row>
    <row r="1078" spans="1:27">
      <c r="A1078" s="1">
        <f t="shared" si="278"/>
        <v>18805</v>
      </c>
      <c r="B1078" s="1">
        <v>5</v>
      </c>
      <c r="C1078" s="1">
        <v>-4</v>
      </c>
      <c r="D1078" s="2">
        <v>2</v>
      </c>
      <c r="E1078" s="5">
        <v>1986.09</v>
      </c>
      <c r="F1078" s="5">
        <v>1942.18</v>
      </c>
      <c r="G1078" s="5">
        <v>59.45</v>
      </c>
      <c r="H1078" s="5">
        <v>2180.9699999999998</v>
      </c>
      <c r="I1078" s="5">
        <v>2117.16</v>
      </c>
      <c r="J1078" s="5">
        <v>54.36</v>
      </c>
      <c r="K1078" s="6">
        <f t="shared" si="279"/>
        <v>2083.5299999999997</v>
      </c>
      <c r="L1078" s="6">
        <f t="shared" si="280"/>
        <v>-194.87999999999988</v>
      </c>
      <c r="M1078" s="6">
        <f t="shared" si="281"/>
        <v>2029.67</v>
      </c>
      <c r="N1078" s="5">
        <f t="shared" si="282"/>
        <v>40.278133335595385</v>
      </c>
      <c r="O1078" s="6">
        <f t="shared" si="283"/>
        <v>-174.97999999999979</v>
      </c>
      <c r="P1078" s="6">
        <f t="shared" si="284"/>
        <v>80.55626667119077</v>
      </c>
      <c r="Q1078" s="6">
        <f t="shared" si="285"/>
        <v>8.9268768564853024E-2</v>
      </c>
      <c r="R1078" s="5">
        <f t="shared" si="286"/>
        <v>0.24703230204580598</v>
      </c>
      <c r="S1078" s="5">
        <f t="shared" si="287"/>
        <v>19.900000000000091</v>
      </c>
      <c r="T1078" s="5">
        <f t="shared" si="288"/>
        <v>174.97999999999979</v>
      </c>
      <c r="U1078" s="5">
        <f t="shared" si="289"/>
        <v>2.1721463423102954</v>
      </c>
      <c r="V1078" s="5">
        <f t="shared" si="290"/>
        <v>1.3372019887625093</v>
      </c>
      <c r="W1078" s="5">
        <f t="shared" si="291"/>
        <v>53.859999999999673</v>
      </c>
      <c r="X1078" s="5">
        <f t="shared" si="292"/>
        <v>2029.67</v>
      </c>
      <c r="Y1078" s="5">
        <f t="shared" si="293"/>
        <v>50.391362059629017</v>
      </c>
      <c r="Z1078" s="9">
        <f t="shared" si="294"/>
        <v>0.39621206443014834</v>
      </c>
      <c r="AA1078">
        <f t="shared" si="295"/>
        <v>194.87999999999988</v>
      </c>
    </row>
    <row r="1079" spans="1:27">
      <c r="A1079" s="1">
        <f t="shared" si="278"/>
        <v>18203</v>
      </c>
      <c r="B1079" s="1">
        <v>3</v>
      </c>
      <c r="C1079" s="1">
        <v>-6</v>
      </c>
      <c r="D1079" s="2">
        <v>2</v>
      </c>
      <c r="E1079" s="5">
        <v>485.51</v>
      </c>
      <c r="F1079" s="5">
        <v>474.58</v>
      </c>
      <c r="G1079" s="5">
        <v>19.600000000000001</v>
      </c>
      <c r="H1079" s="5">
        <v>456.21</v>
      </c>
      <c r="I1079" s="5">
        <v>461.8</v>
      </c>
      <c r="J1079" s="5">
        <v>23.93</v>
      </c>
      <c r="K1079" s="6">
        <f t="shared" si="279"/>
        <v>470.86</v>
      </c>
      <c r="L1079" s="6">
        <f t="shared" si="280"/>
        <v>29.300000000000011</v>
      </c>
      <c r="M1079" s="6">
        <f t="shared" si="281"/>
        <v>468.19</v>
      </c>
      <c r="N1079" s="5">
        <f t="shared" si="282"/>
        <v>15.466131546058957</v>
      </c>
      <c r="O1079" s="6">
        <f t="shared" si="283"/>
        <v>12.779999999999973</v>
      </c>
      <c r="P1079" s="6">
        <f t="shared" si="284"/>
        <v>30.932263092117914</v>
      </c>
      <c r="Q1079" s="6">
        <f t="shared" si="285"/>
        <v>-0.19699407893918594</v>
      </c>
      <c r="R1079" s="5">
        <f t="shared" si="286"/>
        <v>0.53407020206709754</v>
      </c>
      <c r="S1079" s="5">
        <f t="shared" si="287"/>
        <v>16.520000000000039</v>
      </c>
      <c r="T1079" s="5">
        <f t="shared" si="288"/>
        <v>12.779999999999973</v>
      </c>
      <c r="U1079" s="5">
        <f t="shared" si="289"/>
        <v>0.41316084639330969</v>
      </c>
      <c r="V1079" s="5">
        <f t="shared" si="290"/>
        <v>0.1726352832347646</v>
      </c>
      <c r="W1079" s="5">
        <f t="shared" si="291"/>
        <v>2.6700000000000159</v>
      </c>
      <c r="X1079" s="5">
        <f t="shared" si="292"/>
        <v>468.19</v>
      </c>
      <c r="Y1079" s="5">
        <f t="shared" si="293"/>
        <v>30.271952530967777</v>
      </c>
      <c r="Z1079" s="9">
        <f t="shared" si="294"/>
        <v>0.39621711219986444</v>
      </c>
      <c r="AA1079">
        <f t="shared" si="295"/>
        <v>29.300000000000011</v>
      </c>
    </row>
    <row r="1080" spans="1:27">
      <c r="A1080" s="1">
        <f t="shared" si="278"/>
        <v>99996</v>
      </c>
      <c r="B1080" s="1">
        <v>-4</v>
      </c>
      <c r="C1080" s="1">
        <v>0</v>
      </c>
      <c r="D1080" s="2">
        <v>10</v>
      </c>
      <c r="E1080" s="5">
        <v>1910.57</v>
      </c>
      <c r="F1080" s="5">
        <v>1816.75</v>
      </c>
      <c r="G1080" s="5">
        <v>49.65</v>
      </c>
      <c r="H1080" s="5">
        <v>1768.13</v>
      </c>
      <c r="I1080" s="5">
        <v>1632.87</v>
      </c>
      <c r="J1080" s="5">
        <v>49.67</v>
      </c>
      <c r="K1080" s="6">
        <f t="shared" si="279"/>
        <v>1839.35</v>
      </c>
      <c r="L1080" s="6">
        <f t="shared" si="280"/>
        <v>142.43999999999983</v>
      </c>
      <c r="M1080" s="6">
        <f t="shared" si="281"/>
        <v>1724.81</v>
      </c>
      <c r="N1080" s="5">
        <f t="shared" si="282"/>
        <v>35.114923465671971</v>
      </c>
      <c r="O1080" s="6">
        <f t="shared" si="283"/>
        <v>183.88000000000011</v>
      </c>
      <c r="P1080" s="6">
        <f t="shared" si="284"/>
        <v>70.229846931343943</v>
      </c>
      <c r="Q1080" s="6">
        <f t="shared" si="285"/>
        <v>-4.0273860630306811E-4</v>
      </c>
      <c r="R1080" s="5">
        <f t="shared" si="286"/>
        <v>0.59006251345687322</v>
      </c>
      <c r="S1080" s="5">
        <f t="shared" si="287"/>
        <v>41.440000000000282</v>
      </c>
      <c r="T1080" s="5">
        <f t="shared" si="288"/>
        <v>183.88000000000011</v>
      </c>
      <c r="U1080" s="5">
        <f t="shared" si="289"/>
        <v>2.6182600138621903</v>
      </c>
      <c r="V1080" s="5">
        <f t="shared" si="290"/>
        <v>3.2618610179222864</v>
      </c>
      <c r="W1080" s="5">
        <f t="shared" si="291"/>
        <v>114.53999999999996</v>
      </c>
      <c r="X1080" s="5">
        <f t="shared" si="292"/>
        <v>1724.81</v>
      </c>
      <c r="Y1080" s="5">
        <f t="shared" si="293"/>
        <v>49.11900211561499</v>
      </c>
      <c r="Z1080" s="9">
        <f t="shared" si="294"/>
        <v>0.39637356117682726</v>
      </c>
      <c r="AA1080">
        <f t="shared" si="295"/>
        <v>142.43999999999983</v>
      </c>
    </row>
    <row r="1081" spans="1:27">
      <c r="A1081" s="1">
        <f t="shared" si="278"/>
        <v>69095</v>
      </c>
      <c r="B1081" s="1">
        <v>-5</v>
      </c>
      <c r="C1081" s="1">
        <v>-3</v>
      </c>
      <c r="D1081" s="2">
        <v>7</v>
      </c>
      <c r="E1081" s="5">
        <v>1905.69</v>
      </c>
      <c r="F1081" s="5">
        <v>1812.19</v>
      </c>
      <c r="G1081" s="5">
        <v>61.01</v>
      </c>
      <c r="H1081" s="5">
        <v>1961.53</v>
      </c>
      <c r="I1081" s="5">
        <v>1909.41</v>
      </c>
      <c r="J1081" s="5">
        <v>59.87</v>
      </c>
      <c r="K1081" s="6">
        <f t="shared" si="279"/>
        <v>1933.6100000000001</v>
      </c>
      <c r="L1081" s="6">
        <f t="shared" si="280"/>
        <v>-55.839999999999918</v>
      </c>
      <c r="M1081" s="6">
        <f t="shared" si="281"/>
        <v>1860.8000000000002</v>
      </c>
      <c r="N1081" s="5">
        <f t="shared" si="282"/>
        <v>42.739434366870135</v>
      </c>
      <c r="O1081" s="6">
        <f t="shared" si="283"/>
        <v>-97.220000000000027</v>
      </c>
      <c r="P1081" s="6">
        <f t="shared" si="284"/>
        <v>85.478868733740271</v>
      </c>
      <c r="Q1081" s="6">
        <f t="shared" si="285"/>
        <v>1.8860003583043725E-2</v>
      </c>
      <c r="R1081" s="5">
        <f t="shared" si="286"/>
        <v>0.48409625224329356</v>
      </c>
      <c r="S1081" s="5">
        <f t="shared" si="287"/>
        <v>41.380000000000109</v>
      </c>
      <c r="T1081" s="5">
        <f t="shared" si="288"/>
        <v>97.220000000000027</v>
      </c>
      <c r="U1081" s="5">
        <f t="shared" si="289"/>
        <v>1.1373571204227377</v>
      </c>
      <c r="V1081" s="5">
        <f t="shared" si="290"/>
        <v>1.7035789330997624</v>
      </c>
      <c r="W1081" s="5">
        <f t="shared" si="291"/>
        <v>72.809999999999945</v>
      </c>
      <c r="X1081" s="5">
        <f t="shared" si="292"/>
        <v>1860.8000000000002</v>
      </c>
      <c r="Y1081" s="5">
        <f t="shared" si="293"/>
        <v>43.538245827661591</v>
      </c>
      <c r="Z1081" s="9">
        <f t="shared" si="294"/>
        <v>0.39640257315007427</v>
      </c>
      <c r="AA1081">
        <f t="shared" si="295"/>
        <v>55.839999999999918</v>
      </c>
    </row>
    <row r="1082" spans="1:27">
      <c r="A1082" s="1">
        <f t="shared" ref="A1082:A1145" si="296">10000*D1082+300*C1082+B1082</f>
        <v>99696</v>
      </c>
      <c r="B1082" s="1">
        <v>-4</v>
      </c>
      <c r="C1082" s="1">
        <v>-1</v>
      </c>
      <c r="D1082" s="2">
        <v>10</v>
      </c>
      <c r="E1082" s="5">
        <v>207.57</v>
      </c>
      <c r="F1082" s="5">
        <v>218.05</v>
      </c>
      <c r="G1082" s="5">
        <v>19.66</v>
      </c>
      <c r="H1082" s="5">
        <v>330.45</v>
      </c>
      <c r="I1082" s="5">
        <v>306.57</v>
      </c>
      <c r="J1082" s="5">
        <v>13.71</v>
      </c>
      <c r="K1082" s="6">
        <f t="shared" ref="K1082:K1145" si="297" xml:space="preserve"> 0.5*(E1082+H1082)</f>
        <v>269.01</v>
      </c>
      <c r="L1082" s="6">
        <f t="shared" ref="L1082:L1145" si="298">E1082-H1082</f>
        <v>-122.88</v>
      </c>
      <c r="M1082" s="6">
        <f t="shared" ref="M1082:M1145" si="299">0.5*(F1082+I1082)</f>
        <v>262.31</v>
      </c>
      <c r="N1082" s="5">
        <f t="shared" ref="N1082:N1145" si="300">0.5*P1082</f>
        <v>11.9841530781278</v>
      </c>
      <c r="O1082" s="6">
        <f t="shared" ref="O1082:O1145" si="301">F1082-I1082</f>
        <v>-88.519999999999982</v>
      </c>
      <c r="P1082" s="6">
        <f t="shared" ref="P1082:P1145" si="302">SQRT(G1082*G1082+J1082*J1082)</f>
        <v>23.968306156255601</v>
      </c>
      <c r="Q1082" s="6">
        <f t="shared" ref="Q1082:Q1145" si="303">(G1082*G1082-J1082*J1082)/(G1082*G1082+J1082*J1082)</f>
        <v>0.34561969726693553</v>
      </c>
      <c r="R1082" s="5">
        <f t="shared" ref="R1082:R1145" si="304">ABS(O1082-L1082)/P1082</f>
        <v>1.4335597925025769</v>
      </c>
      <c r="S1082" s="5">
        <f t="shared" ref="S1082:S1145" si="305">ABS(O1082-L1082)</f>
        <v>34.360000000000014</v>
      </c>
      <c r="T1082" s="5">
        <f t="shared" ref="T1082:T1145" si="306">ABS(O1082)</f>
        <v>88.519999999999982</v>
      </c>
      <c r="U1082" s="5">
        <f t="shared" ref="U1082:U1145" si="307">ABS(O1082)/P1082</f>
        <v>3.6932105015229344</v>
      </c>
      <c r="V1082" s="5">
        <f t="shared" ref="V1082:V1145" si="308">ABS(M1082-K1082)/N1082</f>
        <v>0.55907163037061958</v>
      </c>
      <c r="W1082" s="5">
        <f t="shared" ref="W1082:W1145" si="309">ABS(M1082-K1082)</f>
        <v>6.6999999999999886</v>
      </c>
      <c r="X1082" s="5">
        <f t="shared" ref="X1082:X1145" si="310">ABS(M1082)</f>
        <v>262.31</v>
      </c>
      <c r="Y1082" s="5">
        <f t="shared" ref="Y1082:Y1145" si="311">ABS(M1082)/N1082</f>
        <v>21.888071546644401</v>
      </c>
      <c r="Z1082" s="9">
        <f t="shared" ref="Z1082:Z1145" si="312">SQRT(0.003662*B1082*B1082+0.002985*C1082*C1082+0.000952*D1082*D1082-0.000732*B1082*C1082-0.000007*C1082*D1082-0.000083*D1082*B1082)</f>
        <v>0.39653373122598284</v>
      </c>
      <c r="AA1082">
        <f t="shared" si="295"/>
        <v>122.88</v>
      </c>
    </row>
    <row r="1083" spans="1:27">
      <c r="A1083" s="1">
        <f t="shared" si="296"/>
        <v>91502</v>
      </c>
      <c r="B1083" s="1">
        <v>2</v>
      </c>
      <c r="C1083" s="1">
        <v>5</v>
      </c>
      <c r="D1083" s="2">
        <v>9</v>
      </c>
      <c r="E1083" s="5">
        <v>3165.89</v>
      </c>
      <c r="F1083" s="5">
        <v>3079.75</v>
      </c>
      <c r="G1083" s="5">
        <v>171.68</v>
      </c>
      <c r="H1083" s="5">
        <v>2903.87</v>
      </c>
      <c r="I1083" s="5">
        <v>2839.8</v>
      </c>
      <c r="J1083" s="5">
        <v>137.85</v>
      </c>
      <c r="K1083" s="6">
        <f t="shared" si="297"/>
        <v>3034.88</v>
      </c>
      <c r="L1083" s="6">
        <f t="shared" si="298"/>
        <v>262.02</v>
      </c>
      <c r="M1083" s="6">
        <f t="shared" si="299"/>
        <v>2959.7750000000001</v>
      </c>
      <c r="N1083" s="5">
        <f t="shared" si="300"/>
        <v>110.08706202365471</v>
      </c>
      <c r="O1083" s="6">
        <f t="shared" si="301"/>
        <v>239.94999999999982</v>
      </c>
      <c r="P1083" s="6">
        <f t="shared" si="302"/>
        <v>220.17412404730942</v>
      </c>
      <c r="Q1083" s="6">
        <f t="shared" si="303"/>
        <v>0.21600917145980134</v>
      </c>
      <c r="R1083" s="5">
        <f t="shared" si="304"/>
        <v>0.10023884548421286</v>
      </c>
      <c r="S1083" s="5">
        <f t="shared" si="305"/>
        <v>22.070000000000164</v>
      </c>
      <c r="T1083" s="5">
        <f t="shared" si="306"/>
        <v>239.94999999999982</v>
      </c>
      <c r="U1083" s="5">
        <f t="shared" si="307"/>
        <v>1.0898192557288935</v>
      </c>
      <c r="V1083" s="5">
        <f t="shared" si="308"/>
        <v>0.68223275850401022</v>
      </c>
      <c r="W1083" s="5">
        <f t="shared" si="309"/>
        <v>75.105000000000018</v>
      </c>
      <c r="X1083" s="5">
        <f t="shared" si="310"/>
        <v>2959.7750000000001</v>
      </c>
      <c r="Y1083" s="5">
        <f t="shared" si="311"/>
        <v>26.88576609814535</v>
      </c>
      <c r="Z1083" s="9">
        <f t="shared" si="312"/>
        <v>0.39655516640185134</v>
      </c>
      <c r="AA1083">
        <f t="shared" ref="AA1083:AA1146" si="313">ABS(L1083)</f>
        <v>262.02</v>
      </c>
    </row>
    <row r="1084" spans="1:27">
      <c r="A1084" s="1">
        <f t="shared" si="296"/>
        <v>31496</v>
      </c>
      <c r="B1084" s="1">
        <v>-4</v>
      </c>
      <c r="C1084" s="1">
        <v>5</v>
      </c>
      <c r="D1084" s="2">
        <v>3</v>
      </c>
      <c r="E1084" s="5">
        <v>3094.56</v>
      </c>
      <c r="F1084" s="5">
        <v>3037.65</v>
      </c>
      <c r="G1084" s="5">
        <v>82.08</v>
      </c>
      <c r="H1084" s="5">
        <v>2967.48</v>
      </c>
      <c r="I1084" s="5">
        <v>2846.93</v>
      </c>
      <c r="J1084" s="5">
        <v>94.53</v>
      </c>
      <c r="K1084" s="6">
        <f t="shared" si="297"/>
        <v>3031.02</v>
      </c>
      <c r="L1084" s="6">
        <f t="shared" si="298"/>
        <v>127.07999999999993</v>
      </c>
      <c r="M1084" s="6">
        <f t="shared" si="299"/>
        <v>2942.29</v>
      </c>
      <c r="N1084" s="5">
        <f t="shared" si="300"/>
        <v>62.596020839986309</v>
      </c>
      <c r="O1084" s="6">
        <f t="shared" si="301"/>
        <v>190.72000000000025</v>
      </c>
      <c r="P1084" s="6">
        <f t="shared" si="302"/>
        <v>125.19204167997262</v>
      </c>
      <c r="Q1084" s="6">
        <f t="shared" si="303"/>
        <v>-0.14029144798152945</v>
      </c>
      <c r="R1084" s="5">
        <f t="shared" si="304"/>
        <v>0.50833902176212398</v>
      </c>
      <c r="S1084" s="5">
        <f t="shared" si="305"/>
        <v>63.640000000000327</v>
      </c>
      <c r="T1084" s="5">
        <f t="shared" si="306"/>
        <v>190.72000000000025</v>
      </c>
      <c r="U1084" s="5">
        <f t="shared" si="307"/>
        <v>1.52341951964915</v>
      </c>
      <c r="V1084" s="5">
        <f t="shared" si="308"/>
        <v>1.4175022439017295</v>
      </c>
      <c r="W1084" s="5">
        <f t="shared" si="309"/>
        <v>88.730000000000018</v>
      </c>
      <c r="X1084" s="5">
        <f t="shared" si="310"/>
        <v>2942.29</v>
      </c>
      <c r="Y1084" s="5">
        <f t="shared" si="311"/>
        <v>47.004425529241729</v>
      </c>
      <c r="Z1084" s="9">
        <f t="shared" si="312"/>
        <v>0.39663081070436268</v>
      </c>
      <c r="AA1084">
        <f t="shared" si="313"/>
        <v>127.07999999999993</v>
      </c>
    </row>
    <row r="1085" spans="1:27">
      <c r="A1085" s="1">
        <f t="shared" si="296"/>
        <v>20594</v>
      </c>
      <c r="B1085" s="1">
        <v>-6</v>
      </c>
      <c r="C1085" s="1">
        <v>2</v>
      </c>
      <c r="D1085" s="2">
        <v>2</v>
      </c>
      <c r="E1085" s="5">
        <v>1557.5</v>
      </c>
      <c r="F1085" s="5">
        <v>1514.34</v>
      </c>
      <c r="G1085" s="5">
        <v>52.47</v>
      </c>
      <c r="H1085" s="5">
        <v>1691.68</v>
      </c>
      <c r="I1085" s="5">
        <v>1664.56</v>
      </c>
      <c r="J1085" s="5">
        <v>46.78</v>
      </c>
      <c r="K1085" s="6">
        <f t="shared" si="297"/>
        <v>1624.5900000000001</v>
      </c>
      <c r="L1085" s="6">
        <f t="shared" si="298"/>
        <v>-134.18000000000006</v>
      </c>
      <c r="M1085" s="6">
        <f t="shared" si="299"/>
        <v>1589.4499999999998</v>
      </c>
      <c r="N1085" s="5">
        <f t="shared" si="300"/>
        <v>35.147792604941785</v>
      </c>
      <c r="O1085" s="6">
        <f t="shared" si="301"/>
        <v>-150.22000000000003</v>
      </c>
      <c r="P1085" s="6">
        <f t="shared" si="302"/>
        <v>70.295585209883569</v>
      </c>
      <c r="Q1085" s="6">
        <f t="shared" si="303"/>
        <v>0.11428432834744102</v>
      </c>
      <c r="R1085" s="5">
        <f t="shared" si="304"/>
        <v>0.22817933661280249</v>
      </c>
      <c r="S1085" s="5">
        <f t="shared" si="305"/>
        <v>16.039999999999964</v>
      </c>
      <c r="T1085" s="5">
        <f t="shared" si="306"/>
        <v>150.22000000000003</v>
      </c>
      <c r="U1085" s="5">
        <f t="shared" si="307"/>
        <v>2.1369763058588078</v>
      </c>
      <c r="V1085" s="5">
        <f t="shared" si="308"/>
        <v>0.99977829034588184</v>
      </c>
      <c r="W1085" s="5">
        <f t="shared" si="309"/>
        <v>35.140000000000327</v>
      </c>
      <c r="X1085" s="5">
        <f t="shared" si="310"/>
        <v>1589.4499999999998</v>
      </c>
      <c r="Y1085" s="5">
        <f t="shared" si="311"/>
        <v>45.22190106972814</v>
      </c>
      <c r="Z1085" s="9">
        <f t="shared" si="312"/>
        <v>0.3966509800819859</v>
      </c>
      <c r="AA1085">
        <f t="shared" si="313"/>
        <v>134.18000000000006</v>
      </c>
    </row>
    <row r="1086" spans="1:27">
      <c r="A1086" s="1">
        <f t="shared" si="296"/>
        <v>80896</v>
      </c>
      <c r="B1086" s="1">
        <v>-4</v>
      </c>
      <c r="C1086" s="1">
        <v>3</v>
      </c>
      <c r="D1086" s="2">
        <v>8</v>
      </c>
      <c r="E1086" s="5">
        <v>3063.7</v>
      </c>
      <c r="F1086" s="5">
        <v>3128.4</v>
      </c>
      <c r="G1086" s="5">
        <v>95.55</v>
      </c>
      <c r="H1086" s="5">
        <v>3123.63</v>
      </c>
      <c r="I1086" s="5">
        <v>3201.17</v>
      </c>
      <c r="J1086" s="5">
        <v>90.24</v>
      </c>
      <c r="K1086" s="6">
        <f t="shared" si="297"/>
        <v>3093.665</v>
      </c>
      <c r="L1086" s="6">
        <f t="shared" si="298"/>
        <v>-59.930000000000291</v>
      </c>
      <c r="M1086" s="6">
        <f t="shared" si="299"/>
        <v>3164.7849999999999</v>
      </c>
      <c r="N1086" s="5">
        <f t="shared" si="300"/>
        <v>65.713507173183203</v>
      </c>
      <c r="O1086" s="6">
        <f t="shared" si="301"/>
        <v>-72.769999999999982</v>
      </c>
      <c r="P1086" s="6">
        <f t="shared" si="302"/>
        <v>131.42701434636641</v>
      </c>
      <c r="Q1086" s="6">
        <f t="shared" si="303"/>
        <v>5.7114656829104694E-2</v>
      </c>
      <c r="R1086" s="5">
        <f t="shared" si="304"/>
        <v>9.7696809623634889E-2</v>
      </c>
      <c r="S1086" s="5">
        <f t="shared" si="305"/>
        <v>12.839999999999691</v>
      </c>
      <c r="T1086" s="5">
        <f t="shared" si="306"/>
        <v>72.769999999999982</v>
      </c>
      <c r="U1086" s="5">
        <f t="shared" si="307"/>
        <v>0.55369134239190665</v>
      </c>
      <c r="V1086" s="5">
        <f t="shared" si="308"/>
        <v>1.0822736916562414</v>
      </c>
      <c r="W1086" s="5">
        <f t="shared" si="309"/>
        <v>71.119999999999891</v>
      </c>
      <c r="X1086" s="5">
        <f t="shared" si="310"/>
        <v>3164.7849999999999</v>
      </c>
      <c r="Y1086" s="5">
        <f t="shared" si="311"/>
        <v>48.160342312265229</v>
      </c>
      <c r="Z1086" s="9">
        <f t="shared" si="312"/>
        <v>0.39706044879841657</v>
      </c>
      <c r="AA1086">
        <f t="shared" si="313"/>
        <v>59.930000000000291</v>
      </c>
    </row>
    <row r="1087" spans="1:27">
      <c r="A1087" s="1">
        <f t="shared" si="296"/>
        <v>28495</v>
      </c>
      <c r="B1087" s="1">
        <v>-5</v>
      </c>
      <c r="C1087" s="1">
        <v>-5</v>
      </c>
      <c r="D1087" s="2">
        <v>3</v>
      </c>
      <c r="E1087" s="5">
        <v>5149.29</v>
      </c>
      <c r="F1087" s="5">
        <v>4796.01</v>
      </c>
      <c r="G1087" s="5">
        <v>231.19</v>
      </c>
      <c r="H1087" s="5">
        <v>5352.4</v>
      </c>
      <c r="I1087" s="5">
        <v>5162.43</v>
      </c>
      <c r="J1087" s="5">
        <v>170.58</v>
      </c>
      <c r="K1087" s="6">
        <f t="shared" si="297"/>
        <v>5250.8449999999993</v>
      </c>
      <c r="L1087" s="6">
        <f t="shared" si="298"/>
        <v>-203.10999999999967</v>
      </c>
      <c r="M1087" s="6">
        <f t="shared" si="299"/>
        <v>4979.22</v>
      </c>
      <c r="N1087" s="5">
        <f t="shared" si="300"/>
        <v>143.65440517088226</v>
      </c>
      <c r="O1087" s="6">
        <f t="shared" si="301"/>
        <v>-366.42000000000007</v>
      </c>
      <c r="P1087" s="6">
        <f t="shared" si="302"/>
        <v>287.30881034176451</v>
      </c>
      <c r="Q1087" s="6">
        <f t="shared" si="303"/>
        <v>0.2950012806441083</v>
      </c>
      <c r="R1087" s="5">
        <f t="shared" si="304"/>
        <v>0.56841278137533302</v>
      </c>
      <c r="S1087" s="5">
        <f t="shared" si="305"/>
        <v>163.3100000000004</v>
      </c>
      <c r="T1087" s="5">
        <f t="shared" si="306"/>
        <v>366.42000000000007</v>
      </c>
      <c r="U1087" s="5">
        <f t="shared" si="307"/>
        <v>1.2753524667904541</v>
      </c>
      <c r="V1087" s="5">
        <f t="shared" si="308"/>
        <v>1.8908226286335672</v>
      </c>
      <c r="W1087" s="5">
        <f t="shared" si="309"/>
        <v>271.62499999999909</v>
      </c>
      <c r="X1087" s="5">
        <f t="shared" si="310"/>
        <v>4979.22</v>
      </c>
      <c r="Y1087" s="5">
        <f t="shared" si="311"/>
        <v>34.661102066985229</v>
      </c>
      <c r="Z1087" s="9">
        <f t="shared" si="312"/>
        <v>0.39723167043930419</v>
      </c>
      <c r="AA1087">
        <f t="shared" si="313"/>
        <v>203.10999999999967</v>
      </c>
    </row>
    <row r="1088" spans="1:27">
      <c r="A1088" s="1">
        <f t="shared" si="296"/>
        <v>49994</v>
      </c>
      <c r="B1088" s="1">
        <v>-6</v>
      </c>
      <c r="C1088" s="1">
        <v>0</v>
      </c>
      <c r="D1088" s="2">
        <v>5</v>
      </c>
      <c r="E1088" s="5">
        <v>3786.89</v>
      </c>
      <c r="F1088" s="5">
        <v>3738.24</v>
      </c>
      <c r="G1088" s="5">
        <v>101.17</v>
      </c>
      <c r="H1088" s="5">
        <v>3649.16</v>
      </c>
      <c r="I1088" s="5">
        <v>3680.34</v>
      </c>
      <c r="J1088" s="5">
        <v>99.69</v>
      </c>
      <c r="K1088" s="6">
        <f t="shared" si="297"/>
        <v>3718.0249999999996</v>
      </c>
      <c r="L1088" s="6">
        <f t="shared" si="298"/>
        <v>137.73000000000002</v>
      </c>
      <c r="M1088" s="6">
        <f t="shared" si="299"/>
        <v>3709.29</v>
      </c>
      <c r="N1088" s="5">
        <f t="shared" si="300"/>
        <v>71.016661777360383</v>
      </c>
      <c r="O1088" s="6">
        <f t="shared" si="301"/>
        <v>57.899999999999636</v>
      </c>
      <c r="P1088" s="6">
        <f t="shared" si="302"/>
        <v>142.03332355472077</v>
      </c>
      <c r="Q1088" s="6">
        <f t="shared" si="303"/>
        <v>1.4735832441278714E-2</v>
      </c>
      <c r="R1088" s="5">
        <f t="shared" si="304"/>
        <v>0.56205120039484613</v>
      </c>
      <c r="S1088" s="5">
        <f t="shared" si="305"/>
        <v>79.830000000000382</v>
      </c>
      <c r="T1088" s="5">
        <f t="shared" si="306"/>
        <v>57.899999999999636</v>
      </c>
      <c r="U1088" s="5">
        <f t="shared" si="307"/>
        <v>0.4076508142660808</v>
      </c>
      <c r="V1088" s="5">
        <f t="shared" si="308"/>
        <v>0.12299930440808653</v>
      </c>
      <c r="W1088" s="5">
        <f t="shared" si="309"/>
        <v>8.7349999999996726</v>
      </c>
      <c r="X1088" s="5">
        <f t="shared" si="310"/>
        <v>3709.29</v>
      </c>
      <c r="Y1088" s="5">
        <f t="shared" si="311"/>
        <v>52.23126386352471</v>
      </c>
      <c r="Z1088" s="9">
        <f t="shared" si="312"/>
        <v>0.39764557082909902</v>
      </c>
      <c r="AA1088">
        <f t="shared" si="313"/>
        <v>137.73000000000002</v>
      </c>
    </row>
    <row r="1089" spans="1:27">
      <c r="A1089" s="1">
        <f t="shared" si="296"/>
        <v>28196</v>
      </c>
      <c r="B1089" s="1">
        <v>-4</v>
      </c>
      <c r="C1089" s="1">
        <v>-6</v>
      </c>
      <c r="D1089" s="2">
        <v>3</v>
      </c>
      <c r="E1089" s="5">
        <v>165.95</v>
      </c>
      <c r="F1089" s="5">
        <v>178.87</v>
      </c>
      <c r="G1089" s="5">
        <v>20.14</v>
      </c>
      <c r="H1089" s="5">
        <v>118.12</v>
      </c>
      <c r="I1089" s="5">
        <v>131.55000000000001</v>
      </c>
      <c r="J1089" s="5">
        <v>13.6</v>
      </c>
      <c r="K1089" s="6">
        <f t="shared" si="297"/>
        <v>142.035</v>
      </c>
      <c r="L1089" s="6">
        <f t="shared" si="298"/>
        <v>47.829999999999984</v>
      </c>
      <c r="M1089" s="6">
        <f t="shared" si="299"/>
        <v>155.21</v>
      </c>
      <c r="N1089" s="5">
        <f t="shared" si="300"/>
        <v>12.150921775733725</v>
      </c>
      <c r="O1089" s="6">
        <f t="shared" si="301"/>
        <v>47.319999999999993</v>
      </c>
      <c r="P1089" s="6">
        <f t="shared" si="302"/>
        <v>24.301843551467449</v>
      </c>
      <c r="Q1089" s="6">
        <f t="shared" si="303"/>
        <v>0.37363227581853498</v>
      </c>
      <c r="R1089" s="5">
        <f t="shared" si="304"/>
        <v>2.09860621857717E-2</v>
      </c>
      <c r="S1089" s="5">
        <f t="shared" si="305"/>
        <v>0.50999999999999091</v>
      </c>
      <c r="T1089" s="5">
        <f t="shared" si="306"/>
        <v>47.319999999999993</v>
      </c>
      <c r="U1089" s="5">
        <f t="shared" si="307"/>
        <v>1.9471773777073225</v>
      </c>
      <c r="V1089" s="5">
        <f t="shared" si="308"/>
        <v>1.0842798795982249</v>
      </c>
      <c r="W1089" s="5">
        <f t="shared" si="309"/>
        <v>13.175000000000011</v>
      </c>
      <c r="X1089" s="5">
        <f t="shared" si="310"/>
        <v>155.21</v>
      </c>
      <c r="Y1089" s="5">
        <f t="shared" si="311"/>
        <v>12.77351651707327</v>
      </c>
      <c r="Z1089" s="9">
        <f t="shared" si="312"/>
        <v>0.39771095031442116</v>
      </c>
      <c r="AA1089">
        <f t="shared" si="313"/>
        <v>47.829999999999984</v>
      </c>
    </row>
    <row r="1090" spans="1:27">
      <c r="A1090" s="1">
        <f t="shared" si="296"/>
        <v>78796</v>
      </c>
      <c r="B1090" s="1">
        <v>-4</v>
      </c>
      <c r="C1090" s="1">
        <v>-4</v>
      </c>
      <c r="D1090" s="2">
        <v>8</v>
      </c>
      <c r="E1090" s="5">
        <v>1684.79</v>
      </c>
      <c r="F1090" s="5">
        <v>1628.8</v>
      </c>
      <c r="G1090" s="5">
        <v>50.15</v>
      </c>
      <c r="H1090" s="5">
        <v>1657.53</v>
      </c>
      <c r="I1090" s="5">
        <v>1647.06</v>
      </c>
      <c r="J1090" s="5">
        <v>52.93</v>
      </c>
      <c r="K1090" s="6">
        <f t="shared" si="297"/>
        <v>1671.1599999999999</v>
      </c>
      <c r="L1090" s="6">
        <f t="shared" si="298"/>
        <v>27.259999999999991</v>
      </c>
      <c r="M1090" s="6">
        <f t="shared" si="299"/>
        <v>1637.9299999999998</v>
      </c>
      <c r="N1090" s="5">
        <f t="shared" si="300"/>
        <v>36.457534886494997</v>
      </c>
      <c r="O1090" s="6">
        <f t="shared" si="301"/>
        <v>-18.259999999999991</v>
      </c>
      <c r="P1090" s="6">
        <f t="shared" si="302"/>
        <v>72.915069772989995</v>
      </c>
      <c r="Q1090" s="6">
        <f t="shared" si="303"/>
        <v>-5.3899484848175888E-2</v>
      </c>
      <c r="R1090" s="5">
        <f t="shared" si="304"/>
        <v>0.6242879577804642</v>
      </c>
      <c r="S1090" s="5">
        <f t="shared" si="305"/>
        <v>45.519999999999982</v>
      </c>
      <c r="T1090" s="5">
        <f t="shared" si="306"/>
        <v>18.259999999999991</v>
      </c>
      <c r="U1090" s="5">
        <f t="shared" si="307"/>
        <v>0.25042834158768179</v>
      </c>
      <c r="V1090" s="5">
        <f t="shared" si="308"/>
        <v>0.91147139002833244</v>
      </c>
      <c r="W1090" s="5">
        <f t="shared" si="309"/>
        <v>33.230000000000018</v>
      </c>
      <c r="X1090" s="5">
        <f t="shared" si="310"/>
        <v>1637.9299999999998</v>
      </c>
      <c r="Y1090" s="5">
        <f t="shared" si="311"/>
        <v>44.92706391420721</v>
      </c>
      <c r="Z1090" s="9">
        <f t="shared" si="312"/>
        <v>0.39805527254390188</v>
      </c>
      <c r="AA1090">
        <f t="shared" si="313"/>
        <v>27.259999999999991</v>
      </c>
    </row>
    <row r="1091" spans="1:27">
      <c r="A1091" s="1">
        <f t="shared" si="296"/>
        <v>21195</v>
      </c>
      <c r="B1091" s="1">
        <v>-5</v>
      </c>
      <c r="C1091" s="1">
        <v>4</v>
      </c>
      <c r="D1091" s="2">
        <v>2</v>
      </c>
      <c r="E1091" s="5">
        <v>2351.42</v>
      </c>
      <c r="F1091" s="5">
        <v>2288.75</v>
      </c>
      <c r="G1091" s="5">
        <v>64.3</v>
      </c>
      <c r="H1091" s="5">
        <v>2295.19</v>
      </c>
      <c r="I1091" s="5">
        <v>2247.17</v>
      </c>
      <c r="J1091" s="5">
        <v>72.790000000000006</v>
      </c>
      <c r="K1091" s="6">
        <f t="shared" si="297"/>
        <v>2323.3050000000003</v>
      </c>
      <c r="L1091" s="6">
        <f t="shared" si="298"/>
        <v>56.230000000000018</v>
      </c>
      <c r="M1091" s="6">
        <f t="shared" si="299"/>
        <v>2267.96</v>
      </c>
      <c r="N1091" s="5">
        <f t="shared" si="300"/>
        <v>48.561492203185026</v>
      </c>
      <c r="O1091" s="6">
        <f t="shared" si="301"/>
        <v>41.579999999999927</v>
      </c>
      <c r="P1091" s="6">
        <f t="shared" si="302"/>
        <v>97.122984406370051</v>
      </c>
      <c r="Q1091" s="6">
        <f t="shared" si="303"/>
        <v>-0.12338700672364547</v>
      </c>
      <c r="R1091" s="5">
        <f t="shared" si="304"/>
        <v>0.15083968114801088</v>
      </c>
      <c r="S1091" s="5">
        <f t="shared" si="305"/>
        <v>14.650000000000091</v>
      </c>
      <c r="T1091" s="5">
        <f t="shared" si="306"/>
        <v>41.579999999999927</v>
      </c>
      <c r="U1091" s="5">
        <f t="shared" si="307"/>
        <v>0.42811699263714964</v>
      </c>
      <c r="V1091" s="5">
        <f t="shared" si="308"/>
        <v>1.139689031144935</v>
      </c>
      <c r="W1091" s="5">
        <f t="shared" si="309"/>
        <v>55.345000000000255</v>
      </c>
      <c r="X1091" s="5">
        <f t="shared" si="310"/>
        <v>2267.96</v>
      </c>
      <c r="Y1091" s="5">
        <f t="shared" si="311"/>
        <v>46.702848226135238</v>
      </c>
      <c r="Z1091" s="9">
        <f t="shared" si="312"/>
        <v>0.39816077154837842</v>
      </c>
      <c r="AA1091">
        <f t="shared" si="313"/>
        <v>56.230000000000018</v>
      </c>
    </row>
    <row r="1092" spans="1:27">
      <c r="A1092" s="1">
        <f t="shared" si="296"/>
        <v>120602</v>
      </c>
      <c r="B1092" s="1">
        <v>2</v>
      </c>
      <c r="C1092" s="1">
        <v>2</v>
      </c>
      <c r="D1092" s="2">
        <v>12</v>
      </c>
      <c r="E1092" s="5">
        <v>3893.71</v>
      </c>
      <c r="F1092" s="5">
        <v>3939.85</v>
      </c>
      <c r="G1092" s="5">
        <v>130.66999999999999</v>
      </c>
      <c r="H1092" s="5">
        <v>3791.65</v>
      </c>
      <c r="I1092" s="5">
        <v>3674.49</v>
      </c>
      <c r="J1092" s="5">
        <v>178.16</v>
      </c>
      <c r="K1092" s="6">
        <f t="shared" si="297"/>
        <v>3842.6800000000003</v>
      </c>
      <c r="L1092" s="6">
        <f t="shared" si="298"/>
        <v>102.05999999999995</v>
      </c>
      <c r="M1092" s="6">
        <f t="shared" si="299"/>
        <v>3807.17</v>
      </c>
      <c r="N1092" s="5">
        <f t="shared" si="300"/>
        <v>110.47130226896033</v>
      </c>
      <c r="O1092" s="6">
        <f t="shared" si="301"/>
        <v>265.36000000000013</v>
      </c>
      <c r="P1092" s="6">
        <f t="shared" si="302"/>
        <v>220.94260453792066</v>
      </c>
      <c r="Q1092" s="6">
        <f t="shared" si="303"/>
        <v>-0.30044343067998025</v>
      </c>
      <c r="R1092" s="5">
        <f t="shared" si="304"/>
        <v>0.73910597886508034</v>
      </c>
      <c r="S1092" s="5">
        <f t="shared" si="305"/>
        <v>163.30000000000018</v>
      </c>
      <c r="T1092" s="5">
        <f t="shared" si="306"/>
        <v>265.36000000000013</v>
      </c>
      <c r="U1092" s="5">
        <f t="shared" si="307"/>
        <v>1.201035900499924</v>
      </c>
      <c r="V1092" s="5">
        <f t="shared" si="308"/>
        <v>0.32144094684016083</v>
      </c>
      <c r="W1092" s="5">
        <f t="shared" si="309"/>
        <v>35.510000000000218</v>
      </c>
      <c r="X1092" s="5">
        <f t="shared" si="310"/>
        <v>3807.17</v>
      </c>
      <c r="Y1092" s="5">
        <f t="shared" si="311"/>
        <v>34.462977459348004</v>
      </c>
      <c r="Z1092" s="9">
        <f t="shared" si="312"/>
        <v>0.39823108869097601</v>
      </c>
      <c r="AA1092">
        <f t="shared" si="313"/>
        <v>102.05999999999995</v>
      </c>
    </row>
    <row r="1093" spans="1:27">
      <c r="A1093" s="1">
        <f t="shared" si="296"/>
        <v>88501</v>
      </c>
      <c r="B1093" s="1">
        <v>1</v>
      </c>
      <c r="C1093" s="1">
        <v>-5</v>
      </c>
      <c r="D1093" s="2">
        <v>9</v>
      </c>
      <c r="E1093" s="5">
        <v>306.73</v>
      </c>
      <c r="F1093" s="5">
        <v>333.47</v>
      </c>
      <c r="G1093" s="5">
        <v>17.010000000000002</v>
      </c>
      <c r="H1093" s="5">
        <v>283.02999999999997</v>
      </c>
      <c r="I1093" s="5">
        <v>313.85000000000002</v>
      </c>
      <c r="J1093" s="5">
        <v>14.84</v>
      </c>
      <c r="K1093" s="6">
        <f t="shared" si="297"/>
        <v>294.88</v>
      </c>
      <c r="L1093" s="6">
        <f t="shared" si="298"/>
        <v>23.700000000000045</v>
      </c>
      <c r="M1093" s="6">
        <f t="shared" si="299"/>
        <v>323.66000000000003</v>
      </c>
      <c r="N1093" s="5">
        <f t="shared" si="300"/>
        <v>11.286780984851262</v>
      </c>
      <c r="O1093" s="6">
        <f t="shared" si="301"/>
        <v>19.620000000000005</v>
      </c>
      <c r="P1093" s="6">
        <f t="shared" si="302"/>
        <v>22.573561969702524</v>
      </c>
      <c r="Q1093" s="6">
        <f t="shared" si="303"/>
        <v>0.13563412922023613</v>
      </c>
      <c r="R1093" s="5">
        <f t="shared" si="304"/>
        <v>0.18074241032390367</v>
      </c>
      <c r="S1093" s="5">
        <f t="shared" si="305"/>
        <v>4.0800000000000409</v>
      </c>
      <c r="T1093" s="5">
        <f t="shared" si="306"/>
        <v>19.620000000000005</v>
      </c>
      <c r="U1093" s="5">
        <f t="shared" si="307"/>
        <v>0.86915835552817533</v>
      </c>
      <c r="V1093" s="5">
        <f t="shared" si="308"/>
        <v>2.5498855730989711</v>
      </c>
      <c r="W1093" s="5">
        <f t="shared" si="309"/>
        <v>28.78000000000003</v>
      </c>
      <c r="X1093" s="5">
        <f t="shared" si="310"/>
        <v>323.66000000000003</v>
      </c>
      <c r="Y1093" s="5">
        <f t="shared" si="311"/>
        <v>28.676023786977492</v>
      </c>
      <c r="Z1093" s="9">
        <f t="shared" si="312"/>
        <v>0.39828005222456225</v>
      </c>
      <c r="AA1093">
        <f t="shared" si="313"/>
        <v>23.700000000000045</v>
      </c>
    </row>
    <row r="1094" spans="1:27">
      <c r="A1094" s="1">
        <f t="shared" si="296"/>
        <v>40906</v>
      </c>
      <c r="B1094" s="1">
        <v>6</v>
      </c>
      <c r="C1094" s="1">
        <v>3</v>
      </c>
      <c r="D1094" s="2">
        <v>4</v>
      </c>
      <c r="E1094" s="5">
        <v>3764.48</v>
      </c>
      <c r="F1094" s="5">
        <v>3621.22</v>
      </c>
      <c r="G1094" s="5">
        <v>148.57</v>
      </c>
      <c r="H1094" s="5">
        <v>3731.84</v>
      </c>
      <c r="I1094" s="5">
        <v>3585.39</v>
      </c>
      <c r="J1094" s="5">
        <v>168.86</v>
      </c>
      <c r="K1094" s="6">
        <f t="shared" si="297"/>
        <v>3748.16</v>
      </c>
      <c r="L1094" s="6">
        <f t="shared" si="298"/>
        <v>32.639999999999873</v>
      </c>
      <c r="M1094" s="6">
        <f t="shared" si="299"/>
        <v>3603.3049999999998</v>
      </c>
      <c r="N1094" s="5">
        <f t="shared" si="300"/>
        <v>112.45748585576685</v>
      </c>
      <c r="O1094" s="6">
        <f t="shared" si="301"/>
        <v>35.829999999999927</v>
      </c>
      <c r="P1094" s="6">
        <f t="shared" si="302"/>
        <v>224.9149717115337</v>
      </c>
      <c r="Q1094" s="6">
        <f t="shared" si="303"/>
        <v>-0.12731901931344894</v>
      </c>
      <c r="R1094" s="5">
        <f t="shared" si="304"/>
        <v>1.4183137635192253E-2</v>
      </c>
      <c r="S1094" s="5">
        <f t="shared" si="305"/>
        <v>3.1900000000000546</v>
      </c>
      <c r="T1094" s="5">
        <f t="shared" si="306"/>
        <v>35.829999999999927</v>
      </c>
      <c r="U1094" s="5">
        <f t="shared" si="307"/>
        <v>0.15930464622850429</v>
      </c>
      <c r="V1094" s="5">
        <f t="shared" si="308"/>
        <v>1.2880867725051655</v>
      </c>
      <c r="W1094" s="5">
        <f t="shared" si="309"/>
        <v>144.85500000000002</v>
      </c>
      <c r="X1094" s="5">
        <f t="shared" si="310"/>
        <v>3603.3049999999998</v>
      </c>
      <c r="Y1094" s="5">
        <f t="shared" si="311"/>
        <v>32.041486367758964</v>
      </c>
      <c r="Z1094" s="9">
        <f t="shared" si="312"/>
        <v>0.39834281718138209</v>
      </c>
      <c r="AA1094">
        <f t="shared" si="313"/>
        <v>32.639999999999873</v>
      </c>
    </row>
    <row r="1095" spans="1:27">
      <c r="A1095" s="1">
        <f t="shared" si="296"/>
        <v>17901</v>
      </c>
      <c r="B1095" s="1">
        <v>1</v>
      </c>
      <c r="C1095" s="1">
        <v>-7</v>
      </c>
      <c r="D1095" s="2">
        <v>2</v>
      </c>
      <c r="E1095" s="5">
        <v>514.08000000000004</v>
      </c>
      <c r="F1095" s="5">
        <v>551.13</v>
      </c>
      <c r="G1095" s="5">
        <v>59.89</v>
      </c>
      <c r="H1095" s="5">
        <v>674.41</v>
      </c>
      <c r="I1095" s="5">
        <v>707.68</v>
      </c>
      <c r="J1095" s="5">
        <v>26.55</v>
      </c>
      <c r="K1095" s="6">
        <f t="shared" si="297"/>
        <v>594.245</v>
      </c>
      <c r="L1095" s="6">
        <f t="shared" si="298"/>
        <v>-160.32999999999993</v>
      </c>
      <c r="M1095" s="6">
        <f t="shared" si="299"/>
        <v>629.40499999999997</v>
      </c>
      <c r="N1095" s="5">
        <f t="shared" si="300"/>
        <v>32.755589599334037</v>
      </c>
      <c r="O1095" s="6">
        <f t="shared" si="301"/>
        <v>-156.54999999999995</v>
      </c>
      <c r="P1095" s="6">
        <f t="shared" si="302"/>
        <v>65.511179198668074</v>
      </c>
      <c r="Q1095" s="6">
        <f t="shared" si="303"/>
        <v>0.67150541650649365</v>
      </c>
      <c r="R1095" s="5">
        <f t="shared" si="304"/>
        <v>5.7700075715883696E-2</v>
      </c>
      <c r="S1095" s="5">
        <f t="shared" si="305"/>
        <v>3.7799999999999727</v>
      </c>
      <c r="T1095" s="5">
        <f t="shared" si="306"/>
        <v>156.54999999999995</v>
      </c>
      <c r="U1095" s="5">
        <f t="shared" si="307"/>
        <v>2.3896684797147234</v>
      </c>
      <c r="V1095" s="5">
        <f t="shared" si="308"/>
        <v>1.073404583158986</v>
      </c>
      <c r="W1095" s="5">
        <f t="shared" si="309"/>
        <v>35.159999999999968</v>
      </c>
      <c r="X1095" s="5">
        <f t="shared" si="310"/>
        <v>629.40499999999997</v>
      </c>
      <c r="Y1095" s="5">
        <f t="shared" si="311"/>
        <v>19.215193733310073</v>
      </c>
      <c r="Z1095" s="9">
        <f t="shared" si="312"/>
        <v>0.39848588431712356</v>
      </c>
      <c r="AA1095">
        <f t="shared" si="313"/>
        <v>160.32999999999993</v>
      </c>
    </row>
    <row r="1096" spans="1:27">
      <c r="A1096" s="1">
        <f t="shared" si="296"/>
        <v>22099</v>
      </c>
      <c r="B1096" s="1">
        <v>-1</v>
      </c>
      <c r="C1096" s="1">
        <v>7</v>
      </c>
      <c r="D1096" s="2">
        <v>2</v>
      </c>
      <c r="E1096" s="5">
        <v>75.150000000000006</v>
      </c>
      <c r="F1096" s="5">
        <v>84.35</v>
      </c>
      <c r="G1096" s="5">
        <v>10.65</v>
      </c>
      <c r="H1096" s="5">
        <v>66.97</v>
      </c>
      <c r="I1096" s="5">
        <v>75.650000000000006</v>
      </c>
      <c r="J1096" s="5">
        <v>15.2</v>
      </c>
      <c r="K1096" s="6">
        <f t="shared" si="297"/>
        <v>71.06</v>
      </c>
      <c r="L1096" s="6">
        <f t="shared" si="298"/>
        <v>8.1800000000000068</v>
      </c>
      <c r="M1096" s="6">
        <f t="shared" si="299"/>
        <v>80</v>
      </c>
      <c r="N1096" s="5">
        <f t="shared" si="300"/>
        <v>9.2798504837093141</v>
      </c>
      <c r="O1096" s="6">
        <f t="shared" si="301"/>
        <v>8.6999999999999886</v>
      </c>
      <c r="P1096" s="6">
        <f t="shared" si="302"/>
        <v>18.559700967418628</v>
      </c>
      <c r="Q1096" s="6">
        <f t="shared" si="303"/>
        <v>-0.3414522625830097</v>
      </c>
      <c r="R1096" s="5">
        <f t="shared" si="304"/>
        <v>2.8017692791108901E-2</v>
      </c>
      <c r="S1096" s="5">
        <f t="shared" si="305"/>
        <v>0.51999999999998181</v>
      </c>
      <c r="T1096" s="5">
        <f t="shared" si="306"/>
        <v>8.6999999999999886</v>
      </c>
      <c r="U1096" s="5">
        <f t="shared" si="307"/>
        <v>0.46875755246664547</v>
      </c>
      <c r="V1096" s="5">
        <f t="shared" si="308"/>
        <v>0.9633775905866242</v>
      </c>
      <c r="W1096" s="5">
        <f t="shared" si="309"/>
        <v>8.9399999999999977</v>
      </c>
      <c r="X1096" s="5">
        <f t="shared" si="310"/>
        <v>80</v>
      </c>
      <c r="Y1096" s="5">
        <f t="shared" si="311"/>
        <v>8.6208285511107334</v>
      </c>
      <c r="Z1096" s="9">
        <f t="shared" si="312"/>
        <v>0.39865649373865714</v>
      </c>
      <c r="AA1096">
        <f t="shared" si="313"/>
        <v>8.1800000000000068</v>
      </c>
    </row>
    <row r="1097" spans="1:27">
      <c r="A1097" s="1">
        <f t="shared" si="296"/>
        <v>99103</v>
      </c>
      <c r="B1097" s="1">
        <v>3</v>
      </c>
      <c r="C1097" s="1">
        <v>-3</v>
      </c>
      <c r="D1097" s="2">
        <v>10</v>
      </c>
      <c r="E1097" s="5">
        <v>958.08</v>
      </c>
      <c r="F1097" s="5">
        <v>919.17</v>
      </c>
      <c r="G1097" s="5">
        <v>28.5</v>
      </c>
      <c r="H1097" s="5">
        <v>1104.24</v>
      </c>
      <c r="I1097" s="5">
        <v>1026.03</v>
      </c>
      <c r="J1097" s="5">
        <v>31.83</v>
      </c>
      <c r="K1097" s="6">
        <f t="shared" si="297"/>
        <v>1031.1600000000001</v>
      </c>
      <c r="L1097" s="6">
        <f t="shared" si="298"/>
        <v>-146.15999999999997</v>
      </c>
      <c r="M1097" s="6">
        <f t="shared" si="299"/>
        <v>972.59999999999991</v>
      </c>
      <c r="N1097" s="5">
        <f t="shared" si="300"/>
        <v>21.362343621428806</v>
      </c>
      <c r="O1097" s="6">
        <f t="shared" si="301"/>
        <v>-106.86000000000001</v>
      </c>
      <c r="P1097" s="6">
        <f t="shared" si="302"/>
        <v>42.724687242857613</v>
      </c>
      <c r="Q1097" s="6">
        <f t="shared" si="303"/>
        <v>-0.11005753317809051</v>
      </c>
      <c r="R1097" s="5">
        <f t="shared" si="304"/>
        <v>0.91984289496630145</v>
      </c>
      <c r="S1097" s="5">
        <f t="shared" si="305"/>
        <v>39.299999999999955</v>
      </c>
      <c r="T1097" s="5">
        <f t="shared" si="306"/>
        <v>106.86000000000001</v>
      </c>
      <c r="U1097" s="5">
        <f t="shared" si="307"/>
        <v>2.5011300701297481</v>
      </c>
      <c r="V1097" s="5">
        <f t="shared" si="308"/>
        <v>2.7412722610293554</v>
      </c>
      <c r="W1097" s="5">
        <f t="shared" si="309"/>
        <v>58.560000000000173</v>
      </c>
      <c r="X1097" s="5">
        <f t="shared" si="310"/>
        <v>972.59999999999991</v>
      </c>
      <c r="Y1097" s="5">
        <f t="shared" si="311"/>
        <v>45.528712450087824</v>
      </c>
      <c r="Z1097" s="9">
        <f t="shared" si="312"/>
        <v>0.39916287402512779</v>
      </c>
      <c r="AA1097">
        <f t="shared" si="313"/>
        <v>146.15999999999997</v>
      </c>
    </row>
    <row r="1098" spans="1:27">
      <c r="A1098" s="1">
        <f t="shared" si="296"/>
        <v>91499</v>
      </c>
      <c r="B1098" s="1">
        <v>-1</v>
      </c>
      <c r="C1098" s="1">
        <v>5</v>
      </c>
      <c r="D1098" s="2">
        <v>9</v>
      </c>
      <c r="E1098" s="5">
        <v>683.41</v>
      </c>
      <c r="F1098" s="5">
        <v>694.46</v>
      </c>
      <c r="G1098" s="5">
        <v>26.89</v>
      </c>
      <c r="H1098" s="5">
        <v>718.7</v>
      </c>
      <c r="I1098" s="5">
        <v>720.49</v>
      </c>
      <c r="J1098" s="5">
        <v>34.450000000000003</v>
      </c>
      <c r="K1098" s="6">
        <f t="shared" si="297"/>
        <v>701.05500000000006</v>
      </c>
      <c r="L1098" s="6">
        <f t="shared" si="298"/>
        <v>-35.290000000000077</v>
      </c>
      <c r="M1098" s="6">
        <f t="shared" si="299"/>
        <v>707.47500000000002</v>
      </c>
      <c r="N1098" s="5">
        <f t="shared" si="300"/>
        <v>21.851056038553377</v>
      </c>
      <c r="O1098" s="6">
        <f t="shared" si="301"/>
        <v>-26.029999999999973</v>
      </c>
      <c r="P1098" s="6">
        <f t="shared" si="302"/>
        <v>43.702112077106754</v>
      </c>
      <c r="Q1098" s="6">
        <f t="shared" si="303"/>
        <v>-0.24280672668247447</v>
      </c>
      <c r="R1098" s="5">
        <f t="shared" si="304"/>
        <v>0.21188907263022039</v>
      </c>
      <c r="S1098" s="5">
        <f t="shared" si="305"/>
        <v>9.2600000000001046</v>
      </c>
      <c r="T1098" s="5">
        <f t="shared" si="306"/>
        <v>26.029999999999973</v>
      </c>
      <c r="U1098" s="5">
        <f t="shared" si="307"/>
        <v>0.59562338667003978</v>
      </c>
      <c r="V1098" s="5">
        <f t="shared" si="308"/>
        <v>0.29380731021295697</v>
      </c>
      <c r="W1098" s="5">
        <f t="shared" si="309"/>
        <v>6.4199999999999591</v>
      </c>
      <c r="X1098" s="5">
        <f t="shared" si="310"/>
        <v>707.47500000000002</v>
      </c>
      <c r="Y1098" s="5">
        <f t="shared" si="311"/>
        <v>32.377153706061229</v>
      </c>
      <c r="Z1098" s="9">
        <f t="shared" si="312"/>
        <v>0.39936324317593375</v>
      </c>
      <c r="AA1098">
        <f t="shared" si="313"/>
        <v>35.290000000000077</v>
      </c>
    </row>
    <row r="1099" spans="1:27">
      <c r="A1099" s="1">
        <f t="shared" si="296"/>
        <v>109102</v>
      </c>
      <c r="B1099" s="1">
        <v>2</v>
      </c>
      <c r="C1099" s="1">
        <v>-3</v>
      </c>
      <c r="D1099" s="2">
        <v>11</v>
      </c>
      <c r="E1099" s="5">
        <v>6013.73</v>
      </c>
      <c r="F1099" s="5">
        <v>5821.42</v>
      </c>
      <c r="G1099" s="5">
        <v>176.25</v>
      </c>
      <c r="H1099" s="5">
        <v>6273.12</v>
      </c>
      <c r="I1099" s="5">
        <v>5944.96</v>
      </c>
      <c r="J1099" s="5">
        <v>142.88</v>
      </c>
      <c r="K1099" s="6">
        <f t="shared" si="297"/>
        <v>6143.4249999999993</v>
      </c>
      <c r="L1099" s="6">
        <f t="shared" si="298"/>
        <v>-259.39000000000033</v>
      </c>
      <c r="M1099" s="6">
        <f t="shared" si="299"/>
        <v>5883.1900000000005</v>
      </c>
      <c r="N1099" s="5">
        <f t="shared" si="300"/>
        <v>113.44465269460699</v>
      </c>
      <c r="O1099" s="6">
        <f t="shared" si="301"/>
        <v>-123.53999999999996</v>
      </c>
      <c r="P1099" s="6">
        <f t="shared" si="302"/>
        <v>226.88930538921397</v>
      </c>
      <c r="Q1099" s="6">
        <f t="shared" si="303"/>
        <v>0.20686917752670131</v>
      </c>
      <c r="R1099" s="5">
        <f t="shared" si="304"/>
        <v>0.59875012516327486</v>
      </c>
      <c r="S1099" s="5">
        <f t="shared" si="305"/>
        <v>135.85000000000036</v>
      </c>
      <c r="T1099" s="5">
        <f t="shared" si="306"/>
        <v>123.53999999999996</v>
      </c>
      <c r="U1099" s="5">
        <f t="shared" si="307"/>
        <v>0.5444945930266526</v>
      </c>
      <c r="V1099" s="5">
        <f t="shared" si="308"/>
        <v>2.2939380025301976</v>
      </c>
      <c r="W1099" s="5">
        <f t="shared" si="309"/>
        <v>260.23499999999876</v>
      </c>
      <c r="X1099" s="5">
        <f t="shared" si="310"/>
        <v>5883.1900000000005</v>
      </c>
      <c r="Y1099" s="5">
        <f t="shared" si="311"/>
        <v>51.859562000137181</v>
      </c>
      <c r="Z1099" s="9">
        <f t="shared" si="312"/>
        <v>0.39937701486189719</v>
      </c>
      <c r="AA1099">
        <f t="shared" si="313"/>
        <v>259.39000000000033</v>
      </c>
    </row>
    <row r="1100" spans="1:27">
      <c r="A1100" s="1">
        <f t="shared" si="296"/>
        <v>42101</v>
      </c>
      <c r="B1100" s="1">
        <v>1</v>
      </c>
      <c r="C1100" s="1">
        <v>7</v>
      </c>
      <c r="D1100" s="2">
        <v>4</v>
      </c>
      <c r="E1100" s="5">
        <v>7020.62</v>
      </c>
      <c r="F1100" s="5">
        <v>6287.62</v>
      </c>
      <c r="G1100" s="5">
        <v>396.44</v>
      </c>
      <c r="H1100" s="5">
        <v>6658.31</v>
      </c>
      <c r="I1100" s="5">
        <v>6663.6</v>
      </c>
      <c r="J1100" s="5">
        <v>419.4</v>
      </c>
      <c r="K1100" s="6">
        <f t="shared" si="297"/>
        <v>6839.4650000000001</v>
      </c>
      <c r="L1100" s="6">
        <f t="shared" si="298"/>
        <v>362.30999999999949</v>
      </c>
      <c r="M1100" s="6">
        <f t="shared" si="299"/>
        <v>6475.6100000000006</v>
      </c>
      <c r="N1100" s="5">
        <f t="shared" si="300"/>
        <v>288.55720126172554</v>
      </c>
      <c r="O1100" s="6">
        <f t="shared" si="301"/>
        <v>-375.98000000000047</v>
      </c>
      <c r="P1100" s="6">
        <f t="shared" si="302"/>
        <v>577.11440252345108</v>
      </c>
      <c r="Q1100" s="6">
        <f t="shared" si="303"/>
        <v>-5.6241002429892113E-2</v>
      </c>
      <c r="R1100" s="5">
        <f t="shared" si="304"/>
        <v>1.2792784182335486</v>
      </c>
      <c r="S1100" s="5">
        <f t="shared" si="305"/>
        <v>738.29</v>
      </c>
      <c r="T1100" s="5">
        <f t="shared" si="306"/>
        <v>375.98000000000047</v>
      </c>
      <c r="U1100" s="5">
        <f t="shared" si="307"/>
        <v>0.65148261480915393</v>
      </c>
      <c r="V1100" s="5">
        <f t="shared" si="308"/>
        <v>1.2609458312217889</v>
      </c>
      <c r="W1100" s="5">
        <f t="shared" si="309"/>
        <v>363.85499999999956</v>
      </c>
      <c r="X1100" s="5">
        <f t="shared" si="310"/>
        <v>6475.6100000000006</v>
      </c>
      <c r="Y1100" s="5">
        <f t="shared" si="311"/>
        <v>22.441339088697802</v>
      </c>
      <c r="Z1100" s="9">
        <f t="shared" si="312"/>
        <v>0.39938327456216788</v>
      </c>
      <c r="AA1100">
        <f t="shared" si="313"/>
        <v>362.30999999999949</v>
      </c>
    </row>
    <row r="1101" spans="1:27">
      <c r="A1101" s="1">
        <f t="shared" si="296"/>
        <v>29406</v>
      </c>
      <c r="B1101" s="1">
        <v>6</v>
      </c>
      <c r="C1101" s="1">
        <v>-2</v>
      </c>
      <c r="D1101" s="2">
        <v>3</v>
      </c>
      <c r="E1101" s="5">
        <v>2269.25</v>
      </c>
      <c r="F1101" s="5">
        <v>2357.11</v>
      </c>
      <c r="G1101" s="5">
        <v>76.760000000000005</v>
      </c>
      <c r="H1101" s="5">
        <v>2516.2600000000002</v>
      </c>
      <c r="I1101" s="5">
        <v>2588.75</v>
      </c>
      <c r="J1101" s="5">
        <v>72.42</v>
      </c>
      <c r="K1101" s="6">
        <f t="shared" si="297"/>
        <v>2392.7550000000001</v>
      </c>
      <c r="L1101" s="6">
        <f t="shared" si="298"/>
        <v>-247.01000000000022</v>
      </c>
      <c r="M1101" s="6">
        <f t="shared" si="299"/>
        <v>2472.9300000000003</v>
      </c>
      <c r="N1101" s="5">
        <f t="shared" si="300"/>
        <v>52.765410071371569</v>
      </c>
      <c r="O1101" s="6">
        <f t="shared" si="301"/>
        <v>-231.63999999999987</v>
      </c>
      <c r="P1101" s="6">
        <f t="shared" si="302"/>
        <v>105.53082014274314</v>
      </c>
      <c r="Q1101" s="6">
        <f t="shared" si="303"/>
        <v>5.8135539314238337E-2</v>
      </c>
      <c r="R1101" s="5">
        <f t="shared" si="304"/>
        <v>0.14564465602759999</v>
      </c>
      <c r="S1101" s="5">
        <f t="shared" si="305"/>
        <v>15.370000000000346</v>
      </c>
      <c r="T1101" s="5">
        <f t="shared" si="306"/>
        <v>231.63999999999987</v>
      </c>
      <c r="U1101" s="5">
        <f t="shared" si="307"/>
        <v>2.1949985765928748</v>
      </c>
      <c r="V1101" s="5">
        <f t="shared" si="308"/>
        <v>1.5194613268721657</v>
      </c>
      <c r="W1101" s="5">
        <f t="shared" si="309"/>
        <v>80.175000000000182</v>
      </c>
      <c r="X1101" s="5">
        <f t="shared" si="310"/>
        <v>2472.9300000000003</v>
      </c>
      <c r="Y1101" s="5">
        <f t="shared" si="311"/>
        <v>46.866498273301865</v>
      </c>
      <c r="Z1101" s="9">
        <f t="shared" si="312"/>
        <v>0.3995897896593455</v>
      </c>
      <c r="AA1101">
        <f t="shared" si="313"/>
        <v>247.01000000000022</v>
      </c>
    </row>
    <row r="1102" spans="1:27">
      <c r="A1102" s="1">
        <f t="shared" si="296"/>
        <v>78497</v>
      </c>
      <c r="B1102" s="1">
        <v>-3</v>
      </c>
      <c r="C1102" s="1">
        <v>-5</v>
      </c>
      <c r="D1102" s="2">
        <v>8</v>
      </c>
      <c r="E1102" s="5">
        <v>654.37</v>
      </c>
      <c r="F1102" s="5">
        <v>696.36</v>
      </c>
      <c r="G1102" s="5">
        <v>35.29</v>
      </c>
      <c r="H1102" s="5">
        <v>725.5</v>
      </c>
      <c r="I1102" s="5">
        <v>765.38</v>
      </c>
      <c r="J1102" s="5">
        <v>28.27</v>
      </c>
      <c r="K1102" s="6">
        <f t="shared" si="297"/>
        <v>689.93499999999995</v>
      </c>
      <c r="L1102" s="6">
        <f t="shared" si="298"/>
        <v>-71.13</v>
      </c>
      <c r="M1102" s="6">
        <f t="shared" si="299"/>
        <v>730.87</v>
      </c>
      <c r="N1102" s="5">
        <f t="shared" si="300"/>
        <v>22.608499507928428</v>
      </c>
      <c r="O1102" s="6">
        <f t="shared" si="301"/>
        <v>-69.019999999999982</v>
      </c>
      <c r="P1102" s="6">
        <f t="shared" si="302"/>
        <v>45.216999015856857</v>
      </c>
      <c r="Q1102" s="6">
        <f t="shared" si="303"/>
        <v>0.21823154618290236</v>
      </c>
      <c r="R1102" s="5">
        <f t="shared" si="304"/>
        <v>4.6663866376007647E-2</v>
      </c>
      <c r="S1102" s="5">
        <f t="shared" si="305"/>
        <v>2.1100000000000136</v>
      </c>
      <c r="T1102" s="5">
        <f t="shared" si="306"/>
        <v>69.019999999999982</v>
      </c>
      <c r="U1102" s="5">
        <f t="shared" si="307"/>
        <v>1.5264170887545148</v>
      </c>
      <c r="V1102" s="5">
        <f t="shared" si="308"/>
        <v>1.8106022465420506</v>
      </c>
      <c r="W1102" s="5">
        <f t="shared" si="309"/>
        <v>40.935000000000059</v>
      </c>
      <c r="X1102" s="5">
        <f t="shared" si="310"/>
        <v>730.87</v>
      </c>
      <c r="Y1102" s="5">
        <f t="shared" si="311"/>
        <v>32.327222766097144</v>
      </c>
      <c r="Z1102" s="9">
        <f t="shared" si="312"/>
        <v>0.39975367415447227</v>
      </c>
      <c r="AA1102">
        <f t="shared" si="313"/>
        <v>71.13</v>
      </c>
    </row>
    <row r="1103" spans="1:27">
      <c r="A1103" s="1">
        <f t="shared" si="296"/>
        <v>27898</v>
      </c>
      <c r="B1103" s="1">
        <v>-2</v>
      </c>
      <c r="C1103" s="1">
        <v>-7</v>
      </c>
      <c r="D1103" s="2">
        <v>3</v>
      </c>
      <c r="E1103" s="5">
        <v>920.71</v>
      </c>
      <c r="F1103" s="5">
        <v>932.16</v>
      </c>
      <c r="G1103" s="5">
        <v>75.12</v>
      </c>
      <c r="H1103" s="5">
        <v>874.31</v>
      </c>
      <c r="I1103" s="5">
        <v>867.07</v>
      </c>
      <c r="J1103" s="5">
        <v>36.81</v>
      </c>
      <c r="K1103" s="6">
        <f t="shared" si="297"/>
        <v>897.51</v>
      </c>
      <c r="L1103" s="6">
        <f t="shared" si="298"/>
        <v>46.400000000000091</v>
      </c>
      <c r="M1103" s="6">
        <f t="shared" si="299"/>
        <v>899.61500000000001</v>
      </c>
      <c r="N1103" s="5">
        <f t="shared" si="300"/>
        <v>41.82699636598354</v>
      </c>
      <c r="O1103" s="6">
        <f t="shared" si="301"/>
        <v>65.089999999999918</v>
      </c>
      <c r="P1103" s="6">
        <f t="shared" si="302"/>
        <v>83.65399273196708</v>
      </c>
      <c r="Q1103" s="6">
        <f t="shared" si="303"/>
        <v>0.61275280382275465</v>
      </c>
      <c r="R1103" s="5">
        <f t="shared" si="304"/>
        <v>0.22342029817851997</v>
      </c>
      <c r="S1103" s="5">
        <f t="shared" si="305"/>
        <v>18.689999999999827</v>
      </c>
      <c r="T1103" s="5">
        <f t="shared" si="306"/>
        <v>65.089999999999918</v>
      </c>
      <c r="U1103" s="5">
        <f t="shared" si="307"/>
        <v>0.77808599296094061</v>
      </c>
      <c r="V1103" s="5">
        <f t="shared" si="308"/>
        <v>5.0326348599870833E-2</v>
      </c>
      <c r="W1103" s="5">
        <f t="shared" si="309"/>
        <v>2.1050000000000182</v>
      </c>
      <c r="X1103" s="5">
        <f t="shared" si="310"/>
        <v>899.61500000000001</v>
      </c>
      <c r="Y1103" s="5">
        <f t="shared" si="311"/>
        <v>21.507999095331311</v>
      </c>
      <c r="Z1103" s="9">
        <f t="shared" si="312"/>
        <v>0.39984747091859912</v>
      </c>
      <c r="AA1103">
        <f t="shared" si="313"/>
        <v>46.400000000000091</v>
      </c>
    </row>
    <row r="1104" spans="1:27">
      <c r="A1104" s="1">
        <f t="shared" si="296"/>
        <v>70595</v>
      </c>
      <c r="B1104" s="1">
        <v>-5</v>
      </c>
      <c r="C1104" s="1">
        <v>2</v>
      </c>
      <c r="D1104" s="2">
        <v>7</v>
      </c>
      <c r="E1104" s="5">
        <v>955.79</v>
      </c>
      <c r="F1104" s="5">
        <v>923.18</v>
      </c>
      <c r="G1104" s="5">
        <v>26.48</v>
      </c>
      <c r="H1104" s="5">
        <v>822.34</v>
      </c>
      <c r="I1104" s="5">
        <v>809.29</v>
      </c>
      <c r="J1104" s="5">
        <v>32.020000000000003</v>
      </c>
      <c r="K1104" s="6">
        <f t="shared" si="297"/>
        <v>889.06500000000005</v>
      </c>
      <c r="L1104" s="6">
        <f t="shared" si="298"/>
        <v>133.44999999999993</v>
      </c>
      <c r="M1104" s="6">
        <f t="shared" si="299"/>
        <v>866.2349999999999</v>
      </c>
      <c r="N1104" s="5">
        <f t="shared" si="300"/>
        <v>20.775410946597422</v>
      </c>
      <c r="O1104" s="6">
        <f t="shared" si="301"/>
        <v>113.88999999999999</v>
      </c>
      <c r="P1104" s="6">
        <f t="shared" si="302"/>
        <v>41.550821893194843</v>
      </c>
      <c r="Q1104" s="6">
        <f t="shared" si="303"/>
        <v>-0.18771820525432578</v>
      </c>
      <c r="R1104" s="5">
        <f t="shared" si="304"/>
        <v>0.47074881094478338</v>
      </c>
      <c r="S1104" s="5">
        <f t="shared" si="305"/>
        <v>19.559999999999945</v>
      </c>
      <c r="T1104" s="5">
        <f t="shared" si="306"/>
        <v>113.88999999999999</v>
      </c>
      <c r="U1104" s="5">
        <f t="shared" si="307"/>
        <v>2.7409806788599962</v>
      </c>
      <c r="V1104" s="5">
        <f t="shared" si="308"/>
        <v>1.0988952304570048</v>
      </c>
      <c r="W1104" s="5">
        <f t="shared" si="309"/>
        <v>22.830000000000155</v>
      </c>
      <c r="X1104" s="5">
        <f t="shared" si="310"/>
        <v>866.2349999999999</v>
      </c>
      <c r="Y1104" s="5">
        <f t="shared" si="311"/>
        <v>41.695204115414676</v>
      </c>
      <c r="Z1104" s="9">
        <f t="shared" si="312"/>
        <v>0.40033111295526358</v>
      </c>
      <c r="AA1104">
        <f t="shared" si="313"/>
        <v>133.44999999999993</v>
      </c>
    </row>
    <row r="1105" spans="1:27">
      <c r="A1105" s="1">
        <f t="shared" si="296"/>
        <v>79395</v>
      </c>
      <c r="B1105" s="1">
        <v>-5</v>
      </c>
      <c r="C1105" s="1">
        <v>-2</v>
      </c>
      <c r="D1105" s="2">
        <v>8</v>
      </c>
      <c r="E1105" s="5">
        <v>1502.02</v>
      </c>
      <c r="F1105" s="5">
        <v>1460.76</v>
      </c>
      <c r="G1105" s="5">
        <v>51.46</v>
      </c>
      <c r="H1105" s="5">
        <v>1630.72</v>
      </c>
      <c r="I1105" s="5">
        <v>1585.65</v>
      </c>
      <c r="J1105" s="5">
        <v>45.68</v>
      </c>
      <c r="K1105" s="6">
        <f t="shared" si="297"/>
        <v>1566.37</v>
      </c>
      <c r="L1105" s="6">
        <f t="shared" si="298"/>
        <v>-128.70000000000005</v>
      </c>
      <c r="M1105" s="6">
        <f t="shared" si="299"/>
        <v>1523.2049999999999</v>
      </c>
      <c r="N1105" s="5">
        <f t="shared" si="300"/>
        <v>34.404919706344323</v>
      </c>
      <c r="O1105" s="6">
        <f t="shared" si="301"/>
        <v>-124.8900000000001</v>
      </c>
      <c r="P1105" s="6">
        <f t="shared" si="302"/>
        <v>68.809839412688646</v>
      </c>
      <c r="Q1105" s="6">
        <f t="shared" si="303"/>
        <v>0.11858365960588782</v>
      </c>
      <c r="R1105" s="5">
        <f t="shared" si="304"/>
        <v>5.5369988253415041E-2</v>
      </c>
      <c r="S1105" s="5">
        <f t="shared" si="305"/>
        <v>3.8099999999999454</v>
      </c>
      <c r="T1105" s="5">
        <f t="shared" si="306"/>
        <v>124.8900000000001</v>
      </c>
      <c r="U1105" s="5">
        <f t="shared" si="307"/>
        <v>1.8150020558974038</v>
      </c>
      <c r="V1105" s="5">
        <f t="shared" si="308"/>
        <v>1.2546170829179488</v>
      </c>
      <c r="W1105" s="5">
        <f t="shared" si="309"/>
        <v>43.164999999999964</v>
      </c>
      <c r="X1105" s="5">
        <f t="shared" si="310"/>
        <v>1523.2049999999999</v>
      </c>
      <c r="Y1105" s="5">
        <f t="shared" si="311"/>
        <v>44.272883442280452</v>
      </c>
      <c r="Z1105" s="9">
        <f t="shared" si="312"/>
        <v>0.40066195227398371</v>
      </c>
      <c r="AA1105">
        <f t="shared" si="313"/>
        <v>128.70000000000005</v>
      </c>
    </row>
    <row r="1106" spans="1:27">
      <c r="A1106" s="1">
        <f t="shared" si="296"/>
        <v>49706</v>
      </c>
      <c r="B1106" s="1">
        <v>6</v>
      </c>
      <c r="C1106" s="1">
        <v>-1</v>
      </c>
      <c r="D1106" s="2">
        <v>5</v>
      </c>
      <c r="E1106" s="5">
        <v>1913.03</v>
      </c>
      <c r="F1106" s="5">
        <v>1983.57</v>
      </c>
      <c r="G1106" s="5">
        <v>63.71</v>
      </c>
      <c r="H1106" s="5">
        <v>2133.38</v>
      </c>
      <c r="I1106" s="5">
        <v>2156.48</v>
      </c>
      <c r="J1106" s="5">
        <v>63.19</v>
      </c>
      <c r="K1106" s="6">
        <f t="shared" si="297"/>
        <v>2023.2049999999999</v>
      </c>
      <c r="L1106" s="6">
        <f t="shared" si="298"/>
        <v>-220.35000000000014</v>
      </c>
      <c r="M1106" s="6">
        <f t="shared" si="299"/>
        <v>2070.0250000000001</v>
      </c>
      <c r="N1106" s="5">
        <f t="shared" si="300"/>
        <v>44.866301942549264</v>
      </c>
      <c r="O1106" s="6">
        <f t="shared" si="301"/>
        <v>-172.91000000000008</v>
      </c>
      <c r="P1106" s="6">
        <f t="shared" si="302"/>
        <v>89.732603885098527</v>
      </c>
      <c r="Q1106" s="6">
        <f t="shared" si="303"/>
        <v>8.1952918626991642E-3</v>
      </c>
      <c r="R1106" s="5">
        <f t="shared" si="304"/>
        <v>0.52868186084008417</v>
      </c>
      <c r="S1106" s="5">
        <f t="shared" si="305"/>
        <v>47.440000000000055</v>
      </c>
      <c r="T1106" s="5">
        <f t="shared" si="306"/>
        <v>172.91000000000008</v>
      </c>
      <c r="U1106" s="5">
        <f t="shared" si="307"/>
        <v>1.9269473136142261</v>
      </c>
      <c r="V1106" s="5">
        <f t="shared" si="308"/>
        <v>1.0435448872062731</v>
      </c>
      <c r="W1106" s="5">
        <f t="shared" si="309"/>
        <v>46.820000000000164</v>
      </c>
      <c r="X1106" s="5">
        <f t="shared" si="310"/>
        <v>2070.0250000000001</v>
      </c>
      <c r="Y1106" s="5">
        <f t="shared" si="311"/>
        <v>46.137633599725717</v>
      </c>
      <c r="Z1106" s="9">
        <f t="shared" si="312"/>
        <v>0.40069190159023682</v>
      </c>
      <c r="AA1106">
        <f t="shared" si="313"/>
        <v>220.35000000000014</v>
      </c>
    </row>
    <row r="1107" spans="1:27">
      <c r="A1107" s="1">
        <f t="shared" si="296"/>
        <v>37899</v>
      </c>
      <c r="B1107" s="1">
        <v>-1</v>
      </c>
      <c r="C1107" s="1">
        <v>-7</v>
      </c>
      <c r="D1107" s="2">
        <v>4</v>
      </c>
      <c r="E1107" s="5">
        <v>3524.68</v>
      </c>
      <c r="F1107" s="5">
        <v>3665.55</v>
      </c>
      <c r="G1107" s="5">
        <v>169.68</v>
      </c>
      <c r="H1107" s="5">
        <v>3144.66</v>
      </c>
      <c r="I1107" s="5">
        <v>3269.44</v>
      </c>
      <c r="J1107" s="5">
        <v>118.59</v>
      </c>
      <c r="K1107" s="6">
        <f t="shared" si="297"/>
        <v>3334.67</v>
      </c>
      <c r="L1107" s="6">
        <f t="shared" si="298"/>
        <v>380.02</v>
      </c>
      <c r="M1107" s="6">
        <f t="shared" si="299"/>
        <v>3467.4949999999999</v>
      </c>
      <c r="N1107" s="5">
        <f t="shared" si="300"/>
        <v>103.50711388595472</v>
      </c>
      <c r="O1107" s="6">
        <f t="shared" si="301"/>
        <v>396.11000000000013</v>
      </c>
      <c r="P1107" s="6">
        <f t="shared" si="302"/>
        <v>207.01422777190945</v>
      </c>
      <c r="Q1107" s="6">
        <f t="shared" si="303"/>
        <v>0.34366472829979583</v>
      </c>
      <c r="R1107" s="5">
        <f t="shared" si="304"/>
        <v>7.7724126371296012E-2</v>
      </c>
      <c r="S1107" s="5">
        <f t="shared" si="305"/>
        <v>16.090000000000146</v>
      </c>
      <c r="T1107" s="5">
        <f t="shared" si="306"/>
        <v>396.11000000000013</v>
      </c>
      <c r="U1107" s="5">
        <f t="shared" si="307"/>
        <v>1.9134433621462892</v>
      </c>
      <c r="V1107" s="5">
        <f t="shared" si="308"/>
        <v>1.2832451317920801</v>
      </c>
      <c r="W1107" s="5">
        <f t="shared" si="309"/>
        <v>132.82499999999982</v>
      </c>
      <c r="X1107" s="5">
        <f t="shared" si="310"/>
        <v>3467.4949999999999</v>
      </c>
      <c r="Y1107" s="5">
        <f t="shared" si="311"/>
        <v>33.500064583198835</v>
      </c>
      <c r="Z1107" s="9">
        <f t="shared" si="312"/>
        <v>0.40070313200672636</v>
      </c>
      <c r="AA1107">
        <f t="shared" si="313"/>
        <v>380.02</v>
      </c>
    </row>
    <row r="1108" spans="1:27">
      <c r="A1108" s="1">
        <f t="shared" si="296"/>
        <v>88498</v>
      </c>
      <c r="B1108" s="1">
        <v>-2</v>
      </c>
      <c r="C1108" s="1">
        <v>-5</v>
      </c>
      <c r="D1108" s="2">
        <v>9</v>
      </c>
      <c r="E1108" s="5">
        <v>2725.9</v>
      </c>
      <c r="F1108" s="5">
        <v>2756.97</v>
      </c>
      <c r="G1108" s="5">
        <v>90.48</v>
      </c>
      <c r="H1108" s="5">
        <v>2842.29</v>
      </c>
      <c r="I1108" s="5">
        <v>2770.93</v>
      </c>
      <c r="J1108" s="5">
        <v>76.48</v>
      </c>
      <c r="K1108" s="6">
        <f t="shared" si="297"/>
        <v>2784.0950000000003</v>
      </c>
      <c r="L1108" s="6">
        <f t="shared" si="298"/>
        <v>-116.38999999999987</v>
      </c>
      <c r="M1108" s="6">
        <f t="shared" si="299"/>
        <v>2763.95</v>
      </c>
      <c r="N1108" s="5">
        <f t="shared" si="300"/>
        <v>59.236434734038475</v>
      </c>
      <c r="O1108" s="6">
        <f t="shared" si="301"/>
        <v>-13.960000000000036</v>
      </c>
      <c r="P1108" s="6">
        <f t="shared" si="302"/>
        <v>118.47286946807695</v>
      </c>
      <c r="Q1108" s="6">
        <f t="shared" si="303"/>
        <v>0.16653390160125159</v>
      </c>
      <c r="R1108" s="5">
        <f t="shared" si="304"/>
        <v>0.86458613233471193</v>
      </c>
      <c r="S1108" s="5">
        <f t="shared" si="305"/>
        <v>102.42999999999984</v>
      </c>
      <c r="T1108" s="5">
        <f t="shared" si="306"/>
        <v>13.960000000000036</v>
      </c>
      <c r="U1108" s="5">
        <f t="shared" si="307"/>
        <v>0.11783288496917534</v>
      </c>
      <c r="V1108" s="5">
        <f t="shared" si="308"/>
        <v>0.34007786070259061</v>
      </c>
      <c r="W1108" s="5">
        <f t="shared" si="309"/>
        <v>20.145000000000437</v>
      </c>
      <c r="X1108" s="5">
        <f t="shared" si="310"/>
        <v>2763.95</v>
      </c>
      <c r="Y1108" s="5">
        <f t="shared" si="311"/>
        <v>46.659627852514511</v>
      </c>
      <c r="Z1108" s="9">
        <f t="shared" si="312"/>
        <v>0.40109101211570425</v>
      </c>
      <c r="AA1108">
        <f t="shared" si="313"/>
        <v>116.38999999999987</v>
      </c>
    </row>
    <row r="1109" spans="1:27">
      <c r="A1109" s="1">
        <f t="shared" si="296"/>
        <v>130000</v>
      </c>
      <c r="B1109" s="1">
        <v>0</v>
      </c>
      <c r="C1109" s="1">
        <v>0</v>
      </c>
      <c r="D1109" s="2">
        <v>13</v>
      </c>
      <c r="E1109" s="5">
        <v>1044.95</v>
      </c>
      <c r="F1109" s="5">
        <v>1044.95</v>
      </c>
      <c r="G1109" s="5">
        <v>28.78</v>
      </c>
      <c r="H1109" s="5">
        <v>990.63</v>
      </c>
      <c r="I1109" s="5">
        <v>962.48</v>
      </c>
      <c r="J1109" s="5">
        <v>36.56</v>
      </c>
      <c r="K1109" s="6">
        <f t="shared" si="297"/>
        <v>1017.79</v>
      </c>
      <c r="L1109" s="6">
        <f t="shared" si="298"/>
        <v>54.32000000000005</v>
      </c>
      <c r="M1109" s="6">
        <f t="shared" si="299"/>
        <v>1003.715</v>
      </c>
      <c r="N1109" s="5">
        <f t="shared" si="300"/>
        <v>23.264361156068738</v>
      </c>
      <c r="O1109" s="6">
        <f t="shared" si="301"/>
        <v>82.470000000000027</v>
      </c>
      <c r="P1109" s="6">
        <f t="shared" si="302"/>
        <v>46.528722312137475</v>
      </c>
      <c r="Q1109" s="6">
        <f t="shared" si="303"/>
        <v>-0.23480993772523909</v>
      </c>
      <c r="R1109" s="5">
        <f t="shared" si="304"/>
        <v>0.60500264355328692</v>
      </c>
      <c r="S1109" s="5">
        <f t="shared" si="305"/>
        <v>28.149999999999977</v>
      </c>
      <c r="T1109" s="5">
        <f t="shared" si="306"/>
        <v>82.470000000000027</v>
      </c>
      <c r="U1109" s="5">
        <f t="shared" si="307"/>
        <v>1.7724535706514966</v>
      </c>
      <c r="V1109" s="5">
        <f t="shared" si="308"/>
        <v>0.60500264355328448</v>
      </c>
      <c r="W1109" s="5">
        <f t="shared" si="309"/>
        <v>14.074999999999932</v>
      </c>
      <c r="X1109" s="5">
        <f t="shared" si="310"/>
        <v>1003.715</v>
      </c>
      <c r="Y1109" s="5">
        <f t="shared" si="311"/>
        <v>43.143888339189196</v>
      </c>
      <c r="Z1109" s="9">
        <f t="shared" si="312"/>
        <v>0.4011084641340793</v>
      </c>
      <c r="AA1109">
        <f t="shared" si="313"/>
        <v>54.32000000000005</v>
      </c>
    </row>
    <row r="1110" spans="1:27">
      <c r="A1110" s="1">
        <f t="shared" si="296"/>
        <v>42100</v>
      </c>
      <c r="B1110" s="1">
        <v>0</v>
      </c>
      <c r="C1110" s="1">
        <v>7</v>
      </c>
      <c r="D1110" s="2">
        <v>4</v>
      </c>
      <c r="E1110" s="5">
        <v>925.42</v>
      </c>
      <c r="F1110" s="5">
        <v>902.09</v>
      </c>
      <c r="G1110" s="5">
        <v>43.31</v>
      </c>
      <c r="H1110" s="5">
        <v>756.44</v>
      </c>
      <c r="I1110" s="5">
        <v>729.21</v>
      </c>
      <c r="J1110" s="5">
        <v>48.61</v>
      </c>
      <c r="K1110" s="6">
        <f t="shared" si="297"/>
        <v>840.93000000000006</v>
      </c>
      <c r="L1110" s="6">
        <f t="shared" si="298"/>
        <v>168.9799999999999</v>
      </c>
      <c r="M1110" s="6">
        <f t="shared" si="299"/>
        <v>815.65000000000009</v>
      </c>
      <c r="N1110" s="5">
        <f t="shared" si="300"/>
        <v>32.552604350497063</v>
      </c>
      <c r="O1110" s="6">
        <f t="shared" si="301"/>
        <v>172.88</v>
      </c>
      <c r="P1110" s="6">
        <f t="shared" si="302"/>
        <v>65.105208700994126</v>
      </c>
      <c r="Q1110" s="6">
        <f t="shared" si="303"/>
        <v>-0.11493555954410604</v>
      </c>
      <c r="R1110" s="5">
        <f t="shared" si="304"/>
        <v>5.9903041213053357E-2</v>
      </c>
      <c r="S1110" s="5">
        <f t="shared" si="305"/>
        <v>3.9000000000000909</v>
      </c>
      <c r="T1110" s="5">
        <f t="shared" si="306"/>
        <v>172.88</v>
      </c>
      <c r="U1110" s="5">
        <f t="shared" si="307"/>
        <v>2.655394298695493</v>
      </c>
      <c r="V1110" s="5">
        <f t="shared" si="308"/>
        <v>0.7765891701876676</v>
      </c>
      <c r="W1110" s="5">
        <f t="shared" si="309"/>
        <v>25.279999999999973</v>
      </c>
      <c r="X1110" s="5">
        <f t="shared" si="310"/>
        <v>815.65000000000009</v>
      </c>
      <c r="Y1110" s="5">
        <f t="shared" si="311"/>
        <v>25.056366956628633</v>
      </c>
      <c r="Z1110" s="9">
        <f t="shared" si="312"/>
        <v>0.40162295751114624</v>
      </c>
      <c r="AA1110">
        <f t="shared" si="313"/>
        <v>168.9799999999999</v>
      </c>
    </row>
    <row r="1111" spans="1:27">
      <c r="A1111" s="1">
        <f t="shared" si="296"/>
        <v>59105</v>
      </c>
      <c r="B1111" s="1">
        <v>5</v>
      </c>
      <c r="C1111" s="1">
        <v>-3</v>
      </c>
      <c r="D1111" s="2">
        <v>6</v>
      </c>
      <c r="E1111" s="5">
        <v>482.46</v>
      </c>
      <c r="F1111" s="5">
        <v>474.94</v>
      </c>
      <c r="G1111" s="5">
        <v>19.93</v>
      </c>
      <c r="H1111" s="5">
        <v>375.45</v>
      </c>
      <c r="I1111" s="5">
        <v>374.26</v>
      </c>
      <c r="J1111" s="5">
        <v>17.260000000000002</v>
      </c>
      <c r="K1111" s="6">
        <f t="shared" si="297"/>
        <v>428.95499999999998</v>
      </c>
      <c r="L1111" s="6">
        <f t="shared" si="298"/>
        <v>107.00999999999999</v>
      </c>
      <c r="M1111" s="6">
        <f t="shared" si="299"/>
        <v>424.6</v>
      </c>
      <c r="N1111" s="5">
        <f t="shared" si="300"/>
        <v>13.182493125353794</v>
      </c>
      <c r="O1111" s="6">
        <f t="shared" si="301"/>
        <v>100.68</v>
      </c>
      <c r="P1111" s="6">
        <f t="shared" si="302"/>
        <v>26.364986250707588</v>
      </c>
      <c r="Q1111" s="6">
        <f t="shared" si="303"/>
        <v>0.14285068963656952</v>
      </c>
      <c r="R1111" s="5">
        <f t="shared" si="304"/>
        <v>0.24009115498135708</v>
      </c>
      <c r="S1111" s="5">
        <f t="shared" si="305"/>
        <v>6.3299999999999841</v>
      </c>
      <c r="T1111" s="5">
        <f t="shared" si="306"/>
        <v>100.68</v>
      </c>
      <c r="U1111" s="5">
        <f t="shared" si="307"/>
        <v>3.8187010242532531</v>
      </c>
      <c r="V1111" s="5">
        <f t="shared" si="308"/>
        <v>0.33036239492695213</v>
      </c>
      <c r="W1111" s="5">
        <f t="shared" si="309"/>
        <v>4.3549999999999613</v>
      </c>
      <c r="X1111" s="5">
        <f t="shared" si="310"/>
        <v>424.6</v>
      </c>
      <c r="Y1111" s="5">
        <f t="shared" si="311"/>
        <v>32.209385278067764</v>
      </c>
      <c r="Z1111" s="9">
        <f t="shared" si="312"/>
        <v>0.40162544740093348</v>
      </c>
      <c r="AA1111">
        <f t="shared" si="313"/>
        <v>107.00999999999999</v>
      </c>
    </row>
    <row r="1112" spans="1:27">
      <c r="A1112" s="1">
        <f t="shared" si="296"/>
        <v>49394</v>
      </c>
      <c r="B1112" s="1">
        <v>-6</v>
      </c>
      <c r="C1112" s="1">
        <v>-2</v>
      </c>
      <c r="D1112" s="2">
        <v>5</v>
      </c>
      <c r="E1112" s="5">
        <v>383.14</v>
      </c>
      <c r="F1112" s="5">
        <v>406.82</v>
      </c>
      <c r="G1112" s="5">
        <v>23.01</v>
      </c>
      <c r="H1112" s="5">
        <v>355.86</v>
      </c>
      <c r="I1112" s="5">
        <v>380.87</v>
      </c>
      <c r="J1112" s="5">
        <v>18.170000000000002</v>
      </c>
      <c r="K1112" s="6">
        <f t="shared" si="297"/>
        <v>369.5</v>
      </c>
      <c r="L1112" s="6">
        <f t="shared" si="298"/>
        <v>27.279999999999973</v>
      </c>
      <c r="M1112" s="6">
        <f t="shared" si="299"/>
        <v>393.84500000000003</v>
      </c>
      <c r="N1112" s="5">
        <f t="shared" si="300"/>
        <v>14.659544672328675</v>
      </c>
      <c r="O1112" s="6">
        <f t="shared" si="301"/>
        <v>25.949999999999989</v>
      </c>
      <c r="P1112" s="6">
        <f t="shared" si="302"/>
        <v>29.31908934465735</v>
      </c>
      <c r="Q1112" s="6">
        <f t="shared" si="303"/>
        <v>0.23186262591480547</v>
      </c>
      <c r="R1112" s="5">
        <f t="shared" si="304"/>
        <v>4.5362936903166208E-2</v>
      </c>
      <c r="S1112" s="5">
        <f t="shared" si="305"/>
        <v>1.3299999999999841</v>
      </c>
      <c r="T1112" s="5">
        <f t="shared" si="306"/>
        <v>25.949999999999989</v>
      </c>
      <c r="U1112" s="5">
        <f t="shared" si="307"/>
        <v>0.88508888168208777</v>
      </c>
      <c r="V1112" s="5">
        <f t="shared" si="308"/>
        <v>1.6606927803121743</v>
      </c>
      <c r="W1112" s="5">
        <f t="shared" si="309"/>
        <v>24.345000000000027</v>
      </c>
      <c r="X1112" s="5">
        <f t="shared" si="310"/>
        <v>393.84500000000003</v>
      </c>
      <c r="Y1112" s="5">
        <f t="shared" si="311"/>
        <v>26.866114112222121</v>
      </c>
      <c r="Z1112" s="9">
        <f t="shared" si="312"/>
        <v>0.40168146584078279</v>
      </c>
      <c r="AA1112">
        <f t="shared" si="313"/>
        <v>27.279999999999973</v>
      </c>
    </row>
    <row r="1113" spans="1:27">
      <c r="A1113" s="1">
        <f t="shared" si="296"/>
        <v>28805</v>
      </c>
      <c r="B1113" s="1">
        <v>5</v>
      </c>
      <c r="C1113" s="1">
        <v>-4</v>
      </c>
      <c r="D1113" s="2">
        <v>3</v>
      </c>
      <c r="E1113" s="5">
        <v>1795.05</v>
      </c>
      <c r="F1113" s="5">
        <v>1706.16</v>
      </c>
      <c r="G1113" s="5">
        <v>47.18</v>
      </c>
      <c r="H1113" s="5">
        <v>1841.51</v>
      </c>
      <c r="I1113" s="5">
        <v>1834.92</v>
      </c>
      <c r="J1113" s="5">
        <v>51.6</v>
      </c>
      <c r="K1113" s="6">
        <f t="shared" si="297"/>
        <v>1818.28</v>
      </c>
      <c r="L1113" s="6">
        <f t="shared" si="298"/>
        <v>-46.460000000000036</v>
      </c>
      <c r="M1113" s="6">
        <f t="shared" si="299"/>
        <v>1770.54</v>
      </c>
      <c r="N1113" s="5">
        <f t="shared" si="300"/>
        <v>34.958948782822404</v>
      </c>
      <c r="O1113" s="6">
        <f t="shared" si="301"/>
        <v>-128.76</v>
      </c>
      <c r="P1113" s="6">
        <f t="shared" si="302"/>
        <v>69.917897565644807</v>
      </c>
      <c r="Q1113" s="6">
        <f t="shared" si="303"/>
        <v>-8.9312977911235297E-2</v>
      </c>
      <c r="R1113" s="5">
        <f t="shared" si="304"/>
        <v>1.1770948908000243</v>
      </c>
      <c r="S1113" s="5">
        <f t="shared" si="305"/>
        <v>82.299999999999955</v>
      </c>
      <c r="T1113" s="5">
        <f t="shared" si="306"/>
        <v>128.76</v>
      </c>
      <c r="U1113" s="5">
        <f t="shared" si="307"/>
        <v>1.8415885557644129</v>
      </c>
      <c r="V1113" s="5">
        <f t="shared" si="308"/>
        <v>1.365601703202751</v>
      </c>
      <c r="W1113" s="5">
        <f t="shared" si="309"/>
        <v>47.740000000000009</v>
      </c>
      <c r="X1113" s="5">
        <f t="shared" si="310"/>
        <v>1770.54</v>
      </c>
      <c r="Y1113" s="5">
        <f t="shared" si="311"/>
        <v>50.646259731642189</v>
      </c>
      <c r="Z1113" s="9">
        <f t="shared" si="312"/>
        <v>0.40169266859130004</v>
      </c>
      <c r="AA1113">
        <f t="shared" si="313"/>
        <v>46.460000000000036</v>
      </c>
    </row>
    <row r="1114" spans="1:27">
      <c r="A1114" s="1">
        <f t="shared" si="296"/>
        <v>68198</v>
      </c>
      <c r="B1114" s="1">
        <v>-2</v>
      </c>
      <c r="C1114" s="1">
        <v>-6</v>
      </c>
      <c r="D1114" s="2">
        <v>7</v>
      </c>
      <c r="E1114" s="5">
        <v>3408.24</v>
      </c>
      <c r="F1114" s="5">
        <v>3556.18</v>
      </c>
      <c r="G1114" s="5">
        <v>131.06</v>
      </c>
      <c r="H1114" s="5">
        <v>3277.85</v>
      </c>
      <c r="I1114" s="5">
        <v>3386.33</v>
      </c>
      <c r="J1114" s="5">
        <v>103.73</v>
      </c>
      <c r="K1114" s="6">
        <f t="shared" si="297"/>
        <v>3343.0450000000001</v>
      </c>
      <c r="L1114" s="6">
        <f t="shared" si="298"/>
        <v>130.38999999999987</v>
      </c>
      <c r="M1114" s="6">
        <f t="shared" si="299"/>
        <v>3471.2550000000001</v>
      </c>
      <c r="N1114" s="5">
        <f t="shared" si="300"/>
        <v>83.571281700115136</v>
      </c>
      <c r="O1114" s="6">
        <f t="shared" si="301"/>
        <v>169.84999999999991</v>
      </c>
      <c r="P1114" s="6">
        <f t="shared" si="302"/>
        <v>167.14256340023027</v>
      </c>
      <c r="Q1114" s="6">
        <f t="shared" si="303"/>
        <v>0.22969159870050926</v>
      </c>
      <c r="R1114" s="5">
        <f t="shared" si="304"/>
        <v>0.2360858849909542</v>
      </c>
      <c r="S1114" s="5">
        <f t="shared" si="305"/>
        <v>39.460000000000036</v>
      </c>
      <c r="T1114" s="5">
        <f t="shared" si="306"/>
        <v>169.84999999999991</v>
      </c>
      <c r="U1114" s="5">
        <f t="shared" si="307"/>
        <v>1.0161983670986698</v>
      </c>
      <c r="V1114" s="5">
        <f t="shared" si="308"/>
        <v>1.534139448286377</v>
      </c>
      <c r="W1114" s="5">
        <f t="shared" si="309"/>
        <v>128.21000000000004</v>
      </c>
      <c r="X1114" s="5">
        <f t="shared" si="310"/>
        <v>3471.2550000000001</v>
      </c>
      <c r="Y1114" s="5">
        <f t="shared" si="311"/>
        <v>41.536457612989054</v>
      </c>
      <c r="Z1114" s="9">
        <f t="shared" si="312"/>
        <v>0.40178103489338568</v>
      </c>
      <c r="AA1114">
        <f t="shared" si="313"/>
        <v>130.38999999999987</v>
      </c>
    </row>
    <row r="1115" spans="1:27">
      <c r="A1115" s="1">
        <f t="shared" si="296"/>
        <v>28203</v>
      </c>
      <c r="B1115" s="1">
        <v>3</v>
      </c>
      <c r="C1115" s="1">
        <v>-6</v>
      </c>
      <c r="D1115" s="2">
        <v>3</v>
      </c>
      <c r="E1115" s="5">
        <v>610.34</v>
      </c>
      <c r="F1115" s="5">
        <v>616.82000000000005</v>
      </c>
      <c r="G1115" s="5">
        <v>24</v>
      </c>
      <c r="H1115" s="5">
        <v>651.95000000000005</v>
      </c>
      <c r="I1115" s="5">
        <v>669.87</v>
      </c>
      <c r="J1115" s="5">
        <v>23.29</v>
      </c>
      <c r="K1115" s="6">
        <f t="shared" si="297"/>
        <v>631.14499999999998</v>
      </c>
      <c r="L1115" s="6">
        <f t="shared" si="298"/>
        <v>-41.610000000000014</v>
      </c>
      <c r="M1115" s="6">
        <f t="shared" si="299"/>
        <v>643.34500000000003</v>
      </c>
      <c r="N1115" s="5">
        <f t="shared" si="300"/>
        <v>16.721424131933261</v>
      </c>
      <c r="O1115" s="6">
        <f t="shared" si="301"/>
        <v>-53.049999999999955</v>
      </c>
      <c r="P1115" s="6">
        <f t="shared" si="302"/>
        <v>33.442848263866523</v>
      </c>
      <c r="Q1115" s="6">
        <f t="shared" si="303"/>
        <v>3.0020722908242096E-2</v>
      </c>
      <c r="R1115" s="5">
        <f t="shared" si="304"/>
        <v>0.34207612670241189</v>
      </c>
      <c r="S1115" s="5">
        <f t="shared" si="305"/>
        <v>11.439999999999941</v>
      </c>
      <c r="T1115" s="5">
        <f t="shared" si="306"/>
        <v>53.049999999999955</v>
      </c>
      <c r="U1115" s="5">
        <f t="shared" si="307"/>
        <v>1.5862883323044608</v>
      </c>
      <c r="V1115" s="5">
        <f t="shared" si="308"/>
        <v>0.7296029275820739</v>
      </c>
      <c r="W1115" s="5">
        <f t="shared" si="309"/>
        <v>12.200000000000045</v>
      </c>
      <c r="X1115" s="5">
        <f t="shared" si="310"/>
        <v>643.34500000000003</v>
      </c>
      <c r="Y1115" s="5">
        <f t="shared" si="311"/>
        <v>38.474294708630126</v>
      </c>
      <c r="Z1115" s="9">
        <f t="shared" si="312"/>
        <v>0.4019216341527288</v>
      </c>
      <c r="AA1115">
        <f t="shared" si="313"/>
        <v>41.610000000000014</v>
      </c>
    </row>
    <row r="1116" spans="1:27">
      <c r="A1116" s="1">
        <f t="shared" si="296"/>
        <v>58795</v>
      </c>
      <c r="B1116" s="1">
        <v>-5</v>
      </c>
      <c r="C1116" s="1">
        <v>-4</v>
      </c>
      <c r="D1116" s="2">
        <v>6</v>
      </c>
      <c r="E1116" s="5">
        <v>1889.46</v>
      </c>
      <c r="F1116" s="5">
        <v>1852.5</v>
      </c>
      <c r="G1116" s="5">
        <v>70.02</v>
      </c>
      <c r="H1116" s="5">
        <v>1653.88</v>
      </c>
      <c r="I1116" s="5">
        <v>1700.58</v>
      </c>
      <c r="J1116" s="5">
        <v>57.33</v>
      </c>
      <c r="K1116" s="6">
        <f t="shared" si="297"/>
        <v>1771.67</v>
      </c>
      <c r="L1116" s="6">
        <f t="shared" si="298"/>
        <v>235.57999999999993</v>
      </c>
      <c r="M1116" s="6">
        <f t="shared" si="299"/>
        <v>1776.54</v>
      </c>
      <c r="N1116" s="5">
        <f t="shared" si="300"/>
        <v>45.248009072223276</v>
      </c>
      <c r="O1116" s="6">
        <f t="shared" si="301"/>
        <v>151.92000000000007</v>
      </c>
      <c r="P1116" s="6">
        <f t="shared" si="302"/>
        <v>90.496018144446552</v>
      </c>
      <c r="Q1116" s="6">
        <f t="shared" si="303"/>
        <v>0.19733386874872039</v>
      </c>
      <c r="R1116" s="5">
        <f t="shared" si="304"/>
        <v>0.92446056429206325</v>
      </c>
      <c r="S1116" s="5">
        <f t="shared" si="305"/>
        <v>83.659999999999854</v>
      </c>
      <c r="T1116" s="5">
        <f t="shared" si="306"/>
        <v>151.92000000000007</v>
      </c>
      <c r="U1116" s="5">
        <f t="shared" si="307"/>
        <v>1.6787478953771284</v>
      </c>
      <c r="V1116" s="5">
        <f t="shared" si="308"/>
        <v>0.10762904489845218</v>
      </c>
      <c r="W1116" s="5">
        <f t="shared" si="309"/>
        <v>4.8699999999998909</v>
      </c>
      <c r="X1116" s="5">
        <f t="shared" si="310"/>
        <v>1776.54</v>
      </c>
      <c r="Y1116" s="5">
        <f t="shared" si="311"/>
        <v>39.262279963839944</v>
      </c>
      <c r="Z1116" s="9">
        <f t="shared" si="312"/>
        <v>0.40199502484483557</v>
      </c>
      <c r="AA1116">
        <f t="shared" si="313"/>
        <v>235.57999999999993</v>
      </c>
    </row>
    <row r="1117" spans="1:27">
      <c r="A1117" s="1">
        <f t="shared" si="296"/>
        <v>60306</v>
      </c>
      <c r="B1117" s="1">
        <v>6</v>
      </c>
      <c r="C1117" s="1">
        <v>1</v>
      </c>
      <c r="D1117" s="2">
        <v>6</v>
      </c>
      <c r="E1117" s="5">
        <v>1479.57</v>
      </c>
      <c r="F1117" s="5">
        <v>1452.94</v>
      </c>
      <c r="G1117" s="5">
        <v>57.18</v>
      </c>
      <c r="H1117" s="5">
        <v>1717.44</v>
      </c>
      <c r="I1117" s="5">
        <v>1662.61</v>
      </c>
      <c r="J1117" s="5">
        <v>64.540000000000006</v>
      </c>
      <c r="K1117" s="6">
        <f t="shared" si="297"/>
        <v>1598.5050000000001</v>
      </c>
      <c r="L1117" s="6">
        <f t="shared" si="298"/>
        <v>-237.87000000000012</v>
      </c>
      <c r="M1117" s="6">
        <f t="shared" si="299"/>
        <v>1557.7750000000001</v>
      </c>
      <c r="N1117" s="5">
        <f t="shared" si="300"/>
        <v>43.113118653143154</v>
      </c>
      <c r="O1117" s="6">
        <f t="shared" si="301"/>
        <v>-209.66999999999985</v>
      </c>
      <c r="P1117" s="6">
        <f t="shared" si="302"/>
        <v>86.226237306286308</v>
      </c>
      <c r="Q1117" s="6">
        <f t="shared" si="303"/>
        <v>-0.12049274213029146</v>
      </c>
      <c r="R1117" s="5">
        <f t="shared" si="304"/>
        <v>0.32704662618908409</v>
      </c>
      <c r="S1117" s="5">
        <f t="shared" si="305"/>
        <v>28.200000000000273</v>
      </c>
      <c r="T1117" s="5">
        <f t="shared" si="306"/>
        <v>209.66999999999985</v>
      </c>
      <c r="U1117" s="5">
        <f t="shared" si="307"/>
        <v>2.4316264579100899</v>
      </c>
      <c r="V1117" s="5">
        <f t="shared" si="308"/>
        <v>0.94472404855895542</v>
      </c>
      <c r="W1117" s="5">
        <f t="shared" si="309"/>
        <v>40.730000000000018</v>
      </c>
      <c r="X1117" s="5">
        <f t="shared" si="310"/>
        <v>1557.7750000000001</v>
      </c>
      <c r="Y1117" s="5">
        <f t="shared" si="311"/>
        <v>36.132273624942947</v>
      </c>
      <c r="Z1117" s="9">
        <f t="shared" si="312"/>
        <v>0.40207835057361646</v>
      </c>
      <c r="AA1117">
        <f t="shared" si="313"/>
        <v>237.87000000000012</v>
      </c>
    </row>
    <row r="1118" spans="1:27">
      <c r="A1118" s="1">
        <f t="shared" si="296"/>
        <v>68201</v>
      </c>
      <c r="B1118" s="1">
        <v>1</v>
      </c>
      <c r="C1118" s="1">
        <v>-6</v>
      </c>
      <c r="D1118" s="2">
        <v>7</v>
      </c>
      <c r="E1118" s="5">
        <v>891.24</v>
      </c>
      <c r="F1118" s="5">
        <v>861.39</v>
      </c>
      <c r="G1118" s="5">
        <v>33.590000000000003</v>
      </c>
      <c r="H1118" s="5">
        <v>905.1</v>
      </c>
      <c r="I1118" s="5">
        <v>931.58</v>
      </c>
      <c r="J1118" s="5">
        <v>32.270000000000003</v>
      </c>
      <c r="K1118" s="6">
        <f t="shared" si="297"/>
        <v>898.17000000000007</v>
      </c>
      <c r="L1118" s="6">
        <f t="shared" si="298"/>
        <v>-13.860000000000014</v>
      </c>
      <c r="M1118" s="6">
        <f t="shared" si="299"/>
        <v>896.48500000000001</v>
      </c>
      <c r="N1118" s="5">
        <f t="shared" si="300"/>
        <v>23.289702660188691</v>
      </c>
      <c r="O1118" s="6">
        <f t="shared" si="301"/>
        <v>-70.190000000000055</v>
      </c>
      <c r="P1118" s="6">
        <f t="shared" si="302"/>
        <v>46.579405320377383</v>
      </c>
      <c r="Q1118" s="6">
        <f t="shared" si="303"/>
        <v>4.0068933063119705E-2</v>
      </c>
      <c r="R1118" s="5">
        <f t="shared" si="304"/>
        <v>1.2093327429269907</v>
      </c>
      <c r="S1118" s="5">
        <f t="shared" si="305"/>
        <v>56.330000000000041</v>
      </c>
      <c r="T1118" s="5">
        <f t="shared" si="306"/>
        <v>70.190000000000055</v>
      </c>
      <c r="U1118" s="5">
        <f t="shared" si="307"/>
        <v>1.5068891394646808</v>
      </c>
      <c r="V1118" s="5">
        <f t="shared" si="308"/>
        <v>7.2349571163928608E-2</v>
      </c>
      <c r="W1118" s="5">
        <f t="shared" si="309"/>
        <v>1.6850000000000591</v>
      </c>
      <c r="X1118" s="5">
        <f t="shared" si="310"/>
        <v>896.48500000000001</v>
      </c>
      <c r="Y1118" s="5">
        <f t="shared" si="311"/>
        <v>38.49276279222093</v>
      </c>
      <c r="Z1118" s="9">
        <f t="shared" si="312"/>
        <v>0.40233692348577704</v>
      </c>
      <c r="AA1118">
        <f t="shared" si="313"/>
        <v>13.860000000000014</v>
      </c>
    </row>
    <row r="1119" spans="1:27">
      <c r="A1119" s="1">
        <f t="shared" si="296"/>
        <v>109403</v>
      </c>
      <c r="B1119" s="1">
        <v>3</v>
      </c>
      <c r="C1119" s="1">
        <v>-2</v>
      </c>
      <c r="D1119" s="2">
        <v>11</v>
      </c>
      <c r="E1119" s="5">
        <v>3381</v>
      </c>
      <c r="F1119" s="5">
        <v>3223.27</v>
      </c>
      <c r="G1119" s="5">
        <v>86.99</v>
      </c>
      <c r="H1119" s="5">
        <v>3273.77</v>
      </c>
      <c r="I1119" s="5">
        <v>3123.69</v>
      </c>
      <c r="J1119" s="5">
        <v>88.58</v>
      </c>
      <c r="K1119" s="6">
        <f t="shared" si="297"/>
        <v>3327.3850000000002</v>
      </c>
      <c r="L1119" s="6">
        <f t="shared" si="298"/>
        <v>107.23000000000002</v>
      </c>
      <c r="M1119" s="6">
        <f t="shared" si="299"/>
        <v>3173.48</v>
      </c>
      <c r="N1119" s="5">
        <f t="shared" si="300"/>
        <v>62.075914209941359</v>
      </c>
      <c r="O1119" s="6">
        <f t="shared" si="301"/>
        <v>99.579999999999927</v>
      </c>
      <c r="P1119" s="6">
        <f t="shared" si="302"/>
        <v>124.15182841988272</v>
      </c>
      <c r="Q1119" s="6">
        <f t="shared" si="303"/>
        <v>-1.8110948416492363E-2</v>
      </c>
      <c r="R1119" s="5">
        <f t="shared" si="304"/>
        <v>6.1618101782018986E-2</v>
      </c>
      <c r="S1119" s="5">
        <f t="shared" si="305"/>
        <v>7.6500000000000909</v>
      </c>
      <c r="T1119" s="5">
        <f t="shared" si="306"/>
        <v>99.579999999999927</v>
      </c>
      <c r="U1119" s="5">
        <f t="shared" si="307"/>
        <v>0.80208242816383968</v>
      </c>
      <c r="V1119" s="5">
        <f t="shared" si="308"/>
        <v>2.4793029947088971</v>
      </c>
      <c r="W1119" s="5">
        <f t="shared" si="309"/>
        <v>153.9050000000002</v>
      </c>
      <c r="X1119" s="5">
        <f t="shared" si="310"/>
        <v>3173.48</v>
      </c>
      <c r="Y1119" s="5">
        <f t="shared" si="311"/>
        <v>51.122565658352755</v>
      </c>
      <c r="Z1119" s="9">
        <f t="shared" si="312"/>
        <v>0.40236426282660842</v>
      </c>
      <c r="AA1119">
        <f t="shared" si="313"/>
        <v>107.23000000000002</v>
      </c>
    </row>
    <row r="1120" spans="1:27">
      <c r="A1120" s="1">
        <f t="shared" si="296"/>
        <v>38504</v>
      </c>
      <c r="B1120" s="1">
        <v>4</v>
      </c>
      <c r="C1120" s="1">
        <v>-5</v>
      </c>
      <c r="D1120" s="2">
        <v>4</v>
      </c>
      <c r="E1120" s="5">
        <v>3155.78</v>
      </c>
      <c r="F1120" s="5">
        <v>2947.16</v>
      </c>
      <c r="G1120" s="5">
        <v>94.35</v>
      </c>
      <c r="H1120" s="5">
        <v>3315.53</v>
      </c>
      <c r="I1120" s="5">
        <v>3207.89</v>
      </c>
      <c r="J1120" s="5">
        <v>85.68</v>
      </c>
      <c r="K1120" s="6">
        <f t="shared" si="297"/>
        <v>3235.6550000000002</v>
      </c>
      <c r="L1120" s="6">
        <f t="shared" si="298"/>
        <v>-159.75</v>
      </c>
      <c r="M1120" s="6">
        <f t="shared" si="299"/>
        <v>3077.5249999999996</v>
      </c>
      <c r="N1120" s="5">
        <f t="shared" si="300"/>
        <v>63.72398469179403</v>
      </c>
      <c r="O1120" s="6">
        <f t="shared" si="301"/>
        <v>-260.73</v>
      </c>
      <c r="P1120" s="6">
        <f t="shared" si="302"/>
        <v>127.44796938358806</v>
      </c>
      <c r="Q1120" s="6">
        <f t="shared" si="303"/>
        <v>9.6094413041041313E-2</v>
      </c>
      <c r="R1120" s="5">
        <f t="shared" si="304"/>
        <v>0.79232333389380449</v>
      </c>
      <c r="S1120" s="5">
        <f t="shared" si="305"/>
        <v>100.98000000000002</v>
      </c>
      <c r="T1120" s="5">
        <f t="shared" si="306"/>
        <v>260.73</v>
      </c>
      <c r="U1120" s="5">
        <f t="shared" si="307"/>
        <v>2.045776023431686</v>
      </c>
      <c r="V1120" s="5">
        <f t="shared" si="308"/>
        <v>2.481483240020355</v>
      </c>
      <c r="W1120" s="5">
        <f t="shared" si="309"/>
        <v>158.13000000000056</v>
      </c>
      <c r="X1120" s="5">
        <f t="shared" si="310"/>
        <v>3077.5249999999996</v>
      </c>
      <c r="Y1120" s="5">
        <f t="shared" si="311"/>
        <v>48.294610183036838</v>
      </c>
      <c r="Z1120" s="9">
        <f t="shared" si="312"/>
        <v>0.40236923341627401</v>
      </c>
      <c r="AA1120">
        <f t="shared" si="313"/>
        <v>159.75</v>
      </c>
    </row>
    <row r="1121" spans="1:27">
      <c r="A1121" s="1">
        <f t="shared" si="296"/>
        <v>98802</v>
      </c>
      <c r="B1121" s="1">
        <v>2</v>
      </c>
      <c r="C1121" s="1">
        <v>-4</v>
      </c>
      <c r="D1121" s="2">
        <v>10</v>
      </c>
      <c r="E1121" s="5">
        <v>2957.04</v>
      </c>
      <c r="F1121" s="5">
        <v>2922.54</v>
      </c>
      <c r="G1121" s="5">
        <v>72.8</v>
      </c>
      <c r="H1121" s="5">
        <v>2963.25</v>
      </c>
      <c r="I1121" s="5">
        <v>2803.23</v>
      </c>
      <c r="J1121" s="5">
        <v>72.239999999999995</v>
      </c>
      <c r="K1121" s="6">
        <f t="shared" si="297"/>
        <v>2960.145</v>
      </c>
      <c r="L1121" s="6">
        <f t="shared" si="298"/>
        <v>-6.2100000000000364</v>
      </c>
      <c r="M1121" s="6">
        <f t="shared" si="299"/>
        <v>2862.8850000000002</v>
      </c>
      <c r="N1121" s="5">
        <f t="shared" si="300"/>
        <v>51.27976599010568</v>
      </c>
      <c r="O1121" s="6">
        <f t="shared" si="301"/>
        <v>119.30999999999995</v>
      </c>
      <c r="P1121" s="6">
        <f t="shared" si="302"/>
        <v>102.55953198021136</v>
      </c>
      <c r="Q1121" s="6">
        <f t="shared" si="303"/>
        <v>7.7218926090456145E-3</v>
      </c>
      <c r="R1121" s="5">
        <f t="shared" si="304"/>
        <v>1.2238745397572484</v>
      </c>
      <c r="S1121" s="5">
        <f t="shared" si="305"/>
        <v>125.51999999999998</v>
      </c>
      <c r="T1121" s="5">
        <f t="shared" si="306"/>
        <v>119.30999999999995</v>
      </c>
      <c r="U1121" s="5">
        <f t="shared" si="307"/>
        <v>1.1633243414470782</v>
      </c>
      <c r="V1121" s="5">
        <f t="shared" si="308"/>
        <v>1.896654520981353</v>
      </c>
      <c r="W1121" s="5">
        <f t="shared" si="309"/>
        <v>97.259999999999764</v>
      </c>
      <c r="X1121" s="5">
        <f t="shared" si="310"/>
        <v>2862.8850000000002</v>
      </c>
      <c r="Y1121" s="5">
        <f t="shared" si="311"/>
        <v>55.828745407153136</v>
      </c>
      <c r="Z1121" s="9">
        <f t="shared" si="312"/>
        <v>0.40259657226558698</v>
      </c>
      <c r="AA1121">
        <f t="shared" si="313"/>
        <v>6.2100000000000364</v>
      </c>
    </row>
    <row r="1122" spans="1:27">
      <c r="A1122" s="1">
        <f t="shared" si="296"/>
        <v>80295</v>
      </c>
      <c r="B1122" s="1">
        <v>-5</v>
      </c>
      <c r="C1122" s="1">
        <v>1</v>
      </c>
      <c r="D1122" s="2">
        <v>8</v>
      </c>
      <c r="E1122" s="5">
        <v>3268.23</v>
      </c>
      <c r="F1122" s="5">
        <v>3237.15</v>
      </c>
      <c r="G1122" s="5">
        <v>94.81</v>
      </c>
      <c r="H1122" s="5">
        <v>2993.81</v>
      </c>
      <c r="I1122" s="5">
        <v>2978.93</v>
      </c>
      <c r="J1122" s="5">
        <v>87.7</v>
      </c>
      <c r="K1122" s="6">
        <f t="shared" si="297"/>
        <v>3131.02</v>
      </c>
      <c r="L1122" s="6">
        <f t="shared" si="298"/>
        <v>274.42000000000007</v>
      </c>
      <c r="M1122" s="6">
        <f t="shared" si="299"/>
        <v>3108.04</v>
      </c>
      <c r="N1122" s="5">
        <f t="shared" si="300"/>
        <v>64.575974828104606</v>
      </c>
      <c r="O1122" s="6">
        <f t="shared" si="301"/>
        <v>258.22000000000025</v>
      </c>
      <c r="P1122" s="6">
        <f t="shared" si="302"/>
        <v>129.15194965620921</v>
      </c>
      <c r="Q1122" s="6">
        <f t="shared" si="303"/>
        <v>7.7795474247198598E-2</v>
      </c>
      <c r="R1122" s="5">
        <f t="shared" si="304"/>
        <v>0.12543364651577271</v>
      </c>
      <c r="S1122" s="5">
        <f t="shared" si="305"/>
        <v>16.199999999999818</v>
      </c>
      <c r="T1122" s="5">
        <f t="shared" si="306"/>
        <v>258.22000000000025</v>
      </c>
      <c r="U1122" s="5">
        <f t="shared" si="307"/>
        <v>1.9993503829199519</v>
      </c>
      <c r="V1122" s="5">
        <f t="shared" si="308"/>
        <v>0.35585990085586311</v>
      </c>
      <c r="W1122" s="5">
        <f t="shared" si="309"/>
        <v>22.980000000000018</v>
      </c>
      <c r="X1122" s="5">
        <f t="shared" si="310"/>
        <v>3108.04</v>
      </c>
      <c r="Y1122" s="5">
        <f t="shared" si="311"/>
        <v>48.129974162578591</v>
      </c>
      <c r="Z1122" s="9">
        <f t="shared" si="312"/>
        <v>0.40297270379021949</v>
      </c>
      <c r="AA1122">
        <f t="shared" si="313"/>
        <v>274.42000000000007</v>
      </c>
    </row>
    <row r="1123" spans="1:27">
      <c r="A1123" s="1">
        <f t="shared" si="296"/>
        <v>71799</v>
      </c>
      <c r="B1123" s="1">
        <v>-1</v>
      </c>
      <c r="C1123" s="1">
        <v>6</v>
      </c>
      <c r="D1123" s="2">
        <v>7</v>
      </c>
      <c r="E1123" s="5">
        <v>4956.5</v>
      </c>
      <c r="F1123" s="5">
        <v>4904.3500000000004</v>
      </c>
      <c r="G1123" s="5">
        <v>169.29</v>
      </c>
      <c r="H1123" s="5">
        <v>5220.84</v>
      </c>
      <c r="I1123" s="5">
        <v>4897.55</v>
      </c>
      <c r="J1123" s="5">
        <v>223.43</v>
      </c>
      <c r="K1123" s="6">
        <f t="shared" si="297"/>
        <v>5088.67</v>
      </c>
      <c r="L1123" s="6">
        <f t="shared" si="298"/>
        <v>-264.34000000000015</v>
      </c>
      <c r="M1123" s="6">
        <f t="shared" si="299"/>
        <v>4900.9500000000007</v>
      </c>
      <c r="N1123" s="5">
        <f t="shared" si="300"/>
        <v>140.16068368126633</v>
      </c>
      <c r="O1123" s="6">
        <f t="shared" si="301"/>
        <v>6.8000000000001819</v>
      </c>
      <c r="P1123" s="6">
        <f t="shared" si="302"/>
        <v>280.32136736253267</v>
      </c>
      <c r="Q1123" s="6">
        <f t="shared" si="303"/>
        <v>-0.27057574612208612</v>
      </c>
      <c r="R1123" s="5">
        <f t="shared" si="304"/>
        <v>0.96724699423052429</v>
      </c>
      <c r="S1123" s="5">
        <f t="shared" si="305"/>
        <v>271.14000000000033</v>
      </c>
      <c r="T1123" s="5">
        <f t="shared" si="306"/>
        <v>6.8000000000001819</v>
      </c>
      <c r="U1123" s="5">
        <f t="shared" si="307"/>
        <v>2.4257872541003665E-2</v>
      </c>
      <c r="V1123" s="5">
        <f t="shared" si="308"/>
        <v>1.3393199509991383</v>
      </c>
      <c r="W1123" s="5">
        <f t="shared" si="309"/>
        <v>187.71999999999935</v>
      </c>
      <c r="X1123" s="5">
        <f t="shared" si="310"/>
        <v>4900.9500000000007</v>
      </c>
      <c r="Y1123" s="5">
        <f t="shared" si="311"/>
        <v>34.966653067596688</v>
      </c>
      <c r="Z1123" s="9">
        <f t="shared" si="312"/>
        <v>0.40304962473621037</v>
      </c>
      <c r="AA1123">
        <f t="shared" si="313"/>
        <v>264.34000000000015</v>
      </c>
    </row>
    <row r="1124" spans="1:27">
      <c r="A1124" s="1">
        <f t="shared" si="296"/>
        <v>111201</v>
      </c>
      <c r="B1124" s="1">
        <v>1</v>
      </c>
      <c r="C1124" s="1">
        <v>4</v>
      </c>
      <c r="D1124" s="2">
        <v>11</v>
      </c>
      <c r="E1124" s="5">
        <v>706.4</v>
      </c>
      <c r="F1124" s="5">
        <v>776.99</v>
      </c>
      <c r="G1124" s="5">
        <v>33.369999999999997</v>
      </c>
      <c r="H1124" s="5">
        <v>804.86</v>
      </c>
      <c r="I1124" s="5">
        <v>835.57</v>
      </c>
      <c r="J1124" s="5">
        <v>47.84</v>
      </c>
      <c r="K1124" s="6">
        <f t="shared" si="297"/>
        <v>755.63</v>
      </c>
      <c r="L1124" s="6">
        <f t="shared" si="298"/>
        <v>-98.460000000000036</v>
      </c>
      <c r="M1124" s="6">
        <f t="shared" si="299"/>
        <v>806.28</v>
      </c>
      <c r="N1124" s="5">
        <f t="shared" si="300"/>
        <v>29.164286807669409</v>
      </c>
      <c r="O1124" s="6">
        <f t="shared" si="301"/>
        <v>-58.580000000000041</v>
      </c>
      <c r="P1124" s="6">
        <f t="shared" si="302"/>
        <v>58.328573615338819</v>
      </c>
      <c r="Q1124" s="6">
        <f t="shared" si="303"/>
        <v>-0.34539442967060519</v>
      </c>
      <c r="R1124" s="5">
        <f t="shared" si="304"/>
        <v>0.68371293052694582</v>
      </c>
      <c r="S1124" s="5">
        <f t="shared" si="305"/>
        <v>39.879999999999995</v>
      </c>
      <c r="T1124" s="5">
        <f t="shared" si="306"/>
        <v>58.580000000000041</v>
      </c>
      <c r="U1124" s="5">
        <f t="shared" si="307"/>
        <v>1.0043105183116479</v>
      </c>
      <c r="V1124" s="5">
        <f t="shared" si="308"/>
        <v>1.736713135967392</v>
      </c>
      <c r="W1124" s="5">
        <f t="shared" si="309"/>
        <v>50.649999999999977</v>
      </c>
      <c r="X1124" s="5">
        <f t="shared" si="310"/>
        <v>806.28</v>
      </c>
      <c r="Y1124" s="5">
        <f t="shared" si="311"/>
        <v>27.646141505780637</v>
      </c>
      <c r="Z1124" s="9">
        <f t="shared" si="312"/>
        <v>0.40306947291999179</v>
      </c>
      <c r="AA1124">
        <f t="shared" si="313"/>
        <v>98.460000000000036</v>
      </c>
    </row>
    <row r="1125" spans="1:27">
      <c r="A1125" s="1">
        <f t="shared" si="296"/>
        <v>30594</v>
      </c>
      <c r="B1125" s="1">
        <v>-6</v>
      </c>
      <c r="C1125" s="1">
        <v>2</v>
      </c>
      <c r="D1125" s="2">
        <v>3</v>
      </c>
      <c r="E1125" s="5">
        <v>9.57</v>
      </c>
      <c r="F1125" s="5">
        <v>11.54</v>
      </c>
      <c r="G1125" s="5">
        <v>5.97</v>
      </c>
      <c r="H1125" s="5">
        <v>29.13</v>
      </c>
      <c r="I1125" s="5">
        <v>35.159999999999997</v>
      </c>
      <c r="J1125" s="5">
        <v>6.14</v>
      </c>
      <c r="K1125" s="6">
        <f t="shared" si="297"/>
        <v>19.350000000000001</v>
      </c>
      <c r="L1125" s="6">
        <f t="shared" si="298"/>
        <v>-19.559999999999999</v>
      </c>
      <c r="M1125" s="6">
        <f t="shared" si="299"/>
        <v>23.349999999999998</v>
      </c>
      <c r="N1125" s="5">
        <f t="shared" si="300"/>
        <v>4.2819534093682057</v>
      </c>
      <c r="O1125" s="6">
        <f t="shared" si="301"/>
        <v>-23.619999999999997</v>
      </c>
      <c r="P1125" s="6">
        <f t="shared" si="302"/>
        <v>8.5639068187364114</v>
      </c>
      <c r="Q1125" s="6">
        <f t="shared" si="303"/>
        <v>-2.8070438570776065E-2</v>
      </c>
      <c r="R1125" s="5">
        <f t="shared" si="304"/>
        <v>0.47408269215603682</v>
      </c>
      <c r="S1125" s="5">
        <f t="shared" si="305"/>
        <v>4.0599999999999987</v>
      </c>
      <c r="T1125" s="5">
        <f t="shared" si="306"/>
        <v>23.619999999999997</v>
      </c>
      <c r="U1125" s="5">
        <f t="shared" si="307"/>
        <v>2.7580869922969438</v>
      </c>
      <c r="V1125" s="5">
        <f t="shared" si="308"/>
        <v>0.93415308799219021</v>
      </c>
      <c r="W1125" s="5">
        <f t="shared" si="309"/>
        <v>3.9999999999999964</v>
      </c>
      <c r="X1125" s="5">
        <f t="shared" si="310"/>
        <v>23.349999999999998</v>
      </c>
      <c r="Y1125" s="5">
        <f t="shared" si="311"/>
        <v>5.4531186511544147</v>
      </c>
      <c r="Z1125" s="9">
        <f t="shared" si="312"/>
        <v>0.4032071427938746</v>
      </c>
      <c r="AA1125">
        <f t="shared" si="313"/>
        <v>19.559999999999999</v>
      </c>
    </row>
    <row r="1126" spans="1:27">
      <c r="A1126" s="1">
        <f t="shared" si="296"/>
        <v>68804</v>
      </c>
      <c r="B1126" s="1">
        <v>4</v>
      </c>
      <c r="C1126" s="1">
        <v>-4</v>
      </c>
      <c r="D1126" s="2">
        <v>7</v>
      </c>
      <c r="E1126" s="5">
        <v>889.51</v>
      </c>
      <c r="F1126" s="5">
        <v>875.14</v>
      </c>
      <c r="G1126" s="5">
        <v>29.56</v>
      </c>
      <c r="H1126" s="5">
        <v>953.79</v>
      </c>
      <c r="I1126" s="5">
        <v>961.58</v>
      </c>
      <c r="J1126" s="5">
        <v>30.16</v>
      </c>
      <c r="K1126" s="6">
        <f t="shared" si="297"/>
        <v>921.65</v>
      </c>
      <c r="L1126" s="6">
        <f t="shared" si="298"/>
        <v>-64.279999999999973</v>
      </c>
      <c r="M1126" s="6">
        <f t="shared" si="299"/>
        <v>918.36</v>
      </c>
      <c r="N1126" s="5">
        <f t="shared" si="300"/>
        <v>21.115274092466809</v>
      </c>
      <c r="O1126" s="6">
        <f t="shared" si="301"/>
        <v>-86.440000000000055</v>
      </c>
      <c r="P1126" s="6">
        <f t="shared" si="302"/>
        <v>42.230548184933618</v>
      </c>
      <c r="Q1126" s="6">
        <f t="shared" si="303"/>
        <v>-2.0091742872343193E-2</v>
      </c>
      <c r="R1126" s="5">
        <f t="shared" si="304"/>
        <v>0.52473863003052357</v>
      </c>
      <c r="S1126" s="5">
        <f t="shared" si="305"/>
        <v>22.160000000000082</v>
      </c>
      <c r="T1126" s="5">
        <f t="shared" si="306"/>
        <v>86.440000000000055</v>
      </c>
      <c r="U1126" s="5">
        <f t="shared" si="307"/>
        <v>2.0468595297760976</v>
      </c>
      <c r="V1126" s="5">
        <f t="shared" si="308"/>
        <v>0.15581138021664234</v>
      </c>
      <c r="W1126" s="5">
        <f t="shared" si="309"/>
        <v>3.2899999999999636</v>
      </c>
      <c r="X1126" s="5">
        <f t="shared" si="310"/>
        <v>918.36</v>
      </c>
      <c r="Y1126" s="5">
        <f t="shared" si="311"/>
        <v>43.492686667403419</v>
      </c>
      <c r="Z1126" s="9">
        <f t="shared" si="312"/>
        <v>0.40321706313101385</v>
      </c>
      <c r="AA1126">
        <f t="shared" si="313"/>
        <v>64.279999999999973</v>
      </c>
    </row>
    <row r="1127" spans="1:27">
      <c r="A1127" s="1">
        <f t="shared" si="296"/>
        <v>111200</v>
      </c>
      <c r="B1127" s="1">
        <v>0</v>
      </c>
      <c r="C1127" s="1">
        <v>4</v>
      </c>
      <c r="D1127" s="2">
        <v>11</v>
      </c>
      <c r="E1127" s="5">
        <v>1296.77</v>
      </c>
      <c r="F1127" s="5">
        <v>1326.87</v>
      </c>
      <c r="G1127" s="5">
        <v>42.13</v>
      </c>
      <c r="H1127" s="5">
        <v>1151.81</v>
      </c>
      <c r="I1127" s="5">
        <v>1144.06</v>
      </c>
      <c r="J1127" s="5">
        <v>63.67</v>
      </c>
      <c r="K1127" s="6">
        <f t="shared" si="297"/>
        <v>1224.29</v>
      </c>
      <c r="L1127" s="6">
        <f t="shared" si="298"/>
        <v>144.96000000000004</v>
      </c>
      <c r="M1127" s="6">
        <f t="shared" si="299"/>
        <v>1235.4649999999999</v>
      </c>
      <c r="N1127" s="5">
        <f t="shared" si="300"/>
        <v>38.173308083004805</v>
      </c>
      <c r="O1127" s="6">
        <f t="shared" si="301"/>
        <v>182.80999999999995</v>
      </c>
      <c r="P1127" s="6">
        <f t="shared" si="302"/>
        <v>76.346616166009611</v>
      </c>
      <c r="Q1127" s="6">
        <f t="shared" si="303"/>
        <v>-0.39097751378163947</v>
      </c>
      <c r="R1127" s="5">
        <f t="shared" si="304"/>
        <v>0.49576525982105235</v>
      </c>
      <c r="S1127" s="5">
        <f t="shared" si="305"/>
        <v>37.849999999999909</v>
      </c>
      <c r="T1127" s="5">
        <f t="shared" si="306"/>
        <v>182.80999999999995</v>
      </c>
      <c r="U1127" s="5">
        <f t="shared" si="307"/>
        <v>2.3944741650696635</v>
      </c>
      <c r="V1127" s="5">
        <f t="shared" si="308"/>
        <v>0.29274381920741088</v>
      </c>
      <c r="W1127" s="5">
        <f t="shared" si="309"/>
        <v>11.174999999999955</v>
      </c>
      <c r="X1127" s="5">
        <f t="shared" si="310"/>
        <v>1235.4649999999999</v>
      </c>
      <c r="Y1127" s="5">
        <f t="shared" si="311"/>
        <v>32.364630210030008</v>
      </c>
      <c r="Z1127" s="9">
        <f t="shared" si="312"/>
        <v>0.40329145788126974</v>
      </c>
      <c r="AA1127">
        <f t="shared" si="313"/>
        <v>144.96000000000004</v>
      </c>
    </row>
    <row r="1128" spans="1:27">
      <c r="A1128" s="1">
        <f t="shared" si="296"/>
        <v>110898</v>
      </c>
      <c r="B1128" s="1">
        <v>-2</v>
      </c>
      <c r="C1128" s="1">
        <v>3</v>
      </c>
      <c r="D1128" s="2">
        <v>11</v>
      </c>
      <c r="E1128" s="5">
        <v>498.41</v>
      </c>
      <c r="F1128" s="5">
        <v>510.85</v>
      </c>
      <c r="G1128" s="5">
        <v>20.25</v>
      </c>
      <c r="H1128" s="5">
        <v>436.01</v>
      </c>
      <c r="I1128" s="5">
        <v>437.86</v>
      </c>
      <c r="J1128" s="5">
        <v>21.57</v>
      </c>
      <c r="K1128" s="6">
        <f t="shared" si="297"/>
        <v>467.21000000000004</v>
      </c>
      <c r="L1128" s="6">
        <f t="shared" si="298"/>
        <v>62.400000000000034</v>
      </c>
      <c r="M1128" s="6">
        <f t="shared" si="299"/>
        <v>474.35500000000002</v>
      </c>
      <c r="N1128" s="5">
        <f t="shared" si="300"/>
        <v>14.792966233991072</v>
      </c>
      <c r="O1128" s="6">
        <f t="shared" si="301"/>
        <v>72.990000000000009</v>
      </c>
      <c r="P1128" s="6">
        <f t="shared" si="302"/>
        <v>29.585932467982143</v>
      </c>
      <c r="Q1128" s="6">
        <f t="shared" si="303"/>
        <v>-6.3064860074070583E-2</v>
      </c>
      <c r="R1128" s="5">
        <f t="shared" si="304"/>
        <v>0.35794038303374276</v>
      </c>
      <c r="S1128" s="5">
        <f t="shared" si="305"/>
        <v>10.589999999999975</v>
      </c>
      <c r="T1128" s="5">
        <f t="shared" si="306"/>
        <v>72.990000000000009</v>
      </c>
      <c r="U1128" s="5">
        <f t="shared" si="307"/>
        <v>2.4670508553005619</v>
      </c>
      <c r="V1128" s="5">
        <f t="shared" si="308"/>
        <v>0.48299981808802483</v>
      </c>
      <c r="W1128" s="5">
        <f t="shared" si="309"/>
        <v>7.1449999999999818</v>
      </c>
      <c r="X1128" s="5">
        <f t="shared" si="310"/>
        <v>474.35500000000002</v>
      </c>
      <c r="Y1128" s="5">
        <f t="shared" si="311"/>
        <v>32.066253143337384</v>
      </c>
      <c r="Z1128" s="9">
        <f t="shared" si="312"/>
        <v>0.40335096380199714</v>
      </c>
      <c r="AA1128">
        <f t="shared" si="313"/>
        <v>62.400000000000034</v>
      </c>
    </row>
    <row r="1129" spans="1:27">
      <c r="A1129" s="1">
        <f t="shared" si="296"/>
        <v>31797</v>
      </c>
      <c r="B1129" s="1">
        <v>-3</v>
      </c>
      <c r="C1129" s="1">
        <v>6</v>
      </c>
      <c r="D1129" s="2">
        <v>3</v>
      </c>
      <c r="E1129" s="5">
        <v>1674.79</v>
      </c>
      <c r="F1129" s="5">
        <v>1596.83</v>
      </c>
      <c r="G1129" s="5">
        <v>58.17</v>
      </c>
      <c r="H1129" s="5">
        <v>1518.24</v>
      </c>
      <c r="I1129" s="5">
        <v>1428.79</v>
      </c>
      <c r="J1129" s="5">
        <v>62.43</v>
      </c>
      <c r="K1129" s="6">
        <f t="shared" si="297"/>
        <v>1596.5149999999999</v>
      </c>
      <c r="L1129" s="6">
        <f t="shared" si="298"/>
        <v>156.54999999999995</v>
      </c>
      <c r="M1129" s="6">
        <f t="shared" si="299"/>
        <v>1512.81</v>
      </c>
      <c r="N1129" s="5">
        <f t="shared" si="300"/>
        <v>42.665131547904551</v>
      </c>
      <c r="O1129" s="6">
        <f t="shared" si="301"/>
        <v>168.03999999999996</v>
      </c>
      <c r="P1129" s="6">
        <f t="shared" si="302"/>
        <v>85.330263095809102</v>
      </c>
      <c r="Q1129" s="6">
        <f t="shared" si="303"/>
        <v>-7.0558727124715781E-2</v>
      </c>
      <c r="R1129" s="5">
        <f t="shared" si="304"/>
        <v>0.13465328223703002</v>
      </c>
      <c r="S1129" s="5">
        <f t="shared" si="305"/>
        <v>11.490000000000009</v>
      </c>
      <c r="T1129" s="5">
        <f t="shared" si="306"/>
        <v>168.03999999999996</v>
      </c>
      <c r="U1129" s="5">
        <f t="shared" si="307"/>
        <v>1.9692896037520018</v>
      </c>
      <c r="V1129" s="5">
        <f t="shared" si="308"/>
        <v>1.9619065256136776</v>
      </c>
      <c r="W1129" s="5">
        <f t="shared" si="309"/>
        <v>83.704999999999927</v>
      </c>
      <c r="X1129" s="5">
        <f t="shared" si="310"/>
        <v>1512.81</v>
      </c>
      <c r="Y1129" s="5">
        <f t="shared" si="311"/>
        <v>35.457760122019359</v>
      </c>
      <c r="Z1129" s="9">
        <f t="shared" si="312"/>
        <v>0.40346375301878107</v>
      </c>
      <c r="AA1129">
        <f t="shared" si="313"/>
        <v>156.54999999999995</v>
      </c>
    </row>
    <row r="1130" spans="1:27">
      <c r="A1130" s="1">
        <f t="shared" si="296"/>
        <v>39094</v>
      </c>
      <c r="B1130" s="1">
        <v>-6</v>
      </c>
      <c r="C1130" s="1">
        <v>-3</v>
      </c>
      <c r="D1130" s="2">
        <v>4</v>
      </c>
      <c r="E1130" s="5">
        <v>1731.39</v>
      </c>
      <c r="F1130" s="5">
        <v>1706.2</v>
      </c>
      <c r="G1130" s="5">
        <v>64.040000000000006</v>
      </c>
      <c r="H1130" s="5">
        <v>1496.59</v>
      </c>
      <c r="I1130" s="5">
        <v>1513.6</v>
      </c>
      <c r="J1130" s="5">
        <v>50.88</v>
      </c>
      <c r="K1130" s="6">
        <f t="shared" si="297"/>
        <v>1613.99</v>
      </c>
      <c r="L1130" s="6">
        <f t="shared" si="298"/>
        <v>234.80000000000018</v>
      </c>
      <c r="M1130" s="6">
        <f t="shared" si="299"/>
        <v>1609.9</v>
      </c>
      <c r="N1130" s="5">
        <f t="shared" si="300"/>
        <v>40.895892214255454</v>
      </c>
      <c r="O1130" s="6">
        <f t="shared" si="301"/>
        <v>192.60000000000014</v>
      </c>
      <c r="P1130" s="6">
        <f t="shared" si="302"/>
        <v>81.791784428510908</v>
      </c>
      <c r="Q1130" s="6">
        <f t="shared" si="303"/>
        <v>0.22606438126990316</v>
      </c>
      <c r="R1130" s="5">
        <f t="shared" si="304"/>
        <v>0.51594423932497069</v>
      </c>
      <c r="S1130" s="5">
        <f t="shared" si="305"/>
        <v>42.200000000000045</v>
      </c>
      <c r="T1130" s="5">
        <f t="shared" si="306"/>
        <v>192.60000000000014</v>
      </c>
      <c r="U1130" s="5">
        <f t="shared" si="307"/>
        <v>2.3547597273457184</v>
      </c>
      <c r="V1130" s="5">
        <f t="shared" si="308"/>
        <v>0.10001004449474341</v>
      </c>
      <c r="W1130" s="5">
        <f t="shared" si="309"/>
        <v>4.0899999999999181</v>
      </c>
      <c r="X1130" s="5">
        <f t="shared" si="310"/>
        <v>1609.9</v>
      </c>
      <c r="Y1130" s="5">
        <f t="shared" si="311"/>
        <v>39.365811890486704</v>
      </c>
      <c r="Z1130" s="9">
        <f t="shared" si="312"/>
        <v>0.40352075535218757</v>
      </c>
      <c r="AA1130">
        <f t="shared" si="313"/>
        <v>234.80000000000018</v>
      </c>
    </row>
    <row r="1131" spans="1:27">
      <c r="A1131" s="1">
        <f t="shared" si="296"/>
        <v>119398</v>
      </c>
      <c r="B1131" s="1">
        <v>-2</v>
      </c>
      <c r="C1131" s="1">
        <v>-2</v>
      </c>
      <c r="D1131" s="2">
        <v>12</v>
      </c>
      <c r="E1131" s="5">
        <v>3929.5</v>
      </c>
      <c r="F1131" s="5">
        <v>3743.37</v>
      </c>
      <c r="G1131" s="5">
        <v>112.15</v>
      </c>
      <c r="H1131" s="5">
        <v>3651.17</v>
      </c>
      <c r="I1131" s="5">
        <v>3474.45</v>
      </c>
      <c r="J1131" s="5">
        <v>89.56</v>
      </c>
      <c r="K1131" s="6">
        <f t="shared" si="297"/>
        <v>3790.335</v>
      </c>
      <c r="L1131" s="6">
        <f t="shared" si="298"/>
        <v>278.32999999999993</v>
      </c>
      <c r="M1131" s="6">
        <f t="shared" si="299"/>
        <v>3608.91</v>
      </c>
      <c r="N1131" s="5">
        <f t="shared" si="300"/>
        <v>71.761089909504591</v>
      </c>
      <c r="O1131" s="6">
        <f t="shared" si="301"/>
        <v>268.92000000000007</v>
      </c>
      <c r="P1131" s="6">
        <f t="shared" si="302"/>
        <v>143.52217981900918</v>
      </c>
      <c r="Q1131" s="6">
        <f t="shared" si="303"/>
        <v>0.22121043850125446</v>
      </c>
      <c r="R1131" s="5">
        <f t="shared" si="304"/>
        <v>6.5564778990024247E-2</v>
      </c>
      <c r="S1131" s="5">
        <f t="shared" si="305"/>
        <v>9.4099999999998545</v>
      </c>
      <c r="T1131" s="5">
        <f t="shared" si="306"/>
        <v>268.92000000000007</v>
      </c>
      <c r="U1131" s="5">
        <f t="shared" si="307"/>
        <v>1.873717360892412</v>
      </c>
      <c r="V1131" s="5">
        <f t="shared" si="308"/>
        <v>2.528180664881051</v>
      </c>
      <c r="W1131" s="5">
        <f t="shared" si="309"/>
        <v>181.42500000000018</v>
      </c>
      <c r="X1131" s="5">
        <f t="shared" si="310"/>
        <v>3608.91</v>
      </c>
      <c r="Y1131" s="5">
        <f t="shared" si="311"/>
        <v>50.290624132814457</v>
      </c>
      <c r="Z1131" s="9">
        <f t="shared" si="312"/>
        <v>0.40361863187915398</v>
      </c>
      <c r="AA1131">
        <f t="shared" si="313"/>
        <v>278.32999999999993</v>
      </c>
    </row>
    <row r="1132" spans="1:27">
      <c r="A1132" s="1">
        <f t="shared" si="296"/>
        <v>100296</v>
      </c>
      <c r="B1132" s="1">
        <v>-4</v>
      </c>
      <c r="C1132" s="1">
        <v>1</v>
      </c>
      <c r="D1132" s="2">
        <v>10</v>
      </c>
      <c r="E1132" s="5">
        <v>2376.61</v>
      </c>
      <c r="F1132" s="5">
        <v>2358.71</v>
      </c>
      <c r="G1132" s="5">
        <v>74.56</v>
      </c>
      <c r="H1132" s="5">
        <v>2446.5</v>
      </c>
      <c r="I1132" s="5">
        <v>2466.15</v>
      </c>
      <c r="J1132" s="5">
        <v>68.040000000000006</v>
      </c>
      <c r="K1132" s="6">
        <f t="shared" si="297"/>
        <v>2411.5550000000003</v>
      </c>
      <c r="L1132" s="6">
        <f t="shared" si="298"/>
        <v>-69.889999999999873</v>
      </c>
      <c r="M1132" s="6">
        <f t="shared" si="299"/>
        <v>2412.4300000000003</v>
      </c>
      <c r="N1132" s="5">
        <f t="shared" si="300"/>
        <v>50.469384779289712</v>
      </c>
      <c r="O1132" s="6">
        <f t="shared" si="301"/>
        <v>-107.44000000000005</v>
      </c>
      <c r="P1132" s="6">
        <f t="shared" si="302"/>
        <v>100.93876955857942</v>
      </c>
      <c r="Q1132" s="6">
        <f t="shared" si="303"/>
        <v>9.1253831523970888E-2</v>
      </c>
      <c r="R1132" s="5">
        <f t="shared" si="304"/>
        <v>0.37200770491072993</v>
      </c>
      <c r="S1132" s="5">
        <f t="shared" si="305"/>
        <v>37.550000000000182</v>
      </c>
      <c r="T1132" s="5">
        <f t="shared" si="306"/>
        <v>107.44000000000005</v>
      </c>
      <c r="U1132" s="5">
        <f t="shared" si="307"/>
        <v>1.0644076648630798</v>
      </c>
      <c r="V1132" s="5">
        <f t="shared" si="308"/>
        <v>1.7337243238183069E-2</v>
      </c>
      <c r="W1132" s="5">
        <f t="shared" si="309"/>
        <v>0.875</v>
      </c>
      <c r="X1132" s="5">
        <f t="shared" si="310"/>
        <v>2412.4300000000003</v>
      </c>
      <c r="Y1132" s="5">
        <f t="shared" si="311"/>
        <v>47.799869377245699</v>
      </c>
      <c r="Z1132" s="9">
        <f t="shared" si="312"/>
        <v>0.40367685095878358</v>
      </c>
      <c r="AA1132">
        <f t="shared" si="313"/>
        <v>69.889999999999873</v>
      </c>
    </row>
    <row r="1133" spans="1:27">
      <c r="A1133" s="1">
        <f t="shared" si="296"/>
        <v>60006</v>
      </c>
      <c r="B1133" s="1">
        <v>6</v>
      </c>
      <c r="C1133" s="1">
        <v>0</v>
      </c>
      <c r="D1133" s="2">
        <v>6</v>
      </c>
      <c r="E1133" s="5">
        <v>521.07000000000005</v>
      </c>
      <c r="F1133" s="5">
        <v>560.78</v>
      </c>
      <c r="G1133" s="5">
        <v>27.28</v>
      </c>
      <c r="H1133" s="5">
        <v>667.13</v>
      </c>
      <c r="I1133" s="5">
        <v>639.08000000000004</v>
      </c>
      <c r="J1133" s="5">
        <v>27.01</v>
      </c>
      <c r="K1133" s="6">
        <f t="shared" si="297"/>
        <v>594.1</v>
      </c>
      <c r="L1133" s="6">
        <f t="shared" si="298"/>
        <v>-146.05999999999995</v>
      </c>
      <c r="M1133" s="6">
        <f t="shared" si="299"/>
        <v>599.93000000000006</v>
      </c>
      <c r="N1133" s="5">
        <f t="shared" si="300"/>
        <v>19.194650947594749</v>
      </c>
      <c r="O1133" s="6">
        <f t="shared" si="301"/>
        <v>-78.300000000000068</v>
      </c>
      <c r="P1133" s="6">
        <f t="shared" si="302"/>
        <v>38.389301895189497</v>
      </c>
      <c r="Q1133" s="6">
        <f t="shared" si="303"/>
        <v>9.9463371554723255E-3</v>
      </c>
      <c r="R1133" s="5">
        <f t="shared" si="304"/>
        <v>1.76507507703574</v>
      </c>
      <c r="S1133" s="5">
        <f t="shared" si="305"/>
        <v>67.759999999999877</v>
      </c>
      <c r="T1133" s="5">
        <f t="shared" si="306"/>
        <v>78.300000000000068</v>
      </c>
      <c r="U1133" s="5">
        <f t="shared" si="307"/>
        <v>2.039630733941836</v>
      </c>
      <c r="V1133" s="5">
        <f t="shared" si="308"/>
        <v>0.30373045156784106</v>
      </c>
      <c r="W1133" s="5">
        <f t="shared" si="309"/>
        <v>5.8300000000000409</v>
      </c>
      <c r="X1133" s="5">
        <f t="shared" si="310"/>
        <v>599.93000000000006</v>
      </c>
      <c r="Y1133" s="5">
        <f t="shared" si="311"/>
        <v>31.255061716825661</v>
      </c>
      <c r="Z1133" s="9">
        <f t="shared" si="312"/>
        <v>0.40387621866111406</v>
      </c>
      <c r="AA1133">
        <f t="shared" si="313"/>
        <v>146.05999999999995</v>
      </c>
    </row>
    <row r="1134" spans="1:27">
      <c r="A1134" s="1">
        <f t="shared" si="296"/>
        <v>58197</v>
      </c>
      <c r="B1134" s="1">
        <v>-3</v>
      </c>
      <c r="C1134" s="1">
        <v>-6</v>
      </c>
      <c r="D1134" s="2">
        <v>6</v>
      </c>
      <c r="E1134" s="5">
        <v>3026.76</v>
      </c>
      <c r="F1134" s="5">
        <v>3020.42</v>
      </c>
      <c r="G1134" s="5">
        <v>121.87</v>
      </c>
      <c r="H1134" s="5">
        <v>3128.55</v>
      </c>
      <c r="I1134" s="5">
        <v>3369.56</v>
      </c>
      <c r="J1134" s="5">
        <v>112.92</v>
      </c>
      <c r="K1134" s="6">
        <f t="shared" si="297"/>
        <v>3077.6550000000002</v>
      </c>
      <c r="L1134" s="6">
        <f t="shared" si="298"/>
        <v>-101.78999999999996</v>
      </c>
      <c r="M1134" s="6">
        <f t="shared" si="299"/>
        <v>3194.99</v>
      </c>
      <c r="N1134" s="5">
        <f t="shared" si="300"/>
        <v>83.071088984074365</v>
      </c>
      <c r="O1134" s="6">
        <f t="shared" si="301"/>
        <v>-349.13999999999987</v>
      </c>
      <c r="P1134" s="6">
        <f t="shared" si="302"/>
        <v>166.14217796814873</v>
      </c>
      <c r="Q1134" s="6">
        <f t="shared" si="303"/>
        <v>7.6127721649087293E-2</v>
      </c>
      <c r="R1134" s="5">
        <f t="shared" si="304"/>
        <v>1.4887851057750043</v>
      </c>
      <c r="S1134" s="5">
        <f t="shared" si="305"/>
        <v>247.34999999999991</v>
      </c>
      <c r="T1134" s="5">
        <f t="shared" si="306"/>
        <v>349.13999999999987</v>
      </c>
      <c r="U1134" s="5">
        <f t="shared" si="307"/>
        <v>2.1014531305044879</v>
      </c>
      <c r="V1134" s="5">
        <f t="shared" si="308"/>
        <v>1.4124649313613065</v>
      </c>
      <c r="W1134" s="5">
        <f t="shared" si="309"/>
        <v>117.33499999999958</v>
      </c>
      <c r="X1134" s="5">
        <f t="shared" si="310"/>
        <v>3194.99</v>
      </c>
      <c r="Y1134" s="5">
        <f t="shared" si="311"/>
        <v>38.460913888013607</v>
      </c>
      <c r="Z1134" s="9">
        <f t="shared" si="312"/>
        <v>0.40405445177599514</v>
      </c>
      <c r="AA1134">
        <f t="shared" si="313"/>
        <v>101.78999999999996</v>
      </c>
    </row>
    <row r="1135" spans="1:27">
      <c r="A1135" s="1">
        <f t="shared" si="296"/>
        <v>108800</v>
      </c>
      <c r="B1135" s="1">
        <v>0</v>
      </c>
      <c r="C1135" s="1">
        <v>-4</v>
      </c>
      <c r="D1135" s="2">
        <v>11</v>
      </c>
      <c r="E1135" s="5">
        <v>5634.16</v>
      </c>
      <c r="F1135" s="5">
        <v>5375.95</v>
      </c>
      <c r="G1135" s="5">
        <v>165.26</v>
      </c>
      <c r="H1135" s="5">
        <v>5972.24</v>
      </c>
      <c r="I1135" s="5">
        <v>5611.81</v>
      </c>
      <c r="J1135" s="5">
        <v>143.94999999999999</v>
      </c>
      <c r="K1135" s="6">
        <f t="shared" si="297"/>
        <v>5803.2</v>
      </c>
      <c r="L1135" s="6">
        <f t="shared" si="298"/>
        <v>-338.07999999999993</v>
      </c>
      <c r="M1135" s="6">
        <f t="shared" si="299"/>
        <v>5493.88</v>
      </c>
      <c r="N1135" s="5">
        <f t="shared" si="300"/>
        <v>109.58155650017022</v>
      </c>
      <c r="O1135" s="6">
        <f t="shared" si="301"/>
        <v>-235.86000000000058</v>
      </c>
      <c r="P1135" s="6">
        <f t="shared" si="302"/>
        <v>219.16311300034045</v>
      </c>
      <c r="Q1135" s="6">
        <f t="shared" si="303"/>
        <v>0.13718355700386939</v>
      </c>
      <c r="R1135" s="5">
        <f t="shared" si="304"/>
        <v>0.46641060441517163</v>
      </c>
      <c r="S1135" s="5">
        <f t="shared" si="305"/>
        <v>102.21999999999935</v>
      </c>
      <c r="T1135" s="5">
        <f t="shared" si="306"/>
        <v>235.86000000000058</v>
      </c>
      <c r="U1135" s="5">
        <f t="shared" si="307"/>
        <v>1.0761847501209485</v>
      </c>
      <c r="V1135" s="5">
        <f t="shared" si="308"/>
        <v>2.822737784341649</v>
      </c>
      <c r="W1135" s="5">
        <f t="shared" si="309"/>
        <v>309.31999999999971</v>
      </c>
      <c r="X1135" s="5">
        <f t="shared" si="310"/>
        <v>5493.88</v>
      </c>
      <c r="Y1135" s="5">
        <f t="shared" si="311"/>
        <v>50.135079072284086</v>
      </c>
      <c r="Z1135" s="9">
        <f t="shared" si="312"/>
        <v>0.40405445177599514</v>
      </c>
      <c r="AA1135">
        <f t="shared" si="313"/>
        <v>338.07999999999993</v>
      </c>
    </row>
    <row r="1136" spans="1:27">
      <c r="A1136" s="1">
        <f t="shared" si="296"/>
        <v>99396</v>
      </c>
      <c r="B1136" s="1">
        <v>-4</v>
      </c>
      <c r="C1136" s="1">
        <v>-2</v>
      </c>
      <c r="D1136" s="2">
        <v>10</v>
      </c>
      <c r="E1136" s="5">
        <v>1118.98</v>
      </c>
      <c r="F1136" s="5">
        <v>1069.99</v>
      </c>
      <c r="G1136" s="5">
        <v>40.729999999999997</v>
      </c>
      <c r="H1136" s="5">
        <v>1406.16</v>
      </c>
      <c r="I1136" s="5">
        <v>1321.83</v>
      </c>
      <c r="J1136" s="5">
        <v>37.61</v>
      </c>
      <c r="K1136" s="6">
        <f t="shared" si="297"/>
        <v>1262.5700000000002</v>
      </c>
      <c r="L1136" s="6">
        <f t="shared" si="298"/>
        <v>-287.18000000000006</v>
      </c>
      <c r="M1136" s="6">
        <f t="shared" si="299"/>
        <v>1195.9099999999999</v>
      </c>
      <c r="N1136" s="5">
        <f t="shared" si="300"/>
        <v>27.7193298981054</v>
      </c>
      <c r="O1136" s="6">
        <f t="shared" si="301"/>
        <v>-251.83999999999992</v>
      </c>
      <c r="P1136" s="6">
        <f t="shared" si="302"/>
        <v>55.4386597962108</v>
      </c>
      <c r="Q1136" s="6">
        <f t="shared" si="303"/>
        <v>7.9526654942580682E-2</v>
      </c>
      <c r="R1136" s="5">
        <f t="shared" si="304"/>
        <v>0.63746129740343427</v>
      </c>
      <c r="S1136" s="5">
        <f t="shared" si="305"/>
        <v>35.340000000000146</v>
      </c>
      <c r="T1136" s="5">
        <f t="shared" si="306"/>
        <v>251.83999999999992</v>
      </c>
      <c r="U1136" s="5">
        <f t="shared" si="307"/>
        <v>4.5426783570481089</v>
      </c>
      <c r="V1136" s="5">
        <f t="shared" si="308"/>
        <v>2.4048200387613439</v>
      </c>
      <c r="W1136" s="5">
        <f t="shared" si="309"/>
        <v>66.660000000000309</v>
      </c>
      <c r="X1136" s="5">
        <f t="shared" si="310"/>
        <v>1195.9099999999999</v>
      </c>
      <c r="Y1136" s="5">
        <f t="shared" si="311"/>
        <v>43.143539342260205</v>
      </c>
      <c r="Z1136" s="9">
        <f t="shared" si="312"/>
        <v>0.40414848756366761</v>
      </c>
      <c r="AA1136">
        <f t="shared" si="313"/>
        <v>287.18000000000006</v>
      </c>
    </row>
    <row r="1137" spans="1:27">
      <c r="A1137" s="1">
        <f t="shared" si="296"/>
        <v>130001</v>
      </c>
      <c r="B1137" s="1">
        <v>1</v>
      </c>
      <c r="C1137" s="1">
        <v>0</v>
      </c>
      <c r="D1137" s="2">
        <v>13</v>
      </c>
      <c r="E1137" s="5">
        <v>4696.3999999999996</v>
      </c>
      <c r="F1137" s="5">
        <v>4678.8599999999997</v>
      </c>
      <c r="G1137" s="5">
        <v>128.69999999999999</v>
      </c>
      <c r="H1137" s="5">
        <v>5169.58</v>
      </c>
      <c r="I1137" s="5">
        <v>5048.2299999999996</v>
      </c>
      <c r="J1137" s="5">
        <v>147.07</v>
      </c>
      <c r="K1137" s="6">
        <f t="shared" si="297"/>
        <v>4932.99</v>
      </c>
      <c r="L1137" s="6">
        <f t="shared" si="298"/>
        <v>-473.18000000000029</v>
      </c>
      <c r="M1137" s="6">
        <f t="shared" si="299"/>
        <v>4863.5450000000001</v>
      </c>
      <c r="N1137" s="5">
        <f t="shared" si="300"/>
        <v>97.715498898588237</v>
      </c>
      <c r="O1137" s="6">
        <f t="shared" si="301"/>
        <v>-369.36999999999989</v>
      </c>
      <c r="P1137" s="6">
        <f t="shared" si="302"/>
        <v>195.43099779717647</v>
      </c>
      <c r="Q1137" s="6">
        <f t="shared" si="303"/>
        <v>-0.13263840069393995</v>
      </c>
      <c r="R1137" s="5">
        <f t="shared" si="304"/>
        <v>0.53118492547296514</v>
      </c>
      <c r="S1137" s="5">
        <f t="shared" si="305"/>
        <v>103.8100000000004</v>
      </c>
      <c r="T1137" s="5">
        <f t="shared" si="306"/>
        <v>369.36999999999989</v>
      </c>
      <c r="U1137" s="5">
        <f t="shared" si="307"/>
        <v>1.8900277037082007</v>
      </c>
      <c r="V1137" s="5">
        <f t="shared" si="308"/>
        <v>0.71068562083556053</v>
      </c>
      <c r="W1137" s="5">
        <f t="shared" si="309"/>
        <v>69.444999999999709</v>
      </c>
      <c r="X1137" s="5">
        <f t="shared" si="310"/>
        <v>4863.5450000000001</v>
      </c>
      <c r="Y1137" s="5">
        <f t="shared" si="311"/>
        <v>49.772503388101384</v>
      </c>
      <c r="Z1137" s="9">
        <f t="shared" si="312"/>
        <v>0.40431547088876035</v>
      </c>
      <c r="AA1137">
        <f t="shared" si="313"/>
        <v>473.18000000000029</v>
      </c>
    </row>
    <row r="1138" spans="1:27">
      <c r="A1138" s="1">
        <f t="shared" si="296"/>
        <v>8794</v>
      </c>
      <c r="B1138" s="1">
        <v>-6</v>
      </c>
      <c r="C1138" s="1">
        <v>-4</v>
      </c>
      <c r="D1138" s="2">
        <v>1</v>
      </c>
      <c r="E1138" s="5">
        <v>647.08000000000004</v>
      </c>
      <c r="F1138" s="5">
        <v>625.54</v>
      </c>
      <c r="G1138" s="5">
        <v>43.03</v>
      </c>
      <c r="H1138" s="5">
        <v>748.51</v>
      </c>
      <c r="I1138" s="5">
        <v>774.72</v>
      </c>
      <c r="J1138" s="5">
        <v>32.18</v>
      </c>
      <c r="K1138" s="6">
        <f t="shared" si="297"/>
        <v>697.79500000000007</v>
      </c>
      <c r="L1138" s="6">
        <f t="shared" si="298"/>
        <v>-101.42999999999995</v>
      </c>
      <c r="M1138" s="6">
        <f t="shared" si="299"/>
        <v>700.13</v>
      </c>
      <c r="N1138" s="5">
        <f t="shared" si="300"/>
        <v>26.866025478287632</v>
      </c>
      <c r="O1138" s="6">
        <f t="shared" si="301"/>
        <v>-149.18000000000006</v>
      </c>
      <c r="P1138" s="6">
        <f t="shared" si="302"/>
        <v>53.732050956575264</v>
      </c>
      <c r="Q1138" s="6">
        <f t="shared" si="303"/>
        <v>0.28264316718594185</v>
      </c>
      <c r="R1138" s="5">
        <f t="shared" si="304"/>
        <v>0.88866885127073081</v>
      </c>
      <c r="S1138" s="5">
        <f t="shared" si="305"/>
        <v>47.750000000000114</v>
      </c>
      <c r="T1138" s="5">
        <f t="shared" si="306"/>
        <v>149.18000000000006</v>
      </c>
      <c r="U1138" s="5">
        <f t="shared" si="307"/>
        <v>2.7763689891637147</v>
      </c>
      <c r="V1138" s="5">
        <f t="shared" si="308"/>
        <v>8.6912744197574152E-2</v>
      </c>
      <c r="W1138" s="5">
        <f t="shared" si="309"/>
        <v>2.3349999999999227</v>
      </c>
      <c r="X1138" s="5">
        <f t="shared" si="310"/>
        <v>700.13</v>
      </c>
      <c r="Y1138" s="5">
        <f t="shared" si="311"/>
        <v>26.060051218436662</v>
      </c>
      <c r="Z1138" s="9">
        <f t="shared" si="312"/>
        <v>0.40435380547238581</v>
      </c>
      <c r="AA1138">
        <f t="shared" si="313"/>
        <v>101.42999999999995</v>
      </c>
    </row>
    <row r="1139" spans="1:27">
      <c r="A1139" s="1">
        <f t="shared" si="296"/>
        <v>27901</v>
      </c>
      <c r="B1139" s="1">
        <v>1</v>
      </c>
      <c r="C1139" s="1">
        <v>-7</v>
      </c>
      <c r="D1139" s="2">
        <v>3</v>
      </c>
      <c r="E1139" s="5">
        <v>410.4</v>
      </c>
      <c r="F1139" s="5">
        <v>460.88</v>
      </c>
      <c r="G1139" s="5">
        <v>34.1</v>
      </c>
      <c r="H1139" s="5">
        <v>411.78</v>
      </c>
      <c r="I1139" s="5">
        <v>467.5</v>
      </c>
      <c r="J1139" s="5">
        <v>23.75</v>
      </c>
      <c r="K1139" s="6">
        <f t="shared" si="297"/>
        <v>411.09</v>
      </c>
      <c r="L1139" s="6">
        <f t="shared" si="298"/>
        <v>-1.3799999999999955</v>
      </c>
      <c r="M1139" s="6">
        <f t="shared" si="299"/>
        <v>464.19</v>
      </c>
      <c r="N1139" s="5">
        <f t="shared" si="300"/>
        <v>20.777827725727249</v>
      </c>
      <c r="O1139" s="6">
        <f t="shared" si="301"/>
        <v>-6.6200000000000045</v>
      </c>
      <c r="P1139" s="6">
        <f t="shared" si="302"/>
        <v>41.555655451454498</v>
      </c>
      <c r="Q1139" s="6">
        <f t="shared" si="303"/>
        <v>0.34672362898824327</v>
      </c>
      <c r="R1139" s="5">
        <f t="shared" si="304"/>
        <v>0.12609595356091544</v>
      </c>
      <c r="S1139" s="5">
        <f t="shared" si="305"/>
        <v>5.2400000000000091</v>
      </c>
      <c r="T1139" s="5">
        <f t="shared" si="306"/>
        <v>6.6200000000000045</v>
      </c>
      <c r="U1139" s="5">
        <f t="shared" si="307"/>
        <v>0.15930442988039301</v>
      </c>
      <c r="V1139" s="5">
        <f t="shared" si="308"/>
        <v>2.5556088298032829</v>
      </c>
      <c r="W1139" s="5">
        <f t="shared" si="309"/>
        <v>53.100000000000023</v>
      </c>
      <c r="X1139" s="5">
        <f t="shared" si="310"/>
        <v>464.19</v>
      </c>
      <c r="Y1139" s="5">
        <f t="shared" si="311"/>
        <v>22.340641482229479</v>
      </c>
      <c r="Z1139" s="9">
        <f t="shared" si="312"/>
        <v>0.40437235315980735</v>
      </c>
      <c r="AA1139">
        <f t="shared" si="313"/>
        <v>1.3799999999999955</v>
      </c>
    </row>
    <row r="1140" spans="1:27">
      <c r="A1140" s="1">
        <f t="shared" si="296"/>
        <v>31195</v>
      </c>
      <c r="B1140" s="1">
        <v>-5</v>
      </c>
      <c r="C1140" s="1">
        <v>4</v>
      </c>
      <c r="D1140" s="2">
        <v>3</v>
      </c>
      <c r="E1140" s="5">
        <v>837.05</v>
      </c>
      <c r="F1140" s="5">
        <v>789.02</v>
      </c>
      <c r="G1140" s="5">
        <v>32.4</v>
      </c>
      <c r="H1140" s="5">
        <v>1022.38</v>
      </c>
      <c r="I1140" s="5">
        <v>940.15</v>
      </c>
      <c r="J1140" s="5">
        <v>32.96</v>
      </c>
      <c r="K1140" s="6">
        <f t="shared" si="297"/>
        <v>929.71499999999992</v>
      </c>
      <c r="L1140" s="6">
        <f t="shared" si="298"/>
        <v>-185.33000000000004</v>
      </c>
      <c r="M1140" s="6">
        <f t="shared" si="299"/>
        <v>864.58500000000004</v>
      </c>
      <c r="N1140" s="5">
        <f t="shared" si="300"/>
        <v>23.109097775551515</v>
      </c>
      <c r="O1140" s="6">
        <f t="shared" si="301"/>
        <v>-151.13</v>
      </c>
      <c r="P1140" s="6">
        <f t="shared" si="302"/>
        <v>46.21819555110303</v>
      </c>
      <c r="Q1140" s="6">
        <f t="shared" si="303"/>
        <v>-1.7134605071171961E-2</v>
      </c>
      <c r="R1140" s="5">
        <f t="shared" si="304"/>
        <v>0.73996830884895592</v>
      </c>
      <c r="S1140" s="5">
        <f t="shared" si="305"/>
        <v>34.200000000000045</v>
      </c>
      <c r="T1140" s="5">
        <f t="shared" si="306"/>
        <v>151.13</v>
      </c>
      <c r="U1140" s="5">
        <f t="shared" si="307"/>
        <v>3.2699242841035834</v>
      </c>
      <c r="V1140" s="5">
        <f t="shared" si="308"/>
        <v>2.818370523703646</v>
      </c>
      <c r="W1140" s="5">
        <f t="shared" si="309"/>
        <v>65.129999999999882</v>
      </c>
      <c r="X1140" s="5">
        <f t="shared" si="310"/>
        <v>864.58500000000004</v>
      </c>
      <c r="Y1140" s="5">
        <f t="shared" si="311"/>
        <v>37.413187152407822</v>
      </c>
      <c r="Z1140" s="9">
        <f t="shared" si="312"/>
        <v>0.40457261400149169</v>
      </c>
      <c r="AA1140">
        <f t="shared" si="313"/>
        <v>185.33000000000004</v>
      </c>
    </row>
    <row r="1141" spans="1:27">
      <c r="A1141" s="1">
        <f t="shared" si="296"/>
        <v>68503</v>
      </c>
      <c r="B1141" s="1">
        <v>3</v>
      </c>
      <c r="C1141" s="1">
        <v>-5</v>
      </c>
      <c r="D1141" s="2">
        <v>7</v>
      </c>
      <c r="E1141" s="5">
        <v>2918.96</v>
      </c>
      <c r="F1141" s="5">
        <v>2880.27</v>
      </c>
      <c r="G1141" s="5">
        <v>89</v>
      </c>
      <c r="H1141" s="5">
        <v>2984.51</v>
      </c>
      <c r="I1141" s="5">
        <v>2927.32</v>
      </c>
      <c r="J1141" s="5">
        <v>80.09</v>
      </c>
      <c r="K1141" s="6">
        <f t="shared" si="297"/>
        <v>2951.7350000000001</v>
      </c>
      <c r="L1141" s="6">
        <f t="shared" si="298"/>
        <v>-65.550000000000182</v>
      </c>
      <c r="M1141" s="6">
        <f t="shared" si="299"/>
        <v>2903.7950000000001</v>
      </c>
      <c r="N1141" s="5">
        <f t="shared" si="300"/>
        <v>59.865282301180208</v>
      </c>
      <c r="O1141" s="6">
        <f t="shared" si="301"/>
        <v>-47.050000000000182</v>
      </c>
      <c r="P1141" s="6">
        <f t="shared" si="302"/>
        <v>119.73056460236042</v>
      </c>
      <c r="Q1141" s="6">
        <f t="shared" si="303"/>
        <v>0.10509585004419926</v>
      </c>
      <c r="R1141" s="5">
        <f t="shared" si="304"/>
        <v>0.15451359526651129</v>
      </c>
      <c r="S1141" s="5">
        <f t="shared" si="305"/>
        <v>18.5</v>
      </c>
      <c r="T1141" s="5">
        <f t="shared" si="306"/>
        <v>47.050000000000182</v>
      </c>
      <c r="U1141" s="5">
        <f t="shared" si="307"/>
        <v>0.39296565715077753</v>
      </c>
      <c r="V1141" s="5">
        <f t="shared" si="308"/>
        <v>0.80079802779206044</v>
      </c>
      <c r="W1141" s="5">
        <f t="shared" si="309"/>
        <v>47.940000000000055</v>
      </c>
      <c r="X1141" s="5">
        <f t="shared" si="310"/>
        <v>2903.7950000000001</v>
      </c>
      <c r="Y1141" s="5">
        <f t="shared" si="311"/>
        <v>48.50549247209937</v>
      </c>
      <c r="Z1141" s="9">
        <f t="shared" si="312"/>
        <v>0.40461463147048948</v>
      </c>
      <c r="AA1141">
        <f t="shared" si="313"/>
        <v>65.550000000000182</v>
      </c>
    </row>
    <row r="1142" spans="1:27">
      <c r="A1142" s="1">
        <f t="shared" si="296"/>
        <v>32099</v>
      </c>
      <c r="B1142" s="1">
        <v>-1</v>
      </c>
      <c r="C1142" s="1">
        <v>7</v>
      </c>
      <c r="D1142" s="2">
        <v>3</v>
      </c>
      <c r="E1142" s="5">
        <v>1884.03</v>
      </c>
      <c r="F1142" s="5">
        <v>1832.42</v>
      </c>
      <c r="G1142" s="5">
        <v>78.010000000000005</v>
      </c>
      <c r="H1142" s="5">
        <v>1561.89</v>
      </c>
      <c r="I1142" s="5">
        <v>1519.28</v>
      </c>
      <c r="J1142" s="5">
        <v>87.51</v>
      </c>
      <c r="K1142" s="6">
        <f t="shared" si="297"/>
        <v>1722.96</v>
      </c>
      <c r="L1142" s="6">
        <f t="shared" si="298"/>
        <v>322.13999999999987</v>
      </c>
      <c r="M1142" s="6">
        <f t="shared" si="299"/>
        <v>1675.85</v>
      </c>
      <c r="N1142" s="5">
        <f t="shared" si="300"/>
        <v>58.616465690111347</v>
      </c>
      <c r="O1142" s="6">
        <f t="shared" si="301"/>
        <v>313.1400000000001</v>
      </c>
      <c r="P1142" s="6">
        <f t="shared" si="302"/>
        <v>117.23293138022269</v>
      </c>
      <c r="Q1142" s="6">
        <f t="shared" si="303"/>
        <v>-0.11441285788525161</v>
      </c>
      <c r="R1142" s="5">
        <f t="shared" si="304"/>
        <v>7.6770237628964386E-2</v>
      </c>
      <c r="S1142" s="5">
        <f t="shared" si="305"/>
        <v>8.9999999999997726</v>
      </c>
      <c r="T1142" s="5">
        <f t="shared" si="306"/>
        <v>313.1400000000001</v>
      </c>
      <c r="U1142" s="5">
        <f t="shared" si="307"/>
        <v>2.6710924679038359</v>
      </c>
      <c r="V1142" s="5">
        <f t="shared" si="308"/>
        <v>0.80369908771124743</v>
      </c>
      <c r="W1142" s="5">
        <f t="shared" si="309"/>
        <v>47.110000000000127</v>
      </c>
      <c r="X1142" s="5">
        <f t="shared" si="310"/>
        <v>1675.85</v>
      </c>
      <c r="Y1142" s="5">
        <f t="shared" si="311"/>
        <v>28.590089495667382</v>
      </c>
      <c r="Z1142" s="9">
        <f t="shared" si="312"/>
        <v>0.40462451729968113</v>
      </c>
      <c r="AA1142">
        <f t="shared" si="313"/>
        <v>322.13999999999987</v>
      </c>
    </row>
    <row r="1143" spans="1:27">
      <c r="A1143" s="1">
        <f t="shared" si="296"/>
        <v>130300</v>
      </c>
      <c r="B1143" s="1">
        <v>0</v>
      </c>
      <c r="C1143" s="1">
        <v>1</v>
      </c>
      <c r="D1143" s="2">
        <v>13</v>
      </c>
      <c r="E1143" s="5">
        <v>1587.18</v>
      </c>
      <c r="F1143" s="5">
        <v>1595.3</v>
      </c>
      <c r="G1143" s="5">
        <v>52.62</v>
      </c>
      <c r="H1143" s="5">
        <v>1791.56</v>
      </c>
      <c r="I1143" s="5">
        <v>1775.65</v>
      </c>
      <c r="J1143" s="5">
        <v>66.41</v>
      </c>
      <c r="K1143" s="6">
        <f t="shared" si="297"/>
        <v>1689.37</v>
      </c>
      <c r="L1143" s="6">
        <f t="shared" si="298"/>
        <v>-204.37999999999988</v>
      </c>
      <c r="M1143" s="6">
        <f t="shared" si="299"/>
        <v>1685.4749999999999</v>
      </c>
      <c r="N1143" s="5">
        <f t="shared" si="300"/>
        <v>42.364939808761676</v>
      </c>
      <c r="O1143" s="6">
        <f t="shared" si="301"/>
        <v>-180.35000000000014</v>
      </c>
      <c r="P1143" s="6">
        <f t="shared" si="302"/>
        <v>84.729879617523352</v>
      </c>
      <c r="Q1143" s="6">
        <f t="shared" si="303"/>
        <v>-0.22863753068346157</v>
      </c>
      <c r="R1143" s="5">
        <f t="shared" si="304"/>
        <v>0.28360715379831603</v>
      </c>
      <c r="S1143" s="5">
        <f t="shared" si="305"/>
        <v>24.029999999999745</v>
      </c>
      <c r="T1143" s="5">
        <f t="shared" si="306"/>
        <v>180.35000000000014</v>
      </c>
      <c r="U1143" s="5">
        <f t="shared" si="307"/>
        <v>2.1285289299844723</v>
      </c>
      <c r="V1143" s="5">
        <f t="shared" si="308"/>
        <v>9.1939231297914883E-2</v>
      </c>
      <c r="W1143" s="5">
        <f t="shared" si="309"/>
        <v>3.8949999999999818</v>
      </c>
      <c r="X1143" s="5">
        <f t="shared" si="310"/>
        <v>1685.4749999999999</v>
      </c>
      <c r="Y1143" s="5">
        <f t="shared" si="311"/>
        <v>39.784666462606886</v>
      </c>
      <c r="Z1143" s="9">
        <f t="shared" si="312"/>
        <v>0.40469988880650803</v>
      </c>
      <c r="AA1143">
        <f t="shared" si="313"/>
        <v>204.37999999999988</v>
      </c>
    </row>
    <row r="1144" spans="1:27">
      <c r="A1144" s="1">
        <f t="shared" si="296"/>
        <v>100897</v>
      </c>
      <c r="B1144" s="1">
        <v>-3</v>
      </c>
      <c r="C1144" s="1">
        <v>3</v>
      </c>
      <c r="D1144" s="2">
        <v>10</v>
      </c>
      <c r="E1144" s="5">
        <v>3856.64</v>
      </c>
      <c r="F1144" s="5">
        <v>3851.33</v>
      </c>
      <c r="G1144" s="5">
        <v>112.49</v>
      </c>
      <c r="H1144" s="5">
        <v>3942.82</v>
      </c>
      <c r="I1144" s="5">
        <v>3818.81</v>
      </c>
      <c r="J1144" s="5">
        <v>121.04</v>
      </c>
      <c r="K1144" s="6">
        <f t="shared" si="297"/>
        <v>3899.73</v>
      </c>
      <c r="L1144" s="6">
        <f t="shared" si="298"/>
        <v>-86.180000000000291</v>
      </c>
      <c r="M1144" s="6">
        <f t="shared" si="299"/>
        <v>3835.0699999999997</v>
      </c>
      <c r="N1144" s="5">
        <f t="shared" si="300"/>
        <v>82.620641639967914</v>
      </c>
      <c r="O1144" s="6">
        <f t="shared" si="301"/>
        <v>32.519999999999982</v>
      </c>
      <c r="P1144" s="6">
        <f t="shared" si="302"/>
        <v>165.24128327993583</v>
      </c>
      <c r="Q1144" s="6">
        <f t="shared" si="303"/>
        <v>-7.3125976048276087E-2</v>
      </c>
      <c r="R1144" s="5">
        <f t="shared" si="304"/>
        <v>0.71834348925328906</v>
      </c>
      <c r="S1144" s="5">
        <f t="shared" si="305"/>
        <v>118.70000000000027</v>
      </c>
      <c r="T1144" s="5">
        <f t="shared" si="306"/>
        <v>32.519999999999982</v>
      </c>
      <c r="U1144" s="5">
        <f t="shared" si="307"/>
        <v>0.19680311938093423</v>
      </c>
      <c r="V1144" s="5">
        <f t="shared" si="308"/>
        <v>0.78261314263045978</v>
      </c>
      <c r="W1144" s="5">
        <f t="shared" si="309"/>
        <v>64.660000000000309</v>
      </c>
      <c r="X1144" s="5">
        <f t="shared" si="310"/>
        <v>3835.0699999999997</v>
      </c>
      <c r="Y1144" s="5">
        <f t="shared" si="311"/>
        <v>46.417819129412038</v>
      </c>
      <c r="Z1144" s="9">
        <f t="shared" si="312"/>
        <v>0.40483453410004444</v>
      </c>
      <c r="AA1144">
        <f t="shared" si="313"/>
        <v>86.180000000000291</v>
      </c>
    </row>
    <row r="1145" spans="1:27">
      <c r="A1145" s="1">
        <f t="shared" si="296"/>
        <v>129700</v>
      </c>
      <c r="B1145" s="1">
        <v>0</v>
      </c>
      <c r="C1145" s="1">
        <v>-1</v>
      </c>
      <c r="D1145" s="2">
        <v>13</v>
      </c>
      <c r="E1145" s="5">
        <v>1477.62</v>
      </c>
      <c r="F1145" s="5">
        <v>1418.2</v>
      </c>
      <c r="G1145" s="5">
        <v>40.96</v>
      </c>
      <c r="H1145" s="5">
        <v>1296.31</v>
      </c>
      <c r="I1145" s="5">
        <v>1266.57</v>
      </c>
      <c r="J1145" s="5">
        <v>66.59</v>
      </c>
      <c r="K1145" s="6">
        <f t="shared" si="297"/>
        <v>1386.9649999999999</v>
      </c>
      <c r="L1145" s="6">
        <f t="shared" si="298"/>
        <v>181.30999999999995</v>
      </c>
      <c r="M1145" s="6">
        <f t="shared" si="299"/>
        <v>1342.385</v>
      </c>
      <c r="N1145" s="5">
        <f t="shared" si="300"/>
        <v>39.089479722810331</v>
      </c>
      <c r="O1145" s="6">
        <f t="shared" si="301"/>
        <v>151.63000000000011</v>
      </c>
      <c r="P1145" s="6">
        <f t="shared" si="302"/>
        <v>78.178959445620663</v>
      </c>
      <c r="Q1145" s="6">
        <f t="shared" si="303"/>
        <v>-0.4510028117541609</v>
      </c>
      <c r="R1145" s="5">
        <f t="shared" si="304"/>
        <v>0.37964178866622683</v>
      </c>
      <c r="S1145" s="5">
        <f t="shared" si="305"/>
        <v>29.679999999999836</v>
      </c>
      <c r="T1145" s="5">
        <f t="shared" si="306"/>
        <v>151.63000000000011</v>
      </c>
      <c r="U1145" s="5">
        <f t="shared" si="307"/>
        <v>1.9395244075289868</v>
      </c>
      <c r="V1145" s="5">
        <f t="shared" si="308"/>
        <v>1.1404603058450442</v>
      </c>
      <c r="W1145" s="5">
        <f t="shared" si="309"/>
        <v>44.579999999999927</v>
      </c>
      <c r="X1145" s="5">
        <f t="shared" si="310"/>
        <v>1342.385</v>
      </c>
      <c r="Y1145" s="5">
        <f t="shared" si="311"/>
        <v>34.341337094253078</v>
      </c>
      <c r="Z1145" s="9">
        <f t="shared" si="312"/>
        <v>0.40492468435500445</v>
      </c>
      <c r="AA1145">
        <f t="shared" si="313"/>
        <v>181.30999999999995</v>
      </c>
    </row>
    <row r="1146" spans="1:27">
      <c r="A1146" s="1">
        <f t="shared" ref="A1146:A1209" si="314">10000*D1146+300*C1146+B1146</f>
        <v>120901</v>
      </c>
      <c r="B1146" s="1">
        <v>1</v>
      </c>
      <c r="C1146" s="1">
        <v>3</v>
      </c>
      <c r="D1146" s="2">
        <v>12</v>
      </c>
      <c r="E1146" s="5">
        <v>2201.87</v>
      </c>
      <c r="F1146" s="5">
        <v>2243.19</v>
      </c>
      <c r="G1146" s="5">
        <v>67.17</v>
      </c>
      <c r="H1146" s="5">
        <v>1956.07</v>
      </c>
      <c r="I1146" s="5">
        <v>2003.68</v>
      </c>
      <c r="J1146" s="5">
        <v>106.45</v>
      </c>
      <c r="K1146" s="6">
        <f t="shared" ref="K1146:K1209" si="315" xml:space="preserve"> 0.5*(E1146+H1146)</f>
        <v>2078.9699999999998</v>
      </c>
      <c r="L1146" s="6">
        <f t="shared" ref="L1146:L1209" si="316">E1146-H1146</f>
        <v>245.79999999999995</v>
      </c>
      <c r="M1146" s="6">
        <f t="shared" ref="M1146:M1209" si="317">0.5*(F1146+I1146)</f>
        <v>2123.4349999999999</v>
      </c>
      <c r="N1146" s="5">
        <f t="shared" ref="N1146:N1209" si="318">0.5*P1146</f>
        <v>62.935306863476882</v>
      </c>
      <c r="O1146" s="6">
        <f t="shared" ref="O1146:O1209" si="319">F1146-I1146</f>
        <v>239.51</v>
      </c>
      <c r="P1146" s="6">
        <f t="shared" ref="P1146:P1209" si="320">SQRT(G1146*G1146+J1146*J1146)</f>
        <v>125.87061372695376</v>
      </c>
      <c r="Q1146" s="6">
        <f t="shared" ref="Q1146:Q1209" si="321">(G1146*G1146-J1146*J1146)/(G1146*G1146+J1146*J1146)</f>
        <v>-0.43044982092682393</v>
      </c>
      <c r="R1146" s="5">
        <f t="shared" ref="R1146:R1209" si="322">ABS(O1146-L1146)/P1146</f>
        <v>4.9971949875803549E-2</v>
      </c>
      <c r="S1146" s="5">
        <f t="shared" ref="S1146:S1209" si="323">ABS(O1146-L1146)</f>
        <v>6.2899999999999636</v>
      </c>
      <c r="T1146" s="5">
        <f t="shared" ref="T1146:T1209" si="324">ABS(O1146)</f>
        <v>239.51</v>
      </c>
      <c r="U1146" s="5">
        <f t="shared" ref="U1146:U1209" si="325">ABS(O1146)/P1146</f>
        <v>1.902826981677866</v>
      </c>
      <c r="V1146" s="5">
        <f t="shared" ref="V1146:V1209" si="326">ABS(M1146-K1146)/N1146</f>
        <v>0.70651915778302865</v>
      </c>
      <c r="W1146" s="5">
        <f t="shared" ref="W1146:W1209" si="327">ABS(M1146-K1146)</f>
        <v>44.465000000000146</v>
      </c>
      <c r="X1146" s="5">
        <f t="shared" ref="X1146:X1209" si="328">ABS(M1146)</f>
        <v>2123.4349999999999</v>
      </c>
      <c r="Y1146" s="5">
        <f t="shared" ref="Y1146:Y1209" si="329">ABS(M1146)/N1146</f>
        <v>33.739964192218608</v>
      </c>
      <c r="Z1146" s="9">
        <f t="shared" ref="Z1146:Z1209" si="330">SQRT(0.003662*B1146*B1146+0.002985*C1146*C1146+0.000952*D1146*D1146-0.000732*B1146*C1146-0.000007*C1146*D1146-0.000083*D1146*B1146)</f>
        <v>0.40518020682160671</v>
      </c>
      <c r="AA1146">
        <f t="shared" si="313"/>
        <v>245.79999999999995</v>
      </c>
    </row>
    <row r="1147" spans="1:27">
      <c r="A1147" s="1">
        <f t="shared" si="314"/>
        <v>90305</v>
      </c>
      <c r="B1147" s="1">
        <v>5</v>
      </c>
      <c r="C1147" s="1">
        <v>1</v>
      </c>
      <c r="D1147" s="2">
        <v>9</v>
      </c>
      <c r="E1147" s="5">
        <v>806.53</v>
      </c>
      <c r="F1147" s="5">
        <v>839.65</v>
      </c>
      <c r="G1147" s="5">
        <v>36.57</v>
      </c>
      <c r="H1147" s="5">
        <v>946.27</v>
      </c>
      <c r="I1147" s="5">
        <v>844.29</v>
      </c>
      <c r="J1147" s="5">
        <v>51.27</v>
      </c>
      <c r="K1147" s="6">
        <f t="shared" si="315"/>
        <v>876.4</v>
      </c>
      <c r="L1147" s="6">
        <f t="shared" si="316"/>
        <v>-139.74</v>
      </c>
      <c r="M1147" s="6">
        <f t="shared" si="317"/>
        <v>841.97</v>
      </c>
      <c r="N1147" s="5">
        <f t="shared" si="318"/>
        <v>31.488004858993531</v>
      </c>
      <c r="O1147" s="6">
        <f t="shared" si="319"/>
        <v>-4.6399999999999864</v>
      </c>
      <c r="P1147" s="6">
        <f t="shared" si="320"/>
        <v>62.976009717987061</v>
      </c>
      <c r="Q1147" s="6">
        <f t="shared" si="321"/>
        <v>-0.32558124758035717</v>
      </c>
      <c r="R1147" s="5">
        <f t="shared" si="322"/>
        <v>2.1452613559511229</v>
      </c>
      <c r="S1147" s="5">
        <f t="shared" si="323"/>
        <v>135.10000000000002</v>
      </c>
      <c r="T1147" s="5">
        <f t="shared" si="324"/>
        <v>4.6399999999999864</v>
      </c>
      <c r="U1147" s="5">
        <f t="shared" si="325"/>
        <v>7.3678850419046482E-2</v>
      </c>
      <c r="V1147" s="5">
        <f t="shared" si="326"/>
        <v>1.0934322499688682</v>
      </c>
      <c r="W1147" s="5">
        <f t="shared" si="327"/>
        <v>34.42999999999995</v>
      </c>
      <c r="X1147" s="5">
        <f t="shared" si="328"/>
        <v>841.97</v>
      </c>
      <c r="Y1147" s="5">
        <f t="shared" si="329"/>
        <v>26.739388658329634</v>
      </c>
      <c r="Z1147" s="9">
        <f t="shared" si="330"/>
        <v>0.40520241855151851</v>
      </c>
      <c r="AA1147">
        <f t="shared" ref="AA1147:AA1210" si="331">ABS(L1147)</f>
        <v>139.74</v>
      </c>
    </row>
    <row r="1148" spans="1:27">
      <c r="A1148" s="1">
        <f t="shared" si="314"/>
        <v>119100</v>
      </c>
      <c r="B1148" s="1">
        <v>0</v>
      </c>
      <c r="C1148" s="1">
        <v>-3</v>
      </c>
      <c r="D1148" s="2">
        <v>12</v>
      </c>
      <c r="E1148" s="5">
        <v>1013.18</v>
      </c>
      <c r="F1148" s="5">
        <v>973.88</v>
      </c>
      <c r="G1148" s="5">
        <v>31.77</v>
      </c>
      <c r="H1148" s="5">
        <v>1115.75</v>
      </c>
      <c r="I1148" s="5">
        <v>1090.96</v>
      </c>
      <c r="J1148" s="5">
        <v>34.17</v>
      </c>
      <c r="K1148" s="6">
        <f t="shared" si="315"/>
        <v>1064.4649999999999</v>
      </c>
      <c r="L1148" s="6">
        <f t="shared" si="316"/>
        <v>-102.57000000000005</v>
      </c>
      <c r="M1148" s="6">
        <f t="shared" si="317"/>
        <v>1032.42</v>
      </c>
      <c r="N1148" s="5">
        <f t="shared" si="318"/>
        <v>23.328747287413442</v>
      </c>
      <c r="O1148" s="6">
        <f t="shared" si="319"/>
        <v>-117.08000000000004</v>
      </c>
      <c r="P1148" s="6">
        <f t="shared" si="320"/>
        <v>46.657494574826885</v>
      </c>
      <c r="Q1148" s="6">
        <f t="shared" si="321"/>
        <v>-7.2697145115639974E-2</v>
      </c>
      <c r="R1148" s="5">
        <f t="shared" si="322"/>
        <v>0.3109896948437641</v>
      </c>
      <c r="S1148" s="5">
        <f t="shared" si="323"/>
        <v>14.509999999999991</v>
      </c>
      <c r="T1148" s="5">
        <f t="shared" si="324"/>
        <v>117.08000000000004</v>
      </c>
      <c r="U1148" s="5">
        <f t="shared" si="325"/>
        <v>2.5093503426814565</v>
      </c>
      <c r="V1148" s="5">
        <f t="shared" si="326"/>
        <v>1.3736271221596661</v>
      </c>
      <c r="W1148" s="5">
        <f t="shared" si="327"/>
        <v>32.044999999999845</v>
      </c>
      <c r="X1148" s="5">
        <f t="shared" si="328"/>
        <v>1032.42</v>
      </c>
      <c r="Y1148" s="5">
        <f t="shared" si="329"/>
        <v>44.255269572791057</v>
      </c>
      <c r="Z1148" s="9">
        <f t="shared" si="330"/>
        <v>0.40522216128933519</v>
      </c>
      <c r="AA1148">
        <f t="shared" si="331"/>
        <v>102.57000000000005</v>
      </c>
    </row>
    <row r="1149" spans="1:27">
      <c r="A1149" s="1">
        <f t="shared" si="314"/>
        <v>41496</v>
      </c>
      <c r="B1149" s="1">
        <v>-4</v>
      </c>
      <c r="C1149" s="1">
        <v>5</v>
      </c>
      <c r="D1149" s="2">
        <v>4</v>
      </c>
      <c r="E1149" s="5">
        <v>165.32</v>
      </c>
      <c r="F1149" s="5">
        <v>161.22999999999999</v>
      </c>
      <c r="G1149" s="5">
        <v>11.59</v>
      </c>
      <c r="H1149" s="5">
        <v>246.55</v>
      </c>
      <c r="I1149" s="5">
        <v>225.9</v>
      </c>
      <c r="J1149" s="5">
        <v>15.12</v>
      </c>
      <c r="K1149" s="6">
        <f t="shared" si="315"/>
        <v>205.935</v>
      </c>
      <c r="L1149" s="6">
        <f t="shared" si="316"/>
        <v>-81.230000000000018</v>
      </c>
      <c r="M1149" s="6">
        <f t="shared" si="317"/>
        <v>193.565</v>
      </c>
      <c r="N1149" s="5">
        <f t="shared" si="318"/>
        <v>9.5255249199191123</v>
      </c>
      <c r="O1149" s="6">
        <f t="shared" si="319"/>
        <v>-64.670000000000016</v>
      </c>
      <c r="P1149" s="6">
        <f t="shared" si="320"/>
        <v>19.051049839838225</v>
      </c>
      <c r="Q1149" s="6">
        <f t="shared" si="321"/>
        <v>-0.25978302348168092</v>
      </c>
      <c r="R1149" s="5">
        <f t="shared" si="322"/>
        <v>0.86924343483532795</v>
      </c>
      <c r="S1149" s="5">
        <f t="shared" si="323"/>
        <v>16.560000000000002</v>
      </c>
      <c r="T1149" s="5">
        <f t="shared" si="324"/>
        <v>64.670000000000016</v>
      </c>
      <c r="U1149" s="5">
        <f t="shared" si="325"/>
        <v>3.3945635827778178</v>
      </c>
      <c r="V1149" s="5">
        <f t="shared" si="326"/>
        <v>1.2986160976948078</v>
      </c>
      <c r="W1149" s="5">
        <f t="shared" si="327"/>
        <v>12.370000000000005</v>
      </c>
      <c r="X1149" s="5">
        <f t="shared" si="328"/>
        <v>193.565</v>
      </c>
      <c r="Y1149" s="5">
        <f t="shared" si="329"/>
        <v>20.320664911099062</v>
      </c>
      <c r="Z1149" s="9">
        <f t="shared" si="330"/>
        <v>0.40531099170883583</v>
      </c>
      <c r="AA1149">
        <f t="shared" si="331"/>
        <v>81.230000000000018</v>
      </c>
    </row>
    <row r="1150" spans="1:27">
      <c r="A1150" s="1">
        <f t="shared" si="314"/>
        <v>101203</v>
      </c>
      <c r="B1150" s="1">
        <v>3</v>
      </c>
      <c r="C1150" s="1">
        <v>4</v>
      </c>
      <c r="D1150" s="2">
        <v>10</v>
      </c>
      <c r="E1150" s="5">
        <v>2479.2600000000002</v>
      </c>
      <c r="F1150" s="5">
        <v>2453.8000000000002</v>
      </c>
      <c r="G1150" s="5">
        <v>102.95</v>
      </c>
      <c r="H1150" s="5">
        <v>2237.9899999999998</v>
      </c>
      <c r="I1150" s="5">
        <v>2109.4</v>
      </c>
      <c r="J1150" s="5">
        <v>166.4</v>
      </c>
      <c r="K1150" s="6">
        <f t="shared" si="315"/>
        <v>2358.625</v>
      </c>
      <c r="L1150" s="6">
        <f t="shared" si="316"/>
        <v>241.27000000000044</v>
      </c>
      <c r="M1150" s="6">
        <f t="shared" si="317"/>
        <v>2281.6000000000004</v>
      </c>
      <c r="N1150" s="5">
        <f t="shared" si="318"/>
        <v>97.8361672644631</v>
      </c>
      <c r="O1150" s="6">
        <f t="shared" si="319"/>
        <v>344.40000000000009</v>
      </c>
      <c r="P1150" s="6">
        <f t="shared" si="320"/>
        <v>195.6723345289262</v>
      </c>
      <c r="Q1150" s="6">
        <f t="shared" si="321"/>
        <v>-0.44636460896509411</v>
      </c>
      <c r="R1150" s="5">
        <f t="shared" si="322"/>
        <v>0.5270545795259266</v>
      </c>
      <c r="S1150" s="5">
        <f t="shared" si="323"/>
        <v>103.12999999999965</v>
      </c>
      <c r="T1150" s="5">
        <f t="shared" si="324"/>
        <v>344.40000000000009</v>
      </c>
      <c r="U1150" s="5">
        <f t="shared" si="325"/>
        <v>1.7600853019366798</v>
      </c>
      <c r="V1150" s="5">
        <f t="shared" si="326"/>
        <v>0.7872855422861329</v>
      </c>
      <c r="W1150" s="5">
        <f t="shared" si="327"/>
        <v>77.024999999999636</v>
      </c>
      <c r="X1150" s="5">
        <f t="shared" si="328"/>
        <v>2281.6000000000004</v>
      </c>
      <c r="Y1150" s="5">
        <f t="shared" si="329"/>
        <v>23.320619192210966</v>
      </c>
      <c r="Z1150" s="9">
        <f t="shared" si="330"/>
        <v>0.40541830249755623</v>
      </c>
      <c r="AA1150">
        <f t="shared" si="331"/>
        <v>241.27000000000044</v>
      </c>
    </row>
    <row r="1151" spans="1:27">
      <c r="A1151" s="1">
        <f t="shared" si="314"/>
        <v>58202</v>
      </c>
      <c r="B1151" s="1">
        <v>2</v>
      </c>
      <c r="C1151" s="1">
        <v>-6</v>
      </c>
      <c r="D1151" s="2">
        <v>6</v>
      </c>
      <c r="E1151" s="5">
        <v>1853.53</v>
      </c>
      <c r="F1151" s="5">
        <v>1780.7</v>
      </c>
      <c r="G1151" s="5">
        <v>58.04</v>
      </c>
      <c r="H1151" s="5">
        <v>1756.57</v>
      </c>
      <c r="I1151" s="5">
        <v>1696.44</v>
      </c>
      <c r="J1151" s="5">
        <v>50.4</v>
      </c>
      <c r="K1151" s="6">
        <f t="shared" si="315"/>
        <v>1805.05</v>
      </c>
      <c r="L1151" s="6">
        <f t="shared" si="316"/>
        <v>96.960000000000036</v>
      </c>
      <c r="M1151" s="6">
        <f t="shared" si="317"/>
        <v>1738.5700000000002</v>
      </c>
      <c r="N1151" s="5">
        <f t="shared" si="318"/>
        <v>38.43436483148902</v>
      </c>
      <c r="O1151" s="6">
        <f t="shared" si="319"/>
        <v>84.259999999999991</v>
      </c>
      <c r="P1151" s="6">
        <f t="shared" si="320"/>
        <v>76.868729662978041</v>
      </c>
      <c r="Q1151" s="6">
        <f t="shared" si="321"/>
        <v>0.14021144321379822</v>
      </c>
      <c r="R1151" s="5">
        <f t="shared" si="322"/>
        <v>0.16521672799435755</v>
      </c>
      <c r="S1151" s="5">
        <f t="shared" si="323"/>
        <v>12.700000000000045</v>
      </c>
      <c r="T1151" s="5">
        <f t="shared" si="324"/>
        <v>84.259999999999991</v>
      </c>
      <c r="U1151" s="5">
        <f t="shared" si="325"/>
        <v>1.0961544488822452</v>
      </c>
      <c r="V1151" s="5">
        <f t="shared" si="326"/>
        <v>1.7297020593802859</v>
      </c>
      <c r="W1151" s="5">
        <f t="shared" si="327"/>
        <v>66.479999999999791</v>
      </c>
      <c r="X1151" s="5">
        <f t="shared" si="328"/>
        <v>1738.5700000000002</v>
      </c>
      <c r="Y1151" s="5">
        <f t="shared" si="329"/>
        <v>45.234779021913255</v>
      </c>
      <c r="Z1151" s="9">
        <f t="shared" si="330"/>
        <v>0.40548736108539807</v>
      </c>
      <c r="AA1151">
        <f t="shared" si="331"/>
        <v>96.960000000000036</v>
      </c>
    </row>
    <row r="1152" spans="1:27">
      <c r="A1152" s="1">
        <f t="shared" si="314"/>
        <v>88803</v>
      </c>
      <c r="B1152" s="1">
        <v>3</v>
      </c>
      <c r="C1152" s="1">
        <v>-4</v>
      </c>
      <c r="D1152" s="2">
        <v>9</v>
      </c>
      <c r="E1152" s="5">
        <v>1008.59</v>
      </c>
      <c r="F1152" s="5">
        <v>1005.82</v>
      </c>
      <c r="G1152" s="5">
        <v>33.979999999999997</v>
      </c>
      <c r="H1152" s="5">
        <v>1154.53</v>
      </c>
      <c r="I1152" s="5">
        <v>1137.9000000000001</v>
      </c>
      <c r="J1152" s="5">
        <v>34.83</v>
      </c>
      <c r="K1152" s="6">
        <f t="shared" si="315"/>
        <v>1081.56</v>
      </c>
      <c r="L1152" s="6">
        <f t="shared" si="316"/>
        <v>-145.93999999999994</v>
      </c>
      <c r="M1152" s="6">
        <f t="shared" si="317"/>
        <v>1071.8600000000001</v>
      </c>
      <c r="N1152" s="5">
        <f t="shared" si="318"/>
        <v>24.3298648783753</v>
      </c>
      <c r="O1152" s="6">
        <f t="shared" si="319"/>
        <v>-132.08000000000004</v>
      </c>
      <c r="P1152" s="6">
        <f t="shared" si="320"/>
        <v>48.6597297567506</v>
      </c>
      <c r="Q1152" s="6">
        <f t="shared" si="321"/>
        <v>-2.4701942034640014E-2</v>
      </c>
      <c r="R1152" s="5">
        <f t="shared" si="322"/>
        <v>0.28483512073095907</v>
      </c>
      <c r="S1152" s="5">
        <f t="shared" si="323"/>
        <v>13.8599999999999</v>
      </c>
      <c r="T1152" s="5">
        <f t="shared" si="324"/>
        <v>132.08000000000004</v>
      </c>
      <c r="U1152" s="5">
        <f t="shared" si="325"/>
        <v>2.7143595054938934</v>
      </c>
      <c r="V1152" s="5">
        <f t="shared" si="326"/>
        <v>0.3986869655252917</v>
      </c>
      <c r="W1152" s="5">
        <f t="shared" si="327"/>
        <v>9.6999999999998181</v>
      </c>
      <c r="X1152" s="5">
        <f t="shared" si="328"/>
        <v>1071.8600000000001</v>
      </c>
      <c r="Y1152" s="5">
        <f t="shared" si="329"/>
        <v>44.055320708035794</v>
      </c>
      <c r="Z1152" s="9">
        <f t="shared" si="330"/>
        <v>0.40574006457336703</v>
      </c>
      <c r="AA1152">
        <f t="shared" si="331"/>
        <v>145.93999999999994</v>
      </c>
    </row>
    <row r="1153" spans="1:27">
      <c r="A1153" s="1">
        <f t="shared" si="314"/>
        <v>21206</v>
      </c>
      <c r="B1153" s="1">
        <v>6</v>
      </c>
      <c r="C1153" s="1">
        <v>4</v>
      </c>
      <c r="D1153" s="2">
        <v>2</v>
      </c>
      <c r="E1153" s="5">
        <v>494.65</v>
      </c>
      <c r="F1153" s="5">
        <v>428.64</v>
      </c>
      <c r="G1153" s="5">
        <v>28.9</v>
      </c>
      <c r="H1153" s="5">
        <v>615.25</v>
      </c>
      <c r="I1153" s="5">
        <v>546.27</v>
      </c>
      <c r="J1153" s="5">
        <v>47.58</v>
      </c>
      <c r="K1153" s="6">
        <f t="shared" si="315"/>
        <v>554.95000000000005</v>
      </c>
      <c r="L1153" s="6">
        <f t="shared" si="316"/>
        <v>-120.60000000000002</v>
      </c>
      <c r="M1153" s="6">
        <f t="shared" si="317"/>
        <v>487.45499999999998</v>
      </c>
      <c r="N1153" s="5">
        <f t="shared" si="318"/>
        <v>27.834629510737159</v>
      </c>
      <c r="O1153" s="6">
        <f t="shared" si="319"/>
        <v>-117.63</v>
      </c>
      <c r="P1153" s="6">
        <f t="shared" si="320"/>
        <v>55.669259021474318</v>
      </c>
      <c r="Q1153" s="6">
        <f t="shared" si="321"/>
        <v>-0.46099251051865159</v>
      </c>
      <c r="R1153" s="5">
        <f t="shared" si="322"/>
        <v>5.3350808906120969E-2</v>
      </c>
      <c r="S1153" s="5">
        <f t="shared" si="323"/>
        <v>2.9700000000000273</v>
      </c>
      <c r="T1153" s="5">
        <f t="shared" si="324"/>
        <v>117.63</v>
      </c>
      <c r="U1153" s="5">
        <f t="shared" si="325"/>
        <v>2.1130153709181658</v>
      </c>
      <c r="V1153" s="5">
        <f t="shared" si="326"/>
        <v>2.4248571361068048</v>
      </c>
      <c r="W1153" s="5">
        <f t="shared" si="327"/>
        <v>67.495000000000061</v>
      </c>
      <c r="X1153" s="5">
        <f t="shared" si="328"/>
        <v>487.45499999999998</v>
      </c>
      <c r="Y1153" s="5">
        <f t="shared" si="329"/>
        <v>17.512537747698961</v>
      </c>
      <c r="Z1153" s="9">
        <f t="shared" si="330"/>
        <v>0.40593102862432184</v>
      </c>
      <c r="AA1153">
        <f t="shared" si="331"/>
        <v>120.60000000000002</v>
      </c>
    </row>
    <row r="1154" spans="1:27">
      <c r="A1154" s="1">
        <f t="shared" si="314"/>
        <v>119402</v>
      </c>
      <c r="B1154" s="1">
        <v>2</v>
      </c>
      <c r="C1154" s="1">
        <v>-2</v>
      </c>
      <c r="D1154" s="2">
        <v>12</v>
      </c>
      <c r="E1154" s="5">
        <v>222.47</v>
      </c>
      <c r="F1154" s="5">
        <v>217.8</v>
      </c>
      <c r="G1154" s="5">
        <v>11.81</v>
      </c>
      <c r="H1154" s="5">
        <v>169.72</v>
      </c>
      <c r="I1154" s="5">
        <v>163.9</v>
      </c>
      <c r="J1154" s="5">
        <v>11.31</v>
      </c>
      <c r="K1154" s="6">
        <f t="shared" si="315"/>
        <v>196.095</v>
      </c>
      <c r="L1154" s="6">
        <f t="shared" si="316"/>
        <v>52.75</v>
      </c>
      <c r="M1154" s="6">
        <f t="shared" si="317"/>
        <v>190.85000000000002</v>
      </c>
      <c r="N1154" s="5">
        <f t="shared" si="318"/>
        <v>8.1760656797753288</v>
      </c>
      <c r="O1154" s="6">
        <f t="shared" si="319"/>
        <v>53.900000000000006</v>
      </c>
      <c r="P1154" s="6">
        <f t="shared" si="320"/>
        <v>16.352131359550658</v>
      </c>
      <c r="Q1154" s="6">
        <f t="shared" si="321"/>
        <v>4.3232375514319368E-2</v>
      </c>
      <c r="R1154" s="5">
        <f t="shared" si="322"/>
        <v>7.0327223694196569E-2</v>
      </c>
      <c r="S1154" s="5">
        <f t="shared" si="323"/>
        <v>1.1500000000000057</v>
      </c>
      <c r="T1154" s="5">
        <f t="shared" si="324"/>
        <v>53.900000000000006</v>
      </c>
      <c r="U1154" s="5">
        <f t="shared" si="325"/>
        <v>3.2962063974931968</v>
      </c>
      <c r="V1154" s="5">
        <f t="shared" si="326"/>
        <v>0.6415065883061869</v>
      </c>
      <c r="W1154" s="5">
        <f t="shared" si="327"/>
        <v>5.2449999999999761</v>
      </c>
      <c r="X1154" s="5">
        <f t="shared" si="328"/>
        <v>190.85000000000002</v>
      </c>
      <c r="Y1154" s="5">
        <f t="shared" si="329"/>
        <v>23.342522855717128</v>
      </c>
      <c r="Z1154" s="9">
        <f t="shared" si="330"/>
        <v>0.40593102862432184</v>
      </c>
      <c r="AA1154">
        <f t="shared" si="331"/>
        <v>52.75</v>
      </c>
    </row>
    <row r="1155" spans="1:27">
      <c r="A1155" s="1">
        <f t="shared" si="314"/>
        <v>101198</v>
      </c>
      <c r="B1155" s="1">
        <v>-2</v>
      </c>
      <c r="C1155" s="1">
        <v>4</v>
      </c>
      <c r="D1155" s="2">
        <v>10</v>
      </c>
      <c r="E1155" s="5">
        <v>315.01</v>
      </c>
      <c r="F1155" s="5">
        <v>318.08</v>
      </c>
      <c r="G1155" s="5">
        <v>18.78</v>
      </c>
      <c r="H1155" s="5">
        <v>348.4</v>
      </c>
      <c r="I1155" s="5">
        <v>358.84</v>
      </c>
      <c r="J1155" s="5">
        <v>22.02</v>
      </c>
      <c r="K1155" s="6">
        <f t="shared" si="315"/>
        <v>331.70499999999998</v>
      </c>
      <c r="L1155" s="6">
        <f t="shared" si="316"/>
        <v>-33.389999999999986</v>
      </c>
      <c r="M1155" s="6">
        <f t="shared" si="317"/>
        <v>338.46</v>
      </c>
      <c r="N1155" s="5">
        <f t="shared" si="318"/>
        <v>14.470390457758906</v>
      </c>
      <c r="O1155" s="6">
        <f t="shared" si="319"/>
        <v>-40.759999999999991</v>
      </c>
      <c r="P1155" s="6">
        <f t="shared" si="320"/>
        <v>28.940780915517813</v>
      </c>
      <c r="Q1155" s="6">
        <f t="shared" si="321"/>
        <v>-0.15782822855865686</v>
      </c>
      <c r="R1155" s="5">
        <f t="shared" si="322"/>
        <v>0.25465795209583547</v>
      </c>
      <c r="S1155" s="5">
        <f t="shared" si="323"/>
        <v>7.3700000000000045</v>
      </c>
      <c r="T1155" s="5">
        <f t="shared" si="324"/>
        <v>40.759999999999991</v>
      </c>
      <c r="U1155" s="5">
        <f t="shared" si="325"/>
        <v>1.4083932330293412</v>
      </c>
      <c r="V1155" s="5">
        <f t="shared" si="326"/>
        <v>0.46681532331271813</v>
      </c>
      <c r="W1155" s="5">
        <f t="shared" si="327"/>
        <v>6.7549999999999955</v>
      </c>
      <c r="X1155" s="5">
        <f t="shared" si="328"/>
        <v>338.46</v>
      </c>
      <c r="Y1155" s="5">
        <f t="shared" si="329"/>
        <v>23.389831876894551</v>
      </c>
      <c r="Z1155" s="9">
        <f t="shared" si="330"/>
        <v>0.40600985209721202</v>
      </c>
      <c r="AA1155">
        <f t="shared" si="331"/>
        <v>33.389999999999986</v>
      </c>
    </row>
    <row r="1156" spans="1:27">
      <c r="A1156" s="1">
        <f t="shared" si="314"/>
        <v>80905</v>
      </c>
      <c r="B1156" s="1">
        <v>5</v>
      </c>
      <c r="C1156" s="1">
        <v>3</v>
      </c>
      <c r="D1156" s="2">
        <v>8</v>
      </c>
      <c r="E1156" s="5">
        <v>1272.27</v>
      </c>
      <c r="F1156" s="5">
        <v>1178.6600000000001</v>
      </c>
      <c r="G1156" s="5">
        <v>48.26</v>
      </c>
      <c r="H1156" s="5">
        <v>1422.21</v>
      </c>
      <c r="I1156" s="5">
        <v>1296.4100000000001</v>
      </c>
      <c r="J1156" s="5">
        <v>68.92</v>
      </c>
      <c r="K1156" s="6">
        <f t="shared" si="315"/>
        <v>1347.24</v>
      </c>
      <c r="L1156" s="6">
        <f t="shared" si="316"/>
        <v>-149.94000000000005</v>
      </c>
      <c r="M1156" s="6">
        <f t="shared" si="317"/>
        <v>1237.5350000000001</v>
      </c>
      <c r="N1156" s="5">
        <f t="shared" si="318"/>
        <v>42.068378861087581</v>
      </c>
      <c r="O1156" s="6">
        <f t="shared" si="319"/>
        <v>-117.75</v>
      </c>
      <c r="P1156" s="6">
        <f t="shared" si="320"/>
        <v>84.136757722175162</v>
      </c>
      <c r="Q1156" s="6">
        <f t="shared" si="321"/>
        <v>-0.34198910184130688</v>
      </c>
      <c r="R1156" s="5">
        <f t="shared" si="322"/>
        <v>0.38259140085114107</v>
      </c>
      <c r="S1156" s="5">
        <f t="shared" si="323"/>
        <v>32.190000000000055</v>
      </c>
      <c r="T1156" s="5">
        <f t="shared" si="324"/>
        <v>117.75</v>
      </c>
      <c r="U1156" s="5">
        <f t="shared" si="325"/>
        <v>1.3995072211935937</v>
      </c>
      <c r="V1156" s="5">
        <f t="shared" si="326"/>
        <v>2.6077781690198405</v>
      </c>
      <c r="W1156" s="5">
        <f t="shared" si="327"/>
        <v>109.70499999999993</v>
      </c>
      <c r="X1156" s="5">
        <f t="shared" si="328"/>
        <v>1237.5350000000001</v>
      </c>
      <c r="Y1156" s="5">
        <f t="shared" si="329"/>
        <v>29.41722580008177</v>
      </c>
      <c r="Z1156" s="9">
        <f t="shared" si="330"/>
        <v>0.40604802671605245</v>
      </c>
      <c r="AA1156">
        <f t="shared" si="331"/>
        <v>149.94000000000005</v>
      </c>
    </row>
    <row r="1157" spans="1:27">
      <c r="A1157" s="1">
        <f t="shared" si="314"/>
        <v>38495</v>
      </c>
      <c r="B1157" s="1">
        <v>-5</v>
      </c>
      <c r="C1157" s="1">
        <v>-5</v>
      </c>
      <c r="D1157" s="2">
        <v>4</v>
      </c>
      <c r="E1157" s="5">
        <v>1416.02</v>
      </c>
      <c r="F1157" s="5">
        <v>1344.43</v>
      </c>
      <c r="G1157" s="5">
        <v>70.680000000000007</v>
      </c>
      <c r="H1157" s="5">
        <v>1207.8</v>
      </c>
      <c r="I1157" s="5">
        <v>1289.81</v>
      </c>
      <c r="J1157" s="5">
        <v>63.79</v>
      </c>
      <c r="K1157" s="6">
        <f t="shared" si="315"/>
        <v>1311.9099999999999</v>
      </c>
      <c r="L1157" s="6">
        <f t="shared" si="316"/>
        <v>208.22000000000003</v>
      </c>
      <c r="M1157" s="6">
        <f t="shared" si="317"/>
        <v>1317.12</v>
      </c>
      <c r="N1157" s="5">
        <f t="shared" si="318"/>
        <v>47.604691207905134</v>
      </c>
      <c r="O1157" s="6">
        <f t="shared" si="319"/>
        <v>54.620000000000118</v>
      </c>
      <c r="P1157" s="6">
        <f t="shared" si="320"/>
        <v>95.209382415810268</v>
      </c>
      <c r="Q1157" s="6">
        <f t="shared" si="321"/>
        <v>0.10220805660207628</v>
      </c>
      <c r="R1157" s="5">
        <f t="shared" si="322"/>
        <v>1.6132863810541158</v>
      </c>
      <c r="S1157" s="5">
        <f t="shared" si="323"/>
        <v>153.59999999999991</v>
      </c>
      <c r="T1157" s="5">
        <f t="shared" si="324"/>
        <v>54.620000000000118</v>
      </c>
      <c r="U1157" s="5">
        <f t="shared" si="325"/>
        <v>0.57368295659619817</v>
      </c>
      <c r="V1157" s="5">
        <f t="shared" si="326"/>
        <v>0.10944299538140634</v>
      </c>
      <c r="W1157" s="5">
        <f t="shared" si="327"/>
        <v>5.2100000000000364</v>
      </c>
      <c r="X1157" s="5">
        <f t="shared" si="328"/>
        <v>1317.12</v>
      </c>
      <c r="Y1157" s="5">
        <f t="shared" si="329"/>
        <v>27.667861435078098</v>
      </c>
      <c r="Z1157" s="9">
        <f t="shared" si="330"/>
        <v>0.40608742901005934</v>
      </c>
      <c r="AA1157">
        <f t="shared" si="331"/>
        <v>208.22000000000003</v>
      </c>
    </row>
    <row r="1158" spans="1:27">
      <c r="A1158" s="1">
        <f t="shared" si="314"/>
        <v>108799</v>
      </c>
      <c r="B1158" s="1">
        <v>-1</v>
      </c>
      <c r="C1158" s="1">
        <v>-4</v>
      </c>
      <c r="D1158" s="2">
        <v>11</v>
      </c>
      <c r="E1158" s="5">
        <v>961.75</v>
      </c>
      <c r="F1158" s="5">
        <v>910.38</v>
      </c>
      <c r="G1158" s="5">
        <v>32.630000000000003</v>
      </c>
      <c r="H1158" s="5">
        <v>892.24</v>
      </c>
      <c r="I1158" s="5">
        <v>864.02</v>
      </c>
      <c r="J1158" s="5">
        <v>29.04</v>
      </c>
      <c r="K1158" s="6">
        <f t="shared" si="315"/>
        <v>926.995</v>
      </c>
      <c r="L1158" s="6">
        <f t="shared" si="316"/>
        <v>69.509999999999991</v>
      </c>
      <c r="M1158" s="6">
        <f t="shared" si="317"/>
        <v>887.2</v>
      </c>
      <c r="N1158" s="5">
        <f t="shared" si="318"/>
        <v>21.840550015968006</v>
      </c>
      <c r="O1158" s="6">
        <f t="shared" si="319"/>
        <v>46.360000000000014</v>
      </c>
      <c r="P1158" s="6">
        <f t="shared" si="320"/>
        <v>43.681100031936012</v>
      </c>
      <c r="Q1158" s="6">
        <f t="shared" si="321"/>
        <v>0.11603293120133588</v>
      </c>
      <c r="R1158" s="5">
        <f t="shared" si="322"/>
        <v>0.52997749560049101</v>
      </c>
      <c r="S1158" s="5">
        <f t="shared" si="323"/>
        <v>23.149999999999977</v>
      </c>
      <c r="T1158" s="5">
        <f t="shared" si="324"/>
        <v>46.360000000000014</v>
      </c>
      <c r="U1158" s="5">
        <f t="shared" si="325"/>
        <v>1.0613285829822374</v>
      </c>
      <c r="V1158" s="5">
        <f t="shared" si="326"/>
        <v>1.8220694978333944</v>
      </c>
      <c r="W1158" s="5">
        <f t="shared" si="327"/>
        <v>39.794999999999959</v>
      </c>
      <c r="X1158" s="5">
        <f t="shared" si="328"/>
        <v>887.2</v>
      </c>
      <c r="Y1158" s="5">
        <f t="shared" si="329"/>
        <v>40.621687610950858</v>
      </c>
      <c r="Z1158" s="9">
        <f t="shared" si="330"/>
        <v>0.40608742901005934</v>
      </c>
      <c r="AA1158">
        <f t="shared" si="331"/>
        <v>69.509999999999991</v>
      </c>
    </row>
    <row r="1159" spans="1:27">
      <c r="A1159" s="1">
        <f t="shared" si="314"/>
        <v>90005</v>
      </c>
      <c r="B1159" s="1">
        <v>5</v>
      </c>
      <c r="C1159" s="1">
        <v>0</v>
      </c>
      <c r="D1159" s="2">
        <v>9</v>
      </c>
      <c r="E1159" s="5">
        <v>851.8</v>
      </c>
      <c r="F1159" s="5">
        <v>873.08</v>
      </c>
      <c r="G1159" s="5">
        <v>29.93</v>
      </c>
      <c r="H1159" s="5">
        <v>714.35</v>
      </c>
      <c r="I1159" s="5">
        <v>690.13</v>
      </c>
      <c r="J1159" s="5">
        <v>34.86</v>
      </c>
      <c r="K1159" s="6">
        <f t="shared" si="315"/>
        <v>783.07500000000005</v>
      </c>
      <c r="L1159" s="6">
        <f t="shared" si="316"/>
        <v>137.44999999999993</v>
      </c>
      <c r="M1159" s="6">
        <f t="shared" si="317"/>
        <v>781.60500000000002</v>
      </c>
      <c r="N1159" s="5">
        <f t="shared" si="318"/>
        <v>22.972943324702648</v>
      </c>
      <c r="O1159" s="6">
        <f t="shared" si="319"/>
        <v>182.95000000000005</v>
      </c>
      <c r="P1159" s="6">
        <f t="shared" si="320"/>
        <v>45.945886649405296</v>
      </c>
      <c r="Q1159" s="6">
        <f t="shared" si="321"/>
        <v>-0.15130790760599885</v>
      </c>
      <c r="R1159" s="5">
        <f t="shared" si="322"/>
        <v>0.99029539569434011</v>
      </c>
      <c r="S1159" s="5">
        <f t="shared" si="323"/>
        <v>45.500000000000114</v>
      </c>
      <c r="T1159" s="5">
        <f t="shared" si="324"/>
        <v>182.95000000000005</v>
      </c>
      <c r="U1159" s="5">
        <f t="shared" si="325"/>
        <v>3.9818580800500905</v>
      </c>
      <c r="V1159" s="5">
        <f t="shared" si="326"/>
        <v>6.3988317875635303E-2</v>
      </c>
      <c r="W1159" s="5">
        <f t="shared" si="327"/>
        <v>1.4700000000000273</v>
      </c>
      <c r="X1159" s="5">
        <f t="shared" si="328"/>
        <v>781.60500000000002</v>
      </c>
      <c r="Y1159" s="5">
        <f t="shared" si="329"/>
        <v>34.022849791282319</v>
      </c>
      <c r="Z1159" s="9">
        <f t="shared" si="330"/>
        <v>0.40611205350247859</v>
      </c>
      <c r="AA1159">
        <f t="shared" si="331"/>
        <v>137.44999999999993</v>
      </c>
    </row>
    <row r="1160" spans="1:27">
      <c r="A1160" s="1">
        <f t="shared" si="314"/>
        <v>7897</v>
      </c>
      <c r="B1160" s="1">
        <v>-3</v>
      </c>
      <c r="C1160" s="1">
        <v>-7</v>
      </c>
      <c r="D1160" s="2">
        <v>1</v>
      </c>
      <c r="E1160" s="5">
        <v>733.69</v>
      </c>
      <c r="F1160" s="5">
        <v>707.07</v>
      </c>
      <c r="G1160" s="5">
        <v>64.2</v>
      </c>
      <c r="H1160" s="5">
        <v>796.39</v>
      </c>
      <c r="I1160" s="5">
        <v>752.13</v>
      </c>
      <c r="J1160" s="5">
        <v>39.42</v>
      </c>
      <c r="K1160" s="6">
        <f t="shared" si="315"/>
        <v>765.04</v>
      </c>
      <c r="L1160" s="6">
        <f t="shared" si="316"/>
        <v>-62.699999999999932</v>
      </c>
      <c r="M1160" s="6">
        <f t="shared" si="317"/>
        <v>729.6</v>
      </c>
      <c r="N1160" s="5">
        <f t="shared" si="318"/>
        <v>37.668210735313671</v>
      </c>
      <c r="O1160" s="6">
        <f t="shared" si="319"/>
        <v>-45.059999999999945</v>
      </c>
      <c r="P1160" s="6">
        <f t="shared" si="320"/>
        <v>75.336421470627343</v>
      </c>
      <c r="Q1160" s="6">
        <f t="shared" si="321"/>
        <v>0.45241283334675936</v>
      </c>
      <c r="R1160" s="5">
        <f t="shared" si="322"/>
        <v>0.23414969354334922</v>
      </c>
      <c r="S1160" s="5">
        <f t="shared" si="323"/>
        <v>17.639999999999986</v>
      </c>
      <c r="T1160" s="5">
        <f t="shared" si="324"/>
        <v>45.059999999999945</v>
      </c>
      <c r="U1160" s="5">
        <f t="shared" si="325"/>
        <v>0.59811707432331696</v>
      </c>
      <c r="V1160" s="5">
        <f t="shared" si="326"/>
        <v>0.94084638766171069</v>
      </c>
      <c r="W1160" s="5">
        <f t="shared" si="327"/>
        <v>35.439999999999941</v>
      </c>
      <c r="X1160" s="5">
        <f t="shared" si="328"/>
        <v>729.6</v>
      </c>
      <c r="Y1160" s="5">
        <f t="shared" si="329"/>
        <v>19.369117506715163</v>
      </c>
      <c r="Z1160" s="9">
        <f t="shared" si="330"/>
        <v>0.40632622361841225</v>
      </c>
      <c r="AA1160">
        <f t="shared" si="331"/>
        <v>62.699999999999932</v>
      </c>
    </row>
    <row r="1161" spans="1:27">
      <c r="A1161" s="1">
        <f t="shared" si="314"/>
        <v>38196</v>
      </c>
      <c r="B1161" s="1">
        <v>-4</v>
      </c>
      <c r="C1161" s="1">
        <v>-6</v>
      </c>
      <c r="D1161" s="2">
        <v>4</v>
      </c>
      <c r="E1161" s="5">
        <v>518</v>
      </c>
      <c r="F1161" s="5">
        <v>484.19</v>
      </c>
      <c r="G1161" s="5">
        <v>35.61</v>
      </c>
      <c r="H1161" s="5">
        <v>526.41999999999996</v>
      </c>
      <c r="I1161" s="5">
        <v>526.98</v>
      </c>
      <c r="J1161" s="5">
        <v>26.24</v>
      </c>
      <c r="K1161" s="6">
        <f t="shared" si="315"/>
        <v>522.21</v>
      </c>
      <c r="L1161" s="6">
        <f t="shared" si="316"/>
        <v>-8.4199999999999591</v>
      </c>
      <c r="M1161" s="6">
        <f t="shared" si="317"/>
        <v>505.58500000000004</v>
      </c>
      <c r="N1161" s="5">
        <f t="shared" si="318"/>
        <v>22.116790567349504</v>
      </c>
      <c r="O1161" s="6">
        <f t="shared" si="319"/>
        <v>-42.79000000000002</v>
      </c>
      <c r="P1161" s="6">
        <f t="shared" si="320"/>
        <v>44.233581134699008</v>
      </c>
      <c r="Q1161" s="6">
        <f t="shared" si="321"/>
        <v>0.2961932060338861</v>
      </c>
      <c r="R1161" s="5">
        <f t="shared" si="322"/>
        <v>0.77701147224181077</v>
      </c>
      <c r="S1161" s="5">
        <f t="shared" si="323"/>
        <v>34.370000000000061</v>
      </c>
      <c r="T1161" s="5">
        <f t="shared" si="324"/>
        <v>42.79000000000002</v>
      </c>
      <c r="U1161" s="5">
        <f t="shared" si="325"/>
        <v>0.96736458822307358</v>
      </c>
      <c r="V1161" s="5">
        <f t="shared" si="326"/>
        <v>0.75169134280012107</v>
      </c>
      <c r="W1161" s="5">
        <f t="shared" si="327"/>
        <v>16.625</v>
      </c>
      <c r="X1161" s="5">
        <f t="shared" si="328"/>
        <v>505.58500000000004</v>
      </c>
      <c r="Y1161" s="5">
        <f t="shared" si="329"/>
        <v>22.859781506742809</v>
      </c>
      <c r="Z1161" s="9">
        <f t="shared" si="330"/>
        <v>0.40646279042490469</v>
      </c>
      <c r="AA1161">
        <f t="shared" si="331"/>
        <v>8.4199999999999591</v>
      </c>
    </row>
    <row r="1162" spans="1:27">
      <c r="A1162" s="1">
        <f t="shared" si="314"/>
        <v>110903</v>
      </c>
      <c r="B1162" s="1">
        <v>3</v>
      </c>
      <c r="C1162" s="1">
        <v>3</v>
      </c>
      <c r="D1162" s="2">
        <v>11</v>
      </c>
      <c r="E1162" s="5">
        <v>1312.97</v>
      </c>
      <c r="F1162" s="5">
        <v>1340</v>
      </c>
      <c r="G1162" s="5">
        <v>49.36</v>
      </c>
      <c r="H1162" s="5">
        <v>1132.3599999999999</v>
      </c>
      <c r="I1162" s="5">
        <v>1074.03</v>
      </c>
      <c r="J1162" s="5">
        <v>97.76</v>
      </c>
      <c r="K1162" s="6">
        <f t="shared" si="315"/>
        <v>1222.665</v>
      </c>
      <c r="L1162" s="6">
        <f t="shared" si="316"/>
        <v>180.61000000000013</v>
      </c>
      <c r="M1162" s="6">
        <f t="shared" si="317"/>
        <v>1207.0149999999999</v>
      </c>
      <c r="N1162" s="5">
        <f t="shared" si="318"/>
        <v>54.757253400805268</v>
      </c>
      <c r="O1162" s="6">
        <f t="shared" si="319"/>
        <v>265.97000000000003</v>
      </c>
      <c r="P1162" s="6">
        <f t="shared" si="320"/>
        <v>109.51450680161054</v>
      </c>
      <c r="Q1162" s="6">
        <f t="shared" si="321"/>
        <v>-0.59370919431603342</v>
      </c>
      <c r="R1162" s="5">
        <f t="shared" si="322"/>
        <v>0.77944011704890026</v>
      </c>
      <c r="S1162" s="5">
        <f t="shared" si="323"/>
        <v>85.3599999999999</v>
      </c>
      <c r="T1162" s="5">
        <f t="shared" si="324"/>
        <v>265.97000000000003</v>
      </c>
      <c r="U1162" s="5">
        <f t="shared" si="325"/>
        <v>2.4286280216904435</v>
      </c>
      <c r="V1162" s="5">
        <f t="shared" si="326"/>
        <v>0.28580688453175668</v>
      </c>
      <c r="W1162" s="5">
        <f t="shared" si="327"/>
        <v>15.650000000000091</v>
      </c>
      <c r="X1162" s="5">
        <f t="shared" si="328"/>
        <v>1207.0149999999999</v>
      </c>
      <c r="Y1162" s="5">
        <f t="shared" si="329"/>
        <v>22.043015765693049</v>
      </c>
      <c r="Z1162" s="9">
        <f t="shared" si="330"/>
        <v>0.40676405937594828</v>
      </c>
      <c r="AA1162">
        <f t="shared" si="331"/>
        <v>180.61000000000013</v>
      </c>
    </row>
    <row r="1163" spans="1:27">
      <c r="A1163" s="1">
        <f t="shared" si="314"/>
        <v>50294</v>
      </c>
      <c r="B1163" s="1">
        <v>-6</v>
      </c>
      <c r="C1163" s="1">
        <v>1</v>
      </c>
      <c r="D1163" s="2">
        <v>5</v>
      </c>
      <c r="E1163" s="5">
        <v>1108.8</v>
      </c>
      <c r="F1163" s="5">
        <v>1128.3399999999999</v>
      </c>
      <c r="G1163" s="5">
        <v>31.28</v>
      </c>
      <c r="H1163" s="5">
        <v>1002.55</v>
      </c>
      <c r="I1163" s="5">
        <v>1028.45</v>
      </c>
      <c r="J1163" s="5">
        <v>38.06</v>
      </c>
      <c r="K1163" s="6">
        <f t="shared" si="315"/>
        <v>1055.675</v>
      </c>
      <c r="L1163" s="6">
        <f t="shared" si="316"/>
        <v>106.25</v>
      </c>
      <c r="M1163" s="6">
        <f t="shared" si="317"/>
        <v>1078.395</v>
      </c>
      <c r="N1163" s="5">
        <f t="shared" si="318"/>
        <v>24.632306022782359</v>
      </c>
      <c r="O1163" s="6">
        <f t="shared" si="319"/>
        <v>99.889999999999873</v>
      </c>
      <c r="P1163" s="6">
        <f t="shared" si="320"/>
        <v>49.264612045564718</v>
      </c>
      <c r="Q1163" s="6">
        <f t="shared" si="321"/>
        <v>-0.1937061444531154</v>
      </c>
      <c r="R1163" s="5">
        <f t="shared" si="322"/>
        <v>0.12909875336311954</v>
      </c>
      <c r="S1163" s="5">
        <f t="shared" si="323"/>
        <v>6.3600000000001273</v>
      </c>
      <c r="T1163" s="5">
        <f t="shared" si="324"/>
        <v>99.889999999999873</v>
      </c>
      <c r="U1163" s="5">
        <f t="shared" si="325"/>
        <v>2.027621772553732</v>
      </c>
      <c r="V1163" s="5">
        <f t="shared" si="326"/>
        <v>0.92236593597799388</v>
      </c>
      <c r="W1163" s="5">
        <f t="shared" si="327"/>
        <v>22.720000000000027</v>
      </c>
      <c r="X1163" s="5">
        <f t="shared" si="328"/>
        <v>1078.395</v>
      </c>
      <c r="Y1163" s="5">
        <f t="shared" si="329"/>
        <v>43.779701299691354</v>
      </c>
      <c r="Z1163" s="9">
        <f t="shared" si="330"/>
        <v>0.4067726637816263</v>
      </c>
      <c r="AA1163">
        <f t="shared" si="331"/>
        <v>106.25</v>
      </c>
    </row>
    <row r="1164" spans="1:27">
      <c r="A1164" s="1">
        <f t="shared" si="314"/>
        <v>129999</v>
      </c>
      <c r="B1164" s="1">
        <v>-1</v>
      </c>
      <c r="C1164" s="1">
        <v>0</v>
      </c>
      <c r="D1164" s="2">
        <v>13</v>
      </c>
      <c r="E1164" s="5">
        <v>665.19</v>
      </c>
      <c r="F1164" s="5">
        <v>684.53</v>
      </c>
      <c r="G1164" s="5">
        <v>24.03</v>
      </c>
      <c r="H1164" s="5">
        <v>569.70000000000005</v>
      </c>
      <c r="I1164" s="5">
        <v>564.97</v>
      </c>
      <c r="J1164" s="5">
        <v>22.33</v>
      </c>
      <c r="K1164" s="6">
        <f t="shared" si="315"/>
        <v>617.44500000000005</v>
      </c>
      <c r="L1164" s="6">
        <f t="shared" si="316"/>
        <v>95.490000000000009</v>
      </c>
      <c r="M1164" s="6">
        <f t="shared" si="317"/>
        <v>624.75</v>
      </c>
      <c r="N1164" s="5">
        <f t="shared" si="318"/>
        <v>16.401751430868593</v>
      </c>
      <c r="O1164" s="6">
        <f t="shared" si="319"/>
        <v>119.55999999999995</v>
      </c>
      <c r="P1164" s="6">
        <f t="shared" si="320"/>
        <v>32.803502861737186</v>
      </c>
      <c r="Q1164" s="6">
        <f t="shared" si="321"/>
        <v>7.3240602050164527E-2</v>
      </c>
      <c r="R1164" s="5">
        <f t="shared" si="322"/>
        <v>0.73376310150327806</v>
      </c>
      <c r="S1164" s="5">
        <f t="shared" si="323"/>
        <v>24.069999999999936</v>
      </c>
      <c r="T1164" s="5">
        <f t="shared" si="324"/>
        <v>119.55999999999995</v>
      </c>
      <c r="U1164" s="5">
        <f t="shared" si="325"/>
        <v>3.6447327135742467</v>
      </c>
      <c r="V1164" s="5">
        <f t="shared" si="326"/>
        <v>0.44537926518333393</v>
      </c>
      <c r="W1164" s="5">
        <f t="shared" si="327"/>
        <v>7.30499999999995</v>
      </c>
      <c r="X1164" s="5">
        <f t="shared" si="328"/>
        <v>624.75</v>
      </c>
      <c r="Y1164" s="5">
        <f t="shared" si="329"/>
        <v>38.090444342681693</v>
      </c>
      <c r="Z1164" s="9">
        <f t="shared" si="330"/>
        <v>0.40697542923375607</v>
      </c>
      <c r="AA1164">
        <f t="shared" si="331"/>
        <v>95.490000000000009</v>
      </c>
    </row>
    <row r="1165" spans="1:27">
      <c r="A1165" s="1">
        <f t="shared" si="314"/>
        <v>130301</v>
      </c>
      <c r="B1165" s="1">
        <v>1</v>
      </c>
      <c r="C1165" s="1">
        <v>1</v>
      </c>
      <c r="D1165" s="2">
        <v>13</v>
      </c>
      <c r="E1165" s="5">
        <v>696.36</v>
      </c>
      <c r="F1165" s="5">
        <v>696.4</v>
      </c>
      <c r="G1165" s="5">
        <v>29.25</v>
      </c>
      <c r="H1165" s="5">
        <v>631.07000000000005</v>
      </c>
      <c r="I1165" s="5">
        <v>615.29999999999995</v>
      </c>
      <c r="J1165" s="5">
        <v>26.19</v>
      </c>
      <c r="K1165" s="6">
        <f t="shared" si="315"/>
        <v>663.71500000000003</v>
      </c>
      <c r="L1165" s="6">
        <f t="shared" si="316"/>
        <v>65.289999999999964</v>
      </c>
      <c r="M1165" s="6">
        <f t="shared" si="317"/>
        <v>655.84999999999991</v>
      </c>
      <c r="N1165" s="5">
        <f t="shared" si="318"/>
        <v>19.630834164650263</v>
      </c>
      <c r="O1165" s="6">
        <f t="shared" si="319"/>
        <v>81.100000000000023</v>
      </c>
      <c r="P1165" s="6">
        <f t="shared" si="320"/>
        <v>39.261668329300527</v>
      </c>
      <c r="Q1165" s="6">
        <f t="shared" si="321"/>
        <v>0.11005433354702425</v>
      </c>
      <c r="R1165" s="5">
        <f t="shared" si="322"/>
        <v>0.4026828373006564</v>
      </c>
      <c r="S1165" s="5">
        <f t="shared" si="323"/>
        <v>15.810000000000059</v>
      </c>
      <c r="T1165" s="5">
        <f t="shared" si="324"/>
        <v>81.100000000000023</v>
      </c>
      <c r="U1165" s="5">
        <f t="shared" si="325"/>
        <v>2.0656279636358712</v>
      </c>
      <c r="V1165" s="5">
        <f t="shared" si="326"/>
        <v>0.40064522648573059</v>
      </c>
      <c r="W1165" s="5">
        <f t="shared" si="327"/>
        <v>7.8650000000001228</v>
      </c>
      <c r="X1165" s="5">
        <f t="shared" si="328"/>
        <v>655.84999999999991</v>
      </c>
      <c r="Y1165" s="5">
        <f t="shared" si="329"/>
        <v>33.409176324305442</v>
      </c>
      <c r="Z1165" s="9">
        <f t="shared" si="330"/>
        <v>0.40698034350567841</v>
      </c>
      <c r="AA1165">
        <f t="shared" si="331"/>
        <v>65.289999999999964</v>
      </c>
    </row>
    <row r="1166" spans="1:27">
      <c r="A1166" s="1">
        <f t="shared" si="314"/>
        <v>39406</v>
      </c>
      <c r="B1166" s="1">
        <v>6</v>
      </c>
      <c r="C1166" s="1">
        <v>-2</v>
      </c>
      <c r="D1166" s="2">
        <v>4</v>
      </c>
      <c r="E1166" s="5">
        <v>1093.07</v>
      </c>
      <c r="F1166" s="5">
        <v>1085.1500000000001</v>
      </c>
      <c r="G1166" s="5">
        <v>32.26</v>
      </c>
      <c r="H1166" s="5">
        <v>981.35</v>
      </c>
      <c r="I1166" s="5">
        <v>947.52</v>
      </c>
      <c r="J1166" s="5">
        <v>33.409999999999997</v>
      </c>
      <c r="K1166" s="6">
        <f t="shared" si="315"/>
        <v>1037.21</v>
      </c>
      <c r="L1166" s="6">
        <f t="shared" si="316"/>
        <v>111.71999999999991</v>
      </c>
      <c r="M1166" s="6">
        <f t="shared" si="317"/>
        <v>1016.335</v>
      </c>
      <c r="N1166" s="5">
        <f t="shared" si="318"/>
        <v>23.221410917513172</v>
      </c>
      <c r="O1166" s="6">
        <f t="shared" si="319"/>
        <v>137.63000000000011</v>
      </c>
      <c r="P1166" s="6">
        <f t="shared" si="320"/>
        <v>46.442821835026344</v>
      </c>
      <c r="Q1166" s="6">
        <f t="shared" si="321"/>
        <v>-3.5012865705732379E-2</v>
      </c>
      <c r="R1166" s="5">
        <f t="shared" si="322"/>
        <v>0.55789030416879914</v>
      </c>
      <c r="S1166" s="5">
        <f t="shared" si="323"/>
        <v>25.910000000000196</v>
      </c>
      <c r="T1166" s="5">
        <f t="shared" si="324"/>
        <v>137.63000000000011</v>
      </c>
      <c r="U1166" s="5">
        <f t="shared" si="325"/>
        <v>2.9634288908819495</v>
      </c>
      <c r="V1166" s="5">
        <f t="shared" si="326"/>
        <v>0.89895485137194864</v>
      </c>
      <c r="W1166" s="5">
        <f t="shared" si="327"/>
        <v>20.875</v>
      </c>
      <c r="X1166" s="5">
        <f t="shared" si="328"/>
        <v>1016.335</v>
      </c>
      <c r="Y1166" s="5">
        <f t="shared" si="329"/>
        <v>43.767151083550154</v>
      </c>
      <c r="Z1166" s="9">
        <f t="shared" si="330"/>
        <v>0.40724930939167964</v>
      </c>
      <c r="AA1166">
        <f t="shared" si="331"/>
        <v>111.71999999999991</v>
      </c>
    </row>
    <row r="1167" spans="1:27">
      <c r="A1167" s="1">
        <f t="shared" si="314"/>
        <v>61798</v>
      </c>
      <c r="B1167" s="1">
        <v>-2</v>
      </c>
      <c r="C1167" s="1">
        <v>6</v>
      </c>
      <c r="D1167" s="2">
        <v>6</v>
      </c>
      <c r="E1167" s="5">
        <v>51.66</v>
      </c>
      <c r="F1167" s="5">
        <v>59.77</v>
      </c>
      <c r="G1167" s="5">
        <v>8.27</v>
      </c>
      <c r="H1167" s="5">
        <v>76.33</v>
      </c>
      <c r="I1167" s="5">
        <v>72.290000000000006</v>
      </c>
      <c r="J1167" s="5">
        <v>11.99</v>
      </c>
      <c r="K1167" s="6">
        <f t="shared" si="315"/>
        <v>63.994999999999997</v>
      </c>
      <c r="L1167" s="6">
        <f t="shared" si="316"/>
        <v>-24.67</v>
      </c>
      <c r="M1167" s="6">
        <f t="shared" si="317"/>
        <v>66.03</v>
      </c>
      <c r="N1167" s="5">
        <f t="shared" si="318"/>
        <v>7.2827364362580083</v>
      </c>
      <c r="O1167" s="6">
        <f t="shared" si="319"/>
        <v>-12.520000000000003</v>
      </c>
      <c r="P1167" s="6">
        <f t="shared" si="320"/>
        <v>14.565472872516017</v>
      </c>
      <c r="Q1167" s="6">
        <f t="shared" si="321"/>
        <v>-0.35524927764396452</v>
      </c>
      <c r="R1167" s="5">
        <f t="shared" si="322"/>
        <v>0.83416447281475914</v>
      </c>
      <c r="S1167" s="5">
        <f t="shared" si="323"/>
        <v>12.149999999999999</v>
      </c>
      <c r="T1167" s="5">
        <f t="shared" si="324"/>
        <v>12.520000000000003</v>
      </c>
      <c r="U1167" s="5">
        <f t="shared" si="325"/>
        <v>0.85956701231611432</v>
      </c>
      <c r="V1167" s="5">
        <f t="shared" si="326"/>
        <v>0.27942793451490339</v>
      </c>
      <c r="W1167" s="5">
        <f t="shared" si="327"/>
        <v>2.0350000000000037</v>
      </c>
      <c r="X1167" s="5">
        <f t="shared" si="328"/>
        <v>66.03</v>
      </c>
      <c r="Y1167" s="5">
        <f t="shared" si="329"/>
        <v>9.0666469366186924</v>
      </c>
      <c r="Z1167" s="9">
        <f t="shared" si="330"/>
        <v>0.40731805754226019</v>
      </c>
      <c r="AA1167">
        <f t="shared" si="331"/>
        <v>24.67</v>
      </c>
    </row>
    <row r="1168" spans="1:27">
      <c r="A1168" s="1">
        <f t="shared" si="314"/>
        <v>60895</v>
      </c>
      <c r="B1168" s="1">
        <v>-5</v>
      </c>
      <c r="C1168" s="1">
        <v>3</v>
      </c>
      <c r="D1168" s="2">
        <v>6</v>
      </c>
      <c r="E1168" s="5">
        <v>192.1</v>
      </c>
      <c r="F1168" s="5">
        <v>212.14</v>
      </c>
      <c r="G1168" s="5">
        <v>13</v>
      </c>
      <c r="H1168" s="5">
        <v>268.19</v>
      </c>
      <c r="I1168" s="5">
        <v>295.27</v>
      </c>
      <c r="J1168" s="5">
        <v>12.84</v>
      </c>
      <c r="K1168" s="6">
        <f t="shared" si="315"/>
        <v>230.14499999999998</v>
      </c>
      <c r="L1168" s="6">
        <f t="shared" si="316"/>
        <v>-76.09</v>
      </c>
      <c r="M1168" s="6">
        <f t="shared" si="317"/>
        <v>253.70499999999998</v>
      </c>
      <c r="N1168" s="5">
        <f t="shared" si="318"/>
        <v>9.1359947460580333</v>
      </c>
      <c r="O1168" s="6">
        <f t="shared" si="319"/>
        <v>-83.13</v>
      </c>
      <c r="P1168" s="6">
        <f t="shared" si="320"/>
        <v>18.271989492116067</v>
      </c>
      <c r="Q1168" s="6">
        <f t="shared" si="321"/>
        <v>1.2383426145131453E-2</v>
      </c>
      <c r="R1168" s="5">
        <f t="shared" si="322"/>
        <v>0.38528918829761732</v>
      </c>
      <c r="S1168" s="5">
        <f t="shared" si="323"/>
        <v>7.039999999999992</v>
      </c>
      <c r="T1168" s="5">
        <f t="shared" si="324"/>
        <v>83.13</v>
      </c>
      <c r="U1168" s="5">
        <f t="shared" si="325"/>
        <v>4.5495866794291135</v>
      </c>
      <c r="V1168" s="5">
        <f t="shared" si="326"/>
        <v>2.5788105898556464</v>
      </c>
      <c r="W1168" s="5">
        <f t="shared" si="327"/>
        <v>23.560000000000002</v>
      </c>
      <c r="X1168" s="5">
        <f t="shared" si="328"/>
        <v>253.70499999999998</v>
      </c>
      <c r="Y1168" s="5">
        <f t="shared" si="329"/>
        <v>27.769827703706564</v>
      </c>
      <c r="Z1168" s="9">
        <f t="shared" si="330"/>
        <v>0.40746901722707701</v>
      </c>
      <c r="AA1168">
        <f t="shared" si="331"/>
        <v>76.09</v>
      </c>
    </row>
    <row r="1169" spans="1:27">
      <c r="A1169" s="1">
        <f t="shared" si="314"/>
        <v>81801</v>
      </c>
      <c r="B1169" s="1">
        <v>1</v>
      </c>
      <c r="C1169" s="1">
        <v>6</v>
      </c>
      <c r="D1169" s="2">
        <v>8</v>
      </c>
      <c r="E1169" s="5">
        <v>470.26</v>
      </c>
      <c r="F1169" s="5">
        <v>488.64</v>
      </c>
      <c r="G1169" s="5">
        <v>41.57</v>
      </c>
      <c r="H1169" s="5">
        <v>553.91999999999996</v>
      </c>
      <c r="I1169" s="5">
        <v>540.25</v>
      </c>
      <c r="J1169" s="5">
        <v>47.54</v>
      </c>
      <c r="K1169" s="6">
        <f t="shared" si="315"/>
        <v>512.08999999999992</v>
      </c>
      <c r="L1169" s="6">
        <f t="shared" si="316"/>
        <v>-83.659999999999968</v>
      </c>
      <c r="M1169" s="6">
        <f t="shared" si="317"/>
        <v>514.44499999999994</v>
      </c>
      <c r="N1169" s="5">
        <f t="shared" si="318"/>
        <v>31.575768003328122</v>
      </c>
      <c r="O1169" s="6">
        <f t="shared" si="319"/>
        <v>-51.610000000000014</v>
      </c>
      <c r="P1169" s="6">
        <f t="shared" si="320"/>
        <v>63.151536006656244</v>
      </c>
      <c r="Q1169" s="6">
        <f t="shared" si="321"/>
        <v>-0.13339296883629145</v>
      </c>
      <c r="R1169" s="5">
        <f t="shared" si="322"/>
        <v>0.50750942932919074</v>
      </c>
      <c r="S1169" s="5">
        <f t="shared" si="323"/>
        <v>32.049999999999955</v>
      </c>
      <c r="T1169" s="5">
        <f t="shared" si="324"/>
        <v>51.610000000000014</v>
      </c>
      <c r="U1169" s="5">
        <f t="shared" si="325"/>
        <v>0.81724061303212425</v>
      </c>
      <c r="V1169" s="5">
        <f t="shared" si="326"/>
        <v>7.4582508959142299E-2</v>
      </c>
      <c r="W1169" s="5">
        <f t="shared" si="327"/>
        <v>2.3550000000000182</v>
      </c>
      <c r="X1169" s="5">
        <f t="shared" si="328"/>
        <v>514.44499999999994</v>
      </c>
      <c r="Y1169" s="5">
        <f t="shared" si="329"/>
        <v>16.292398650312379</v>
      </c>
      <c r="Z1169" s="9">
        <f t="shared" si="330"/>
        <v>0.40823767587031945</v>
      </c>
      <c r="AA1169">
        <f t="shared" si="331"/>
        <v>83.659999999999968</v>
      </c>
    </row>
    <row r="1170" spans="1:27">
      <c r="A1170" s="1">
        <f t="shared" si="314"/>
        <v>119099</v>
      </c>
      <c r="B1170" s="1">
        <v>-1</v>
      </c>
      <c r="C1170" s="1">
        <v>-3</v>
      </c>
      <c r="D1170" s="2">
        <v>12</v>
      </c>
      <c r="E1170" s="5">
        <v>487.08</v>
      </c>
      <c r="F1170" s="5">
        <v>499.12</v>
      </c>
      <c r="G1170" s="5">
        <v>18.170000000000002</v>
      </c>
      <c r="H1170" s="5">
        <v>392.5</v>
      </c>
      <c r="I1170" s="5">
        <v>428.72</v>
      </c>
      <c r="J1170" s="5">
        <v>21.02</v>
      </c>
      <c r="K1170" s="6">
        <f t="shared" si="315"/>
        <v>439.78999999999996</v>
      </c>
      <c r="L1170" s="6">
        <f t="shared" si="316"/>
        <v>94.579999999999984</v>
      </c>
      <c r="M1170" s="6">
        <f t="shared" si="317"/>
        <v>463.92</v>
      </c>
      <c r="N1170" s="5">
        <f t="shared" si="318"/>
        <v>13.892347713759543</v>
      </c>
      <c r="O1170" s="6">
        <f t="shared" si="319"/>
        <v>70.399999999999977</v>
      </c>
      <c r="P1170" s="6">
        <f t="shared" si="320"/>
        <v>27.784695427519086</v>
      </c>
      <c r="Q1170" s="6">
        <f t="shared" si="321"/>
        <v>-0.14468011408966405</v>
      </c>
      <c r="R1170" s="5">
        <f t="shared" si="322"/>
        <v>0.87026327364564726</v>
      </c>
      <c r="S1170" s="5">
        <f t="shared" si="323"/>
        <v>24.180000000000007</v>
      </c>
      <c r="T1170" s="5">
        <f t="shared" si="324"/>
        <v>70.399999999999977</v>
      </c>
      <c r="U1170" s="5">
        <f t="shared" si="325"/>
        <v>2.5337690018467134</v>
      </c>
      <c r="V1170" s="5">
        <f t="shared" si="326"/>
        <v>1.7369274435954929</v>
      </c>
      <c r="W1170" s="5">
        <f t="shared" si="327"/>
        <v>24.130000000000052</v>
      </c>
      <c r="X1170" s="5">
        <f t="shared" si="328"/>
        <v>463.92</v>
      </c>
      <c r="Y1170" s="5">
        <f t="shared" si="329"/>
        <v>33.393923731157038</v>
      </c>
      <c r="Z1170" s="9">
        <f t="shared" si="330"/>
        <v>0.40824869871194935</v>
      </c>
      <c r="AA1170">
        <f t="shared" si="331"/>
        <v>94.579999999999984</v>
      </c>
    </row>
    <row r="1171" spans="1:27">
      <c r="A1171" s="1">
        <f t="shared" si="314"/>
        <v>71497</v>
      </c>
      <c r="B1171" s="1">
        <v>-3</v>
      </c>
      <c r="C1171" s="1">
        <v>5</v>
      </c>
      <c r="D1171" s="2">
        <v>7</v>
      </c>
      <c r="E1171" s="5">
        <v>4246.6000000000004</v>
      </c>
      <c r="F1171" s="5">
        <v>4284.22</v>
      </c>
      <c r="G1171" s="5">
        <v>143.04</v>
      </c>
      <c r="H1171" s="5">
        <v>4202.93</v>
      </c>
      <c r="I1171" s="5">
        <v>3927.86</v>
      </c>
      <c r="J1171" s="5">
        <v>130.11000000000001</v>
      </c>
      <c r="K1171" s="6">
        <f t="shared" si="315"/>
        <v>4224.7650000000003</v>
      </c>
      <c r="L1171" s="6">
        <f t="shared" si="316"/>
        <v>43.670000000000073</v>
      </c>
      <c r="M1171" s="6">
        <f t="shared" si="317"/>
        <v>4106.04</v>
      </c>
      <c r="N1171" s="5">
        <f t="shared" si="318"/>
        <v>96.681246501066596</v>
      </c>
      <c r="O1171" s="6">
        <f t="shared" si="319"/>
        <v>356.36000000000013</v>
      </c>
      <c r="P1171" s="6">
        <f t="shared" si="320"/>
        <v>193.36249300213319</v>
      </c>
      <c r="Q1171" s="6">
        <f t="shared" si="321"/>
        <v>9.4461591040481338E-2</v>
      </c>
      <c r="R1171" s="5">
        <f t="shared" si="322"/>
        <v>1.6171181657062645</v>
      </c>
      <c r="S1171" s="5">
        <f t="shared" si="323"/>
        <v>312.69000000000005</v>
      </c>
      <c r="T1171" s="5">
        <f t="shared" si="324"/>
        <v>356.36000000000013</v>
      </c>
      <c r="U1171" s="5">
        <f t="shared" si="325"/>
        <v>1.842963412744522</v>
      </c>
      <c r="V1171" s="5">
        <f t="shared" si="326"/>
        <v>1.2280044403305308</v>
      </c>
      <c r="W1171" s="5">
        <f t="shared" si="327"/>
        <v>118.72500000000036</v>
      </c>
      <c r="X1171" s="5">
        <f t="shared" si="328"/>
        <v>4106.04</v>
      </c>
      <c r="Y1171" s="5">
        <f t="shared" si="329"/>
        <v>42.469870306799386</v>
      </c>
      <c r="Z1171" s="9">
        <f t="shared" si="330"/>
        <v>0.40830013470485166</v>
      </c>
      <c r="AA1171">
        <f t="shared" si="331"/>
        <v>43.670000000000073</v>
      </c>
    </row>
    <row r="1172" spans="1:27">
      <c r="A1172" s="1">
        <f t="shared" si="314"/>
        <v>50906</v>
      </c>
      <c r="B1172" s="1">
        <v>6</v>
      </c>
      <c r="C1172" s="1">
        <v>3</v>
      </c>
      <c r="D1172" s="2">
        <v>5</v>
      </c>
      <c r="E1172" s="5">
        <v>1431.99</v>
      </c>
      <c r="F1172" s="5">
        <v>1444.26</v>
      </c>
      <c r="G1172" s="5">
        <v>54.98</v>
      </c>
      <c r="H1172" s="5">
        <v>1597.62</v>
      </c>
      <c r="I1172" s="5">
        <v>1495.18</v>
      </c>
      <c r="J1172" s="5">
        <v>77.260000000000005</v>
      </c>
      <c r="K1172" s="6">
        <f t="shared" si="315"/>
        <v>1514.8049999999998</v>
      </c>
      <c r="L1172" s="6">
        <f t="shared" si="316"/>
        <v>-165.62999999999988</v>
      </c>
      <c r="M1172" s="6">
        <f t="shared" si="317"/>
        <v>1469.72</v>
      </c>
      <c r="N1172" s="5">
        <f t="shared" si="318"/>
        <v>47.412835814787542</v>
      </c>
      <c r="O1172" s="6">
        <f t="shared" si="319"/>
        <v>-50.920000000000073</v>
      </c>
      <c r="P1172" s="6">
        <f t="shared" si="320"/>
        <v>94.825671629575083</v>
      </c>
      <c r="Q1172" s="6">
        <f t="shared" si="321"/>
        <v>-0.3276620712756404</v>
      </c>
      <c r="R1172" s="5">
        <f t="shared" si="322"/>
        <v>1.2096935147277461</v>
      </c>
      <c r="S1172" s="5">
        <f t="shared" si="323"/>
        <v>114.70999999999981</v>
      </c>
      <c r="T1172" s="5">
        <f t="shared" si="324"/>
        <v>50.920000000000073</v>
      </c>
      <c r="U1172" s="5">
        <f t="shared" si="325"/>
        <v>0.5369853872368322</v>
      </c>
      <c r="V1172" s="5">
        <f t="shared" si="326"/>
        <v>0.95090283517566554</v>
      </c>
      <c r="W1172" s="5">
        <f t="shared" si="327"/>
        <v>45.084999999999809</v>
      </c>
      <c r="X1172" s="5">
        <f t="shared" si="328"/>
        <v>1469.72</v>
      </c>
      <c r="Y1172" s="5">
        <f t="shared" si="329"/>
        <v>30.998356768645561</v>
      </c>
      <c r="Z1172" s="9">
        <f t="shared" si="330"/>
        <v>0.40832095219324716</v>
      </c>
      <c r="AA1172">
        <f t="shared" si="331"/>
        <v>165.62999999999988</v>
      </c>
    </row>
    <row r="1173" spans="1:27">
      <c r="A1173" s="1">
        <f t="shared" si="314"/>
        <v>37898</v>
      </c>
      <c r="B1173" s="1">
        <v>-2</v>
      </c>
      <c r="C1173" s="1">
        <v>-7</v>
      </c>
      <c r="D1173" s="2">
        <v>4</v>
      </c>
      <c r="E1173" s="5">
        <v>303.83</v>
      </c>
      <c r="F1173" s="5">
        <v>318.08</v>
      </c>
      <c r="G1173" s="5">
        <v>39.9</v>
      </c>
      <c r="H1173" s="5">
        <v>342.04</v>
      </c>
      <c r="I1173" s="5">
        <v>357.12</v>
      </c>
      <c r="J1173" s="5">
        <v>20.350000000000001</v>
      </c>
      <c r="K1173" s="6">
        <f t="shared" si="315"/>
        <v>322.935</v>
      </c>
      <c r="L1173" s="6">
        <f t="shared" si="316"/>
        <v>-38.210000000000036</v>
      </c>
      <c r="M1173" s="6">
        <f t="shared" si="317"/>
        <v>337.6</v>
      </c>
      <c r="N1173" s="5">
        <f t="shared" si="318"/>
        <v>22.394935253311182</v>
      </c>
      <c r="O1173" s="6">
        <f t="shared" si="319"/>
        <v>-39.04000000000002</v>
      </c>
      <c r="P1173" s="6">
        <f t="shared" si="320"/>
        <v>44.789870506622364</v>
      </c>
      <c r="Q1173" s="6">
        <f t="shared" si="321"/>
        <v>0.58714342148387488</v>
      </c>
      <c r="R1173" s="5">
        <f t="shared" si="322"/>
        <v>1.8530975656142278E-2</v>
      </c>
      <c r="S1173" s="5">
        <f t="shared" si="323"/>
        <v>0.82999999999998408</v>
      </c>
      <c r="T1173" s="5">
        <f t="shared" si="324"/>
        <v>39.04000000000002</v>
      </c>
      <c r="U1173" s="5">
        <f t="shared" si="325"/>
        <v>0.87162565013952875</v>
      </c>
      <c r="V1173" s="5">
        <f t="shared" si="326"/>
        <v>0.65483556143935451</v>
      </c>
      <c r="W1173" s="5">
        <f t="shared" si="327"/>
        <v>14.66500000000002</v>
      </c>
      <c r="X1173" s="5">
        <f t="shared" si="328"/>
        <v>337.6</v>
      </c>
      <c r="Y1173" s="5">
        <f t="shared" si="329"/>
        <v>15.074837063888564</v>
      </c>
      <c r="Z1173" s="9">
        <f t="shared" si="330"/>
        <v>0.40835891076355851</v>
      </c>
      <c r="AA1173">
        <f t="shared" si="331"/>
        <v>38.210000000000036</v>
      </c>
    </row>
    <row r="1174" spans="1:27">
      <c r="A1174" s="1">
        <f t="shared" si="314"/>
        <v>71196</v>
      </c>
      <c r="B1174" s="1">
        <v>-4</v>
      </c>
      <c r="C1174" s="1">
        <v>4</v>
      </c>
      <c r="D1174" s="2">
        <v>7</v>
      </c>
      <c r="E1174" s="5">
        <v>154.08000000000001</v>
      </c>
      <c r="F1174" s="5">
        <v>171.13</v>
      </c>
      <c r="G1174" s="5">
        <v>12.44</v>
      </c>
      <c r="H1174" s="5">
        <v>96.07</v>
      </c>
      <c r="I1174" s="5">
        <v>120.73</v>
      </c>
      <c r="J1174" s="5">
        <v>13.61</v>
      </c>
      <c r="K1174" s="6">
        <f t="shared" si="315"/>
        <v>125.075</v>
      </c>
      <c r="L1174" s="6">
        <f t="shared" si="316"/>
        <v>58.010000000000019</v>
      </c>
      <c r="M1174" s="6">
        <f t="shared" si="317"/>
        <v>145.93</v>
      </c>
      <c r="N1174" s="5">
        <f t="shared" si="318"/>
        <v>9.2193505736575609</v>
      </c>
      <c r="O1174" s="6">
        <f t="shared" si="319"/>
        <v>50.399999999999991</v>
      </c>
      <c r="P1174" s="6">
        <f t="shared" si="320"/>
        <v>18.438701147315122</v>
      </c>
      <c r="Q1174" s="6">
        <f t="shared" si="321"/>
        <v>-8.9646417481676441E-2</v>
      </c>
      <c r="R1174" s="5">
        <f t="shared" si="322"/>
        <v>0.4127188753264287</v>
      </c>
      <c r="S1174" s="5">
        <f t="shared" si="323"/>
        <v>7.6100000000000279</v>
      </c>
      <c r="T1174" s="5">
        <f t="shared" si="324"/>
        <v>50.399999999999991</v>
      </c>
      <c r="U1174" s="5">
        <f t="shared" si="325"/>
        <v>2.7333812505193071</v>
      </c>
      <c r="V1174" s="5">
        <f t="shared" si="326"/>
        <v>2.2620899198246098</v>
      </c>
      <c r="W1174" s="5">
        <f t="shared" si="327"/>
        <v>20.855000000000004</v>
      </c>
      <c r="X1174" s="5">
        <f t="shared" si="328"/>
        <v>145.93</v>
      </c>
      <c r="Y1174" s="5">
        <f t="shared" si="329"/>
        <v>15.8286637257255</v>
      </c>
      <c r="Z1174" s="9">
        <f t="shared" si="330"/>
        <v>0.40846052440841818</v>
      </c>
      <c r="AA1174">
        <f t="shared" si="331"/>
        <v>58.010000000000019</v>
      </c>
    </row>
    <row r="1175" spans="1:27">
      <c r="A1175" s="1">
        <f t="shared" si="314"/>
        <v>18794</v>
      </c>
      <c r="B1175" s="1">
        <v>-6</v>
      </c>
      <c r="C1175" s="1">
        <v>-4</v>
      </c>
      <c r="D1175" s="2">
        <v>2</v>
      </c>
      <c r="E1175" s="5">
        <v>421.45</v>
      </c>
      <c r="F1175" s="5">
        <v>409.9</v>
      </c>
      <c r="G1175" s="5">
        <v>33.630000000000003</v>
      </c>
      <c r="H1175" s="5">
        <v>504.37</v>
      </c>
      <c r="I1175" s="5">
        <v>523.95000000000005</v>
      </c>
      <c r="J1175" s="5">
        <v>21.6</v>
      </c>
      <c r="K1175" s="6">
        <f t="shared" si="315"/>
        <v>462.90999999999997</v>
      </c>
      <c r="L1175" s="6">
        <f t="shared" si="316"/>
        <v>-82.920000000000016</v>
      </c>
      <c r="M1175" s="6">
        <f t="shared" si="317"/>
        <v>466.92500000000001</v>
      </c>
      <c r="N1175" s="5">
        <f t="shared" si="318"/>
        <v>19.984599695765738</v>
      </c>
      <c r="O1175" s="6">
        <f t="shared" si="319"/>
        <v>-114.05000000000007</v>
      </c>
      <c r="P1175" s="6">
        <f t="shared" si="320"/>
        <v>39.969199391531475</v>
      </c>
      <c r="Q1175" s="6">
        <f t="shared" si="321"/>
        <v>0.41590081581214183</v>
      </c>
      <c r="R1175" s="5">
        <f t="shared" si="322"/>
        <v>0.77884972613676517</v>
      </c>
      <c r="S1175" s="5">
        <f t="shared" si="323"/>
        <v>31.130000000000052</v>
      </c>
      <c r="T1175" s="5">
        <f t="shared" si="324"/>
        <v>114.05000000000007</v>
      </c>
      <c r="U1175" s="5">
        <f t="shared" si="325"/>
        <v>2.8534471977480877</v>
      </c>
      <c r="V1175" s="5">
        <f t="shared" si="326"/>
        <v>0.20090469967485644</v>
      </c>
      <c r="W1175" s="5">
        <f t="shared" si="327"/>
        <v>4.0150000000000432</v>
      </c>
      <c r="X1175" s="5">
        <f t="shared" si="328"/>
        <v>466.92500000000001</v>
      </c>
      <c r="Y1175" s="5">
        <f t="shared" si="329"/>
        <v>23.364240820842177</v>
      </c>
      <c r="Z1175" s="9">
        <f t="shared" si="330"/>
        <v>0.40851438163178538</v>
      </c>
      <c r="AA1175">
        <f t="shared" si="331"/>
        <v>82.920000000000016</v>
      </c>
    </row>
    <row r="1176" spans="1:27">
      <c r="A1176" s="1">
        <f t="shared" si="314"/>
        <v>120003</v>
      </c>
      <c r="B1176" s="1">
        <v>3</v>
      </c>
      <c r="C1176" s="1">
        <v>0</v>
      </c>
      <c r="D1176" s="2">
        <v>12</v>
      </c>
      <c r="E1176" s="5">
        <v>2590.89</v>
      </c>
      <c r="F1176" s="5">
        <v>2659</v>
      </c>
      <c r="G1176" s="5">
        <v>78.349999999999994</v>
      </c>
      <c r="H1176" s="5">
        <v>2433.41</v>
      </c>
      <c r="I1176" s="5">
        <v>2469.02</v>
      </c>
      <c r="J1176" s="5">
        <v>73.739999999999995</v>
      </c>
      <c r="K1176" s="6">
        <f t="shared" si="315"/>
        <v>2512.1499999999996</v>
      </c>
      <c r="L1176" s="6">
        <f t="shared" si="316"/>
        <v>157.48000000000002</v>
      </c>
      <c r="M1176" s="6">
        <f t="shared" si="317"/>
        <v>2564.0100000000002</v>
      </c>
      <c r="N1176" s="5">
        <f t="shared" si="318"/>
        <v>53.796631167759934</v>
      </c>
      <c r="O1176" s="6">
        <f t="shared" si="319"/>
        <v>189.98000000000002</v>
      </c>
      <c r="P1176" s="6">
        <f t="shared" si="320"/>
        <v>107.59326233551987</v>
      </c>
      <c r="Q1176" s="6">
        <f t="shared" si="321"/>
        <v>6.056635438610098E-2</v>
      </c>
      <c r="R1176" s="5">
        <f t="shared" si="322"/>
        <v>0.30206352418845417</v>
      </c>
      <c r="S1176" s="5">
        <f t="shared" si="323"/>
        <v>32.5</v>
      </c>
      <c r="T1176" s="5">
        <f t="shared" si="324"/>
        <v>189.98000000000002</v>
      </c>
      <c r="U1176" s="5">
        <f t="shared" si="325"/>
        <v>1.7657239484714624</v>
      </c>
      <c r="V1176" s="5">
        <f t="shared" si="326"/>
        <v>0.96400088396390204</v>
      </c>
      <c r="W1176" s="5">
        <f t="shared" si="327"/>
        <v>51.860000000000582</v>
      </c>
      <c r="X1176" s="5">
        <f t="shared" si="328"/>
        <v>2564.0100000000002</v>
      </c>
      <c r="Y1176" s="5">
        <f t="shared" si="329"/>
        <v>47.661162871042364</v>
      </c>
      <c r="Z1176" s="9">
        <f t="shared" si="330"/>
        <v>0.40872729294726573</v>
      </c>
      <c r="AA1176">
        <f t="shared" si="331"/>
        <v>157.48000000000002</v>
      </c>
    </row>
    <row r="1177" spans="1:27">
      <c r="A1177" s="1">
        <f t="shared" si="314"/>
        <v>110597</v>
      </c>
      <c r="B1177" s="1">
        <v>-3</v>
      </c>
      <c r="C1177" s="1">
        <v>2</v>
      </c>
      <c r="D1177" s="2">
        <v>11</v>
      </c>
      <c r="E1177" s="5">
        <v>1810.28</v>
      </c>
      <c r="F1177" s="5">
        <v>1760.36</v>
      </c>
      <c r="G1177" s="5">
        <v>49.07</v>
      </c>
      <c r="H1177" s="5">
        <v>1485.56</v>
      </c>
      <c r="I1177" s="5">
        <v>1551.87</v>
      </c>
      <c r="J1177" s="5">
        <v>79.42</v>
      </c>
      <c r="K1177" s="6">
        <f t="shared" si="315"/>
        <v>1647.92</v>
      </c>
      <c r="L1177" s="6">
        <f t="shared" si="316"/>
        <v>324.72000000000003</v>
      </c>
      <c r="M1177" s="6">
        <f t="shared" si="317"/>
        <v>1656.1149999999998</v>
      </c>
      <c r="N1177" s="5">
        <f t="shared" si="318"/>
        <v>46.678156829506456</v>
      </c>
      <c r="O1177" s="6">
        <f t="shared" si="319"/>
        <v>208.49</v>
      </c>
      <c r="P1177" s="6">
        <f t="shared" si="320"/>
        <v>93.356313659012912</v>
      </c>
      <c r="Q1177" s="6">
        <f t="shared" si="321"/>
        <v>-0.44744600572781429</v>
      </c>
      <c r="R1177" s="5">
        <f t="shared" si="322"/>
        <v>1.2450148837767312</v>
      </c>
      <c r="S1177" s="5">
        <f t="shared" si="323"/>
        <v>116.23000000000002</v>
      </c>
      <c r="T1177" s="5">
        <f t="shared" si="324"/>
        <v>208.49</v>
      </c>
      <c r="U1177" s="5">
        <f t="shared" si="325"/>
        <v>2.2332715574172814</v>
      </c>
      <c r="V1177" s="5">
        <f t="shared" si="326"/>
        <v>0.17556391590036904</v>
      </c>
      <c r="W1177" s="5">
        <f t="shared" si="327"/>
        <v>8.194999999999709</v>
      </c>
      <c r="X1177" s="5">
        <f t="shared" si="328"/>
        <v>1656.1149999999998</v>
      </c>
      <c r="Y1177" s="5">
        <f t="shared" si="329"/>
        <v>35.479442901934107</v>
      </c>
      <c r="Z1177" s="9">
        <f t="shared" si="330"/>
        <v>0.40873830258491806</v>
      </c>
      <c r="AA1177">
        <f t="shared" si="331"/>
        <v>324.72000000000003</v>
      </c>
    </row>
    <row r="1178" spans="1:27">
      <c r="A1178" s="1">
        <f t="shared" si="314"/>
        <v>129701</v>
      </c>
      <c r="B1178" s="1">
        <v>1</v>
      </c>
      <c r="C1178" s="1">
        <v>-1</v>
      </c>
      <c r="D1178" s="2">
        <v>13</v>
      </c>
      <c r="E1178" s="5">
        <v>429.76</v>
      </c>
      <c r="F1178" s="5">
        <v>415.05</v>
      </c>
      <c r="G1178" s="5">
        <v>17.309999999999999</v>
      </c>
      <c r="H1178" s="5">
        <v>492.47</v>
      </c>
      <c r="I1178" s="5">
        <v>473.55</v>
      </c>
      <c r="J1178" s="5">
        <v>18.55</v>
      </c>
      <c r="K1178" s="6">
        <f t="shared" si="315"/>
        <v>461.11500000000001</v>
      </c>
      <c r="L1178" s="6">
        <f t="shared" si="316"/>
        <v>-62.710000000000036</v>
      </c>
      <c r="M1178" s="6">
        <f t="shared" si="317"/>
        <v>444.3</v>
      </c>
      <c r="N1178" s="5">
        <f t="shared" si="318"/>
        <v>12.686002128330264</v>
      </c>
      <c r="O1178" s="6">
        <f t="shared" si="319"/>
        <v>-58.5</v>
      </c>
      <c r="P1178" s="6">
        <f t="shared" si="320"/>
        <v>25.372004256660528</v>
      </c>
      <c r="Q1178" s="6">
        <f t="shared" si="321"/>
        <v>-6.9075242652840901E-2</v>
      </c>
      <c r="R1178" s="5">
        <f t="shared" si="322"/>
        <v>0.16593091966295287</v>
      </c>
      <c r="S1178" s="5">
        <f t="shared" si="323"/>
        <v>4.2100000000000364</v>
      </c>
      <c r="T1178" s="5">
        <f t="shared" si="324"/>
        <v>58.5</v>
      </c>
      <c r="U1178" s="5">
        <f t="shared" si="325"/>
        <v>2.3056909264329355</v>
      </c>
      <c r="V1178" s="5">
        <f t="shared" si="326"/>
        <v>1.3254766812981131</v>
      </c>
      <c r="W1178" s="5">
        <f t="shared" si="327"/>
        <v>16.814999999999998</v>
      </c>
      <c r="X1178" s="5">
        <f t="shared" si="328"/>
        <v>444.3</v>
      </c>
      <c r="Y1178" s="5">
        <f t="shared" si="329"/>
        <v>35.022853969714646</v>
      </c>
      <c r="Z1178" s="9">
        <f t="shared" si="330"/>
        <v>0.40899755500491686</v>
      </c>
      <c r="AA1178">
        <f t="shared" si="331"/>
        <v>62.710000000000036</v>
      </c>
    </row>
    <row r="1179" spans="1:27">
      <c r="A1179" s="1">
        <f t="shared" si="314"/>
        <v>38805</v>
      </c>
      <c r="B1179" s="1">
        <v>5</v>
      </c>
      <c r="C1179" s="1">
        <v>-4</v>
      </c>
      <c r="D1179" s="2">
        <v>4</v>
      </c>
      <c r="E1179" s="5">
        <v>901.25</v>
      </c>
      <c r="F1179" s="5">
        <v>915.29</v>
      </c>
      <c r="G1179" s="5">
        <v>28.85</v>
      </c>
      <c r="H1179" s="5">
        <v>756.71</v>
      </c>
      <c r="I1179" s="5">
        <v>801.59</v>
      </c>
      <c r="J1179" s="5">
        <v>32.04</v>
      </c>
      <c r="K1179" s="6">
        <f t="shared" si="315"/>
        <v>828.98</v>
      </c>
      <c r="L1179" s="6">
        <f t="shared" si="316"/>
        <v>144.53999999999996</v>
      </c>
      <c r="M1179" s="6">
        <f t="shared" si="317"/>
        <v>858.44</v>
      </c>
      <c r="N1179" s="5">
        <f t="shared" si="318"/>
        <v>21.557389104434701</v>
      </c>
      <c r="O1179" s="6">
        <f t="shared" si="319"/>
        <v>113.69999999999993</v>
      </c>
      <c r="P1179" s="6">
        <f t="shared" si="320"/>
        <v>43.114778208869403</v>
      </c>
      <c r="Q1179" s="6">
        <f t="shared" si="321"/>
        <v>-0.10449231342610325</v>
      </c>
      <c r="R1179" s="5">
        <f t="shared" si="322"/>
        <v>0.71529998022014063</v>
      </c>
      <c r="S1179" s="5">
        <f t="shared" si="323"/>
        <v>30.840000000000032</v>
      </c>
      <c r="T1179" s="5">
        <f t="shared" si="324"/>
        <v>113.69999999999993</v>
      </c>
      <c r="U1179" s="5">
        <f t="shared" si="325"/>
        <v>2.6371468142357282</v>
      </c>
      <c r="V1179" s="5">
        <f t="shared" si="326"/>
        <v>1.3665847871131871</v>
      </c>
      <c r="W1179" s="5">
        <f t="shared" si="327"/>
        <v>29.460000000000036</v>
      </c>
      <c r="X1179" s="5">
        <f t="shared" si="328"/>
        <v>858.44</v>
      </c>
      <c r="Y1179" s="5">
        <f t="shared" si="329"/>
        <v>39.821148833993313</v>
      </c>
      <c r="Z1179" s="9">
        <f t="shared" si="330"/>
        <v>0.40943131292073887</v>
      </c>
      <c r="AA1179">
        <f t="shared" si="331"/>
        <v>144.53999999999996</v>
      </c>
    </row>
    <row r="1180" spans="1:27">
      <c r="A1180" s="1">
        <f t="shared" si="314"/>
        <v>59694</v>
      </c>
      <c r="B1180" s="1">
        <v>-6</v>
      </c>
      <c r="C1180" s="1">
        <v>-1</v>
      </c>
      <c r="D1180" s="2">
        <v>6</v>
      </c>
      <c r="E1180" s="5">
        <v>1014.64</v>
      </c>
      <c r="F1180" s="5">
        <v>999.12</v>
      </c>
      <c r="G1180" s="5">
        <v>37.26</v>
      </c>
      <c r="H1180" s="5">
        <v>1167.26</v>
      </c>
      <c r="I1180" s="5">
        <v>1166.81</v>
      </c>
      <c r="J1180" s="5">
        <v>37.14</v>
      </c>
      <c r="K1180" s="6">
        <f t="shared" si="315"/>
        <v>1090.95</v>
      </c>
      <c r="L1180" s="6">
        <f t="shared" si="316"/>
        <v>-152.62</v>
      </c>
      <c r="M1180" s="6">
        <f t="shared" si="317"/>
        <v>1082.9649999999999</v>
      </c>
      <c r="N1180" s="5">
        <f t="shared" si="318"/>
        <v>26.304406474961567</v>
      </c>
      <c r="O1180" s="6">
        <f t="shared" si="319"/>
        <v>-167.68999999999994</v>
      </c>
      <c r="P1180" s="6">
        <f t="shared" si="320"/>
        <v>52.608812949923134</v>
      </c>
      <c r="Q1180" s="6">
        <f t="shared" si="321"/>
        <v>3.225798059838512E-3</v>
      </c>
      <c r="R1180" s="5">
        <f t="shared" si="322"/>
        <v>0.28645390676928312</v>
      </c>
      <c r="S1180" s="5">
        <f t="shared" si="323"/>
        <v>15.069999999999936</v>
      </c>
      <c r="T1180" s="5">
        <f t="shared" si="324"/>
        <v>167.68999999999994</v>
      </c>
      <c r="U1180" s="5">
        <f t="shared" si="325"/>
        <v>3.1874887608587441</v>
      </c>
      <c r="V1180" s="5">
        <f t="shared" si="326"/>
        <v>0.30356130664270364</v>
      </c>
      <c r="W1180" s="5">
        <f t="shared" si="327"/>
        <v>7.9850000000001273</v>
      </c>
      <c r="X1180" s="5">
        <f t="shared" si="328"/>
        <v>1082.9649999999999</v>
      </c>
      <c r="Y1180" s="5">
        <f t="shared" si="329"/>
        <v>41.170478453138422</v>
      </c>
      <c r="Z1180" s="9">
        <f t="shared" si="330"/>
        <v>0.40954486933668205</v>
      </c>
      <c r="AA1180">
        <f t="shared" si="331"/>
        <v>152.62</v>
      </c>
    </row>
    <row r="1181" spans="1:27">
      <c r="A1181" s="1">
        <f t="shared" si="314"/>
        <v>120303</v>
      </c>
      <c r="B1181" s="1">
        <v>3</v>
      </c>
      <c r="C1181" s="1">
        <v>1</v>
      </c>
      <c r="D1181" s="2">
        <v>12</v>
      </c>
      <c r="E1181" s="5">
        <v>3810.1</v>
      </c>
      <c r="F1181" s="5">
        <v>3931.76</v>
      </c>
      <c r="G1181" s="5">
        <v>128.13</v>
      </c>
      <c r="H1181" s="5">
        <v>3589.2</v>
      </c>
      <c r="I1181" s="5">
        <v>3492.05</v>
      </c>
      <c r="J1181" s="5">
        <v>118.24</v>
      </c>
      <c r="K1181" s="6">
        <f t="shared" si="315"/>
        <v>3699.6499999999996</v>
      </c>
      <c r="L1181" s="6">
        <f t="shared" si="316"/>
        <v>220.90000000000009</v>
      </c>
      <c r="M1181" s="6">
        <f t="shared" si="317"/>
        <v>3711.9050000000002</v>
      </c>
      <c r="N1181" s="5">
        <f t="shared" si="318"/>
        <v>87.175103240546832</v>
      </c>
      <c r="O1181" s="6">
        <f t="shared" si="319"/>
        <v>439.71000000000004</v>
      </c>
      <c r="P1181" s="6">
        <f t="shared" si="320"/>
        <v>174.35020648109366</v>
      </c>
      <c r="Q1181" s="6">
        <f t="shared" si="321"/>
        <v>8.015658072442898E-2</v>
      </c>
      <c r="R1181" s="5">
        <f t="shared" si="322"/>
        <v>1.2550028154037629</v>
      </c>
      <c r="S1181" s="5">
        <f t="shared" si="323"/>
        <v>218.80999999999995</v>
      </c>
      <c r="T1181" s="5">
        <f t="shared" si="324"/>
        <v>439.71000000000004</v>
      </c>
      <c r="U1181" s="5">
        <f t="shared" si="325"/>
        <v>2.521992998314468</v>
      </c>
      <c r="V1181" s="5">
        <f t="shared" si="326"/>
        <v>0.14057912803595654</v>
      </c>
      <c r="W1181" s="5">
        <f t="shared" si="327"/>
        <v>12.255000000000564</v>
      </c>
      <c r="X1181" s="5">
        <f t="shared" si="328"/>
        <v>3711.9050000000002</v>
      </c>
      <c r="Y1181" s="5">
        <f t="shared" si="329"/>
        <v>42.579875010386239</v>
      </c>
      <c r="Z1181" s="9">
        <f t="shared" si="330"/>
        <v>0.40958881820674742</v>
      </c>
      <c r="AA1181">
        <f t="shared" si="331"/>
        <v>220.90000000000009</v>
      </c>
    </row>
    <row r="1182" spans="1:27">
      <c r="A1182" s="1">
        <f t="shared" si="314"/>
        <v>68496</v>
      </c>
      <c r="B1182" s="1">
        <v>-4</v>
      </c>
      <c r="C1182" s="1">
        <v>-5</v>
      </c>
      <c r="D1182" s="2">
        <v>7</v>
      </c>
      <c r="E1182" s="5">
        <v>1406.48</v>
      </c>
      <c r="F1182" s="5">
        <v>1339.22</v>
      </c>
      <c r="G1182" s="5">
        <v>57.14</v>
      </c>
      <c r="H1182" s="5">
        <v>1380.4</v>
      </c>
      <c r="I1182" s="5">
        <v>1329.78</v>
      </c>
      <c r="J1182" s="5">
        <v>45.05</v>
      </c>
      <c r="K1182" s="6">
        <f t="shared" si="315"/>
        <v>1393.44</v>
      </c>
      <c r="L1182" s="6">
        <f t="shared" si="316"/>
        <v>26.079999999999927</v>
      </c>
      <c r="M1182" s="6">
        <f t="shared" si="317"/>
        <v>1334.5</v>
      </c>
      <c r="N1182" s="5">
        <f t="shared" si="318"/>
        <v>36.3815959655428</v>
      </c>
      <c r="O1182" s="6">
        <f t="shared" si="319"/>
        <v>9.4400000000000546</v>
      </c>
      <c r="P1182" s="6">
        <f t="shared" si="320"/>
        <v>72.763191931085601</v>
      </c>
      <c r="Q1182" s="6">
        <f t="shared" si="321"/>
        <v>0.23335183246723987</v>
      </c>
      <c r="R1182" s="5">
        <f t="shared" si="322"/>
        <v>0.22868705396761185</v>
      </c>
      <c r="S1182" s="5">
        <f t="shared" si="323"/>
        <v>16.639999999999873</v>
      </c>
      <c r="T1182" s="5">
        <f t="shared" si="324"/>
        <v>9.4400000000000546</v>
      </c>
      <c r="U1182" s="5">
        <f t="shared" si="325"/>
        <v>0.12973592484701232</v>
      </c>
      <c r="V1182" s="5">
        <f t="shared" si="326"/>
        <v>1.6200498751023027</v>
      </c>
      <c r="W1182" s="5">
        <f t="shared" si="327"/>
        <v>58.940000000000055</v>
      </c>
      <c r="X1182" s="5">
        <f t="shared" si="328"/>
        <v>1334.5</v>
      </c>
      <c r="Y1182" s="5">
        <f t="shared" si="329"/>
        <v>36.680633836512065</v>
      </c>
      <c r="Z1182" s="9">
        <f t="shared" si="330"/>
        <v>0.4096266592886747</v>
      </c>
      <c r="AA1182">
        <f t="shared" si="331"/>
        <v>26.079999999999927</v>
      </c>
    </row>
    <row r="1183" spans="1:27">
      <c r="A1183" s="1">
        <f t="shared" si="314"/>
        <v>129699</v>
      </c>
      <c r="B1183" s="1">
        <v>-1</v>
      </c>
      <c r="C1183" s="1">
        <v>-1</v>
      </c>
      <c r="D1183" s="2">
        <v>13</v>
      </c>
      <c r="E1183" s="5">
        <v>2945.56</v>
      </c>
      <c r="F1183" s="5">
        <v>2762.76</v>
      </c>
      <c r="G1183" s="5">
        <v>76.37</v>
      </c>
      <c r="H1183" s="5">
        <v>3015.13</v>
      </c>
      <c r="I1183" s="5">
        <v>2820.25</v>
      </c>
      <c r="J1183" s="5">
        <v>78.25</v>
      </c>
      <c r="K1183" s="6">
        <f t="shared" si="315"/>
        <v>2980.3450000000003</v>
      </c>
      <c r="L1183" s="6">
        <f t="shared" si="316"/>
        <v>-69.570000000000164</v>
      </c>
      <c r="M1183" s="6">
        <f t="shared" si="317"/>
        <v>2791.5050000000001</v>
      </c>
      <c r="N1183" s="5">
        <f t="shared" si="318"/>
        <v>54.670465975698434</v>
      </c>
      <c r="O1183" s="6">
        <f t="shared" si="319"/>
        <v>-57.489999999999782</v>
      </c>
      <c r="P1183" s="6">
        <f t="shared" si="320"/>
        <v>109.34093195139687</v>
      </c>
      <c r="Q1183" s="6">
        <f t="shared" si="321"/>
        <v>-2.4314087527389321E-2</v>
      </c>
      <c r="R1183" s="5">
        <f t="shared" si="322"/>
        <v>0.11048012655836939</v>
      </c>
      <c r="S1183" s="5">
        <f t="shared" si="323"/>
        <v>12.080000000000382</v>
      </c>
      <c r="T1183" s="5">
        <f t="shared" si="324"/>
        <v>57.489999999999782</v>
      </c>
      <c r="U1183" s="5">
        <f t="shared" si="325"/>
        <v>0.5257866287947377</v>
      </c>
      <c r="V1183" s="5">
        <f t="shared" si="326"/>
        <v>3.4541501820003035</v>
      </c>
      <c r="W1183" s="5">
        <f t="shared" si="327"/>
        <v>188.84000000000015</v>
      </c>
      <c r="X1183" s="5">
        <f t="shared" si="328"/>
        <v>2791.5050000000001</v>
      </c>
      <c r="Y1183" s="5">
        <f t="shared" si="329"/>
        <v>51.060567166938945</v>
      </c>
      <c r="Z1183" s="9">
        <f t="shared" si="330"/>
        <v>0.40984509268746894</v>
      </c>
      <c r="AA1183">
        <f t="shared" si="331"/>
        <v>69.570000000000164</v>
      </c>
    </row>
    <row r="1184" spans="1:27">
      <c r="A1184" s="1">
        <f t="shared" si="314"/>
        <v>38203</v>
      </c>
      <c r="B1184" s="1">
        <v>3</v>
      </c>
      <c r="C1184" s="1">
        <v>-6</v>
      </c>
      <c r="D1184" s="2">
        <v>4</v>
      </c>
      <c r="E1184" s="5">
        <v>590.76</v>
      </c>
      <c r="F1184" s="5">
        <v>642.66</v>
      </c>
      <c r="G1184" s="5">
        <v>23.4</v>
      </c>
      <c r="H1184" s="5">
        <v>564.85</v>
      </c>
      <c r="I1184" s="5">
        <v>628.38</v>
      </c>
      <c r="J1184" s="5">
        <v>25.05</v>
      </c>
      <c r="K1184" s="6">
        <f t="shared" si="315"/>
        <v>577.80500000000006</v>
      </c>
      <c r="L1184" s="6">
        <f t="shared" si="316"/>
        <v>25.909999999999968</v>
      </c>
      <c r="M1184" s="6">
        <f t="shared" si="317"/>
        <v>635.52</v>
      </c>
      <c r="N1184" s="5">
        <f t="shared" si="318"/>
        <v>17.139592323039658</v>
      </c>
      <c r="O1184" s="6">
        <f t="shared" si="319"/>
        <v>14.279999999999973</v>
      </c>
      <c r="P1184" s="6">
        <f t="shared" si="320"/>
        <v>34.279184646079315</v>
      </c>
      <c r="Q1184" s="6">
        <f t="shared" si="321"/>
        <v>-6.8032551460028817E-2</v>
      </c>
      <c r="R1184" s="5">
        <f t="shared" si="322"/>
        <v>0.33927294712741007</v>
      </c>
      <c r="S1184" s="5">
        <f t="shared" si="323"/>
        <v>11.629999999999995</v>
      </c>
      <c r="T1184" s="5">
        <f t="shared" si="324"/>
        <v>14.279999999999973</v>
      </c>
      <c r="U1184" s="5">
        <f t="shared" si="325"/>
        <v>0.41657933662763619</v>
      </c>
      <c r="V1184" s="5">
        <f t="shared" si="326"/>
        <v>3.3673496377400607</v>
      </c>
      <c r="W1184" s="5">
        <f t="shared" si="327"/>
        <v>57.714999999999918</v>
      </c>
      <c r="X1184" s="5">
        <f t="shared" si="328"/>
        <v>635.52</v>
      </c>
      <c r="Y1184" s="5">
        <f t="shared" si="329"/>
        <v>37.079061626554036</v>
      </c>
      <c r="Z1184" s="9">
        <f t="shared" si="330"/>
        <v>0.40987559088094033</v>
      </c>
      <c r="AA1184">
        <f t="shared" si="331"/>
        <v>25.909999999999968</v>
      </c>
    </row>
    <row r="1185" spans="1:27">
      <c r="A1185" s="1">
        <f t="shared" si="314"/>
        <v>81800</v>
      </c>
      <c r="B1185" s="1">
        <v>0</v>
      </c>
      <c r="C1185" s="1">
        <v>6</v>
      </c>
      <c r="D1185" s="2">
        <v>8</v>
      </c>
      <c r="E1185" s="5">
        <v>42.04</v>
      </c>
      <c r="F1185" s="5">
        <v>43.81</v>
      </c>
      <c r="G1185" s="5">
        <v>10.09</v>
      </c>
      <c r="H1185" s="5">
        <v>55.83</v>
      </c>
      <c r="I1185" s="5">
        <v>52.57</v>
      </c>
      <c r="J1185" s="5">
        <v>13.61</v>
      </c>
      <c r="K1185" s="6">
        <f t="shared" si="315"/>
        <v>48.935000000000002</v>
      </c>
      <c r="L1185" s="6">
        <f t="shared" si="316"/>
        <v>-13.79</v>
      </c>
      <c r="M1185" s="6">
        <f t="shared" si="317"/>
        <v>48.19</v>
      </c>
      <c r="N1185" s="5">
        <f t="shared" si="318"/>
        <v>8.4711303850194621</v>
      </c>
      <c r="O1185" s="6">
        <f t="shared" si="319"/>
        <v>-8.759999999999998</v>
      </c>
      <c r="P1185" s="6">
        <f t="shared" si="320"/>
        <v>16.942260770038924</v>
      </c>
      <c r="Q1185" s="6">
        <f t="shared" si="321"/>
        <v>-0.29063524899996579</v>
      </c>
      <c r="R1185" s="5">
        <f t="shared" si="322"/>
        <v>0.29689072009180539</v>
      </c>
      <c r="S1185" s="5">
        <f t="shared" si="323"/>
        <v>5.0300000000000011</v>
      </c>
      <c r="T1185" s="5">
        <f t="shared" si="324"/>
        <v>8.759999999999998</v>
      </c>
      <c r="U1185" s="5">
        <f t="shared" si="325"/>
        <v>0.51705024015988343</v>
      </c>
      <c r="V1185" s="5">
        <f t="shared" si="326"/>
        <v>8.7945760027195341E-2</v>
      </c>
      <c r="W1185" s="5">
        <f t="shared" si="327"/>
        <v>0.74500000000000455</v>
      </c>
      <c r="X1185" s="5">
        <f t="shared" si="328"/>
        <v>48.19</v>
      </c>
      <c r="Y1185" s="5">
        <f t="shared" si="329"/>
        <v>5.6887331217590846</v>
      </c>
      <c r="Z1185" s="9">
        <f t="shared" si="330"/>
        <v>0.40994145923534009</v>
      </c>
      <c r="AA1185">
        <f t="shared" si="331"/>
        <v>13.79</v>
      </c>
    </row>
    <row r="1186" spans="1:27">
      <c r="A1186" s="1">
        <f t="shared" si="314"/>
        <v>71205</v>
      </c>
      <c r="B1186" s="1">
        <v>5</v>
      </c>
      <c r="C1186" s="1">
        <v>4</v>
      </c>
      <c r="D1186" s="2">
        <v>7</v>
      </c>
      <c r="E1186" s="5">
        <v>1406.32</v>
      </c>
      <c r="F1186" s="5">
        <v>1404</v>
      </c>
      <c r="G1186" s="5">
        <v>67.37</v>
      </c>
      <c r="H1186" s="5">
        <v>1631.13</v>
      </c>
      <c r="I1186" s="5">
        <v>1539.81</v>
      </c>
      <c r="J1186" s="5">
        <v>110.86</v>
      </c>
      <c r="K1186" s="6">
        <f t="shared" si="315"/>
        <v>1518.7249999999999</v>
      </c>
      <c r="L1186" s="6">
        <f t="shared" si="316"/>
        <v>-224.81000000000017</v>
      </c>
      <c r="M1186" s="6">
        <f t="shared" si="317"/>
        <v>1471.905</v>
      </c>
      <c r="N1186" s="5">
        <f t="shared" si="318"/>
        <v>64.862655858359673</v>
      </c>
      <c r="O1186" s="6">
        <f t="shared" si="319"/>
        <v>-135.80999999999995</v>
      </c>
      <c r="P1186" s="6">
        <f t="shared" si="320"/>
        <v>129.72531171671935</v>
      </c>
      <c r="Q1186" s="6">
        <f t="shared" si="321"/>
        <v>-0.46059664358827451</v>
      </c>
      <c r="R1186" s="5">
        <f t="shared" si="322"/>
        <v>0.68606503096596272</v>
      </c>
      <c r="S1186" s="5">
        <f t="shared" si="323"/>
        <v>89.000000000000227</v>
      </c>
      <c r="T1186" s="5">
        <f t="shared" si="324"/>
        <v>135.80999999999995</v>
      </c>
      <c r="U1186" s="5">
        <f t="shared" si="325"/>
        <v>1.0469044028706418</v>
      </c>
      <c r="V1186" s="5">
        <f t="shared" si="326"/>
        <v>0.7218329157264326</v>
      </c>
      <c r="W1186" s="5">
        <f t="shared" si="327"/>
        <v>46.819999999999936</v>
      </c>
      <c r="X1186" s="5">
        <f t="shared" si="328"/>
        <v>1471.905</v>
      </c>
      <c r="Y1186" s="5">
        <f t="shared" si="329"/>
        <v>22.692641559639387</v>
      </c>
      <c r="Z1186" s="9">
        <f t="shared" si="330"/>
        <v>0.410142658108127</v>
      </c>
      <c r="AA1186">
        <f t="shared" si="331"/>
        <v>224.81000000000017</v>
      </c>
    </row>
    <row r="1187" spans="1:27">
      <c r="A1187" s="1">
        <f t="shared" si="314"/>
        <v>17897</v>
      </c>
      <c r="B1187" s="1">
        <v>-3</v>
      </c>
      <c r="C1187" s="1">
        <v>-7</v>
      </c>
      <c r="D1187" s="2">
        <v>2</v>
      </c>
      <c r="E1187" s="5">
        <v>144.51</v>
      </c>
      <c r="F1187" s="5">
        <v>117.84</v>
      </c>
      <c r="G1187" s="5">
        <v>26.24</v>
      </c>
      <c r="H1187" s="5">
        <v>103.11</v>
      </c>
      <c r="I1187" s="5">
        <v>86.83</v>
      </c>
      <c r="J1187" s="5">
        <v>13.16</v>
      </c>
      <c r="K1187" s="6">
        <f t="shared" si="315"/>
        <v>123.81</v>
      </c>
      <c r="L1187" s="6">
        <f t="shared" si="316"/>
        <v>41.399999999999991</v>
      </c>
      <c r="M1187" s="6">
        <f t="shared" si="317"/>
        <v>102.33500000000001</v>
      </c>
      <c r="N1187" s="5">
        <f t="shared" si="318"/>
        <v>14.677561105306289</v>
      </c>
      <c r="O1187" s="6">
        <f t="shared" si="319"/>
        <v>31.010000000000005</v>
      </c>
      <c r="P1187" s="6">
        <f t="shared" si="320"/>
        <v>29.355122210612578</v>
      </c>
      <c r="Q1187" s="6">
        <f t="shared" si="321"/>
        <v>0.59804818995241149</v>
      </c>
      <c r="R1187" s="5">
        <f t="shared" si="322"/>
        <v>0.35394163667435707</v>
      </c>
      <c r="S1187" s="5">
        <f t="shared" si="323"/>
        <v>10.389999999999986</v>
      </c>
      <c r="T1187" s="5">
        <f t="shared" si="324"/>
        <v>31.010000000000005</v>
      </c>
      <c r="U1187" s="5">
        <f t="shared" si="325"/>
        <v>1.0563744132119182</v>
      </c>
      <c r="V1187" s="5">
        <f t="shared" si="326"/>
        <v>1.4631177377443361</v>
      </c>
      <c r="W1187" s="5">
        <f t="shared" si="327"/>
        <v>21.474999999999994</v>
      </c>
      <c r="X1187" s="5">
        <f t="shared" si="328"/>
        <v>102.33500000000001</v>
      </c>
      <c r="Y1187" s="5">
        <f t="shared" si="329"/>
        <v>6.9722073896189372</v>
      </c>
      <c r="Z1187" s="9">
        <f t="shared" si="330"/>
        <v>0.41018898083688199</v>
      </c>
      <c r="AA1187">
        <f t="shared" si="331"/>
        <v>41.399999999999991</v>
      </c>
    </row>
    <row r="1188" spans="1:27">
      <c r="A1188" s="1">
        <f t="shared" si="314"/>
        <v>100904</v>
      </c>
      <c r="B1188" s="1">
        <v>4</v>
      </c>
      <c r="C1188" s="1">
        <v>3</v>
      </c>
      <c r="D1188" s="2">
        <v>10</v>
      </c>
      <c r="E1188" s="5">
        <v>1101.0999999999999</v>
      </c>
      <c r="F1188" s="5">
        <v>1143.8</v>
      </c>
      <c r="G1188" s="5">
        <v>46.94</v>
      </c>
      <c r="H1188" s="5">
        <v>1275.8900000000001</v>
      </c>
      <c r="I1188" s="5">
        <v>1261.78</v>
      </c>
      <c r="J1188" s="5">
        <v>67.53</v>
      </c>
      <c r="K1188" s="6">
        <f t="shared" si="315"/>
        <v>1188.4949999999999</v>
      </c>
      <c r="L1188" s="6">
        <f t="shared" si="316"/>
        <v>-174.79000000000019</v>
      </c>
      <c r="M1188" s="6">
        <f t="shared" si="317"/>
        <v>1202.79</v>
      </c>
      <c r="N1188" s="5">
        <f t="shared" si="318"/>
        <v>41.120750540329389</v>
      </c>
      <c r="O1188" s="6">
        <f t="shared" si="319"/>
        <v>-117.98000000000002</v>
      </c>
      <c r="P1188" s="6">
        <f t="shared" si="320"/>
        <v>82.241501080658779</v>
      </c>
      <c r="Q1188" s="6">
        <f t="shared" si="321"/>
        <v>-0.34847046301601753</v>
      </c>
      <c r="R1188" s="5">
        <f t="shared" si="322"/>
        <v>0.69077046568354183</v>
      </c>
      <c r="S1188" s="5">
        <f t="shared" si="323"/>
        <v>56.810000000000173</v>
      </c>
      <c r="T1188" s="5">
        <f t="shared" si="324"/>
        <v>117.98000000000002</v>
      </c>
      <c r="U1188" s="5">
        <f t="shared" si="325"/>
        <v>1.4345555279236759</v>
      </c>
      <c r="V1188" s="5">
        <f t="shared" si="326"/>
        <v>0.34763470540208591</v>
      </c>
      <c r="W1188" s="5">
        <f t="shared" si="327"/>
        <v>14.295000000000073</v>
      </c>
      <c r="X1188" s="5">
        <f t="shared" si="328"/>
        <v>1202.79</v>
      </c>
      <c r="Y1188" s="5">
        <f t="shared" si="329"/>
        <v>29.25019568454514</v>
      </c>
      <c r="Z1188" s="9">
        <f t="shared" si="330"/>
        <v>0.41029623444530905</v>
      </c>
      <c r="AA1188">
        <f t="shared" si="331"/>
        <v>174.79000000000019</v>
      </c>
    </row>
    <row r="1189" spans="1:27">
      <c r="A1189" s="1">
        <f t="shared" si="314"/>
        <v>99404</v>
      </c>
      <c r="B1189" s="1">
        <v>4</v>
      </c>
      <c r="C1189" s="1">
        <v>-2</v>
      </c>
      <c r="D1189" s="2">
        <v>10</v>
      </c>
      <c r="E1189" s="5">
        <v>1047.04</v>
      </c>
      <c r="F1189" s="5">
        <v>1023.94</v>
      </c>
      <c r="G1189" s="5">
        <v>33.18</v>
      </c>
      <c r="H1189" s="5">
        <v>968.17</v>
      </c>
      <c r="I1189" s="5">
        <v>970.16</v>
      </c>
      <c r="J1189" s="5">
        <v>36.049999999999997</v>
      </c>
      <c r="K1189" s="6">
        <f t="shared" si="315"/>
        <v>1007.605</v>
      </c>
      <c r="L1189" s="6">
        <f t="shared" si="316"/>
        <v>78.87</v>
      </c>
      <c r="M1189" s="6">
        <f t="shared" si="317"/>
        <v>997.05</v>
      </c>
      <c r="N1189" s="5">
        <f t="shared" si="318"/>
        <v>24.497524874974612</v>
      </c>
      <c r="O1189" s="6">
        <f t="shared" si="319"/>
        <v>53.780000000000086</v>
      </c>
      <c r="P1189" s="6">
        <f t="shared" si="320"/>
        <v>48.995049749949224</v>
      </c>
      <c r="Q1189" s="6">
        <f t="shared" si="321"/>
        <v>-8.2769784099236299E-2</v>
      </c>
      <c r="R1189" s="5">
        <f t="shared" si="322"/>
        <v>0.51209255073826965</v>
      </c>
      <c r="S1189" s="5">
        <f t="shared" si="323"/>
        <v>25.089999999999918</v>
      </c>
      <c r="T1189" s="5">
        <f t="shared" si="324"/>
        <v>53.780000000000086</v>
      </c>
      <c r="U1189" s="5">
        <f t="shared" si="325"/>
        <v>1.0976619122640205</v>
      </c>
      <c r="V1189" s="5">
        <f t="shared" si="326"/>
        <v>0.43085985436767527</v>
      </c>
      <c r="W1189" s="5">
        <f t="shared" si="327"/>
        <v>10.555000000000064</v>
      </c>
      <c r="X1189" s="5">
        <f t="shared" si="328"/>
        <v>997.05</v>
      </c>
      <c r="Y1189" s="5">
        <f t="shared" si="329"/>
        <v>40.700030108696161</v>
      </c>
      <c r="Z1189" s="9">
        <f t="shared" si="330"/>
        <v>0.41037543786147823</v>
      </c>
      <c r="AA1189">
        <f t="shared" si="331"/>
        <v>78.87</v>
      </c>
    </row>
    <row r="1190" spans="1:27">
      <c r="A1190" s="1">
        <f t="shared" si="314"/>
        <v>120598</v>
      </c>
      <c r="B1190" s="1">
        <v>-2</v>
      </c>
      <c r="C1190" s="1">
        <v>2</v>
      </c>
      <c r="D1190" s="2">
        <v>12</v>
      </c>
      <c r="E1190" s="5">
        <v>2451.7600000000002</v>
      </c>
      <c r="F1190" s="5">
        <v>2447.92</v>
      </c>
      <c r="G1190" s="5">
        <v>66.91</v>
      </c>
      <c r="H1190" s="5">
        <v>2500.75</v>
      </c>
      <c r="I1190" s="5">
        <v>2417.7399999999998</v>
      </c>
      <c r="J1190" s="5">
        <v>76.239999999999995</v>
      </c>
      <c r="K1190" s="6">
        <f t="shared" si="315"/>
        <v>2476.2550000000001</v>
      </c>
      <c r="L1190" s="6">
        <f t="shared" si="316"/>
        <v>-48.989999999999782</v>
      </c>
      <c r="M1190" s="6">
        <f t="shared" si="317"/>
        <v>2432.83</v>
      </c>
      <c r="N1190" s="5">
        <f t="shared" si="318"/>
        <v>50.718551093263692</v>
      </c>
      <c r="O1190" s="6">
        <f t="shared" si="319"/>
        <v>30.180000000000291</v>
      </c>
      <c r="P1190" s="6">
        <f t="shared" si="320"/>
        <v>101.43710218652738</v>
      </c>
      <c r="Q1190" s="6">
        <f t="shared" si="321"/>
        <v>-0.12980138550559434</v>
      </c>
      <c r="R1190" s="5">
        <f t="shared" si="322"/>
        <v>0.78048365236635509</v>
      </c>
      <c r="S1190" s="5">
        <f t="shared" si="323"/>
        <v>79.170000000000073</v>
      </c>
      <c r="T1190" s="5">
        <f t="shared" si="324"/>
        <v>30.180000000000291</v>
      </c>
      <c r="U1190" s="5">
        <f t="shared" si="325"/>
        <v>0.29752427217906785</v>
      </c>
      <c r="V1190" s="5">
        <f t="shared" si="326"/>
        <v>0.8561955943920444</v>
      </c>
      <c r="W1190" s="5">
        <f t="shared" si="327"/>
        <v>43.425000000000182</v>
      </c>
      <c r="X1190" s="5">
        <f t="shared" si="328"/>
        <v>2432.83</v>
      </c>
      <c r="Y1190" s="5">
        <f t="shared" si="329"/>
        <v>47.967261437070555</v>
      </c>
      <c r="Z1190" s="9">
        <f t="shared" si="330"/>
        <v>0.4103998050681798</v>
      </c>
      <c r="AA1190">
        <f t="shared" si="331"/>
        <v>48.989999999999782</v>
      </c>
    </row>
    <row r="1191" spans="1:27">
      <c r="A1191" s="1">
        <f t="shared" si="314"/>
        <v>91204</v>
      </c>
      <c r="B1191" s="1">
        <v>4</v>
      </c>
      <c r="C1191" s="1">
        <v>4</v>
      </c>
      <c r="D1191" s="2">
        <v>9</v>
      </c>
      <c r="E1191" s="5">
        <v>1719.12</v>
      </c>
      <c r="F1191" s="5">
        <v>1668.2</v>
      </c>
      <c r="G1191" s="5">
        <v>116.36</v>
      </c>
      <c r="H1191" s="5">
        <v>1970.91</v>
      </c>
      <c r="I1191" s="5">
        <v>1824.55</v>
      </c>
      <c r="J1191" s="5">
        <v>92.41</v>
      </c>
      <c r="K1191" s="6">
        <f t="shared" si="315"/>
        <v>1845.0149999999999</v>
      </c>
      <c r="L1191" s="6">
        <f t="shared" si="316"/>
        <v>-251.79000000000019</v>
      </c>
      <c r="M1191" s="6">
        <f t="shared" si="317"/>
        <v>1746.375</v>
      </c>
      <c r="N1191" s="5">
        <f t="shared" si="318"/>
        <v>74.295453595761842</v>
      </c>
      <c r="O1191" s="6">
        <f t="shared" si="319"/>
        <v>-156.34999999999991</v>
      </c>
      <c r="P1191" s="6">
        <f t="shared" si="320"/>
        <v>148.59090719152368</v>
      </c>
      <c r="Q1191" s="6">
        <f t="shared" si="321"/>
        <v>0.22645876813150292</v>
      </c>
      <c r="R1191" s="5">
        <f t="shared" si="322"/>
        <v>0.64230040588543247</v>
      </c>
      <c r="S1191" s="5">
        <f t="shared" si="323"/>
        <v>95.440000000000282</v>
      </c>
      <c r="T1191" s="5">
        <f t="shared" si="324"/>
        <v>156.34999999999991</v>
      </c>
      <c r="U1191" s="5">
        <f t="shared" si="325"/>
        <v>1.0522178170597969</v>
      </c>
      <c r="V1191" s="5">
        <f t="shared" si="326"/>
        <v>1.3276720879408799</v>
      </c>
      <c r="W1191" s="5">
        <f t="shared" si="327"/>
        <v>98.639999999999873</v>
      </c>
      <c r="X1191" s="5">
        <f t="shared" si="328"/>
        <v>1746.375</v>
      </c>
      <c r="Y1191" s="5">
        <f t="shared" si="329"/>
        <v>23.505812475443602</v>
      </c>
      <c r="Z1191" s="9">
        <f t="shared" si="330"/>
        <v>0.41050213154136</v>
      </c>
      <c r="AA1191">
        <f t="shared" si="331"/>
        <v>251.79000000000019</v>
      </c>
    </row>
    <row r="1192" spans="1:27">
      <c r="A1192" s="1">
        <f t="shared" si="314"/>
        <v>79405</v>
      </c>
      <c r="B1192" s="1">
        <v>5</v>
      </c>
      <c r="C1192" s="1">
        <v>-2</v>
      </c>
      <c r="D1192" s="2">
        <v>8</v>
      </c>
      <c r="E1192" s="5">
        <v>300.02999999999997</v>
      </c>
      <c r="F1192" s="5">
        <v>292.08999999999997</v>
      </c>
      <c r="G1192" s="5">
        <v>15.13</v>
      </c>
      <c r="H1192" s="5">
        <v>421.21</v>
      </c>
      <c r="I1192" s="5">
        <v>389.71</v>
      </c>
      <c r="J1192" s="5">
        <v>18.28</v>
      </c>
      <c r="K1192" s="6">
        <f t="shared" si="315"/>
        <v>360.62</v>
      </c>
      <c r="L1192" s="6">
        <f t="shared" si="316"/>
        <v>-121.18</v>
      </c>
      <c r="M1192" s="6">
        <f t="shared" si="317"/>
        <v>340.9</v>
      </c>
      <c r="N1192" s="5">
        <f t="shared" si="318"/>
        <v>11.864603870336339</v>
      </c>
      <c r="O1192" s="6">
        <f t="shared" si="319"/>
        <v>-97.62</v>
      </c>
      <c r="P1192" s="6">
        <f t="shared" si="320"/>
        <v>23.729207740672678</v>
      </c>
      <c r="Q1192" s="6">
        <f t="shared" si="321"/>
        <v>-0.18690484203444901</v>
      </c>
      <c r="R1192" s="5">
        <f t="shared" si="322"/>
        <v>0.99286922081335871</v>
      </c>
      <c r="S1192" s="5">
        <f t="shared" si="323"/>
        <v>23.560000000000002</v>
      </c>
      <c r="T1192" s="5">
        <f t="shared" si="324"/>
        <v>97.62</v>
      </c>
      <c r="U1192" s="5">
        <f t="shared" si="325"/>
        <v>4.1139173741850623</v>
      </c>
      <c r="V1192" s="5">
        <f t="shared" si="326"/>
        <v>1.6620866752495296</v>
      </c>
      <c r="W1192" s="5">
        <f t="shared" si="327"/>
        <v>19.720000000000027</v>
      </c>
      <c r="X1192" s="5">
        <f t="shared" si="328"/>
        <v>340.9</v>
      </c>
      <c r="Y1192" s="5">
        <f t="shared" si="329"/>
        <v>28.732522697391676</v>
      </c>
      <c r="Z1192" s="9">
        <f t="shared" si="330"/>
        <v>0.41052405532441094</v>
      </c>
      <c r="AA1192">
        <f t="shared" si="331"/>
        <v>121.18</v>
      </c>
    </row>
    <row r="1193" spans="1:27">
      <c r="A1193" s="1">
        <f t="shared" si="314"/>
        <v>89104</v>
      </c>
      <c r="B1193" s="1">
        <v>4</v>
      </c>
      <c r="C1193" s="1">
        <v>-3</v>
      </c>
      <c r="D1193" s="2">
        <v>9</v>
      </c>
      <c r="E1193" s="5">
        <v>581.71</v>
      </c>
      <c r="F1193" s="5">
        <v>570.83000000000004</v>
      </c>
      <c r="G1193" s="5">
        <v>22.78</v>
      </c>
      <c r="H1193" s="5">
        <v>485.35</v>
      </c>
      <c r="I1193" s="5">
        <v>468.61</v>
      </c>
      <c r="J1193" s="5">
        <v>19.22</v>
      </c>
      <c r="K1193" s="6">
        <f t="shared" si="315"/>
        <v>533.53</v>
      </c>
      <c r="L1193" s="6">
        <f t="shared" si="316"/>
        <v>96.360000000000014</v>
      </c>
      <c r="M1193" s="6">
        <f t="shared" si="317"/>
        <v>519.72</v>
      </c>
      <c r="N1193" s="5">
        <f t="shared" si="318"/>
        <v>14.902489724874835</v>
      </c>
      <c r="O1193" s="6">
        <f t="shared" si="319"/>
        <v>102.22000000000003</v>
      </c>
      <c r="P1193" s="6">
        <f t="shared" si="320"/>
        <v>29.80497944974967</v>
      </c>
      <c r="Q1193" s="6">
        <f t="shared" si="321"/>
        <v>0.16831454016089398</v>
      </c>
      <c r="R1193" s="5">
        <f t="shared" si="322"/>
        <v>0.19661144238934314</v>
      </c>
      <c r="S1193" s="5">
        <f t="shared" si="323"/>
        <v>5.8600000000000136</v>
      </c>
      <c r="T1193" s="5">
        <f t="shared" si="324"/>
        <v>102.22000000000003</v>
      </c>
      <c r="U1193" s="5">
        <f t="shared" si="325"/>
        <v>3.4296282663888422</v>
      </c>
      <c r="V1193" s="5">
        <f t="shared" si="326"/>
        <v>0.92669079160300749</v>
      </c>
      <c r="W1193" s="5">
        <f t="shared" si="327"/>
        <v>13.809999999999945</v>
      </c>
      <c r="X1193" s="5">
        <f t="shared" si="328"/>
        <v>519.72</v>
      </c>
      <c r="Y1193" s="5">
        <f t="shared" si="329"/>
        <v>34.874709501224977</v>
      </c>
      <c r="Z1193" s="9">
        <f t="shared" si="330"/>
        <v>0.41055328521399026</v>
      </c>
      <c r="AA1193">
        <f t="shared" si="331"/>
        <v>96.360000000000014</v>
      </c>
    </row>
    <row r="1194" spans="1:27">
      <c r="A1194" s="1">
        <f t="shared" si="314"/>
        <v>91197</v>
      </c>
      <c r="B1194" s="1">
        <v>-3</v>
      </c>
      <c r="C1194" s="1">
        <v>4</v>
      </c>
      <c r="D1194" s="2">
        <v>9</v>
      </c>
      <c r="E1194" s="5">
        <v>499.24</v>
      </c>
      <c r="F1194" s="5">
        <v>557.42999999999995</v>
      </c>
      <c r="G1194" s="5">
        <v>23.53</v>
      </c>
      <c r="H1194" s="5">
        <v>587.89</v>
      </c>
      <c r="I1194" s="5">
        <v>592.63</v>
      </c>
      <c r="J1194" s="5">
        <v>30.05</v>
      </c>
      <c r="K1194" s="6">
        <f t="shared" si="315"/>
        <v>543.56500000000005</v>
      </c>
      <c r="L1194" s="6">
        <f t="shared" si="316"/>
        <v>-88.649999999999977</v>
      </c>
      <c r="M1194" s="6">
        <f t="shared" si="317"/>
        <v>575.03</v>
      </c>
      <c r="N1194" s="5">
        <f t="shared" si="318"/>
        <v>19.083129984360532</v>
      </c>
      <c r="O1194" s="6">
        <f t="shared" si="319"/>
        <v>-35.200000000000045</v>
      </c>
      <c r="P1194" s="6">
        <f t="shared" si="320"/>
        <v>38.166259968721064</v>
      </c>
      <c r="Q1194" s="6">
        <f t="shared" si="321"/>
        <v>-0.23982314651415004</v>
      </c>
      <c r="R1194" s="5">
        <f t="shared" si="322"/>
        <v>1.4004516042128459</v>
      </c>
      <c r="S1194" s="5">
        <f t="shared" si="323"/>
        <v>53.449999999999932</v>
      </c>
      <c r="T1194" s="5">
        <f t="shared" si="324"/>
        <v>35.200000000000045</v>
      </c>
      <c r="U1194" s="5">
        <f t="shared" si="325"/>
        <v>0.92228057003353225</v>
      </c>
      <c r="V1194" s="5">
        <f t="shared" si="326"/>
        <v>1.6488385304605102</v>
      </c>
      <c r="W1194" s="5">
        <f t="shared" si="327"/>
        <v>31.464999999999918</v>
      </c>
      <c r="X1194" s="5">
        <f t="shared" si="328"/>
        <v>575.03</v>
      </c>
      <c r="Y1194" s="5">
        <f t="shared" si="329"/>
        <v>30.132897510589849</v>
      </c>
      <c r="Z1194" s="9">
        <f t="shared" si="330"/>
        <v>0.41061295644438695</v>
      </c>
      <c r="AA1194">
        <f t="shared" si="331"/>
        <v>88.649999999999977</v>
      </c>
    </row>
    <row r="1195" spans="1:27">
      <c r="A1195" s="1">
        <f t="shared" si="314"/>
        <v>101501</v>
      </c>
      <c r="B1195" s="1">
        <v>1</v>
      </c>
      <c r="C1195" s="1">
        <v>5</v>
      </c>
      <c r="D1195" s="2">
        <v>10</v>
      </c>
      <c r="E1195" s="5">
        <v>3011.47</v>
      </c>
      <c r="F1195" s="5">
        <v>3065.81</v>
      </c>
      <c r="G1195" s="5">
        <v>124.34</v>
      </c>
      <c r="H1195" s="5">
        <v>2994.23</v>
      </c>
      <c r="I1195" s="5">
        <v>2662.76</v>
      </c>
      <c r="J1195" s="5">
        <v>189.59</v>
      </c>
      <c r="K1195" s="6">
        <f t="shared" si="315"/>
        <v>3002.85</v>
      </c>
      <c r="L1195" s="6">
        <f t="shared" si="316"/>
        <v>17.239999999999782</v>
      </c>
      <c r="M1195" s="6">
        <f t="shared" si="317"/>
        <v>2864.2849999999999</v>
      </c>
      <c r="N1195" s="5">
        <f t="shared" si="318"/>
        <v>113.36313741688699</v>
      </c>
      <c r="O1195" s="6">
        <f t="shared" si="319"/>
        <v>403.04999999999973</v>
      </c>
      <c r="P1195" s="6">
        <f t="shared" si="320"/>
        <v>226.72627483377397</v>
      </c>
      <c r="Q1195" s="6">
        <f t="shared" si="321"/>
        <v>-0.39848284645818027</v>
      </c>
      <c r="R1195" s="5">
        <f t="shared" si="322"/>
        <v>1.7016554445789724</v>
      </c>
      <c r="S1195" s="5">
        <f t="shared" si="323"/>
        <v>385.80999999999995</v>
      </c>
      <c r="T1195" s="5">
        <f t="shared" si="324"/>
        <v>403.04999999999973</v>
      </c>
      <c r="U1195" s="5">
        <f t="shared" si="325"/>
        <v>1.7776942716299591</v>
      </c>
      <c r="V1195" s="5">
        <f t="shared" si="326"/>
        <v>1.2223109130301726</v>
      </c>
      <c r="W1195" s="5">
        <f t="shared" si="327"/>
        <v>138.56500000000005</v>
      </c>
      <c r="X1195" s="5">
        <f t="shared" si="328"/>
        <v>2864.2849999999999</v>
      </c>
      <c r="Y1195" s="5">
        <f t="shared" si="329"/>
        <v>25.266458438484655</v>
      </c>
      <c r="Z1195" s="9">
        <f t="shared" si="330"/>
        <v>0.4106665313852591</v>
      </c>
      <c r="AA1195">
        <f t="shared" si="331"/>
        <v>17.239999999999782</v>
      </c>
    </row>
    <row r="1196" spans="1:27">
      <c r="A1196" s="1">
        <f t="shared" si="314"/>
        <v>78199</v>
      </c>
      <c r="B1196" s="1">
        <v>-1</v>
      </c>
      <c r="C1196" s="1">
        <v>-6</v>
      </c>
      <c r="D1196" s="2">
        <v>8</v>
      </c>
      <c r="E1196" s="5">
        <v>1844.41</v>
      </c>
      <c r="F1196" s="5">
        <v>1820.88</v>
      </c>
      <c r="G1196" s="5">
        <v>64.12</v>
      </c>
      <c r="H1196" s="5">
        <v>1761.49</v>
      </c>
      <c r="I1196" s="5">
        <v>1812.08</v>
      </c>
      <c r="J1196" s="5">
        <v>58.23</v>
      </c>
      <c r="K1196" s="6">
        <f t="shared" si="315"/>
        <v>1802.95</v>
      </c>
      <c r="L1196" s="6">
        <f t="shared" si="316"/>
        <v>82.920000000000073</v>
      </c>
      <c r="M1196" s="6">
        <f t="shared" si="317"/>
        <v>1816.48</v>
      </c>
      <c r="N1196" s="5">
        <f t="shared" si="318"/>
        <v>43.307353013085432</v>
      </c>
      <c r="O1196" s="6">
        <f t="shared" si="319"/>
        <v>8.8000000000001819</v>
      </c>
      <c r="P1196" s="6">
        <f t="shared" si="320"/>
        <v>86.614706026170865</v>
      </c>
      <c r="Q1196" s="6">
        <f t="shared" si="321"/>
        <v>9.6058543444186822E-2</v>
      </c>
      <c r="R1196" s="5">
        <f t="shared" si="322"/>
        <v>0.85574382689244866</v>
      </c>
      <c r="S1196" s="5">
        <f t="shared" si="323"/>
        <v>74.119999999999891</v>
      </c>
      <c r="T1196" s="5">
        <f t="shared" si="324"/>
        <v>8.8000000000001819</v>
      </c>
      <c r="U1196" s="5">
        <f t="shared" si="325"/>
        <v>0.10159937502231133</v>
      </c>
      <c r="V1196" s="5">
        <f t="shared" si="326"/>
        <v>0.31241807819360023</v>
      </c>
      <c r="W1196" s="5">
        <f t="shared" si="327"/>
        <v>13.529999999999973</v>
      </c>
      <c r="X1196" s="5">
        <f t="shared" si="328"/>
        <v>1816.48</v>
      </c>
      <c r="Y1196" s="5">
        <f t="shared" si="329"/>
        <v>41.943916531937333</v>
      </c>
      <c r="Z1196" s="9">
        <f t="shared" si="330"/>
        <v>0.41067992402843362</v>
      </c>
      <c r="AA1196">
        <f t="shared" si="331"/>
        <v>82.920000000000073</v>
      </c>
    </row>
    <row r="1197" spans="1:27">
      <c r="A1197" s="1">
        <f t="shared" si="314"/>
        <v>78200</v>
      </c>
      <c r="B1197" s="1">
        <v>0</v>
      </c>
      <c r="C1197" s="1">
        <v>-6</v>
      </c>
      <c r="D1197" s="2">
        <v>8</v>
      </c>
      <c r="E1197" s="5">
        <v>1007.23</v>
      </c>
      <c r="F1197" s="5">
        <v>1005.97</v>
      </c>
      <c r="G1197" s="5">
        <v>36.15</v>
      </c>
      <c r="H1197" s="5">
        <v>941.4</v>
      </c>
      <c r="I1197" s="5">
        <v>972.61</v>
      </c>
      <c r="J1197" s="5">
        <v>34.700000000000003</v>
      </c>
      <c r="K1197" s="6">
        <f t="shared" si="315"/>
        <v>974.31500000000005</v>
      </c>
      <c r="L1197" s="6">
        <f t="shared" si="316"/>
        <v>65.830000000000041</v>
      </c>
      <c r="M1197" s="6">
        <f t="shared" si="317"/>
        <v>989.29</v>
      </c>
      <c r="N1197" s="5">
        <f t="shared" si="318"/>
        <v>25.054503088267388</v>
      </c>
      <c r="O1197" s="6">
        <f t="shared" si="319"/>
        <v>33.360000000000014</v>
      </c>
      <c r="P1197" s="6">
        <f t="shared" si="320"/>
        <v>50.109006176534777</v>
      </c>
      <c r="Q1197" s="6">
        <f t="shared" si="321"/>
        <v>4.0914408606432855E-2</v>
      </c>
      <c r="R1197" s="5">
        <f t="shared" si="322"/>
        <v>0.64798730762305945</v>
      </c>
      <c r="S1197" s="5">
        <f t="shared" si="323"/>
        <v>32.470000000000027</v>
      </c>
      <c r="T1197" s="5">
        <f t="shared" si="324"/>
        <v>33.360000000000014</v>
      </c>
      <c r="U1197" s="5">
        <f t="shared" si="325"/>
        <v>0.66574858584247776</v>
      </c>
      <c r="V1197" s="5">
        <f t="shared" si="326"/>
        <v>0.5976969468220048</v>
      </c>
      <c r="W1197" s="5">
        <f t="shared" si="327"/>
        <v>14.974999999999909</v>
      </c>
      <c r="X1197" s="5">
        <f t="shared" si="328"/>
        <v>989.29</v>
      </c>
      <c r="Y1197" s="5">
        <f t="shared" si="329"/>
        <v>39.485516695929533</v>
      </c>
      <c r="Z1197" s="9">
        <f t="shared" si="330"/>
        <v>0.41076027071760485</v>
      </c>
      <c r="AA1197">
        <f t="shared" si="331"/>
        <v>65.830000000000041</v>
      </c>
    </row>
    <row r="1198" spans="1:27">
      <c r="A1198" s="1">
        <f t="shared" si="314"/>
        <v>108801</v>
      </c>
      <c r="B1198" s="1">
        <v>1</v>
      </c>
      <c r="C1198" s="1">
        <v>-4</v>
      </c>
      <c r="D1198" s="2">
        <v>11</v>
      </c>
      <c r="E1198" s="5">
        <v>673.93</v>
      </c>
      <c r="F1198" s="5">
        <v>624.04999999999995</v>
      </c>
      <c r="G1198" s="5">
        <v>24.34</v>
      </c>
      <c r="H1198" s="5">
        <v>634.84</v>
      </c>
      <c r="I1198" s="5">
        <v>609.84</v>
      </c>
      <c r="J1198" s="5">
        <v>24.78</v>
      </c>
      <c r="K1198" s="6">
        <f t="shared" si="315"/>
        <v>654.38499999999999</v>
      </c>
      <c r="L1198" s="6">
        <f t="shared" si="316"/>
        <v>39.089999999999918</v>
      </c>
      <c r="M1198" s="6">
        <f t="shared" si="317"/>
        <v>616.94499999999994</v>
      </c>
      <c r="N1198" s="5">
        <f t="shared" si="318"/>
        <v>17.367239273989405</v>
      </c>
      <c r="O1198" s="6">
        <f t="shared" si="319"/>
        <v>14.209999999999923</v>
      </c>
      <c r="P1198" s="6">
        <f t="shared" si="320"/>
        <v>34.73447854797881</v>
      </c>
      <c r="Q1198" s="6">
        <f t="shared" si="321"/>
        <v>-1.7913872044718365E-2</v>
      </c>
      <c r="R1198" s="5">
        <f t="shared" si="322"/>
        <v>0.71629116198284648</v>
      </c>
      <c r="S1198" s="5">
        <f t="shared" si="323"/>
        <v>24.879999999999995</v>
      </c>
      <c r="T1198" s="5">
        <f t="shared" si="324"/>
        <v>14.209999999999923</v>
      </c>
      <c r="U1198" s="5">
        <f t="shared" si="325"/>
        <v>0.40910359372090815</v>
      </c>
      <c r="V1198" s="5">
        <f t="shared" si="326"/>
        <v>2.1557830469966088</v>
      </c>
      <c r="W1198" s="5">
        <f t="shared" si="327"/>
        <v>37.440000000000055</v>
      </c>
      <c r="X1198" s="5">
        <f t="shared" si="328"/>
        <v>616.94499999999994</v>
      </c>
      <c r="Y1198" s="5">
        <f t="shared" si="329"/>
        <v>35.523492839992542</v>
      </c>
      <c r="Z1198" s="9">
        <f t="shared" si="330"/>
        <v>0.41101946425929753</v>
      </c>
      <c r="AA1198">
        <f t="shared" si="331"/>
        <v>39.089999999999918</v>
      </c>
    </row>
    <row r="1199" spans="1:27">
      <c r="A1199" s="1">
        <f t="shared" si="314"/>
        <v>31206</v>
      </c>
      <c r="B1199" s="1">
        <v>6</v>
      </c>
      <c r="C1199" s="1">
        <v>4</v>
      </c>
      <c r="D1199" s="2">
        <v>3</v>
      </c>
      <c r="E1199" s="5">
        <v>2134.7399999999998</v>
      </c>
      <c r="F1199" s="5">
        <v>1934.01</v>
      </c>
      <c r="G1199" s="5">
        <v>69.290000000000006</v>
      </c>
      <c r="H1199" s="5">
        <v>2113.65</v>
      </c>
      <c r="I1199" s="5">
        <v>1881.58</v>
      </c>
      <c r="J1199" s="5">
        <v>133.81</v>
      </c>
      <c r="K1199" s="6">
        <f t="shared" si="315"/>
        <v>2124.1949999999997</v>
      </c>
      <c r="L1199" s="6">
        <f t="shared" si="316"/>
        <v>21.089999999999691</v>
      </c>
      <c r="M1199" s="6">
        <f t="shared" si="317"/>
        <v>1907.7950000000001</v>
      </c>
      <c r="N1199" s="5">
        <f t="shared" si="318"/>
        <v>75.342916389001033</v>
      </c>
      <c r="O1199" s="6">
        <f t="shared" si="319"/>
        <v>52.430000000000064</v>
      </c>
      <c r="P1199" s="6">
        <f t="shared" si="320"/>
        <v>150.68583277800207</v>
      </c>
      <c r="Q1199" s="6">
        <f t="shared" si="321"/>
        <v>-0.5771111124871412</v>
      </c>
      <c r="R1199" s="5">
        <f t="shared" si="322"/>
        <v>0.20798239238702709</v>
      </c>
      <c r="S1199" s="5">
        <f t="shared" si="323"/>
        <v>31.340000000000373</v>
      </c>
      <c r="T1199" s="5">
        <f t="shared" si="324"/>
        <v>52.430000000000064</v>
      </c>
      <c r="U1199" s="5">
        <f t="shared" si="325"/>
        <v>0.34794246435391557</v>
      </c>
      <c r="V1199" s="5">
        <f t="shared" si="326"/>
        <v>2.8722010027155105</v>
      </c>
      <c r="W1199" s="5">
        <f t="shared" si="327"/>
        <v>216.39999999999964</v>
      </c>
      <c r="X1199" s="5">
        <f t="shared" si="328"/>
        <v>1907.7950000000001</v>
      </c>
      <c r="Y1199" s="5">
        <f t="shared" si="329"/>
        <v>25.321491275303359</v>
      </c>
      <c r="Z1199" s="9">
        <f t="shared" si="330"/>
        <v>0.41111312311819964</v>
      </c>
      <c r="AA1199">
        <f t="shared" si="331"/>
        <v>21.089999999999691</v>
      </c>
    </row>
    <row r="1200" spans="1:27">
      <c r="A1200" s="1">
        <f t="shared" si="314"/>
        <v>119101</v>
      </c>
      <c r="B1200" s="1">
        <v>1</v>
      </c>
      <c r="C1200" s="1">
        <v>-3</v>
      </c>
      <c r="D1200" s="2">
        <v>12</v>
      </c>
      <c r="E1200" s="5">
        <v>1258.6099999999999</v>
      </c>
      <c r="F1200" s="5">
        <v>1256.9100000000001</v>
      </c>
      <c r="G1200" s="5">
        <v>44.63</v>
      </c>
      <c r="H1200" s="5">
        <v>1397.69</v>
      </c>
      <c r="I1200" s="5">
        <v>1379.67</v>
      </c>
      <c r="J1200" s="5">
        <v>44.29</v>
      </c>
      <c r="K1200" s="6">
        <f t="shared" si="315"/>
        <v>1328.15</v>
      </c>
      <c r="L1200" s="6">
        <f t="shared" si="316"/>
        <v>-139.08000000000015</v>
      </c>
      <c r="M1200" s="6">
        <f t="shared" si="317"/>
        <v>1318.29</v>
      </c>
      <c r="N1200" s="5">
        <f t="shared" si="318"/>
        <v>31.438197308369958</v>
      </c>
      <c r="O1200" s="6">
        <f t="shared" si="319"/>
        <v>-122.75999999999999</v>
      </c>
      <c r="P1200" s="6">
        <f t="shared" si="320"/>
        <v>62.876394616739915</v>
      </c>
      <c r="Q1200" s="6">
        <f t="shared" si="321"/>
        <v>7.6472116315888421E-3</v>
      </c>
      <c r="R1200" s="5">
        <f t="shared" si="322"/>
        <v>0.25955686707989462</v>
      </c>
      <c r="S1200" s="5">
        <f t="shared" si="323"/>
        <v>16.320000000000164</v>
      </c>
      <c r="T1200" s="5">
        <f t="shared" si="324"/>
        <v>122.75999999999999</v>
      </c>
      <c r="U1200" s="5">
        <f t="shared" si="325"/>
        <v>1.9524020222259524</v>
      </c>
      <c r="V1200" s="5">
        <f t="shared" si="326"/>
        <v>0.3136312143882069</v>
      </c>
      <c r="W1200" s="5">
        <f t="shared" si="327"/>
        <v>9.8600000000001273</v>
      </c>
      <c r="X1200" s="5">
        <f t="shared" si="328"/>
        <v>1318.29</v>
      </c>
      <c r="Y1200" s="5">
        <f t="shared" si="329"/>
        <v>41.932747831219466</v>
      </c>
      <c r="Z1200" s="9">
        <f t="shared" si="330"/>
        <v>0.41117757720965281</v>
      </c>
      <c r="AA1200">
        <f t="shared" si="331"/>
        <v>139.08000000000015</v>
      </c>
    </row>
    <row r="1201" spans="1:27">
      <c r="A1201" s="1">
        <f t="shared" si="314"/>
        <v>59994</v>
      </c>
      <c r="B1201" s="1">
        <v>-6</v>
      </c>
      <c r="C1201" s="1">
        <v>0</v>
      </c>
      <c r="D1201" s="2">
        <v>6</v>
      </c>
      <c r="E1201" s="5">
        <v>35.89</v>
      </c>
      <c r="F1201" s="5">
        <v>44.3</v>
      </c>
      <c r="G1201" s="5">
        <v>6.96</v>
      </c>
      <c r="H1201" s="5">
        <v>33.29</v>
      </c>
      <c r="I1201" s="5">
        <v>32.74</v>
      </c>
      <c r="J1201" s="5">
        <v>7.08</v>
      </c>
      <c r="K1201" s="6">
        <f t="shared" si="315"/>
        <v>34.590000000000003</v>
      </c>
      <c r="L1201" s="6">
        <f t="shared" si="316"/>
        <v>2.6000000000000014</v>
      </c>
      <c r="M1201" s="6">
        <f t="shared" si="317"/>
        <v>38.519999999999996</v>
      </c>
      <c r="N1201" s="5">
        <f t="shared" si="318"/>
        <v>4.964070910049533</v>
      </c>
      <c r="O1201" s="6">
        <f t="shared" si="319"/>
        <v>11.559999999999995</v>
      </c>
      <c r="P1201" s="6">
        <f t="shared" si="320"/>
        <v>9.9281418200990661</v>
      </c>
      <c r="Q1201" s="6">
        <f t="shared" si="321"/>
        <v>-1.7092768444119822E-2</v>
      </c>
      <c r="R1201" s="5">
        <f t="shared" si="322"/>
        <v>0.90248509362153617</v>
      </c>
      <c r="S1201" s="5">
        <f t="shared" si="323"/>
        <v>8.9599999999999937</v>
      </c>
      <c r="T1201" s="5">
        <f t="shared" si="324"/>
        <v>11.559999999999995</v>
      </c>
      <c r="U1201" s="5">
        <f t="shared" si="325"/>
        <v>1.1643669288242144</v>
      </c>
      <c r="V1201" s="5">
        <f t="shared" si="326"/>
        <v>0.79168893257424844</v>
      </c>
      <c r="W1201" s="5">
        <f t="shared" si="327"/>
        <v>3.9299999999999926</v>
      </c>
      <c r="X1201" s="5">
        <f t="shared" si="328"/>
        <v>38.519999999999996</v>
      </c>
      <c r="Y1201" s="5">
        <f t="shared" si="329"/>
        <v>7.7597602246208908</v>
      </c>
      <c r="Z1201" s="9">
        <f t="shared" si="330"/>
        <v>0.41120797657633051</v>
      </c>
      <c r="AA1201">
        <f t="shared" si="331"/>
        <v>2.6000000000000014</v>
      </c>
    </row>
    <row r="1202" spans="1:27">
      <c r="A1202" s="1">
        <f t="shared" si="314"/>
        <v>130299</v>
      </c>
      <c r="B1202" s="1">
        <v>-1</v>
      </c>
      <c r="C1202" s="1">
        <v>1</v>
      </c>
      <c r="D1202" s="2">
        <v>13</v>
      </c>
      <c r="E1202" s="5">
        <v>115.83</v>
      </c>
      <c r="F1202" s="5">
        <v>134.68</v>
      </c>
      <c r="G1202" s="5">
        <v>10.85</v>
      </c>
      <c r="H1202" s="5">
        <v>156.22999999999999</v>
      </c>
      <c r="I1202" s="5">
        <v>163.03</v>
      </c>
      <c r="J1202" s="5">
        <v>12.66</v>
      </c>
      <c r="K1202" s="6">
        <f t="shared" si="315"/>
        <v>136.03</v>
      </c>
      <c r="L1202" s="6">
        <f t="shared" si="316"/>
        <v>-40.399999999999991</v>
      </c>
      <c r="M1202" s="6">
        <f t="shared" si="317"/>
        <v>148.85500000000002</v>
      </c>
      <c r="N1202" s="5">
        <f t="shared" si="318"/>
        <v>8.3366375116110216</v>
      </c>
      <c r="O1202" s="6">
        <f t="shared" si="319"/>
        <v>-28.349999999999994</v>
      </c>
      <c r="P1202" s="6">
        <f t="shared" si="320"/>
        <v>16.673275023222043</v>
      </c>
      <c r="Q1202" s="6">
        <f t="shared" si="321"/>
        <v>-0.15306975119614125</v>
      </c>
      <c r="R1202" s="5">
        <f t="shared" si="322"/>
        <v>0.72271344311283259</v>
      </c>
      <c r="S1202" s="5">
        <f t="shared" si="323"/>
        <v>12.049999999999997</v>
      </c>
      <c r="T1202" s="5">
        <f t="shared" si="324"/>
        <v>28.349999999999994</v>
      </c>
      <c r="U1202" s="5">
        <f t="shared" si="325"/>
        <v>1.7003258184438843</v>
      </c>
      <c r="V1202" s="5">
        <f t="shared" si="326"/>
        <v>1.5383900262111359</v>
      </c>
      <c r="W1202" s="5">
        <f t="shared" si="327"/>
        <v>12.825000000000017</v>
      </c>
      <c r="X1202" s="5">
        <f t="shared" si="328"/>
        <v>148.85500000000002</v>
      </c>
      <c r="Y1202" s="5">
        <f t="shared" si="329"/>
        <v>17.855520261337883</v>
      </c>
      <c r="Z1202" s="9">
        <f t="shared" si="330"/>
        <v>0.411406125379776</v>
      </c>
      <c r="AA1202">
        <f t="shared" si="331"/>
        <v>40.399999999999991</v>
      </c>
    </row>
    <row r="1203" spans="1:27">
      <c r="A1203" s="1">
        <f t="shared" si="314"/>
        <v>47899</v>
      </c>
      <c r="B1203" s="1">
        <v>-1</v>
      </c>
      <c r="C1203" s="1">
        <v>-7</v>
      </c>
      <c r="D1203" s="2">
        <v>5</v>
      </c>
      <c r="E1203" s="5">
        <v>2149.3200000000002</v>
      </c>
      <c r="F1203" s="5">
        <v>2307.0500000000002</v>
      </c>
      <c r="G1203" s="5">
        <v>174.82</v>
      </c>
      <c r="H1203" s="5">
        <v>2397.0700000000002</v>
      </c>
      <c r="I1203" s="5">
        <v>2472</v>
      </c>
      <c r="J1203" s="5">
        <v>87.34</v>
      </c>
      <c r="K1203" s="6">
        <f t="shared" si="315"/>
        <v>2273.1950000000002</v>
      </c>
      <c r="L1203" s="6">
        <f t="shared" si="316"/>
        <v>-247.75</v>
      </c>
      <c r="M1203" s="6">
        <f t="shared" si="317"/>
        <v>2389.5250000000001</v>
      </c>
      <c r="N1203" s="5">
        <f t="shared" si="318"/>
        <v>97.711703495538345</v>
      </c>
      <c r="O1203" s="6">
        <f t="shared" si="319"/>
        <v>-164.94999999999982</v>
      </c>
      <c r="P1203" s="6">
        <f t="shared" si="320"/>
        <v>195.42340699107669</v>
      </c>
      <c r="Q1203" s="6">
        <f t="shared" si="321"/>
        <v>0.60051248604750707</v>
      </c>
      <c r="R1203" s="5">
        <f t="shared" si="322"/>
        <v>0.42369540719234799</v>
      </c>
      <c r="S1203" s="5">
        <f t="shared" si="323"/>
        <v>82.800000000000182</v>
      </c>
      <c r="T1203" s="5">
        <f t="shared" si="324"/>
        <v>164.94999999999982</v>
      </c>
      <c r="U1203" s="5">
        <f t="shared" si="325"/>
        <v>0.84406470309634751</v>
      </c>
      <c r="V1203" s="5">
        <f t="shared" si="326"/>
        <v>1.1905431574561764</v>
      </c>
      <c r="W1203" s="5">
        <f t="shared" si="327"/>
        <v>116.32999999999993</v>
      </c>
      <c r="X1203" s="5">
        <f t="shared" si="328"/>
        <v>2389.5250000000001</v>
      </c>
      <c r="Y1203" s="5">
        <f t="shared" si="329"/>
        <v>24.454849465490174</v>
      </c>
      <c r="Z1203" s="9">
        <f t="shared" si="330"/>
        <v>0.41141584801755021</v>
      </c>
      <c r="AA1203">
        <f t="shared" si="331"/>
        <v>247.75</v>
      </c>
    </row>
    <row r="1204" spans="1:27">
      <c r="A1204" s="1">
        <f t="shared" si="314"/>
        <v>90605</v>
      </c>
      <c r="B1204" s="1">
        <v>5</v>
      </c>
      <c r="C1204" s="1">
        <v>2</v>
      </c>
      <c r="D1204" s="2">
        <v>9</v>
      </c>
      <c r="E1204" s="5">
        <v>516</v>
      </c>
      <c r="F1204" s="5">
        <v>519.29</v>
      </c>
      <c r="G1204" s="5">
        <v>27.44</v>
      </c>
      <c r="H1204" s="5">
        <v>685.64</v>
      </c>
      <c r="I1204" s="5">
        <v>683.24</v>
      </c>
      <c r="J1204" s="5">
        <v>41.81</v>
      </c>
      <c r="K1204" s="6">
        <f t="shared" si="315"/>
        <v>600.81999999999994</v>
      </c>
      <c r="L1204" s="6">
        <f t="shared" si="316"/>
        <v>-169.64</v>
      </c>
      <c r="M1204" s="6">
        <f t="shared" si="317"/>
        <v>601.26499999999999</v>
      </c>
      <c r="N1204" s="5">
        <f t="shared" si="318"/>
        <v>25.005147969968103</v>
      </c>
      <c r="O1204" s="6">
        <f t="shared" si="319"/>
        <v>-163.95000000000005</v>
      </c>
      <c r="P1204" s="6">
        <f t="shared" si="320"/>
        <v>50.010295939936206</v>
      </c>
      <c r="Q1204" s="6">
        <f t="shared" si="321"/>
        <v>-0.39788511907715457</v>
      </c>
      <c r="R1204" s="5">
        <f t="shared" si="322"/>
        <v>0.11377657126512096</v>
      </c>
      <c r="S1204" s="5">
        <f t="shared" si="323"/>
        <v>5.6899999999999409</v>
      </c>
      <c r="T1204" s="5">
        <f t="shared" si="324"/>
        <v>163.95000000000005</v>
      </c>
      <c r="U1204" s="5">
        <f t="shared" si="325"/>
        <v>3.2783249312683269</v>
      </c>
      <c r="V1204" s="5">
        <f t="shared" si="326"/>
        <v>1.7796335399994742E-2</v>
      </c>
      <c r="W1204" s="5">
        <f t="shared" si="327"/>
        <v>0.44500000000005002</v>
      </c>
      <c r="X1204" s="5">
        <f t="shared" si="328"/>
        <v>601.26499999999999</v>
      </c>
      <c r="Y1204" s="5">
        <f t="shared" si="329"/>
        <v>24.04564854893626</v>
      </c>
      <c r="Z1204" s="9">
        <f t="shared" si="330"/>
        <v>0.41160782305490751</v>
      </c>
      <c r="AA1204">
        <f t="shared" si="331"/>
        <v>169.64</v>
      </c>
    </row>
    <row r="1205" spans="1:27">
      <c r="A1205" s="1">
        <f t="shared" si="314"/>
        <v>101500</v>
      </c>
      <c r="B1205" s="1">
        <v>0</v>
      </c>
      <c r="C1205" s="1">
        <v>5</v>
      </c>
      <c r="D1205" s="2">
        <v>10</v>
      </c>
      <c r="E1205" s="5">
        <v>2471.5100000000002</v>
      </c>
      <c r="F1205" s="5">
        <v>2398.6</v>
      </c>
      <c r="G1205" s="5">
        <v>84.43</v>
      </c>
      <c r="H1205" s="5">
        <v>2661.65</v>
      </c>
      <c r="I1205" s="5">
        <v>2383.0100000000002</v>
      </c>
      <c r="J1205" s="5">
        <v>144.47999999999999</v>
      </c>
      <c r="K1205" s="6">
        <f t="shared" si="315"/>
        <v>2566.58</v>
      </c>
      <c r="L1205" s="6">
        <f t="shared" si="316"/>
        <v>-190.13999999999987</v>
      </c>
      <c r="M1205" s="6">
        <f t="shared" si="317"/>
        <v>2390.8050000000003</v>
      </c>
      <c r="N1205" s="5">
        <f t="shared" si="318"/>
        <v>83.670328223331353</v>
      </c>
      <c r="O1205" s="6">
        <f t="shared" si="319"/>
        <v>15.589999999999691</v>
      </c>
      <c r="P1205" s="6">
        <f t="shared" si="320"/>
        <v>167.34065644666271</v>
      </c>
      <c r="Q1205" s="6">
        <f t="shared" si="321"/>
        <v>-0.49087943774156795</v>
      </c>
      <c r="R1205" s="5">
        <f t="shared" si="322"/>
        <v>1.2294083480279216</v>
      </c>
      <c r="S1205" s="5">
        <f t="shared" si="323"/>
        <v>205.72999999999956</v>
      </c>
      <c r="T1205" s="5">
        <f t="shared" si="324"/>
        <v>15.589999999999691</v>
      </c>
      <c r="U1205" s="5">
        <f t="shared" si="325"/>
        <v>9.3163253515554156E-2</v>
      </c>
      <c r="V1205" s="5">
        <f t="shared" si="326"/>
        <v>2.1008044755223634</v>
      </c>
      <c r="W1205" s="5">
        <f t="shared" si="327"/>
        <v>175.77499999999964</v>
      </c>
      <c r="X1205" s="5">
        <f t="shared" si="328"/>
        <v>2390.8050000000003</v>
      </c>
      <c r="Y1205" s="5">
        <f t="shared" si="329"/>
        <v>28.574108059173689</v>
      </c>
      <c r="Z1205" s="9">
        <f t="shared" si="330"/>
        <v>0.41167341424969384</v>
      </c>
      <c r="AA1205">
        <f t="shared" si="331"/>
        <v>190.13999999999987</v>
      </c>
    </row>
    <row r="1206" spans="1:27">
      <c r="A1206" s="1">
        <f t="shared" si="314"/>
        <v>111202</v>
      </c>
      <c r="B1206" s="1">
        <v>2</v>
      </c>
      <c r="C1206" s="1">
        <v>4</v>
      </c>
      <c r="D1206" s="2">
        <v>11</v>
      </c>
      <c r="E1206" s="5">
        <v>2073.8000000000002</v>
      </c>
      <c r="F1206" s="5">
        <v>2120.84</v>
      </c>
      <c r="G1206" s="5">
        <v>87.5</v>
      </c>
      <c r="H1206" s="5">
        <v>1975.25</v>
      </c>
      <c r="I1206" s="5">
        <v>1885.72</v>
      </c>
      <c r="J1206" s="5">
        <v>99.06</v>
      </c>
      <c r="K1206" s="6">
        <f t="shared" si="315"/>
        <v>2024.5250000000001</v>
      </c>
      <c r="L1206" s="6">
        <f t="shared" si="316"/>
        <v>98.550000000000182</v>
      </c>
      <c r="M1206" s="6">
        <f t="shared" si="317"/>
        <v>2003.2800000000002</v>
      </c>
      <c r="N1206" s="5">
        <f t="shared" si="318"/>
        <v>66.085425019439796</v>
      </c>
      <c r="O1206" s="6">
        <f t="shared" si="319"/>
        <v>235.12000000000012</v>
      </c>
      <c r="P1206" s="6">
        <f t="shared" si="320"/>
        <v>132.17085003887959</v>
      </c>
      <c r="Q1206" s="6">
        <f t="shared" si="321"/>
        <v>-0.12345395309129703</v>
      </c>
      <c r="R1206" s="5">
        <f t="shared" si="322"/>
        <v>1.0332838137896994</v>
      </c>
      <c r="S1206" s="5">
        <f t="shared" si="323"/>
        <v>136.56999999999994</v>
      </c>
      <c r="T1206" s="5">
        <f t="shared" si="324"/>
        <v>235.12000000000012</v>
      </c>
      <c r="U1206" s="5">
        <f t="shared" si="325"/>
        <v>1.7789096455900588</v>
      </c>
      <c r="V1206" s="5">
        <f t="shared" si="326"/>
        <v>0.3214778446798281</v>
      </c>
      <c r="W1206" s="5">
        <f t="shared" si="327"/>
        <v>21.244999999999891</v>
      </c>
      <c r="X1206" s="5">
        <f t="shared" si="328"/>
        <v>2003.2800000000002</v>
      </c>
      <c r="Y1206" s="5">
        <f t="shared" si="329"/>
        <v>30.313491960000441</v>
      </c>
      <c r="Z1206" s="9">
        <f t="shared" si="330"/>
        <v>0.4118373465337985</v>
      </c>
      <c r="AA1206">
        <f t="shared" si="331"/>
        <v>98.550000000000182</v>
      </c>
    </row>
    <row r="1207" spans="1:27">
      <c r="A1207" s="1">
        <f t="shared" si="314"/>
        <v>41797</v>
      </c>
      <c r="B1207" s="1">
        <v>-3</v>
      </c>
      <c r="C1207" s="1">
        <v>6</v>
      </c>
      <c r="D1207" s="2">
        <v>4</v>
      </c>
      <c r="E1207" s="5">
        <v>811.7</v>
      </c>
      <c r="F1207" s="5">
        <v>863.47</v>
      </c>
      <c r="G1207" s="5">
        <v>32.090000000000003</v>
      </c>
      <c r="H1207" s="5">
        <v>878.67</v>
      </c>
      <c r="I1207" s="5">
        <v>911.92</v>
      </c>
      <c r="J1207" s="5">
        <v>35.31</v>
      </c>
      <c r="K1207" s="6">
        <f t="shared" si="315"/>
        <v>845.18499999999995</v>
      </c>
      <c r="L1207" s="6">
        <f t="shared" si="316"/>
        <v>-66.969999999999914</v>
      </c>
      <c r="M1207" s="6">
        <f t="shared" si="317"/>
        <v>887.69499999999994</v>
      </c>
      <c r="N1207" s="5">
        <f t="shared" si="318"/>
        <v>23.856677262351525</v>
      </c>
      <c r="O1207" s="6">
        <f t="shared" si="319"/>
        <v>-48.449999999999932</v>
      </c>
      <c r="P1207" s="6">
        <f t="shared" si="320"/>
        <v>47.71335452470305</v>
      </c>
      <c r="Q1207" s="6">
        <f t="shared" si="321"/>
        <v>-9.5331376993453537E-2</v>
      </c>
      <c r="R1207" s="5">
        <f t="shared" si="322"/>
        <v>0.38815128771571616</v>
      </c>
      <c r="S1207" s="5">
        <f t="shared" si="323"/>
        <v>18.519999999999982</v>
      </c>
      <c r="T1207" s="5">
        <f t="shared" si="324"/>
        <v>48.449999999999932</v>
      </c>
      <c r="U1207" s="5">
        <f t="shared" si="325"/>
        <v>1.0154389789323133</v>
      </c>
      <c r="V1207" s="5">
        <f t="shared" si="326"/>
        <v>1.781891062720854</v>
      </c>
      <c r="W1207" s="5">
        <f t="shared" si="327"/>
        <v>42.509999999999991</v>
      </c>
      <c r="X1207" s="5">
        <f t="shared" si="328"/>
        <v>887.69499999999994</v>
      </c>
      <c r="Y1207" s="5">
        <f t="shared" si="329"/>
        <v>37.209498633780022</v>
      </c>
      <c r="Z1207" s="9">
        <f t="shared" si="330"/>
        <v>0.41189076221736265</v>
      </c>
      <c r="AA1207">
        <f t="shared" si="331"/>
        <v>66.969999999999914</v>
      </c>
    </row>
    <row r="1208" spans="1:27">
      <c r="A1208" s="1">
        <f t="shared" si="314"/>
        <v>40594</v>
      </c>
      <c r="B1208" s="1">
        <v>-6</v>
      </c>
      <c r="C1208" s="1">
        <v>2</v>
      </c>
      <c r="D1208" s="2">
        <v>4</v>
      </c>
      <c r="E1208" s="5">
        <v>903.15</v>
      </c>
      <c r="F1208" s="5">
        <v>884.96</v>
      </c>
      <c r="G1208" s="5">
        <v>32.24</v>
      </c>
      <c r="H1208" s="5">
        <v>853.17</v>
      </c>
      <c r="I1208" s="5">
        <v>863.51</v>
      </c>
      <c r="J1208" s="5">
        <v>32.42</v>
      </c>
      <c r="K1208" s="6">
        <f t="shared" si="315"/>
        <v>878.16</v>
      </c>
      <c r="L1208" s="6">
        <f t="shared" si="316"/>
        <v>49.980000000000018</v>
      </c>
      <c r="M1208" s="6">
        <f t="shared" si="317"/>
        <v>874.23500000000001</v>
      </c>
      <c r="N1208" s="5">
        <f t="shared" si="318"/>
        <v>22.860850815313064</v>
      </c>
      <c r="O1208" s="6">
        <f t="shared" si="319"/>
        <v>21.450000000000045</v>
      </c>
      <c r="P1208" s="6">
        <f t="shared" si="320"/>
        <v>45.721701630626129</v>
      </c>
      <c r="Q1208" s="6">
        <f t="shared" si="321"/>
        <v>-5.5675411413870467E-3</v>
      </c>
      <c r="R1208" s="5">
        <f t="shared" si="322"/>
        <v>0.62399252395474047</v>
      </c>
      <c r="S1208" s="5">
        <f t="shared" si="323"/>
        <v>28.529999999999973</v>
      </c>
      <c r="T1208" s="5">
        <f t="shared" si="324"/>
        <v>21.450000000000045</v>
      </c>
      <c r="U1208" s="5">
        <f t="shared" si="325"/>
        <v>0.46914264419310286</v>
      </c>
      <c r="V1208" s="5">
        <f t="shared" si="326"/>
        <v>0.1716908977583127</v>
      </c>
      <c r="W1208" s="5">
        <f t="shared" si="327"/>
        <v>3.9249999999999545</v>
      </c>
      <c r="X1208" s="5">
        <f t="shared" si="328"/>
        <v>874.23500000000001</v>
      </c>
      <c r="Y1208" s="5">
        <f t="shared" si="329"/>
        <v>38.241577580061204</v>
      </c>
      <c r="Z1208" s="9">
        <f t="shared" si="330"/>
        <v>0.41197572744034322</v>
      </c>
      <c r="AA1208">
        <f t="shared" si="331"/>
        <v>49.980000000000018</v>
      </c>
    </row>
    <row r="1209" spans="1:27">
      <c r="A1209" s="1">
        <f t="shared" si="314"/>
        <v>52100</v>
      </c>
      <c r="B1209" s="1">
        <v>0</v>
      </c>
      <c r="C1209" s="1">
        <v>7</v>
      </c>
      <c r="D1209" s="2">
        <v>5</v>
      </c>
      <c r="E1209" s="5">
        <v>342.63</v>
      </c>
      <c r="F1209" s="5">
        <v>317.18</v>
      </c>
      <c r="G1209" s="5">
        <v>23.56</v>
      </c>
      <c r="H1209" s="5">
        <v>458.57</v>
      </c>
      <c r="I1209" s="5">
        <v>401.9</v>
      </c>
      <c r="J1209" s="5">
        <v>43.09</v>
      </c>
      <c r="K1209" s="6">
        <f t="shared" si="315"/>
        <v>400.6</v>
      </c>
      <c r="L1209" s="6">
        <f t="shared" si="316"/>
        <v>-115.94</v>
      </c>
      <c r="M1209" s="6">
        <f t="shared" si="317"/>
        <v>359.53999999999996</v>
      </c>
      <c r="N1209" s="5">
        <f t="shared" si="318"/>
        <v>24.555150681679802</v>
      </c>
      <c r="O1209" s="6">
        <f t="shared" si="319"/>
        <v>-84.71999999999997</v>
      </c>
      <c r="P1209" s="6">
        <f t="shared" si="320"/>
        <v>49.110301363359603</v>
      </c>
      <c r="Q1209" s="6">
        <f t="shared" si="321"/>
        <v>-0.5397059409491175</v>
      </c>
      <c r="R1209" s="5">
        <f t="shared" si="322"/>
        <v>0.63571183913142837</v>
      </c>
      <c r="S1209" s="5">
        <f t="shared" si="323"/>
        <v>31.220000000000027</v>
      </c>
      <c r="T1209" s="5">
        <f t="shared" si="324"/>
        <v>84.71999999999997</v>
      </c>
      <c r="U1209" s="5">
        <f t="shared" si="325"/>
        <v>1.7250963168230156</v>
      </c>
      <c r="V1209" s="5">
        <f t="shared" si="326"/>
        <v>1.6721542674398759</v>
      </c>
      <c r="W1209" s="5">
        <f t="shared" si="327"/>
        <v>41.060000000000059</v>
      </c>
      <c r="X1209" s="5">
        <f t="shared" si="328"/>
        <v>359.53999999999996</v>
      </c>
      <c r="Y1209" s="5">
        <f t="shared" si="329"/>
        <v>14.642141873242378</v>
      </c>
      <c r="Z1209" s="9">
        <f t="shared" si="330"/>
        <v>0.41209222268807738</v>
      </c>
      <c r="AA1209">
        <f t="shared" si="331"/>
        <v>115.94</v>
      </c>
    </row>
    <row r="1210" spans="1:27">
      <c r="A1210" s="1">
        <f t="shared" ref="A1210:A1273" si="332">10000*D1210+300*C1210+B1210</f>
        <v>98797</v>
      </c>
      <c r="B1210" s="1">
        <v>-3</v>
      </c>
      <c r="C1210" s="1">
        <v>-4</v>
      </c>
      <c r="D1210" s="2">
        <v>10</v>
      </c>
      <c r="E1210" s="5">
        <v>1472.87</v>
      </c>
      <c r="F1210" s="5">
        <v>1405.39</v>
      </c>
      <c r="G1210" s="5">
        <v>50.53</v>
      </c>
      <c r="H1210" s="5">
        <v>1653.12</v>
      </c>
      <c r="I1210" s="5">
        <v>1623.49</v>
      </c>
      <c r="J1210" s="5">
        <v>50.24</v>
      </c>
      <c r="K1210" s="6">
        <f t="shared" ref="K1210:K1273" si="333" xml:space="preserve"> 0.5*(E1210+H1210)</f>
        <v>1562.9949999999999</v>
      </c>
      <c r="L1210" s="6">
        <f t="shared" ref="L1210:L1273" si="334">E1210-H1210</f>
        <v>-180.25</v>
      </c>
      <c r="M1210" s="6">
        <f t="shared" ref="M1210:M1273" si="335">0.5*(F1210+I1210)</f>
        <v>1514.44</v>
      </c>
      <c r="N1210" s="5">
        <f t="shared" ref="N1210:N1273" si="336">0.5*P1210</f>
        <v>35.627722702973877</v>
      </c>
      <c r="O1210" s="6">
        <f t="shared" ref="O1210:O1273" si="337">F1210-I1210</f>
        <v>-218.09999999999991</v>
      </c>
      <c r="P1210" s="6">
        <f t="shared" ref="P1210:P1273" si="338">SQRT(G1210*G1210+J1210*J1210)</f>
        <v>71.255445405947754</v>
      </c>
      <c r="Q1210" s="6">
        <f t="shared" ref="Q1210:Q1273" si="339">(G1210*G1210-J1210*J1210)/(G1210*G1210+J1210*J1210)</f>
        <v>5.7556335863760332E-3</v>
      </c>
      <c r="R1210" s="5">
        <f t="shared" ref="R1210:R1273" si="340">ABS(O1210-L1210)/P1210</f>
        <v>0.5311874732431402</v>
      </c>
      <c r="S1210" s="5">
        <f t="shared" ref="S1210:S1273" si="341">ABS(O1210-L1210)</f>
        <v>37.849999999999909</v>
      </c>
      <c r="T1210" s="5">
        <f t="shared" ref="T1210:T1273" si="342">ABS(O1210)</f>
        <v>218.09999999999991</v>
      </c>
      <c r="U1210" s="5">
        <f t="shared" ref="U1210:U1273" si="343">ABS(O1210)/P1210</f>
        <v>3.0608187031526843</v>
      </c>
      <c r="V1210" s="5">
        <f t="shared" ref="V1210:V1273" si="344">ABS(M1210-K1210)/N1210</f>
        <v>1.3628432107434951</v>
      </c>
      <c r="W1210" s="5">
        <f t="shared" ref="W1210:W1273" si="345">ABS(M1210-K1210)</f>
        <v>48.554999999999836</v>
      </c>
      <c r="X1210" s="5">
        <f t="shared" ref="X1210:X1273" si="346">ABS(M1210)</f>
        <v>1514.44</v>
      </c>
      <c r="Y1210" s="5">
        <f t="shared" ref="Y1210:Y1273" si="347">ABS(M1210)/N1210</f>
        <v>42.507347792779029</v>
      </c>
      <c r="Z1210" s="9">
        <f t="shared" ref="Z1210:Z1273" si="348">SQRT(0.003662*B1210*B1210+0.002985*C1210*C1210+0.000952*D1210*D1210-0.000732*B1210*C1210-0.000007*C1210*D1210-0.000083*D1210*B1210)</f>
        <v>0.41219412902175112</v>
      </c>
      <c r="AA1210">
        <f t="shared" si="331"/>
        <v>180.25</v>
      </c>
    </row>
    <row r="1211" spans="1:27">
      <c r="A1211" s="1">
        <f t="shared" si="332"/>
        <v>110304</v>
      </c>
      <c r="B1211" s="1">
        <v>4</v>
      </c>
      <c r="C1211" s="1">
        <v>1</v>
      </c>
      <c r="D1211" s="2">
        <v>11</v>
      </c>
      <c r="E1211" s="5">
        <v>1114.1199999999999</v>
      </c>
      <c r="F1211" s="5">
        <v>1129.54</v>
      </c>
      <c r="G1211" s="5">
        <v>39.94</v>
      </c>
      <c r="H1211" s="5">
        <v>1214.51</v>
      </c>
      <c r="I1211" s="5">
        <v>1243.4100000000001</v>
      </c>
      <c r="J1211" s="5">
        <v>51.29</v>
      </c>
      <c r="K1211" s="6">
        <f t="shared" si="333"/>
        <v>1164.3150000000001</v>
      </c>
      <c r="L1211" s="6">
        <f t="shared" si="334"/>
        <v>-100.3900000000001</v>
      </c>
      <c r="M1211" s="6">
        <f t="shared" si="335"/>
        <v>1186.4749999999999</v>
      </c>
      <c r="N1211" s="5">
        <f t="shared" si="336"/>
        <v>32.503337136361857</v>
      </c>
      <c r="O1211" s="6">
        <f t="shared" si="337"/>
        <v>-113.87000000000012</v>
      </c>
      <c r="P1211" s="6">
        <f t="shared" si="338"/>
        <v>65.006674272723714</v>
      </c>
      <c r="Q1211" s="6">
        <f t="shared" si="339"/>
        <v>-0.24502908597919432</v>
      </c>
      <c r="R1211" s="5">
        <f t="shared" si="340"/>
        <v>0.20736332308659758</v>
      </c>
      <c r="S1211" s="5">
        <f t="shared" si="341"/>
        <v>13.480000000000018</v>
      </c>
      <c r="T1211" s="5">
        <f t="shared" si="342"/>
        <v>113.87000000000012</v>
      </c>
      <c r="U1211" s="5">
        <f t="shared" si="343"/>
        <v>1.7516662907916067</v>
      </c>
      <c r="V1211" s="5">
        <f t="shared" si="344"/>
        <v>0.6817761483084519</v>
      </c>
      <c r="W1211" s="5">
        <f t="shared" si="345"/>
        <v>22.159999999999854</v>
      </c>
      <c r="X1211" s="5">
        <f t="shared" si="346"/>
        <v>1186.4749999999999</v>
      </c>
      <c r="Y1211" s="5">
        <f t="shared" si="347"/>
        <v>36.503174890084644</v>
      </c>
      <c r="Z1211" s="9">
        <f t="shared" si="348"/>
        <v>0.41244636014880776</v>
      </c>
      <c r="AA1211">
        <f t="shared" ref="AA1211:AA1274" si="349">ABS(L1211)</f>
        <v>100.3900000000001</v>
      </c>
    </row>
    <row r="1212" spans="1:27">
      <c r="A1212" s="1">
        <f t="shared" si="332"/>
        <v>110004</v>
      </c>
      <c r="B1212" s="1">
        <v>4</v>
      </c>
      <c r="C1212" s="1">
        <v>0</v>
      </c>
      <c r="D1212" s="2">
        <v>11</v>
      </c>
      <c r="E1212" s="5">
        <v>1287.57</v>
      </c>
      <c r="F1212" s="5">
        <v>1349.1</v>
      </c>
      <c r="G1212" s="5">
        <v>42.89</v>
      </c>
      <c r="H1212" s="5">
        <v>1124.22</v>
      </c>
      <c r="I1212" s="5">
        <v>1154.05</v>
      </c>
      <c r="J1212" s="5">
        <v>52.79</v>
      </c>
      <c r="K1212" s="6">
        <f t="shared" si="333"/>
        <v>1205.895</v>
      </c>
      <c r="L1212" s="6">
        <f t="shared" si="334"/>
        <v>163.34999999999991</v>
      </c>
      <c r="M1212" s="6">
        <f t="shared" si="335"/>
        <v>1251.5749999999998</v>
      </c>
      <c r="N1212" s="5">
        <f t="shared" si="336"/>
        <v>34.008587886003149</v>
      </c>
      <c r="O1212" s="6">
        <f t="shared" si="337"/>
        <v>195.04999999999995</v>
      </c>
      <c r="P1212" s="6">
        <f t="shared" si="338"/>
        <v>68.017175772006297</v>
      </c>
      <c r="Q1212" s="6">
        <f t="shared" si="339"/>
        <v>-0.20474776562931155</v>
      </c>
      <c r="R1212" s="5">
        <f t="shared" si="340"/>
        <v>0.46605875119335305</v>
      </c>
      <c r="S1212" s="5">
        <f t="shared" si="341"/>
        <v>31.700000000000045</v>
      </c>
      <c r="T1212" s="5">
        <f t="shared" si="342"/>
        <v>195.04999999999995</v>
      </c>
      <c r="U1212" s="5">
        <f t="shared" si="343"/>
        <v>2.8676580258758158</v>
      </c>
      <c r="V1212" s="5">
        <f t="shared" si="344"/>
        <v>1.3431901422405212</v>
      </c>
      <c r="W1212" s="5">
        <f t="shared" si="345"/>
        <v>45.679999999999836</v>
      </c>
      <c r="X1212" s="5">
        <f t="shared" si="346"/>
        <v>1251.5749999999998</v>
      </c>
      <c r="Y1212" s="5">
        <f t="shared" si="347"/>
        <v>36.80173385014637</v>
      </c>
      <c r="Z1212" s="9">
        <f t="shared" si="348"/>
        <v>0.41247060501325428</v>
      </c>
      <c r="AA1212">
        <f t="shared" si="349"/>
        <v>163.34999999999991</v>
      </c>
    </row>
    <row r="1213" spans="1:27">
      <c r="A1213" s="1">
        <f t="shared" si="332"/>
        <v>37901</v>
      </c>
      <c r="B1213" s="1">
        <v>1</v>
      </c>
      <c r="C1213" s="1">
        <v>-7</v>
      </c>
      <c r="D1213" s="2">
        <v>4</v>
      </c>
      <c r="E1213" s="5">
        <v>422.09</v>
      </c>
      <c r="F1213" s="5">
        <v>407.99</v>
      </c>
      <c r="G1213" s="5">
        <v>24.86</v>
      </c>
      <c r="H1213" s="5">
        <v>480.2</v>
      </c>
      <c r="I1213" s="5">
        <v>522.86</v>
      </c>
      <c r="J1213" s="5">
        <v>24.32</v>
      </c>
      <c r="K1213" s="6">
        <f t="shared" si="333"/>
        <v>451.14499999999998</v>
      </c>
      <c r="L1213" s="6">
        <f t="shared" si="334"/>
        <v>-58.110000000000014</v>
      </c>
      <c r="M1213" s="6">
        <f t="shared" si="335"/>
        <v>465.42500000000001</v>
      </c>
      <c r="N1213" s="5">
        <f t="shared" si="336"/>
        <v>17.388803869156728</v>
      </c>
      <c r="O1213" s="6">
        <f t="shared" si="337"/>
        <v>-114.87</v>
      </c>
      <c r="P1213" s="6">
        <f t="shared" si="338"/>
        <v>34.777607738313456</v>
      </c>
      <c r="Q1213" s="6">
        <f t="shared" si="339"/>
        <v>2.1957499160797735E-2</v>
      </c>
      <c r="R1213" s="5">
        <f t="shared" si="340"/>
        <v>1.6320846570901191</v>
      </c>
      <c r="S1213" s="5">
        <f t="shared" si="341"/>
        <v>56.759999999999991</v>
      </c>
      <c r="T1213" s="5">
        <f t="shared" si="342"/>
        <v>114.87</v>
      </c>
      <c r="U1213" s="5">
        <f t="shared" si="343"/>
        <v>3.3029873953478157</v>
      </c>
      <c r="V1213" s="5">
        <f t="shared" si="344"/>
        <v>0.82121807270073832</v>
      </c>
      <c r="W1213" s="5">
        <f t="shared" si="345"/>
        <v>14.28000000000003</v>
      </c>
      <c r="X1213" s="5">
        <f t="shared" si="346"/>
        <v>465.42500000000001</v>
      </c>
      <c r="Y1213" s="5">
        <f t="shared" si="347"/>
        <v>26.765785818399184</v>
      </c>
      <c r="Z1213" s="9">
        <f t="shared" si="348"/>
        <v>0.4124887877264059</v>
      </c>
      <c r="AA1213">
        <f t="shared" si="349"/>
        <v>58.110000000000014</v>
      </c>
    </row>
    <row r="1214" spans="1:27">
      <c r="A1214" s="1">
        <f t="shared" si="332"/>
        <v>111199</v>
      </c>
      <c r="B1214" s="1">
        <v>-1</v>
      </c>
      <c r="C1214" s="1">
        <v>4</v>
      </c>
      <c r="D1214" s="2">
        <v>11</v>
      </c>
      <c r="E1214" s="5">
        <v>305.58999999999997</v>
      </c>
      <c r="F1214" s="5">
        <v>333.19</v>
      </c>
      <c r="G1214" s="5">
        <v>19.04</v>
      </c>
      <c r="H1214" s="5">
        <v>331.8</v>
      </c>
      <c r="I1214" s="5">
        <v>343.12</v>
      </c>
      <c r="J1214" s="5">
        <v>28.82</v>
      </c>
      <c r="K1214" s="6">
        <f t="shared" si="333"/>
        <v>318.69499999999999</v>
      </c>
      <c r="L1214" s="6">
        <f t="shared" si="334"/>
        <v>-26.210000000000036</v>
      </c>
      <c r="M1214" s="6">
        <f t="shared" si="335"/>
        <v>338.15499999999997</v>
      </c>
      <c r="N1214" s="5">
        <f t="shared" si="336"/>
        <v>17.270741153754809</v>
      </c>
      <c r="O1214" s="6">
        <f t="shared" si="337"/>
        <v>-9.9300000000000068</v>
      </c>
      <c r="P1214" s="6">
        <f t="shared" si="338"/>
        <v>34.541482307509618</v>
      </c>
      <c r="Q1214" s="6">
        <f t="shared" si="339"/>
        <v>-0.39231020673632194</v>
      </c>
      <c r="R1214" s="5">
        <f t="shared" si="340"/>
        <v>0.47131735271420638</v>
      </c>
      <c r="S1214" s="5">
        <f t="shared" si="341"/>
        <v>16.28000000000003</v>
      </c>
      <c r="T1214" s="5">
        <f t="shared" si="342"/>
        <v>9.9300000000000068</v>
      </c>
      <c r="U1214" s="5">
        <f t="shared" si="343"/>
        <v>0.28748042459779261</v>
      </c>
      <c r="V1214" s="5">
        <f t="shared" si="344"/>
        <v>1.1267611405182345</v>
      </c>
      <c r="W1214" s="5">
        <f t="shared" si="345"/>
        <v>19.45999999999998</v>
      </c>
      <c r="X1214" s="5">
        <f t="shared" si="346"/>
        <v>338.15499999999997</v>
      </c>
      <c r="Y1214" s="5">
        <f t="shared" si="347"/>
        <v>19.579646118804934</v>
      </c>
      <c r="Z1214" s="9">
        <f t="shared" si="348"/>
        <v>0.4124887877264059</v>
      </c>
      <c r="AA1214">
        <f t="shared" si="349"/>
        <v>26.210000000000036</v>
      </c>
    </row>
    <row r="1215" spans="1:27">
      <c r="A1215" s="1">
        <f t="shared" si="332"/>
        <v>48504</v>
      </c>
      <c r="B1215" s="1">
        <v>4</v>
      </c>
      <c r="C1215" s="1">
        <v>-5</v>
      </c>
      <c r="D1215" s="2">
        <v>5</v>
      </c>
      <c r="E1215" s="5">
        <v>1370.93</v>
      </c>
      <c r="F1215" s="5">
        <v>1327.61</v>
      </c>
      <c r="G1215" s="5">
        <v>42.88</v>
      </c>
      <c r="H1215" s="5">
        <v>1163.83</v>
      </c>
      <c r="I1215" s="5">
        <v>1145.93</v>
      </c>
      <c r="J1215" s="5">
        <v>37.69</v>
      </c>
      <c r="K1215" s="6">
        <f t="shared" si="333"/>
        <v>1267.3800000000001</v>
      </c>
      <c r="L1215" s="6">
        <f t="shared" si="334"/>
        <v>207.10000000000014</v>
      </c>
      <c r="M1215" s="6">
        <f t="shared" si="335"/>
        <v>1236.77</v>
      </c>
      <c r="N1215" s="5">
        <f t="shared" si="336"/>
        <v>28.544835347221746</v>
      </c>
      <c r="O1215" s="6">
        <f t="shared" si="337"/>
        <v>181.67999999999984</v>
      </c>
      <c r="P1215" s="6">
        <f t="shared" si="338"/>
        <v>57.089670694443491</v>
      </c>
      <c r="Q1215" s="6">
        <f t="shared" si="339"/>
        <v>0.12829970141725186</v>
      </c>
      <c r="R1215" s="5">
        <f t="shared" si="340"/>
        <v>0.44526443559385281</v>
      </c>
      <c r="S1215" s="5">
        <f t="shared" si="341"/>
        <v>25.4200000000003</v>
      </c>
      <c r="T1215" s="5">
        <f t="shared" si="342"/>
        <v>181.67999999999984</v>
      </c>
      <c r="U1215" s="5">
        <f t="shared" si="343"/>
        <v>3.1823620243387154</v>
      </c>
      <c r="V1215" s="5">
        <f t="shared" si="344"/>
        <v>1.0723481017724414</v>
      </c>
      <c r="W1215" s="5">
        <f t="shared" si="345"/>
        <v>30.610000000000127</v>
      </c>
      <c r="X1215" s="5">
        <f t="shared" si="346"/>
        <v>1236.77</v>
      </c>
      <c r="Y1215" s="5">
        <f t="shared" si="347"/>
        <v>43.327277420094639</v>
      </c>
      <c r="Z1215" s="9">
        <f t="shared" si="348"/>
        <v>0.41251909046733826</v>
      </c>
      <c r="AA1215">
        <f t="shared" si="349"/>
        <v>207.10000000000014</v>
      </c>
    </row>
    <row r="1216" spans="1:27">
      <c r="A1216" s="1">
        <f t="shared" si="332"/>
        <v>98500</v>
      </c>
      <c r="B1216" s="1">
        <v>0</v>
      </c>
      <c r="C1216" s="1">
        <v>-5</v>
      </c>
      <c r="D1216" s="2">
        <v>10</v>
      </c>
      <c r="E1216" s="5">
        <v>272.19</v>
      </c>
      <c r="F1216" s="5">
        <v>270.08999999999997</v>
      </c>
      <c r="G1216" s="5">
        <v>13.59</v>
      </c>
      <c r="H1216" s="5">
        <v>274.14</v>
      </c>
      <c r="I1216" s="5">
        <v>276.51</v>
      </c>
      <c r="J1216" s="5">
        <v>14.05</v>
      </c>
      <c r="K1216" s="6">
        <f t="shared" si="333"/>
        <v>273.16499999999996</v>
      </c>
      <c r="L1216" s="6">
        <f t="shared" si="334"/>
        <v>-1.9499999999999886</v>
      </c>
      <c r="M1216" s="6">
        <f t="shared" si="335"/>
        <v>273.29999999999995</v>
      </c>
      <c r="N1216" s="5">
        <f t="shared" si="336"/>
        <v>9.773568948956159</v>
      </c>
      <c r="O1216" s="6">
        <f t="shared" si="337"/>
        <v>-6.4200000000000159</v>
      </c>
      <c r="P1216" s="6">
        <f t="shared" si="338"/>
        <v>19.547137897912318</v>
      </c>
      <c r="Q1216" s="6">
        <f t="shared" si="339"/>
        <v>-3.3275877501304771E-2</v>
      </c>
      <c r="R1216" s="5">
        <f t="shared" si="340"/>
        <v>0.22867797952545443</v>
      </c>
      <c r="S1216" s="5">
        <f t="shared" si="341"/>
        <v>4.4700000000000273</v>
      </c>
      <c r="T1216" s="5">
        <f t="shared" si="342"/>
        <v>6.4200000000000159</v>
      </c>
      <c r="U1216" s="5">
        <f t="shared" si="343"/>
        <v>0.32843682965400717</v>
      </c>
      <c r="V1216" s="5">
        <f t="shared" si="344"/>
        <v>1.3812763863952608E-2</v>
      </c>
      <c r="W1216" s="5">
        <f t="shared" si="345"/>
        <v>0.13499999999999091</v>
      </c>
      <c r="X1216" s="5">
        <f t="shared" si="346"/>
        <v>273.29999999999995</v>
      </c>
      <c r="Y1216" s="5">
        <f t="shared" si="347"/>
        <v>27.963173066803716</v>
      </c>
      <c r="Z1216" s="9">
        <f t="shared" si="348"/>
        <v>0.41252272664666612</v>
      </c>
      <c r="AA1216">
        <f t="shared" si="349"/>
        <v>1.9499999999999886</v>
      </c>
    </row>
    <row r="1217" spans="1:27">
      <c r="A1217" s="1">
        <f t="shared" si="332"/>
        <v>47900</v>
      </c>
      <c r="B1217" s="1">
        <v>0</v>
      </c>
      <c r="C1217" s="1">
        <v>-7</v>
      </c>
      <c r="D1217" s="2">
        <v>5</v>
      </c>
      <c r="E1217" s="5">
        <v>829.55</v>
      </c>
      <c r="F1217" s="5">
        <v>792.62</v>
      </c>
      <c r="G1217" s="5">
        <v>40.44</v>
      </c>
      <c r="H1217" s="5">
        <v>1009.5</v>
      </c>
      <c r="I1217" s="5">
        <v>996.79</v>
      </c>
      <c r="J1217" s="5">
        <v>33.18</v>
      </c>
      <c r="K1217" s="6">
        <f t="shared" si="333"/>
        <v>919.52499999999998</v>
      </c>
      <c r="L1217" s="6">
        <f t="shared" si="334"/>
        <v>-179.95000000000005</v>
      </c>
      <c r="M1217" s="6">
        <f t="shared" si="335"/>
        <v>894.70499999999993</v>
      </c>
      <c r="N1217" s="5">
        <f t="shared" si="336"/>
        <v>26.154856145656773</v>
      </c>
      <c r="O1217" s="6">
        <f t="shared" si="337"/>
        <v>-204.16999999999996</v>
      </c>
      <c r="P1217" s="6">
        <f t="shared" si="338"/>
        <v>52.309712291313545</v>
      </c>
      <c r="Q1217" s="6">
        <f t="shared" si="339"/>
        <v>0.19532946973035911</v>
      </c>
      <c r="R1217" s="5">
        <f t="shared" si="340"/>
        <v>0.46301153149377661</v>
      </c>
      <c r="S1217" s="5">
        <f t="shared" si="341"/>
        <v>24.219999999999914</v>
      </c>
      <c r="T1217" s="5">
        <f t="shared" si="342"/>
        <v>204.16999999999996</v>
      </c>
      <c r="U1217" s="5">
        <f t="shared" si="343"/>
        <v>3.903099272712002</v>
      </c>
      <c r="V1217" s="5">
        <f t="shared" si="344"/>
        <v>0.94896335356528483</v>
      </c>
      <c r="W1217" s="5">
        <f t="shared" si="345"/>
        <v>24.82000000000005</v>
      </c>
      <c r="X1217" s="5">
        <f t="shared" si="346"/>
        <v>894.70499999999993</v>
      </c>
      <c r="Y1217" s="5">
        <f t="shared" si="347"/>
        <v>34.207987802241192</v>
      </c>
      <c r="Z1217" s="9">
        <f t="shared" si="348"/>
        <v>0.41268632155669999</v>
      </c>
      <c r="AA1217">
        <f t="shared" si="349"/>
        <v>179.95000000000005</v>
      </c>
    </row>
    <row r="1218" spans="1:27">
      <c r="A1218" s="1">
        <f t="shared" si="332"/>
        <v>42099</v>
      </c>
      <c r="B1218" s="1">
        <v>-1</v>
      </c>
      <c r="C1218" s="1">
        <v>7</v>
      </c>
      <c r="D1218" s="2">
        <v>4</v>
      </c>
      <c r="E1218" s="5">
        <v>277.64999999999998</v>
      </c>
      <c r="F1218" s="5">
        <v>291.20999999999998</v>
      </c>
      <c r="G1218" s="5">
        <v>18.88</v>
      </c>
      <c r="H1218" s="5">
        <v>381.93</v>
      </c>
      <c r="I1218" s="5">
        <v>369.7</v>
      </c>
      <c r="J1218" s="5">
        <v>36.869999999999997</v>
      </c>
      <c r="K1218" s="6">
        <f t="shared" si="333"/>
        <v>329.78999999999996</v>
      </c>
      <c r="L1218" s="6">
        <f t="shared" si="334"/>
        <v>-104.28000000000003</v>
      </c>
      <c r="M1218" s="6">
        <f t="shared" si="335"/>
        <v>330.45499999999998</v>
      </c>
      <c r="N1218" s="5">
        <f t="shared" si="336"/>
        <v>20.71141774480926</v>
      </c>
      <c r="O1218" s="6">
        <f t="shared" si="337"/>
        <v>-78.490000000000009</v>
      </c>
      <c r="P1218" s="6">
        <f t="shared" si="338"/>
        <v>41.422835489618521</v>
      </c>
      <c r="Q1218" s="6">
        <f t="shared" si="339"/>
        <v>-0.58451597757917595</v>
      </c>
      <c r="R1218" s="5">
        <f t="shared" si="340"/>
        <v>0.62260344312893701</v>
      </c>
      <c r="S1218" s="5">
        <f t="shared" si="341"/>
        <v>25.79000000000002</v>
      </c>
      <c r="T1218" s="5">
        <f t="shared" si="342"/>
        <v>78.490000000000009</v>
      </c>
      <c r="U1218" s="5">
        <f t="shared" si="343"/>
        <v>1.8948485556878727</v>
      </c>
      <c r="V1218" s="5">
        <f t="shared" si="344"/>
        <v>3.2107893732513035E-2</v>
      </c>
      <c r="W1218" s="5">
        <f t="shared" si="345"/>
        <v>0.66500000000002046</v>
      </c>
      <c r="X1218" s="5">
        <f t="shared" si="346"/>
        <v>330.45499999999998</v>
      </c>
      <c r="Y1218" s="5">
        <f t="shared" si="347"/>
        <v>15.955209057710176</v>
      </c>
      <c r="Z1218" s="9">
        <f t="shared" si="348"/>
        <v>0.4128183619947155</v>
      </c>
      <c r="AA1218">
        <f t="shared" si="349"/>
        <v>104.28000000000003</v>
      </c>
    </row>
    <row r="1219" spans="1:27">
      <c r="A1219" s="1">
        <f t="shared" si="332"/>
        <v>59706</v>
      </c>
      <c r="B1219" s="1">
        <v>6</v>
      </c>
      <c r="C1219" s="1">
        <v>-1</v>
      </c>
      <c r="D1219" s="2">
        <v>6</v>
      </c>
      <c r="E1219" s="5">
        <v>514.20000000000005</v>
      </c>
      <c r="F1219" s="5">
        <v>571.62</v>
      </c>
      <c r="G1219" s="5">
        <v>23.27</v>
      </c>
      <c r="H1219" s="5">
        <v>550.28</v>
      </c>
      <c r="I1219" s="5">
        <v>604.67999999999995</v>
      </c>
      <c r="J1219" s="5">
        <v>26.43</v>
      </c>
      <c r="K1219" s="6">
        <f t="shared" si="333"/>
        <v>532.24</v>
      </c>
      <c r="L1219" s="6">
        <f t="shared" si="334"/>
        <v>-36.079999999999927</v>
      </c>
      <c r="M1219" s="6">
        <f t="shared" si="335"/>
        <v>588.15</v>
      </c>
      <c r="N1219" s="5">
        <f t="shared" si="336"/>
        <v>17.607085221580544</v>
      </c>
      <c r="O1219" s="6">
        <f t="shared" si="337"/>
        <v>-33.059999999999945</v>
      </c>
      <c r="P1219" s="6">
        <f t="shared" si="338"/>
        <v>35.214170443161088</v>
      </c>
      <c r="Q1219" s="6">
        <f t="shared" si="339"/>
        <v>-0.12665097789760926</v>
      </c>
      <c r="R1219" s="5">
        <f t="shared" si="340"/>
        <v>8.5760929818708628E-2</v>
      </c>
      <c r="S1219" s="5">
        <f t="shared" si="341"/>
        <v>3.0199999999999818</v>
      </c>
      <c r="T1219" s="5">
        <f t="shared" si="342"/>
        <v>33.059999999999945</v>
      </c>
      <c r="U1219" s="5">
        <f t="shared" si="343"/>
        <v>0.93882660258494033</v>
      </c>
      <c r="V1219" s="5">
        <f t="shared" si="344"/>
        <v>3.1754262160026658</v>
      </c>
      <c r="W1219" s="5">
        <f t="shared" si="345"/>
        <v>55.909999999999968</v>
      </c>
      <c r="X1219" s="5">
        <f t="shared" si="346"/>
        <v>588.15</v>
      </c>
      <c r="Y1219" s="5">
        <f t="shared" si="347"/>
        <v>33.404166140976017</v>
      </c>
      <c r="Z1219" s="9">
        <f t="shared" si="348"/>
        <v>0.41295883572094688</v>
      </c>
      <c r="AA1219">
        <f t="shared" si="349"/>
        <v>36.079999999999927</v>
      </c>
    </row>
    <row r="1220" spans="1:27">
      <c r="A1220" s="1">
        <f t="shared" si="332"/>
        <v>120899</v>
      </c>
      <c r="B1220" s="1">
        <v>-1</v>
      </c>
      <c r="C1220" s="1">
        <v>3</v>
      </c>
      <c r="D1220" s="2">
        <v>12</v>
      </c>
      <c r="E1220" s="5">
        <v>841.33</v>
      </c>
      <c r="F1220" s="5">
        <v>839.43</v>
      </c>
      <c r="G1220" s="5">
        <v>32.49</v>
      </c>
      <c r="H1220" s="5">
        <v>673.68</v>
      </c>
      <c r="I1220" s="5">
        <v>667.73</v>
      </c>
      <c r="J1220" s="5">
        <v>35.880000000000003</v>
      </c>
      <c r="K1220" s="6">
        <f t="shared" si="333"/>
        <v>757.505</v>
      </c>
      <c r="L1220" s="6">
        <f t="shared" si="334"/>
        <v>167.65000000000009</v>
      </c>
      <c r="M1220" s="6">
        <f t="shared" si="335"/>
        <v>753.57999999999993</v>
      </c>
      <c r="N1220" s="5">
        <f t="shared" si="336"/>
        <v>24.20214091769569</v>
      </c>
      <c r="O1220" s="6">
        <f t="shared" si="337"/>
        <v>171.69999999999993</v>
      </c>
      <c r="P1220" s="6">
        <f t="shared" si="338"/>
        <v>48.40428183539138</v>
      </c>
      <c r="Q1220" s="6">
        <f t="shared" si="339"/>
        <v>-9.8923099675220547E-2</v>
      </c>
      <c r="R1220" s="5">
        <f t="shared" si="340"/>
        <v>8.3670283835068374E-2</v>
      </c>
      <c r="S1220" s="5">
        <f t="shared" si="341"/>
        <v>4.0499999999998408</v>
      </c>
      <c r="T1220" s="5">
        <f t="shared" si="342"/>
        <v>171.69999999999993</v>
      </c>
      <c r="U1220" s="5">
        <f t="shared" si="343"/>
        <v>3.5472068480201968</v>
      </c>
      <c r="V1220" s="5">
        <f t="shared" si="344"/>
        <v>0.16217573533464788</v>
      </c>
      <c r="W1220" s="5">
        <f t="shared" si="345"/>
        <v>3.9250000000000682</v>
      </c>
      <c r="X1220" s="5">
        <f t="shared" si="346"/>
        <v>753.57999999999993</v>
      </c>
      <c r="Y1220" s="5">
        <f t="shared" si="347"/>
        <v>31.136914811078171</v>
      </c>
      <c r="Z1220" s="9">
        <f t="shared" si="348"/>
        <v>0.41298305049965428</v>
      </c>
      <c r="AA1220">
        <f t="shared" si="349"/>
        <v>167.65000000000009</v>
      </c>
    </row>
    <row r="1221" spans="1:27">
      <c r="A1221" s="1">
        <f t="shared" si="332"/>
        <v>41195</v>
      </c>
      <c r="B1221" s="1">
        <v>-5</v>
      </c>
      <c r="C1221" s="1">
        <v>4</v>
      </c>
      <c r="D1221" s="2">
        <v>4</v>
      </c>
      <c r="E1221" s="5">
        <v>388.44</v>
      </c>
      <c r="F1221" s="5">
        <v>408.33</v>
      </c>
      <c r="G1221" s="5">
        <v>19.47</v>
      </c>
      <c r="H1221" s="5">
        <v>363.22</v>
      </c>
      <c r="I1221" s="5">
        <v>368</v>
      </c>
      <c r="J1221" s="5">
        <v>16.98</v>
      </c>
      <c r="K1221" s="6">
        <f t="shared" si="333"/>
        <v>375.83000000000004</v>
      </c>
      <c r="L1221" s="6">
        <f t="shared" si="334"/>
        <v>25.21999999999997</v>
      </c>
      <c r="M1221" s="6">
        <f t="shared" si="335"/>
        <v>388.16499999999996</v>
      </c>
      <c r="N1221" s="5">
        <f t="shared" si="336"/>
        <v>12.917055585542705</v>
      </c>
      <c r="O1221" s="6">
        <f t="shared" si="337"/>
        <v>40.329999999999984</v>
      </c>
      <c r="P1221" s="6">
        <f t="shared" si="338"/>
        <v>25.834111171085411</v>
      </c>
      <c r="Q1221" s="6">
        <f t="shared" si="339"/>
        <v>0.13599089483343818</v>
      </c>
      <c r="R1221" s="5">
        <f t="shared" si="340"/>
        <v>0.58488561498921399</v>
      </c>
      <c r="S1221" s="5">
        <f t="shared" si="341"/>
        <v>15.110000000000014</v>
      </c>
      <c r="T1221" s="5">
        <f t="shared" si="342"/>
        <v>40.329999999999984</v>
      </c>
      <c r="U1221" s="5">
        <f t="shared" si="343"/>
        <v>1.561114285408006</v>
      </c>
      <c r="V1221" s="5">
        <f t="shared" si="344"/>
        <v>0.95493898886722739</v>
      </c>
      <c r="W1221" s="5">
        <f t="shared" si="345"/>
        <v>12.334999999999923</v>
      </c>
      <c r="X1221" s="5">
        <f t="shared" si="346"/>
        <v>388.16499999999996</v>
      </c>
      <c r="Y1221" s="5">
        <f t="shared" si="347"/>
        <v>30.050579052586105</v>
      </c>
      <c r="Z1221" s="9">
        <f t="shared" si="348"/>
        <v>0.41319486928082733</v>
      </c>
      <c r="AA1221">
        <f t="shared" si="349"/>
        <v>25.21999999999997</v>
      </c>
    </row>
    <row r="1222" spans="1:27">
      <c r="A1222" s="1">
        <f t="shared" si="332"/>
        <v>98499</v>
      </c>
      <c r="B1222" s="1">
        <v>-1</v>
      </c>
      <c r="C1222" s="1">
        <v>-5</v>
      </c>
      <c r="D1222" s="2">
        <v>10</v>
      </c>
      <c r="E1222" s="5">
        <v>4497.87</v>
      </c>
      <c r="F1222" s="5">
        <v>4231.9399999999996</v>
      </c>
      <c r="G1222" s="5">
        <v>117.69</v>
      </c>
      <c r="H1222" s="5">
        <v>4397.37</v>
      </c>
      <c r="I1222" s="5">
        <v>4259.32</v>
      </c>
      <c r="J1222" s="5">
        <v>113.67</v>
      </c>
      <c r="K1222" s="6">
        <f t="shared" si="333"/>
        <v>4447.62</v>
      </c>
      <c r="L1222" s="6">
        <f t="shared" si="334"/>
        <v>100.5</v>
      </c>
      <c r="M1222" s="6">
        <f t="shared" si="335"/>
        <v>4245.6299999999992</v>
      </c>
      <c r="N1222" s="5">
        <f t="shared" si="336"/>
        <v>81.81045929464031</v>
      </c>
      <c r="O1222" s="6">
        <f t="shared" si="337"/>
        <v>-27.380000000000109</v>
      </c>
      <c r="P1222" s="6">
        <f t="shared" si="338"/>
        <v>163.62091858928062</v>
      </c>
      <c r="Q1222" s="6">
        <f t="shared" si="339"/>
        <v>3.4740548872218349E-2</v>
      </c>
      <c r="R1222" s="5">
        <f t="shared" si="340"/>
        <v>0.7815626577736251</v>
      </c>
      <c r="S1222" s="5">
        <f t="shared" si="341"/>
        <v>127.88000000000011</v>
      </c>
      <c r="T1222" s="5">
        <f t="shared" si="342"/>
        <v>27.380000000000109</v>
      </c>
      <c r="U1222" s="5">
        <f t="shared" si="343"/>
        <v>0.16733801665500408</v>
      </c>
      <c r="V1222" s="5">
        <f t="shared" si="344"/>
        <v>2.4689997066577249</v>
      </c>
      <c r="W1222" s="5">
        <f t="shared" si="345"/>
        <v>201.99000000000069</v>
      </c>
      <c r="X1222" s="5">
        <f t="shared" si="346"/>
        <v>4245.6299999999992</v>
      </c>
      <c r="Y1222" s="5">
        <f t="shared" si="347"/>
        <v>51.895931603431855</v>
      </c>
      <c r="Z1222" s="9">
        <f t="shared" si="348"/>
        <v>0.41352992636567426</v>
      </c>
      <c r="AA1222">
        <f t="shared" si="349"/>
        <v>100.5</v>
      </c>
    </row>
    <row r="1223" spans="1:27">
      <c r="A1223" s="1">
        <f t="shared" si="332"/>
        <v>2098</v>
      </c>
      <c r="B1223" s="1">
        <v>-2</v>
      </c>
      <c r="C1223" s="1">
        <v>7</v>
      </c>
      <c r="D1223" s="2">
        <v>0</v>
      </c>
      <c r="E1223" s="5">
        <v>121.1</v>
      </c>
      <c r="F1223" s="5">
        <v>127.94</v>
      </c>
      <c r="G1223" s="5">
        <v>13.78</v>
      </c>
      <c r="H1223" s="5">
        <v>131.83000000000001</v>
      </c>
      <c r="I1223" s="5">
        <v>127.07</v>
      </c>
      <c r="J1223" s="5">
        <v>19.34</v>
      </c>
      <c r="K1223" s="6">
        <f t="shared" si="333"/>
        <v>126.465</v>
      </c>
      <c r="L1223" s="6">
        <f t="shared" si="334"/>
        <v>-10.730000000000018</v>
      </c>
      <c r="M1223" s="6">
        <f t="shared" si="335"/>
        <v>127.505</v>
      </c>
      <c r="N1223" s="5">
        <f t="shared" si="336"/>
        <v>11.87354201575924</v>
      </c>
      <c r="O1223" s="6">
        <f t="shared" si="337"/>
        <v>0.87000000000000455</v>
      </c>
      <c r="P1223" s="6">
        <f t="shared" si="338"/>
        <v>23.747084031518479</v>
      </c>
      <c r="Q1223" s="6">
        <f t="shared" si="339"/>
        <v>-0.32654613032961888</v>
      </c>
      <c r="R1223" s="5">
        <f t="shared" si="340"/>
        <v>0.48848102716964509</v>
      </c>
      <c r="S1223" s="5">
        <f t="shared" si="341"/>
        <v>11.600000000000023</v>
      </c>
      <c r="T1223" s="5">
        <f t="shared" si="342"/>
        <v>0.87000000000000455</v>
      </c>
      <c r="U1223" s="5">
        <f t="shared" si="343"/>
        <v>3.6636077037723501E-2</v>
      </c>
      <c r="V1223" s="5">
        <f t="shared" si="344"/>
        <v>8.7589701423521724E-2</v>
      </c>
      <c r="W1223" s="5">
        <f t="shared" si="345"/>
        <v>1.039999999999992</v>
      </c>
      <c r="X1223" s="5">
        <f t="shared" si="346"/>
        <v>127.505</v>
      </c>
      <c r="Y1223" s="5">
        <f t="shared" si="347"/>
        <v>10.738581615390599</v>
      </c>
      <c r="Z1223" s="9">
        <f t="shared" si="348"/>
        <v>0.41371608622339062</v>
      </c>
      <c r="AA1223">
        <f t="shared" si="349"/>
        <v>10.730000000000018</v>
      </c>
    </row>
    <row r="1224" spans="1:27">
      <c r="A1224" s="1">
        <f t="shared" si="332"/>
        <v>89705</v>
      </c>
      <c r="B1224" s="1">
        <v>5</v>
      </c>
      <c r="C1224" s="1">
        <v>-1</v>
      </c>
      <c r="D1224" s="2">
        <v>9</v>
      </c>
      <c r="E1224" s="5">
        <v>718.38</v>
      </c>
      <c r="F1224" s="5">
        <v>719.65</v>
      </c>
      <c r="G1224" s="5">
        <v>24.17</v>
      </c>
      <c r="H1224" s="5">
        <v>602.47</v>
      </c>
      <c r="I1224" s="5">
        <v>608.65</v>
      </c>
      <c r="J1224" s="5">
        <v>27.71</v>
      </c>
      <c r="K1224" s="6">
        <f t="shared" si="333"/>
        <v>660.42499999999995</v>
      </c>
      <c r="L1224" s="6">
        <f t="shared" si="334"/>
        <v>115.90999999999997</v>
      </c>
      <c r="M1224" s="6">
        <f t="shared" si="335"/>
        <v>664.15</v>
      </c>
      <c r="N1224" s="5">
        <f t="shared" si="336"/>
        <v>18.385000679902081</v>
      </c>
      <c r="O1224" s="6">
        <f t="shared" si="337"/>
        <v>111</v>
      </c>
      <c r="P1224" s="6">
        <f t="shared" si="338"/>
        <v>36.770001359804162</v>
      </c>
      <c r="Q1224" s="6">
        <f t="shared" si="339"/>
        <v>-0.13583632943870447</v>
      </c>
      <c r="R1224" s="5">
        <f t="shared" si="340"/>
        <v>0.13353276634271299</v>
      </c>
      <c r="S1224" s="5">
        <f t="shared" si="341"/>
        <v>4.9099999999999682</v>
      </c>
      <c r="T1224" s="5">
        <f t="shared" si="342"/>
        <v>111</v>
      </c>
      <c r="U1224" s="5">
        <f t="shared" si="343"/>
        <v>3.0187651861591118</v>
      </c>
      <c r="V1224" s="5">
        <f t="shared" si="344"/>
        <v>0.2026108165485182</v>
      </c>
      <c r="W1224" s="5">
        <f t="shared" si="345"/>
        <v>3.7250000000000227</v>
      </c>
      <c r="X1224" s="5">
        <f t="shared" si="346"/>
        <v>664.15</v>
      </c>
      <c r="Y1224" s="5">
        <f t="shared" si="347"/>
        <v>36.124556727704032</v>
      </c>
      <c r="Z1224" s="9">
        <f t="shared" si="348"/>
        <v>0.41428854678834653</v>
      </c>
      <c r="AA1224">
        <f t="shared" si="349"/>
        <v>115.90999999999997</v>
      </c>
    </row>
    <row r="1225" spans="1:27">
      <c r="A1225" s="1">
        <f t="shared" si="332"/>
        <v>89695</v>
      </c>
      <c r="B1225" s="1">
        <v>-5</v>
      </c>
      <c r="C1225" s="1">
        <v>-1</v>
      </c>
      <c r="D1225" s="2">
        <v>9</v>
      </c>
      <c r="E1225" s="5">
        <v>3384.6</v>
      </c>
      <c r="F1225" s="5">
        <v>3240.03</v>
      </c>
      <c r="G1225" s="5">
        <v>95.21</v>
      </c>
      <c r="H1225" s="5">
        <v>3064.35</v>
      </c>
      <c r="I1225" s="5">
        <v>2994.86</v>
      </c>
      <c r="J1225" s="5">
        <v>96.91</v>
      </c>
      <c r="K1225" s="6">
        <f t="shared" si="333"/>
        <v>3224.4749999999999</v>
      </c>
      <c r="L1225" s="6">
        <f t="shared" si="334"/>
        <v>320.25</v>
      </c>
      <c r="M1225" s="6">
        <f t="shared" si="335"/>
        <v>3117.4450000000002</v>
      </c>
      <c r="N1225" s="5">
        <f t="shared" si="336"/>
        <v>67.927336544280905</v>
      </c>
      <c r="O1225" s="6">
        <f t="shared" si="337"/>
        <v>245.17000000000007</v>
      </c>
      <c r="P1225" s="6">
        <f t="shared" si="338"/>
        <v>135.85467308856181</v>
      </c>
      <c r="Q1225" s="6">
        <f t="shared" si="339"/>
        <v>-1.769588697900033E-2</v>
      </c>
      <c r="R1225" s="5">
        <f t="shared" si="340"/>
        <v>0.55264937372493839</v>
      </c>
      <c r="S1225" s="5">
        <f t="shared" si="341"/>
        <v>75.079999999999927</v>
      </c>
      <c r="T1225" s="5">
        <f t="shared" si="342"/>
        <v>245.17000000000007</v>
      </c>
      <c r="U1225" s="5">
        <f t="shared" si="343"/>
        <v>1.8046490004813975</v>
      </c>
      <c r="V1225" s="5">
        <f t="shared" si="344"/>
        <v>1.5756543012727777</v>
      </c>
      <c r="W1225" s="5">
        <f t="shared" si="345"/>
        <v>107.02999999999975</v>
      </c>
      <c r="X1225" s="5">
        <f t="shared" si="346"/>
        <v>3117.4450000000002</v>
      </c>
      <c r="Y1225" s="5">
        <f t="shared" si="347"/>
        <v>45.893820641234477</v>
      </c>
      <c r="Z1225" s="9">
        <f t="shared" si="348"/>
        <v>0.4144695404972481</v>
      </c>
      <c r="AA1225">
        <f t="shared" si="349"/>
        <v>320.25</v>
      </c>
    </row>
    <row r="1226" spans="1:27">
      <c r="A1226" s="1">
        <f t="shared" si="332"/>
        <v>79095</v>
      </c>
      <c r="B1226" s="1">
        <v>-5</v>
      </c>
      <c r="C1226" s="1">
        <v>-3</v>
      </c>
      <c r="D1226" s="2">
        <v>8</v>
      </c>
      <c r="E1226" s="5">
        <v>3788.69</v>
      </c>
      <c r="F1226" s="5">
        <v>3505.95</v>
      </c>
      <c r="G1226" s="5">
        <v>107.15</v>
      </c>
      <c r="H1226" s="5">
        <v>3508.96</v>
      </c>
      <c r="I1226" s="5">
        <v>3401.63</v>
      </c>
      <c r="J1226" s="5">
        <v>95.01</v>
      </c>
      <c r="K1226" s="6">
        <f t="shared" si="333"/>
        <v>3648.8249999999998</v>
      </c>
      <c r="L1226" s="6">
        <f t="shared" si="334"/>
        <v>279.73</v>
      </c>
      <c r="M1226" s="6">
        <f t="shared" si="335"/>
        <v>3453.79</v>
      </c>
      <c r="N1226" s="5">
        <f t="shared" si="336"/>
        <v>71.603112013375508</v>
      </c>
      <c r="O1226" s="6">
        <f t="shared" si="337"/>
        <v>104.31999999999971</v>
      </c>
      <c r="P1226" s="6">
        <f t="shared" si="338"/>
        <v>143.20622402675102</v>
      </c>
      <c r="Q1226" s="6">
        <f t="shared" si="339"/>
        <v>0.11967133291534407</v>
      </c>
      <c r="R1226" s="5">
        <f t="shared" si="340"/>
        <v>1.2248769297012789</v>
      </c>
      <c r="S1226" s="5">
        <f t="shared" si="341"/>
        <v>175.41000000000031</v>
      </c>
      <c r="T1226" s="5">
        <f t="shared" si="342"/>
        <v>104.31999999999971</v>
      </c>
      <c r="U1226" s="5">
        <f t="shared" si="343"/>
        <v>0.7284599584199124</v>
      </c>
      <c r="V1226" s="5">
        <f t="shared" si="344"/>
        <v>2.7238341255833571</v>
      </c>
      <c r="W1226" s="5">
        <f t="shared" si="345"/>
        <v>195.03499999999985</v>
      </c>
      <c r="X1226" s="5">
        <f t="shared" si="346"/>
        <v>3453.79</v>
      </c>
      <c r="Y1226" s="5">
        <f t="shared" si="347"/>
        <v>48.235194014400236</v>
      </c>
      <c r="Z1226" s="9">
        <f t="shared" si="348"/>
        <v>0.41454915269482823</v>
      </c>
      <c r="AA1226">
        <f t="shared" si="349"/>
        <v>279.73</v>
      </c>
    </row>
    <row r="1227" spans="1:27">
      <c r="A1227" s="1">
        <f t="shared" si="332"/>
        <v>894</v>
      </c>
      <c r="B1227" s="1">
        <v>-6</v>
      </c>
      <c r="C1227" s="1">
        <v>3</v>
      </c>
      <c r="D1227" s="2">
        <v>0</v>
      </c>
      <c r="E1227" s="5">
        <v>265.7</v>
      </c>
      <c r="F1227" s="5">
        <v>254.29</v>
      </c>
      <c r="G1227" s="5">
        <v>13.6</v>
      </c>
      <c r="H1227" s="5">
        <v>291.79000000000002</v>
      </c>
      <c r="I1227" s="5">
        <v>285.91000000000003</v>
      </c>
      <c r="J1227" s="5">
        <v>15.62</v>
      </c>
      <c r="K1227" s="6">
        <f t="shared" si="333"/>
        <v>278.745</v>
      </c>
      <c r="L1227" s="6">
        <f t="shared" si="334"/>
        <v>-26.090000000000032</v>
      </c>
      <c r="M1227" s="6">
        <f t="shared" si="335"/>
        <v>270.10000000000002</v>
      </c>
      <c r="N1227" s="5">
        <f t="shared" si="336"/>
        <v>10.355486468534446</v>
      </c>
      <c r="O1227" s="6">
        <f t="shared" si="337"/>
        <v>-31.620000000000033</v>
      </c>
      <c r="P1227" s="6">
        <f t="shared" si="338"/>
        <v>20.710972937068892</v>
      </c>
      <c r="Q1227" s="6">
        <f t="shared" si="339"/>
        <v>-0.13760384795791714</v>
      </c>
      <c r="R1227" s="5">
        <f t="shared" si="340"/>
        <v>0.26700821911182659</v>
      </c>
      <c r="S1227" s="5">
        <f t="shared" si="341"/>
        <v>5.5300000000000011</v>
      </c>
      <c r="T1227" s="5">
        <f t="shared" si="342"/>
        <v>31.620000000000033</v>
      </c>
      <c r="U1227" s="5">
        <f t="shared" si="343"/>
        <v>1.5267269237461054</v>
      </c>
      <c r="V1227" s="5">
        <f t="shared" si="344"/>
        <v>0.83482316608381024</v>
      </c>
      <c r="W1227" s="5">
        <f t="shared" si="345"/>
        <v>8.6449999999999818</v>
      </c>
      <c r="X1227" s="5">
        <f t="shared" si="346"/>
        <v>270.10000000000002</v>
      </c>
      <c r="Y1227" s="5">
        <f t="shared" si="347"/>
        <v>26.082792036927433</v>
      </c>
      <c r="Z1227" s="9">
        <f t="shared" si="348"/>
        <v>0.41457568669665135</v>
      </c>
      <c r="AA1227">
        <f t="shared" si="349"/>
        <v>26.090000000000032</v>
      </c>
    </row>
    <row r="1228" spans="1:27">
      <c r="A1228" s="1">
        <f t="shared" si="332"/>
        <v>49094</v>
      </c>
      <c r="B1228" s="1">
        <v>-6</v>
      </c>
      <c r="C1228" s="1">
        <v>-3</v>
      </c>
      <c r="D1228" s="2">
        <v>5</v>
      </c>
      <c r="E1228" s="5">
        <v>1434.21</v>
      </c>
      <c r="F1228" s="5">
        <v>1388.71</v>
      </c>
      <c r="G1228" s="5">
        <v>59.93</v>
      </c>
      <c r="H1228" s="5">
        <v>1569.41</v>
      </c>
      <c r="I1228" s="5">
        <v>1606.91</v>
      </c>
      <c r="J1228" s="5">
        <v>57.37</v>
      </c>
      <c r="K1228" s="6">
        <f t="shared" si="333"/>
        <v>1501.81</v>
      </c>
      <c r="L1228" s="6">
        <f t="shared" si="334"/>
        <v>-135.20000000000005</v>
      </c>
      <c r="M1228" s="6">
        <f t="shared" si="335"/>
        <v>1497.81</v>
      </c>
      <c r="N1228" s="5">
        <f t="shared" si="336"/>
        <v>41.481688128618877</v>
      </c>
      <c r="O1228" s="6">
        <f t="shared" si="337"/>
        <v>-218.20000000000005</v>
      </c>
      <c r="P1228" s="6">
        <f t="shared" si="338"/>
        <v>82.963376257237755</v>
      </c>
      <c r="Q1228" s="6">
        <f t="shared" si="339"/>
        <v>4.362798368564931E-2</v>
      </c>
      <c r="R1228" s="5">
        <f t="shared" si="340"/>
        <v>1.0004414447002337</v>
      </c>
      <c r="S1228" s="5">
        <f t="shared" si="341"/>
        <v>83</v>
      </c>
      <c r="T1228" s="5">
        <f t="shared" si="342"/>
        <v>218.20000000000005</v>
      </c>
      <c r="U1228" s="5">
        <f t="shared" si="343"/>
        <v>2.6300761835372413</v>
      </c>
      <c r="V1228" s="5">
        <f t="shared" si="344"/>
        <v>9.6428091055444198E-2</v>
      </c>
      <c r="W1228" s="5">
        <f t="shared" si="345"/>
        <v>4</v>
      </c>
      <c r="X1228" s="5">
        <f t="shared" si="346"/>
        <v>1497.81</v>
      </c>
      <c r="Y1228" s="5">
        <f t="shared" si="347"/>
        <v>36.107739765938717</v>
      </c>
      <c r="Z1228" s="9">
        <f t="shared" si="348"/>
        <v>0.41462754370639682</v>
      </c>
      <c r="AA1228">
        <f t="shared" si="349"/>
        <v>135.20000000000005</v>
      </c>
    </row>
    <row r="1229" spans="1:27">
      <c r="A1229" s="1">
        <f t="shared" si="332"/>
        <v>120902</v>
      </c>
      <c r="B1229" s="1">
        <v>2</v>
      </c>
      <c r="C1229" s="1">
        <v>3</v>
      </c>
      <c r="D1229" s="2">
        <v>12</v>
      </c>
      <c r="E1229" s="5">
        <v>3809.44</v>
      </c>
      <c r="F1229" s="5">
        <v>3966.93</v>
      </c>
      <c r="G1229" s="5">
        <v>129.13999999999999</v>
      </c>
      <c r="H1229" s="5">
        <v>3519.45</v>
      </c>
      <c r="I1229" s="5">
        <v>3485.63</v>
      </c>
      <c r="J1229" s="5">
        <v>175.8</v>
      </c>
      <c r="K1229" s="6">
        <f t="shared" si="333"/>
        <v>3664.4449999999997</v>
      </c>
      <c r="L1229" s="6">
        <f t="shared" si="334"/>
        <v>289.99000000000024</v>
      </c>
      <c r="M1229" s="6">
        <f t="shared" si="335"/>
        <v>3726.2799999999997</v>
      </c>
      <c r="N1229" s="5">
        <f t="shared" si="336"/>
        <v>109.06738696787413</v>
      </c>
      <c r="O1229" s="6">
        <f t="shared" si="337"/>
        <v>481.29999999999973</v>
      </c>
      <c r="P1229" s="6">
        <f t="shared" si="338"/>
        <v>218.13477393574826</v>
      </c>
      <c r="Q1229" s="6">
        <f t="shared" si="339"/>
        <v>-0.29902625528837345</v>
      </c>
      <c r="R1229" s="5">
        <f t="shared" si="340"/>
        <v>0.87702660400377053</v>
      </c>
      <c r="S1229" s="5">
        <f t="shared" si="341"/>
        <v>191.30999999999949</v>
      </c>
      <c r="T1229" s="5">
        <f t="shared" si="342"/>
        <v>481.29999999999973</v>
      </c>
      <c r="U1229" s="5">
        <f t="shared" si="343"/>
        <v>2.2064340834614793</v>
      </c>
      <c r="V1229" s="5">
        <f t="shared" si="344"/>
        <v>0.56694307729416471</v>
      </c>
      <c r="W1229" s="5">
        <f t="shared" si="345"/>
        <v>61.835000000000036</v>
      </c>
      <c r="X1229" s="5">
        <f t="shared" si="346"/>
        <v>3726.2799999999997</v>
      </c>
      <c r="Y1229" s="5">
        <f t="shared" si="347"/>
        <v>34.164933291173263</v>
      </c>
      <c r="Z1229" s="9">
        <f t="shared" si="348"/>
        <v>0.41468662867278466</v>
      </c>
      <c r="AA1229">
        <f t="shared" si="349"/>
        <v>289.99000000000024</v>
      </c>
    </row>
    <row r="1230" spans="1:27">
      <c r="A1230" s="1">
        <f t="shared" si="332"/>
        <v>7902</v>
      </c>
      <c r="B1230" s="1">
        <v>2</v>
      </c>
      <c r="C1230" s="1">
        <v>-7</v>
      </c>
      <c r="D1230" s="2">
        <v>1</v>
      </c>
      <c r="E1230" s="5">
        <v>1037.4100000000001</v>
      </c>
      <c r="F1230" s="5">
        <v>979.79</v>
      </c>
      <c r="G1230" s="5">
        <v>37.909999999999997</v>
      </c>
      <c r="H1230" s="5">
        <v>930.54</v>
      </c>
      <c r="I1230" s="5">
        <v>948.25</v>
      </c>
      <c r="J1230" s="5">
        <v>40.39</v>
      </c>
      <c r="K1230" s="6">
        <f t="shared" si="333"/>
        <v>983.97500000000002</v>
      </c>
      <c r="L1230" s="6">
        <f t="shared" si="334"/>
        <v>106.87000000000012</v>
      </c>
      <c r="M1230" s="6">
        <f t="shared" si="335"/>
        <v>964.02</v>
      </c>
      <c r="N1230" s="5">
        <f t="shared" si="336"/>
        <v>27.697112665402507</v>
      </c>
      <c r="O1230" s="6">
        <f t="shared" si="337"/>
        <v>31.539999999999964</v>
      </c>
      <c r="P1230" s="6">
        <f t="shared" si="338"/>
        <v>55.394225330805014</v>
      </c>
      <c r="Q1230" s="6">
        <f t="shared" si="339"/>
        <v>-6.3282620723826566E-2</v>
      </c>
      <c r="R1230" s="5">
        <f t="shared" si="340"/>
        <v>1.3598890416851583</v>
      </c>
      <c r="S1230" s="5">
        <f t="shared" si="341"/>
        <v>75.330000000000155</v>
      </c>
      <c r="T1230" s="5">
        <f t="shared" si="342"/>
        <v>31.539999999999964</v>
      </c>
      <c r="U1230" s="5">
        <f t="shared" si="343"/>
        <v>0.56937342857758866</v>
      </c>
      <c r="V1230" s="5">
        <f t="shared" si="344"/>
        <v>0.72047221098705261</v>
      </c>
      <c r="W1230" s="5">
        <f t="shared" si="345"/>
        <v>19.955000000000041</v>
      </c>
      <c r="X1230" s="5">
        <f t="shared" si="346"/>
        <v>964.02</v>
      </c>
      <c r="Y1230" s="5">
        <f t="shared" si="347"/>
        <v>34.805794078463393</v>
      </c>
      <c r="Z1230" s="9">
        <f t="shared" si="348"/>
        <v>0.41472400461029502</v>
      </c>
      <c r="AA1230">
        <f t="shared" si="349"/>
        <v>106.87000000000012</v>
      </c>
    </row>
    <row r="1231" spans="1:27">
      <c r="A1231" s="1">
        <f t="shared" si="332"/>
        <v>12098</v>
      </c>
      <c r="B1231" s="1">
        <v>-2</v>
      </c>
      <c r="C1231" s="1">
        <v>7</v>
      </c>
      <c r="D1231" s="2">
        <v>1</v>
      </c>
      <c r="E1231" s="5">
        <v>612.17999999999995</v>
      </c>
      <c r="F1231" s="5">
        <v>614.9</v>
      </c>
      <c r="G1231" s="5">
        <v>28.83</v>
      </c>
      <c r="H1231" s="5">
        <v>594.72</v>
      </c>
      <c r="I1231" s="5">
        <v>546.09</v>
      </c>
      <c r="J1231" s="5">
        <v>39.6</v>
      </c>
      <c r="K1231" s="6">
        <f t="shared" si="333"/>
        <v>603.45000000000005</v>
      </c>
      <c r="L1231" s="6">
        <f t="shared" si="334"/>
        <v>17.459999999999923</v>
      </c>
      <c r="M1231" s="6">
        <f t="shared" si="335"/>
        <v>580.495</v>
      </c>
      <c r="N1231" s="5">
        <f t="shared" si="336"/>
        <v>24.49147249554424</v>
      </c>
      <c r="O1231" s="6">
        <f t="shared" si="337"/>
        <v>68.809999999999945</v>
      </c>
      <c r="P1231" s="6">
        <f t="shared" si="338"/>
        <v>48.98294499108848</v>
      </c>
      <c r="Q1231" s="6">
        <f t="shared" si="339"/>
        <v>-0.30716551615745563</v>
      </c>
      <c r="R1231" s="5">
        <f t="shared" si="340"/>
        <v>1.0483240648217902</v>
      </c>
      <c r="S1231" s="5">
        <f t="shared" si="341"/>
        <v>51.350000000000023</v>
      </c>
      <c r="T1231" s="5">
        <f t="shared" si="342"/>
        <v>68.809999999999945</v>
      </c>
      <c r="U1231" s="5">
        <f t="shared" si="343"/>
        <v>1.4047746621302297</v>
      </c>
      <c r="V1231" s="5">
        <f t="shared" si="344"/>
        <v>0.9372650012846826</v>
      </c>
      <c r="W1231" s="5">
        <f t="shared" si="345"/>
        <v>22.955000000000041</v>
      </c>
      <c r="X1231" s="5">
        <f t="shared" si="346"/>
        <v>580.495</v>
      </c>
      <c r="Y1231" s="5">
        <f t="shared" si="347"/>
        <v>23.701923194108076</v>
      </c>
      <c r="Z1231" s="9">
        <f t="shared" si="348"/>
        <v>0.41500602405266357</v>
      </c>
      <c r="AA1231">
        <f t="shared" si="349"/>
        <v>17.459999999999923</v>
      </c>
    </row>
    <row r="1232" spans="1:27">
      <c r="A1232" s="1">
        <f t="shared" si="332"/>
        <v>119703</v>
      </c>
      <c r="B1232" s="1">
        <v>3</v>
      </c>
      <c r="C1232" s="1">
        <v>-1</v>
      </c>
      <c r="D1232" s="2">
        <v>12</v>
      </c>
      <c r="E1232" s="5">
        <v>4383.51</v>
      </c>
      <c r="F1232" s="5">
        <v>4396.51</v>
      </c>
      <c r="G1232" s="5">
        <v>130.06</v>
      </c>
      <c r="H1232" s="5">
        <v>4435.8100000000004</v>
      </c>
      <c r="I1232" s="5">
        <v>4460.3100000000004</v>
      </c>
      <c r="J1232" s="5">
        <v>135.9</v>
      </c>
      <c r="K1232" s="6">
        <f t="shared" si="333"/>
        <v>4409.66</v>
      </c>
      <c r="L1232" s="6">
        <f t="shared" si="334"/>
        <v>-52.300000000000182</v>
      </c>
      <c r="M1232" s="6">
        <f t="shared" si="335"/>
        <v>4428.41</v>
      </c>
      <c r="N1232" s="5">
        <f t="shared" si="336"/>
        <v>94.053726135650791</v>
      </c>
      <c r="O1232" s="6">
        <f t="shared" si="337"/>
        <v>-63.800000000000182</v>
      </c>
      <c r="P1232" s="6">
        <f t="shared" si="338"/>
        <v>188.10745227130158</v>
      </c>
      <c r="Q1232" s="6">
        <f t="shared" si="339"/>
        <v>-4.3895213795488733E-2</v>
      </c>
      <c r="R1232" s="5">
        <f t="shared" si="340"/>
        <v>6.1135270618698848E-2</v>
      </c>
      <c r="S1232" s="5">
        <f t="shared" si="341"/>
        <v>11.5</v>
      </c>
      <c r="T1232" s="5">
        <f t="shared" si="342"/>
        <v>63.800000000000182</v>
      </c>
      <c r="U1232" s="5">
        <f t="shared" si="343"/>
        <v>0.33916784917156501</v>
      </c>
      <c r="V1232" s="5">
        <f t="shared" si="344"/>
        <v>0.19935414332184409</v>
      </c>
      <c r="W1232" s="5">
        <f t="shared" si="345"/>
        <v>18.75</v>
      </c>
      <c r="X1232" s="5">
        <f t="shared" si="346"/>
        <v>4428.41</v>
      </c>
      <c r="Y1232" s="5">
        <f t="shared" si="347"/>
        <v>47.083833697487336</v>
      </c>
      <c r="Z1232" s="9">
        <f t="shared" si="348"/>
        <v>0.41511805549746933</v>
      </c>
      <c r="AA1232">
        <f t="shared" si="349"/>
        <v>52.300000000000182</v>
      </c>
    </row>
    <row r="1233" spans="1:27">
      <c r="A1233" s="1">
        <f t="shared" si="332"/>
        <v>59394</v>
      </c>
      <c r="B1233" s="1">
        <v>-6</v>
      </c>
      <c r="C1233" s="1">
        <v>-2</v>
      </c>
      <c r="D1233" s="2">
        <v>6</v>
      </c>
      <c r="E1233" s="5">
        <v>2887.29</v>
      </c>
      <c r="F1233" s="5">
        <v>2932.59</v>
      </c>
      <c r="G1233" s="5">
        <v>100.35</v>
      </c>
      <c r="H1233" s="5">
        <v>2542.86</v>
      </c>
      <c r="I1233" s="5">
        <v>2579</v>
      </c>
      <c r="J1233" s="5">
        <v>82.27</v>
      </c>
      <c r="K1233" s="6">
        <f t="shared" si="333"/>
        <v>2715.0749999999998</v>
      </c>
      <c r="L1233" s="6">
        <f t="shared" si="334"/>
        <v>344.42999999999984</v>
      </c>
      <c r="M1233" s="6">
        <f t="shared" si="335"/>
        <v>2755.7950000000001</v>
      </c>
      <c r="N1233" s="5">
        <f t="shared" si="336"/>
        <v>64.881575581978581</v>
      </c>
      <c r="O1233" s="6">
        <f t="shared" si="337"/>
        <v>353.59000000000015</v>
      </c>
      <c r="P1233" s="6">
        <f t="shared" si="338"/>
        <v>129.76315116395716</v>
      </c>
      <c r="Q1233" s="6">
        <f t="shared" si="339"/>
        <v>0.19608483081550249</v>
      </c>
      <c r="R1233" s="5">
        <f t="shared" si="340"/>
        <v>7.0590147648515011E-2</v>
      </c>
      <c r="S1233" s="5">
        <f t="shared" si="341"/>
        <v>9.1600000000003092</v>
      </c>
      <c r="T1233" s="5">
        <f t="shared" si="342"/>
        <v>353.59000000000015</v>
      </c>
      <c r="U1233" s="5">
        <f t="shared" si="343"/>
        <v>2.7248875881045405</v>
      </c>
      <c r="V1233" s="5">
        <f t="shared" si="344"/>
        <v>0.62760498084005512</v>
      </c>
      <c r="W1233" s="5">
        <f t="shared" si="345"/>
        <v>40.720000000000255</v>
      </c>
      <c r="X1233" s="5">
        <f t="shared" si="346"/>
        <v>2755.7950000000001</v>
      </c>
      <c r="Y1233" s="5">
        <f t="shared" si="347"/>
        <v>42.474230554373989</v>
      </c>
      <c r="Z1233" s="9">
        <f t="shared" si="348"/>
        <v>0.41512889564567773</v>
      </c>
      <c r="AA1233">
        <f t="shared" si="349"/>
        <v>344.42999999999984</v>
      </c>
    </row>
    <row r="1234" spans="1:27">
      <c r="A1234" s="1">
        <f t="shared" si="332"/>
        <v>9106</v>
      </c>
      <c r="B1234" s="1">
        <v>6</v>
      </c>
      <c r="C1234" s="1">
        <v>-3</v>
      </c>
      <c r="D1234" s="2">
        <v>1</v>
      </c>
      <c r="E1234" s="5">
        <v>2672.49</v>
      </c>
      <c r="F1234" s="5">
        <v>2750.92</v>
      </c>
      <c r="G1234" s="5">
        <v>86.21</v>
      </c>
      <c r="H1234" s="5">
        <v>2893.45</v>
      </c>
      <c r="I1234" s="5">
        <v>2873.67</v>
      </c>
      <c r="J1234" s="5">
        <v>80.98</v>
      </c>
      <c r="K1234" s="6">
        <f t="shared" si="333"/>
        <v>2782.97</v>
      </c>
      <c r="L1234" s="6">
        <f t="shared" si="334"/>
        <v>-220.96000000000004</v>
      </c>
      <c r="M1234" s="6">
        <f t="shared" si="335"/>
        <v>2812.2950000000001</v>
      </c>
      <c r="N1234" s="5">
        <f t="shared" si="336"/>
        <v>59.139505620185908</v>
      </c>
      <c r="O1234" s="6">
        <f t="shared" si="337"/>
        <v>-122.75</v>
      </c>
      <c r="P1234" s="6">
        <f t="shared" si="338"/>
        <v>118.27901124037182</v>
      </c>
      <c r="Q1234" s="6">
        <f t="shared" si="339"/>
        <v>6.2502388772719825E-2</v>
      </c>
      <c r="R1234" s="5">
        <f t="shared" si="340"/>
        <v>0.83032483083928854</v>
      </c>
      <c r="S1234" s="5">
        <f t="shared" si="341"/>
        <v>98.210000000000036</v>
      </c>
      <c r="T1234" s="5">
        <f t="shared" si="342"/>
        <v>122.75</v>
      </c>
      <c r="U1234" s="5">
        <f t="shared" si="343"/>
        <v>1.037800356231775</v>
      </c>
      <c r="V1234" s="5">
        <f t="shared" si="344"/>
        <v>0.49586143293681612</v>
      </c>
      <c r="W1234" s="5">
        <f t="shared" si="345"/>
        <v>29.325000000000273</v>
      </c>
      <c r="X1234" s="5">
        <f t="shared" si="346"/>
        <v>2812.2950000000001</v>
      </c>
      <c r="Y1234" s="5">
        <f t="shared" si="347"/>
        <v>47.553576420836499</v>
      </c>
      <c r="Z1234" s="9">
        <f t="shared" si="348"/>
        <v>0.41514816632137497</v>
      </c>
      <c r="AA1234">
        <f t="shared" si="349"/>
        <v>220.96000000000004</v>
      </c>
    </row>
    <row r="1235" spans="1:27">
      <c r="A1235" s="1">
        <f t="shared" si="332"/>
        <v>89995</v>
      </c>
      <c r="B1235" s="1">
        <v>-5</v>
      </c>
      <c r="C1235" s="1">
        <v>0</v>
      </c>
      <c r="D1235" s="2">
        <v>9</v>
      </c>
      <c r="E1235" s="5">
        <v>1317.58</v>
      </c>
      <c r="F1235" s="5">
        <v>1282.57</v>
      </c>
      <c r="G1235" s="5">
        <v>37.909999999999997</v>
      </c>
      <c r="H1235" s="5">
        <v>1237.2</v>
      </c>
      <c r="I1235" s="5">
        <v>1205.95</v>
      </c>
      <c r="J1235" s="5">
        <v>43.09</v>
      </c>
      <c r="K1235" s="6">
        <f t="shared" si="333"/>
        <v>1277.3899999999999</v>
      </c>
      <c r="L1235" s="6">
        <f t="shared" si="334"/>
        <v>80.379999999999882</v>
      </c>
      <c r="M1235" s="6">
        <f t="shared" si="335"/>
        <v>1244.26</v>
      </c>
      <c r="N1235" s="5">
        <f t="shared" si="336"/>
        <v>28.696324677561062</v>
      </c>
      <c r="O1235" s="6">
        <f t="shared" si="337"/>
        <v>76.619999999999891</v>
      </c>
      <c r="P1235" s="6">
        <f t="shared" si="338"/>
        <v>57.392649355122124</v>
      </c>
      <c r="Q1235" s="6">
        <f t="shared" si="339"/>
        <v>-0.1273802897596486</v>
      </c>
      <c r="R1235" s="5">
        <f t="shared" si="340"/>
        <v>6.5513616155522925E-2</v>
      </c>
      <c r="S1235" s="5">
        <f t="shared" si="341"/>
        <v>3.7599999999999909</v>
      </c>
      <c r="T1235" s="5">
        <f t="shared" si="342"/>
        <v>76.619999999999891</v>
      </c>
      <c r="U1235" s="5">
        <f t="shared" si="343"/>
        <v>1.3350141675096199</v>
      </c>
      <c r="V1235" s="5">
        <f t="shared" si="344"/>
        <v>1.1545032464002509</v>
      </c>
      <c r="W1235" s="5">
        <f t="shared" si="345"/>
        <v>33.129999999999882</v>
      </c>
      <c r="X1235" s="5">
        <f t="shared" si="346"/>
        <v>1244.26</v>
      </c>
      <c r="Y1235" s="5">
        <f t="shared" si="347"/>
        <v>43.359559594505932</v>
      </c>
      <c r="Z1235" s="9">
        <f t="shared" si="348"/>
        <v>0.41520717720193612</v>
      </c>
      <c r="AA1235">
        <f t="shared" si="349"/>
        <v>80.379999999999882</v>
      </c>
    </row>
    <row r="1236" spans="1:27">
      <c r="A1236" s="1">
        <f t="shared" si="332"/>
        <v>88502</v>
      </c>
      <c r="B1236" s="1">
        <v>2</v>
      </c>
      <c r="C1236" s="1">
        <v>-5</v>
      </c>
      <c r="D1236" s="2">
        <v>9</v>
      </c>
      <c r="E1236" s="5">
        <v>1414.89</v>
      </c>
      <c r="F1236" s="5">
        <v>1306.93</v>
      </c>
      <c r="G1236" s="5">
        <v>46.17</v>
      </c>
      <c r="H1236" s="5">
        <v>1315.8</v>
      </c>
      <c r="I1236" s="5">
        <v>1249.3399999999999</v>
      </c>
      <c r="J1236" s="5">
        <v>42.36</v>
      </c>
      <c r="K1236" s="6">
        <f t="shared" si="333"/>
        <v>1365.345</v>
      </c>
      <c r="L1236" s="6">
        <f t="shared" si="334"/>
        <v>99.090000000000146</v>
      </c>
      <c r="M1236" s="6">
        <f t="shared" si="335"/>
        <v>1278.135</v>
      </c>
      <c r="N1236" s="5">
        <f t="shared" si="336"/>
        <v>31.329054007422567</v>
      </c>
      <c r="O1236" s="6">
        <f t="shared" si="337"/>
        <v>57.590000000000146</v>
      </c>
      <c r="P1236" s="6">
        <f t="shared" si="338"/>
        <v>62.658108014845133</v>
      </c>
      <c r="Q1236" s="6">
        <f t="shared" si="339"/>
        <v>8.5913395907859819E-2</v>
      </c>
      <c r="R1236" s="5">
        <f t="shared" si="340"/>
        <v>0.6623244990124455</v>
      </c>
      <c r="S1236" s="5">
        <f t="shared" si="341"/>
        <v>41.5</v>
      </c>
      <c r="T1236" s="5">
        <f t="shared" si="342"/>
        <v>57.590000000000146</v>
      </c>
      <c r="U1236" s="5">
        <f t="shared" si="343"/>
        <v>0.91911488911148997</v>
      </c>
      <c r="V1236" s="5">
        <f t="shared" si="344"/>
        <v>2.7836780510301398</v>
      </c>
      <c r="W1236" s="5">
        <f t="shared" si="345"/>
        <v>87.210000000000036</v>
      </c>
      <c r="X1236" s="5">
        <f t="shared" si="346"/>
        <v>1278.135</v>
      </c>
      <c r="Y1236" s="5">
        <f t="shared" si="347"/>
        <v>40.797114387723951</v>
      </c>
      <c r="Z1236" s="9">
        <f t="shared" si="348"/>
        <v>0.41536249228836253</v>
      </c>
      <c r="AA1236">
        <f t="shared" si="349"/>
        <v>99.090000000000146</v>
      </c>
    </row>
    <row r="1237" spans="1:27">
      <c r="A1237" s="1">
        <f t="shared" si="332"/>
        <v>130600</v>
      </c>
      <c r="B1237" s="1">
        <v>0</v>
      </c>
      <c r="C1237" s="1">
        <v>2</v>
      </c>
      <c r="D1237" s="2">
        <v>13</v>
      </c>
      <c r="E1237" s="5">
        <v>3897.74</v>
      </c>
      <c r="F1237" s="5">
        <v>3940.26</v>
      </c>
      <c r="G1237" s="5">
        <v>118.76</v>
      </c>
      <c r="H1237" s="5">
        <v>4231.74</v>
      </c>
      <c r="I1237" s="5">
        <v>4223.51</v>
      </c>
      <c r="J1237" s="5">
        <v>151.66</v>
      </c>
      <c r="K1237" s="6">
        <f t="shared" si="333"/>
        <v>4064.74</v>
      </c>
      <c r="L1237" s="6">
        <f t="shared" si="334"/>
        <v>-334</v>
      </c>
      <c r="M1237" s="6">
        <f t="shared" si="335"/>
        <v>4081.8850000000002</v>
      </c>
      <c r="N1237" s="5">
        <f t="shared" si="336"/>
        <v>96.312892698745173</v>
      </c>
      <c r="O1237" s="6">
        <f t="shared" si="337"/>
        <v>-283.25</v>
      </c>
      <c r="P1237" s="6">
        <f t="shared" si="338"/>
        <v>192.62578539749035</v>
      </c>
      <c r="Q1237" s="6">
        <f t="shared" si="339"/>
        <v>-0.2397760830966795</v>
      </c>
      <c r="R1237" s="5">
        <f t="shared" si="340"/>
        <v>0.26346420805125087</v>
      </c>
      <c r="S1237" s="5">
        <f t="shared" si="341"/>
        <v>50.75</v>
      </c>
      <c r="T1237" s="5">
        <f t="shared" si="342"/>
        <v>283.25</v>
      </c>
      <c r="U1237" s="5">
        <f t="shared" si="343"/>
        <v>1.4704677227688041</v>
      </c>
      <c r="V1237" s="5">
        <f t="shared" si="344"/>
        <v>0.17801355062221916</v>
      </c>
      <c r="W1237" s="5">
        <f t="shared" si="345"/>
        <v>17.145000000000437</v>
      </c>
      <c r="X1237" s="5">
        <f t="shared" si="346"/>
        <v>4081.8850000000002</v>
      </c>
      <c r="Y1237" s="5">
        <f t="shared" si="347"/>
        <v>42.381501433745036</v>
      </c>
      <c r="Z1237" s="9">
        <f t="shared" si="348"/>
        <v>0.41550691931663425</v>
      </c>
      <c r="AA1237">
        <f t="shared" si="349"/>
        <v>334</v>
      </c>
    </row>
    <row r="1238" spans="1:27">
      <c r="A1238" s="1">
        <f t="shared" si="332"/>
        <v>129400</v>
      </c>
      <c r="B1238" s="1">
        <v>0</v>
      </c>
      <c r="C1238" s="1">
        <v>-2</v>
      </c>
      <c r="D1238" s="2">
        <v>13</v>
      </c>
      <c r="E1238" s="5">
        <v>88.75</v>
      </c>
      <c r="F1238" s="5">
        <v>103.36</v>
      </c>
      <c r="G1238" s="5">
        <v>9.8800000000000008</v>
      </c>
      <c r="H1238" s="5">
        <v>78.83</v>
      </c>
      <c r="I1238" s="5">
        <v>95.21</v>
      </c>
      <c r="J1238" s="5">
        <v>8.76</v>
      </c>
      <c r="K1238" s="6">
        <f t="shared" si="333"/>
        <v>83.789999999999992</v>
      </c>
      <c r="L1238" s="6">
        <f t="shared" si="334"/>
        <v>9.9200000000000017</v>
      </c>
      <c r="M1238" s="6">
        <f t="shared" si="335"/>
        <v>99.284999999999997</v>
      </c>
      <c r="N1238" s="5">
        <f t="shared" si="336"/>
        <v>6.6021208713564166</v>
      </c>
      <c r="O1238" s="6">
        <f t="shared" si="337"/>
        <v>8.1500000000000057</v>
      </c>
      <c r="P1238" s="6">
        <f t="shared" si="338"/>
        <v>13.204241742712833</v>
      </c>
      <c r="Q1238" s="6">
        <f t="shared" si="339"/>
        <v>0.11973937781040661</v>
      </c>
      <c r="R1238" s="5">
        <f t="shared" si="340"/>
        <v>0.13404783360444192</v>
      </c>
      <c r="S1238" s="5">
        <f t="shared" si="341"/>
        <v>1.769999999999996</v>
      </c>
      <c r="T1238" s="5">
        <f t="shared" si="342"/>
        <v>8.1500000000000057</v>
      </c>
      <c r="U1238" s="5">
        <f t="shared" si="343"/>
        <v>0.61722590049503101</v>
      </c>
      <c r="V1238" s="5">
        <f t="shared" si="344"/>
        <v>2.3469730866676075</v>
      </c>
      <c r="W1238" s="5">
        <f t="shared" si="345"/>
        <v>15.495000000000005</v>
      </c>
      <c r="X1238" s="5">
        <f t="shared" si="346"/>
        <v>99.284999999999997</v>
      </c>
      <c r="Y1238" s="5">
        <f t="shared" si="347"/>
        <v>15.038349332674628</v>
      </c>
      <c r="Z1238" s="9">
        <f t="shared" si="348"/>
        <v>0.41594470786391791</v>
      </c>
      <c r="AA1238">
        <f t="shared" si="349"/>
        <v>9.9200000000000017</v>
      </c>
    </row>
    <row r="1239" spans="1:27">
      <c r="A1239" s="1">
        <f t="shared" si="332"/>
        <v>119997</v>
      </c>
      <c r="B1239" s="1">
        <v>-3</v>
      </c>
      <c r="C1239" s="1">
        <v>0</v>
      </c>
      <c r="D1239" s="2">
        <v>12</v>
      </c>
      <c r="E1239" s="5">
        <v>2227</v>
      </c>
      <c r="F1239" s="5">
        <v>2138.91</v>
      </c>
      <c r="G1239" s="5">
        <v>58.36</v>
      </c>
      <c r="H1239" s="5">
        <v>2143.09</v>
      </c>
      <c r="I1239" s="5">
        <v>1997.75</v>
      </c>
      <c r="J1239" s="5">
        <v>58.92</v>
      </c>
      <c r="K1239" s="6">
        <f t="shared" si="333"/>
        <v>2185.0450000000001</v>
      </c>
      <c r="L1239" s="6">
        <f t="shared" si="334"/>
        <v>83.909999999999854</v>
      </c>
      <c r="M1239" s="6">
        <f t="shared" si="335"/>
        <v>2068.33</v>
      </c>
      <c r="N1239" s="5">
        <f t="shared" si="336"/>
        <v>41.465214336839018</v>
      </c>
      <c r="O1239" s="6">
        <f t="shared" si="337"/>
        <v>141.15999999999985</v>
      </c>
      <c r="P1239" s="6">
        <f t="shared" si="338"/>
        <v>82.930428673678037</v>
      </c>
      <c r="Q1239" s="6">
        <f t="shared" si="339"/>
        <v>-9.5495776345206982E-3</v>
      </c>
      <c r="R1239" s="5">
        <f t="shared" si="340"/>
        <v>0.6903376832317164</v>
      </c>
      <c r="S1239" s="5">
        <f t="shared" si="341"/>
        <v>57.25</v>
      </c>
      <c r="T1239" s="5">
        <f t="shared" si="342"/>
        <v>141.15999999999985</v>
      </c>
      <c r="U1239" s="5">
        <f t="shared" si="343"/>
        <v>1.7021496482967509</v>
      </c>
      <c r="V1239" s="5">
        <f t="shared" si="344"/>
        <v>2.8147690025638386</v>
      </c>
      <c r="W1239" s="5">
        <f t="shared" si="345"/>
        <v>116.71500000000015</v>
      </c>
      <c r="X1239" s="5">
        <f t="shared" si="346"/>
        <v>2068.33</v>
      </c>
      <c r="Y1239" s="5">
        <f t="shared" si="347"/>
        <v>49.881087872791475</v>
      </c>
      <c r="Z1239" s="9">
        <f t="shared" si="348"/>
        <v>0.41597355685187487</v>
      </c>
      <c r="AA1239">
        <f t="shared" si="349"/>
        <v>83.909999999999854</v>
      </c>
    </row>
    <row r="1240" spans="1:27">
      <c r="A1240" s="1">
        <f t="shared" si="332"/>
        <v>51496</v>
      </c>
      <c r="B1240" s="1">
        <v>-4</v>
      </c>
      <c r="C1240" s="1">
        <v>5</v>
      </c>
      <c r="D1240" s="2">
        <v>5</v>
      </c>
      <c r="E1240" s="5">
        <v>2927.52</v>
      </c>
      <c r="F1240" s="5">
        <v>2979.02</v>
      </c>
      <c r="G1240" s="5">
        <v>85.04</v>
      </c>
      <c r="H1240" s="5">
        <v>2726.59</v>
      </c>
      <c r="I1240" s="5">
        <v>2547.4699999999998</v>
      </c>
      <c r="J1240" s="5">
        <v>90.64</v>
      </c>
      <c r="K1240" s="6">
        <f t="shared" si="333"/>
        <v>2827.0550000000003</v>
      </c>
      <c r="L1240" s="6">
        <f t="shared" si="334"/>
        <v>200.92999999999984</v>
      </c>
      <c r="M1240" s="6">
        <f t="shared" si="335"/>
        <v>2763.2449999999999</v>
      </c>
      <c r="N1240" s="5">
        <f t="shared" si="336"/>
        <v>62.143807414737637</v>
      </c>
      <c r="O1240" s="6">
        <f t="shared" si="337"/>
        <v>431.55000000000018</v>
      </c>
      <c r="P1240" s="6">
        <f t="shared" si="338"/>
        <v>124.28761482947527</v>
      </c>
      <c r="Q1240" s="6">
        <f t="shared" si="339"/>
        <v>-6.3687564683977529E-2</v>
      </c>
      <c r="R1240" s="5">
        <f t="shared" si="340"/>
        <v>1.8555348440503499</v>
      </c>
      <c r="S1240" s="5">
        <f t="shared" si="341"/>
        <v>230.62000000000035</v>
      </c>
      <c r="T1240" s="5">
        <f t="shared" si="342"/>
        <v>431.55000000000018</v>
      </c>
      <c r="U1240" s="5">
        <f t="shared" si="343"/>
        <v>3.4721882835397087</v>
      </c>
      <c r="V1240" s="5">
        <f t="shared" si="344"/>
        <v>1.0268118844753567</v>
      </c>
      <c r="W1240" s="5">
        <f t="shared" si="345"/>
        <v>63.8100000000004</v>
      </c>
      <c r="X1240" s="5">
        <f t="shared" si="346"/>
        <v>2763.2449999999999</v>
      </c>
      <c r="Y1240" s="5">
        <f t="shared" si="347"/>
        <v>44.465331542345858</v>
      </c>
      <c r="Z1240" s="9">
        <f t="shared" si="348"/>
        <v>0.41610335254597502</v>
      </c>
      <c r="AA1240">
        <f t="shared" si="349"/>
        <v>200.92999999999984</v>
      </c>
    </row>
    <row r="1241" spans="1:27">
      <c r="A1241" s="1">
        <f t="shared" si="332"/>
        <v>69105</v>
      </c>
      <c r="B1241" s="1">
        <v>5</v>
      </c>
      <c r="C1241" s="1">
        <v>-3</v>
      </c>
      <c r="D1241" s="2">
        <v>7</v>
      </c>
      <c r="E1241" s="5">
        <v>368.04</v>
      </c>
      <c r="F1241" s="5">
        <v>399.4</v>
      </c>
      <c r="G1241" s="5">
        <v>16.32</v>
      </c>
      <c r="H1241" s="5">
        <v>240.04</v>
      </c>
      <c r="I1241" s="5">
        <v>294.99</v>
      </c>
      <c r="J1241" s="5">
        <v>19.260000000000002</v>
      </c>
      <c r="K1241" s="6">
        <f t="shared" si="333"/>
        <v>304.04000000000002</v>
      </c>
      <c r="L1241" s="6">
        <f t="shared" si="334"/>
        <v>128.00000000000003</v>
      </c>
      <c r="M1241" s="6">
        <f t="shared" si="335"/>
        <v>347.19499999999999</v>
      </c>
      <c r="N1241" s="5">
        <f t="shared" si="336"/>
        <v>12.622301691846857</v>
      </c>
      <c r="O1241" s="6">
        <f t="shared" si="337"/>
        <v>104.40999999999997</v>
      </c>
      <c r="P1241" s="6">
        <f t="shared" si="338"/>
        <v>25.244603383693715</v>
      </c>
      <c r="Q1241" s="6">
        <f t="shared" si="339"/>
        <v>-0.16414065809913864</v>
      </c>
      <c r="R1241" s="5">
        <f t="shared" si="340"/>
        <v>0.93445714481842823</v>
      </c>
      <c r="S1241" s="5">
        <f t="shared" si="341"/>
        <v>23.59000000000006</v>
      </c>
      <c r="T1241" s="5">
        <f t="shared" si="342"/>
        <v>104.40999999999997</v>
      </c>
      <c r="U1241" s="5">
        <f t="shared" si="343"/>
        <v>4.1359334671679449</v>
      </c>
      <c r="V1241" s="5">
        <f t="shared" si="344"/>
        <v>3.4189485446917458</v>
      </c>
      <c r="W1241" s="5">
        <f t="shared" si="345"/>
        <v>43.154999999999973</v>
      </c>
      <c r="X1241" s="5">
        <f t="shared" si="346"/>
        <v>347.19499999999999</v>
      </c>
      <c r="Y1241" s="5">
        <f t="shared" si="347"/>
        <v>27.506472945759505</v>
      </c>
      <c r="Z1241" s="9">
        <f t="shared" si="348"/>
        <v>0.41627514939040017</v>
      </c>
      <c r="AA1241">
        <f t="shared" si="349"/>
        <v>128.00000000000003</v>
      </c>
    </row>
    <row r="1242" spans="1:27">
      <c r="A1242" s="1">
        <f t="shared" si="332"/>
        <v>10894</v>
      </c>
      <c r="B1242" s="1">
        <v>-6</v>
      </c>
      <c r="C1242" s="1">
        <v>3</v>
      </c>
      <c r="D1242" s="2">
        <v>1</v>
      </c>
      <c r="E1242" s="5">
        <v>536.37</v>
      </c>
      <c r="F1242" s="5">
        <v>514.72</v>
      </c>
      <c r="G1242" s="5">
        <v>23.53</v>
      </c>
      <c r="H1242" s="5">
        <v>387.96</v>
      </c>
      <c r="I1242" s="5">
        <v>371.91</v>
      </c>
      <c r="J1242" s="5">
        <v>16.82</v>
      </c>
      <c r="K1242" s="6">
        <f t="shared" si="333"/>
        <v>462.16499999999996</v>
      </c>
      <c r="L1242" s="6">
        <f t="shared" si="334"/>
        <v>148.41000000000003</v>
      </c>
      <c r="M1242" s="6">
        <f t="shared" si="335"/>
        <v>443.31500000000005</v>
      </c>
      <c r="N1242" s="5">
        <f t="shared" si="336"/>
        <v>14.461788444034161</v>
      </c>
      <c r="O1242" s="6">
        <f t="shared" si="337"/>
        <v>142.81</v>
      </c>
      <c r="P1242" s="6">
        <f t="shared" si="338"/>
        <v>28.923576888068322</v>
      </c>
      <c r="Q1242" s="6">
        <f t="shared" si="339"/>
        <v>0.32363990101046747</v>
      </c>
      <c r="R1242" s="5">
        <f t="shared" si="340"/>
        <v>0.19361367446604291</v>
      </c>
      <c r="S1242" s="5">
        <f t="shared" si="341"/>
        <v>5.6000000000000227</v>
      </c>
      <c r="T1242" s="5">
        <f t="shared" si="342"/>
        <v>142.81</v>
      </c>
      <c r="U1242" s="5">
        <f t="shared" si="343"/>
        <v>4.9374944375884784</v>
      </c>
      <c r="V1242" s="5">
        <f t="shared" si="344"/>
        <v>1.3034349156017417</v>
      </c>
      <c r="W1242" s="5">
        <f t="shared" si="345"/>
        <v>18.849999999999909</v>
      </c>
      <c r="X1242" s="5">
        <f t="shared" si="346"/>
        <v>443.31500000000005</v>
      </c>
      <c r="Y1242" s="5">
        <f t="shared" si="347"/>
        <v>30.654230748540527</v>
      </c>
      <c r="Z1242" s="9">
        <f t="shared" si="348"/>
        <v>0.41629556807633683</v>
      </c>
      <c r="AA1242">
        <f t="shared" si="349"/>
        <v>148.41000000000003</v>
      </c>
    </row>
    <row r="1243" spans="1:27">
      <c r="A1243" s="1">
        <f t="shared" si="332"/>
        <v>27897</v>
      </c>
      <c r="B1243" s="1">
        <v>-3</v>
      </c>
      <c r="C1243" s="1">
        <v>-7</v>
      </c>
      <c r="D1243" s="2">
        <v>3</v>
      </c>
      <c r="E1243" s="5">
        <v>506.38</v>
      </c>
      <c r="F1243" s="5">
        <v>490.36</v>
      </c>
      <c r="G1243" s="5">
        <v>51.75</v>
      </c>
      <c r="H1243" s="5">
        <v>547.08000000000004</v>
      </c>
      <c r="I1243" s="5">
        <v>540.39</v>
      </c>
      <c r="J1243" s="5">
        <v>26.66</v>
      </c>
      <c r="K1243" s="6">
        <f t="shared" si="333"/>
        <v>526.73</v>
      </c>
      <c r="L1243" s="6">
        <f t="shared" si="334"/>
        <v>-40.700000000000045</v>
      </c>
      <c r="M1243" s="6">
        <f t="shared" si="335"/>
        <v>515.375</v>
      </c>
      <c r="N1243" s="5">
        <f t="shared" si="336"/>
        <v>29.106777990701755</v>
      </c>
      <c r="O1243" s="6">
        <f t="shared" si="337"/>
        <v>-50.029999999999973</v>
      </c>
      <c r="P1243" s="6">
        <f t="shared" si="338"/>
        <v>58.213555981403509</v>
      </c>
      <c r="Q1243" s="6">
        <f t="shared" si="339"/>
        <v>0.5805289165564832</v>
      </c>
      <c r="R1243" s="5">
        <f t="shared" si="340"/>
        <v>0.16027194770545236</v>
      </c>
      <c r="S1243" s="5">
        <f t="shared" si="341"/>
        <v>9.3299999999999272</v>
      </c>
      <c r="T1243" s="5">
        <f t="shared" si="342"/>
        <v>50.029999999999973</v>
      </c>
      <c r="U1243" s="5">
        <f t="shared" si="343"/>
        <v>0.85942181604542767</v>
      </c>
      <c r="V1243" s="5">
        <f t="shared" si="344"/>
        <v>0.39011531965604046</v>
      </c>
      <c r="W1243" s="5">
        <f t="shared" si="345"/>
        <v>11.355000000000018</v>
      </c>
      <c r="X1243" s="5">
        <f t="shared" si="346"/>
        <v>515.375</v>
      </c>
      <c r="Y1243" s="5">
        <f t="shared" si="347"/>
        <v>17.706356923622327</v>
      </c>
      <c r="Z1243" s="9">
        <f t="shared" si="348"/>
        <v>0.41630877963357915</v>
      </c>
      <c r="AA1243">
        <f t="shared" si="349"/>
        <v>40.700000000000045</v>
      </c>
    </row>
    <row r="1244" spans="1:27">
      <c r="A1244" s="1">
        <f t="shared" si="332"/>
        <v>130002</v>
      </c>
      <c r="B1244" s="1">
        <v>2</v>
      </c>
      <c r="C1244" s="1">
        <v>0</v>
      </c>
      <c r="D1244" s="2">
        <v>13</v>
      </c>
      <c r="E1244" s="5">
        <v>3571.36</v>
      </c>
      <c r="F1244" s="5">
        <v>3670.34</v>
      </c>
      <c r="G1244" s="5">
        <v>103.63</v>
      </c>
      <c r="H1244" s="5">
        <v>3329.27</v>
      </c>
      <c r="I1244" s="5">
        <v>3234.92</v>
      </c>
      <c r="J1244" s="5">
        <v>170.09</v>
      </c>
      <c r="K1244" s="6">
        <f t="shared" si="333"/>
        <v>3450.3150000000001</v>
      </c>
      <c r="L1244" s="6">
        <f t="shared" si="334"/>
        <v>242.09000000000015</v>
      </c>
      <c r="M1244" s="6">
        <f t="shared" si="335"/>
        <v>3452.63</v>
      </c>
      <c r="N1244" s="5">
        <f t="shared" si="336"/>
        <v>99.586375825210155</v>
      </c>
      <c r="O1244" s="6">
        <f t="shared" si="337"/>
        <v>435.42000000000007</v>
      </c>
      <c r="P1244" s="6">
        <f t="shared" si="338"/>
        <v>199.17275165042031</v>
      </c>
      <c r="Q1244" s="6">
        <f t="shared" si="339"/>
        <v>-0.45857145936132504</v>
      </c>
      <c r="R1244" s="5">
        <f t="shared" si="340"/>
        <v>0.97066490470204814</v>
      </c>
      <c r="S1244" s="5">
        <f t="shared" si="341"/>
        <v>193.32999999999993</v>
      </c>
      <c r="T1244" s="5">
        <f t="shared" si="342"/>
        <v>435.42000000000007</v>
      </c>
      <c r="U1244" s="5">
        <f t="shared" si="343"/>
        <v>2.1861424135176435</v>
      </c>
      <c r="V1244" s="5">
        <f t="shared" si="344"/>
        <v>2.3246151703153108E-2</v>
      </c>
      <c r="W1244" s="5">
        <f t="shared" si="345"/>
        <v>2.3150000000000546</v>
      </c>
      <c r="X1244" s="5">
        <f t="shared" si="346"/>
        <v>3452.63</v>
      </c>
      <c r="Y1244" s="5">
        <f t="shared" si="347"/>
        <v>34.669702269916037</v>
      </c>
      <c r="Z1244" s="9">
        <f t="shared" si="348"/>
        <v>0.41638683936935378</v>
      </c>
      <c r="AA1244">
        <f t="shared" si="349"/>
        <v>242.09000000000015</v>
      </c>
    </row>
    <row r="1245" spans="1:27">
      <c r="A1245" s="1">
        <f t="shared" si="332"/>
        <v>70306</v>
      </c>
      <c r="B1245" s="1">
        <v>6</v>
      </c>
      <c r="C1245" s="1">
        <v>1</v>
      </c>
      <c r="D1245" s="2">
        <v>7</v>
      </c>
      <c r="E1245" s="5">
        <v>2226.17</v>
      </c>
      <c r="F1245" s="5">
        <v>2229.16</v>
      </c>
      <c r="G1245" s="5">
        <v>75.08</v>
      </c>
      <c r="H1245" s="5">
        <v>2090.61</v>
      </c>
      <c r="I1245" s="5">
        <v>1987.48</v>
      </c>
      <c r="J1245" s="5">
        <v>72.569999999999993</v>
      </c>
      <c r="K1245" s="6">
        <f t="shared" si="333"/>
        <v>2158.3900000000003</v>
      </c>
      <c r="L1245" s="6">
        <f t="shared" si="334"/>
        <v>135.55999999999995</v>
      </c>
      <c r="M1245" s="6">
        <f t="shared" si="335"/>
        <v>2108.3199999999997</v>
      </c>
      <c r="N1245" s="5">
        <f t="shared" si="336"/>
        <v>52.209700487553071</v>
      </c>
      <c r="O1245" s="6">
        <f t="shared" si="337"/>
        <v>241.67999999999984</v>
      </c>
      <c r="P1245" s="6">
        <f t="shared" si="338"/>
        <v>104.41940097510614</v>
      </c>
      <c r="Q1245" s="6">
        <f t="shared" si="339"/>
        <v>3.3989500148453609E-2</v>
      </c>
      <c r="R1245" s="5">
        <f t="shared" si="340"/>
        <v>1.0162862361688818</v>
      </c>
      <c r="S1245" s="5">
        <f t="shared" si="341"/>
        <v>106.11999999999989</v>
      </c>
      <c r="T1245" s="5">
        <f t="shared" si="342"/>
        <v>241.67999999999984</v>
      </c>
      <c r="U1245" s="5">
        <f t="shared" si="343"/>
        <v>2.3145124157302623</v>
      </c>
      <c r="V1245" s="5">
        <f t="shared" si="344"/>
        <v>0.95901718516729351</v>
      </c>
      <c r="W1245" s="5">
        <f t="shared" si="345"/>
        <v>50.070000000000618</v>
      </c>
      <c r="X1245" s="5">
        <f t="shared" si="346"/>
        <v>2108.3199999999997</v>
      </c>
      <c r="Y1245" s="5">
        <f t="shared" si="347"/>
        <v>40.381767761771179</v>
      </c>
      <c r="Z1245" s="9">
        <f t="shared" si="348"/>
        <v>0.41657892409482261</v>
      </c>
      <c r="AA1245">
        <f t="shared" si="349"/>
        <v>135.55999999999995</v>
      </c>
    </row>
    <row r="1246" spans="1:27">
      <c r="A1246" s="1">
        <f t="shared" si="332"/>
        <v>130601</v>
      </c>
      <c r="B1246" s="1">
        <v>1</v>
      </c>
      <c r="C1246" s="1">
        <v>2</v>
      </c>
      <c r="D1246" s="2">
        <v>13</v>
      </c>
      <c r="E1246" s="5">
        <v>1440.63</v>
      </c>
      <c r="F1246" s="5">
        <v>1457.23</v>
      </c>
      <c r="G1246" s="5">
        <v>46.13</v>
      </c>
      <c r="H1246" s="5">
        <v>1369.76</v>
      </c>
      <c r="I1246" s="5">
        <v>1320.7</v>
      </c>
      <c r="J1246" s="5">
        <v>56.5</v>
      </c>
      <c r="K1246" s="6">
        <f t="shared" si="333"/>
        <v>1405.1950000000002</v>
      </c>
      <c r="L1246" s="6">
        <f t="shared" si="334"/>
        <v>70.870000000000118</v>
      </c>
      <c r="M1246" s="6">
        <f t="shared" si="335"/>
        <v>1388.9650000000001</v>
      </c>
      <c r="N1246" s="5">
        <f t="shared" si="336"/>
        <v>36.46994276112865</v>
      </c>
      <c r="O1246" s="6">
        <f t="shared" si="337"/>
        <v>136.52999999999997</v>
      </c>
      <c r="P1246" s="6">
        <f t="shared" si="338"/>
        <v>72.939885522257299</v>
      </c>
      <c r="Q1246" s="6">
        <f t="shared" si="339"/>
        <v>-0.20004280268572755</v>
      </c>
      <c r="R1246" s="5">
        <f t="shared" si="340"/>
        <v>0.90019335141352785</v>
      </c>
      <c r="S1246" s="5">
        <f t="shared" si="341"/>
        <v>65.659999999999854</v>
      </c>
      <c r="T1246" s="5">
        <f t="shared" si="342"/>
        <v>136.52999999999997</v>
      </c>
      <c r="U1246" s="5">
        <f t="shared" si="343"/>
        <v>1.8718153863613951</v>
      </c>
      <c r="V1246" s="5">
        <f t="shared" si="344"/>
        <v>0.44502400528302177</v>
      </c>
      <c r="W1246" s="5">
        <f t="shared" si="345"/>
        <v>16.230000000000018</v>
      </c>
      <c r="X1246" s="5">
        <f t="shared" si="346"/>
        <v>1388.9650000000001</v>
      </c>
      <c r="Y1246" s="5">
        <f t="shared" si="347"/>
        <v>38.085198243865172</v>
      </c>
      <c r="Z1246" s="9">
        <f t="shared" si="348"/>
        <v>0.41685129242932667</v>
      </c>
      <c r="AA1246">
        <f t="shared" si="349"/>
        <v>70.870000000000118</v>
      </c>
    </row>
    <row r="1247" spans="1:27">
      <c r="A1247" s="1">
        <f t="shared" si="332"/>
        <v>108798</v>
      </c>
      <c r="B1247" s="1">
        <v>-2</v>
      </c>
      <c r="C1247" s="1">
        <v>-4</v>
      </c>
      <c r="D1247" s="2">
        <v>11</v>
      </c>
      <c r="E1247" s="5">
        <v>723.97</v>
      </c>
      <c r="F1247" s="5">
        <v>737.7</v>
      </c>
      <c r="G1247" s="5">
        <v>35.99</v>
      </c>
      <c r="H1247" s="5">
        <v>872.57</v>
      </c>
      <c r="I1247" s="5">
        <v>846.27</v>
      </c>
      <c r="J1247" s="5">
        <v>27.4</v>
      </c>
      <c r="K1247" s="6">
        <f t="shared" si="333"/>
        <v>798.27</v>
      </c>
      <c r="L1247" s="6">
        <f t="shared" si="334"/>
        <v>-148.60000000000002</v>
      </c>
      <c r="M1247" s="6">
        <f t="shared" si="335"/>
        <v>791.98500000000001</v>
      </c>
      <c r="N1247" s="5">
        <f t="shared" si="336"/>
        <v>22.616587386252597</v>
      </c>
      <c r="O1247" s="6">
        <f t="shared" si="337"/>
        <v>-108.56999999999994</v>
      </c>
      <c r="P1247" s="6">
        <f t="shared" si="338"/>
        <v>45.233174772505194</v>
      </c>
      <c r="Q1247" s="6">
        <f t="shared" si="339"/>
        <v>0.26613364029375586</v>
      </c>
      <c r="R1247" s="5">
        <f t="shared" si="340"/>
        <v>0.88496994078629576</v>
      </c>
      <c r="S1247" s="5">
        <f t="shared" si="341"/>
        <v>40.030000000000086</v>
      </c>
      <c r="T1247" s="5">
        <f t="shared" si="342"/>
        <v>108.56999999999994</v>
      </c>
      <c r="U1247" s="5">
        <f t="shared" si="343"/>
        <v>2.40022948966195</v>
      </c>
      <c r="V1247" s="5">
        <f t="shared" si="344"/>
        <v>0.27789338385420076</v>
      </c>
      <c r="W1247" s="5">
        <f t="shared" si="345"/>
        <v>6.2849999999999682</v>
      </c>
      <c r="X1247" s="5">
        <f t="shared" si="346"/>
        <v>791.98500000000001</v>
      </c>
      <c r="Y1247" s="5">
        <f t="shared" si="347"/>
        <v>35.017882515794803</v>
      </c>
      <c r="Z1247" s="9">
        <f t="shared" si="348"/>
        <v>0.4169868103429652</v>
      </c>
      <c r="AA1247">
        <f t="shared" si="349"/>
        <v>148.60000000000002</v>
      </c>
    </row>
    <row r="1248" spans="1:27">
      <c r="A1248" s="1">
        <f t="shared" si="332"/>
        <v>119697</v>
      </c>
      <c r="B1248" s="1">
        <v>-3</v>
      </c>
      <c r="C1248" s="1">
        <v>-1</v>
      </c>
      <c r="D1248" s="2">
        <v>12</v>
      </c>
      <c r="E1248" s="5">
        <v>3107.37</v>
      </c>
      <c r="F1248" s="5">
        <v>3052.1</v>
      </c>
      <c r="G1248" s="5">
        <v>92.96</v>
      </c>
      <c r="H1248" s="5">
        <v>3187.66</v>
      </c>
      <c r="I1248" s="5">
        <v>3053.32</v>
      </c>
      <c r="J1248" s="5">
        <v>83.99</v>
      </c>
      <c r="K1248" s="6">
        <f t="shared" si="333"/>
        <v>3147.5149999999999</v>
      </c>
      <c r="L1248" s="6">
        <f t="shared" si="334"/>
        <v>-80.289999999999964</v>
      </c>
      <c r="M1248" s="6">
        <f t="shared" si="335"/>
        <v>3052.71</v>
      </c>
      <c r="N1248" s="5">
        <f t="shared" si="336"/>
        <v>62.641602988748616</v>
      </c>
      <c r="O1248" s="6">
        <f t="shared" si="337"/>
        <v>-1.2200000000002547</v>
      </c>
      <c r="P1248" s="6">
        <f t="shared" si="338"/>
        <v>125.28320597749723</v>
      </c>
      <c r="Q1248" s="6">
        <f t="shared" si="339"/>
        <v>0.10112471094885993</v>
      </c>
      <c r="R1248" s="5">
        <f t="shared" si="340"/>
        <v>0.63113008150670957</v>
      </c>
      <c r="S1248" s="5">
        <f t="shared" si="341"/>
        <v>79.069999999999709</v>
      </c>
      <c r="T1248" s="5">
        <f t="shared" si="342"/>
        <v>1.2200000000002547</v>
      </c>
      <c r="U1248" s="5">
        <f t="shared" si="343"/>
        <v>9.737937263669524E-3</v>
      </c>
      <c r="V1248" s="5">
        <f t="shared" si="344"/>
        <v>1.513451052921303</v>
      </c>
      <c r="W1248" s="5">
        <f t="shared" si="345"/>
        <v>94.804999999999836</v>
      </c>
      <c r="X1248" s="5">
        <f t="shared" si="346"/>
        <v>3052.71</v>
      </c>
      <c r="Y1248" s="5">
        <f t="shared" si="347"/>
        <v>48.732948301918668</v>
      </c>
      <c r="Z1248" s="9">
        <f t="shared" si="348"/>
        <v>0.41702158217531138</v>
      </c>
      <c r="AA1248">
        <f t="shared" si="349"/>
        <v>80.289999999999964</v>
      </c>
    </row>
    <row r="1249" spans="1:27">
      <c r="A1249" s="1">
        <f t="shared" si="332"/>
        <v>48495</v>
      </c>
      <c r="B1249" s="1">
        <v>-5</v>
      </c>
      <c r="C1249" s="1">
        <v>-5</v>
      </c>
      <c r="D1249" s="2">
        <v>5</v>
      </c>
      <c r="E1249" s="5">
        <v>1019.57</v>
      </c>
      <c r="F1249" s="5">
        <v>941.97</v>
      </c>
      <c r="G1249" s="5">
        <v>69.52</v>
      </c>
      <c r="H1249" s="5">
        <v>1093.77</v>
      </c>
      <c r="I1249" s="5">
        <v>1083.22</v>
      </c>
      <c r="J1249" s="5">
        <v>43.79</v>
      </c>
      <c r="K1249" s="6">
        <f t="shared" si="333"/>
        <v>1056.67</v>
      </c>
      <c r="L1249" s="6">
        <f t="shared" si="334"/>
        <v>-74.199999999999932</v>
      </c>
      <c r="M1249" s="6">
        <f t="shared" si="335"/>
        <v>1012.595</v>
      </c>
      <c r="N1249" s="5">
        <f t="shared" si="336"/>
        <v>41.081000778948898</v>
      </c>
      <c r="O1249" s="6">
        <f t="shared" si="337"/>
        <v>-141.25</v>
      </c>
      <c r="P1249" s="6">
        <f t="shared" si="338"/>
        <v>82.162001557897796</v>
      </c>
      <c r="Q1249" s="6">
        <f t="shared" si="339"/>
        <v>0.43188289564719085</v>
      </c>
      <c r="R1249" s="5">
        <f t="shared" si="340"/>
        <v>0.81607067413944845</v>
      </c>
      <c r="S1249" s="5">
        <f t="shared" si="341"/>
        <v>67.050000000000068</v>
      </c>
      <c r="T1249" s="5">
        <f t="shared" si="342"/>
        <v>141.25</v>
      </c>
      <c r="U1249" s="5">
        <f t="shared" si="343"/>
        <v>1.7191645447009243</v>
      </c>
      <c r="V1249" s="5">
        <f t="shared" si="344"/>
        <v>1.0728803866576044</v>
      </c>
      <c r="W1249" s="5">
        <f t="shared" si="345"/>
        <v>44.075000000000045</v>
      </c>
      <c r="X1249" s="5">
        <f t="shared" si="346"/>
        <v>1012.595</v>
      </c>
      <c r="Y1249" s="5">
        <f t="shared" si="347"/>
        <v>24.648742260409666</v>
      </c>
      <c r="Z1249" s="9">
        <f t="shared" si="348"/>
        <v>0.4170431632337353</v>
      </c>
      <c r="AA1249">
        <f t="shared" si="349"/>
        <v>74.199999999999932</v>
      </c>
    </row>
    <row r="1250" spans="1:27">
      <c r="A1250" s="1">
        <f t="shared" si="332"/>
        <v>90896</v>
      </c>
      <c r="B1250" s="1">
        <v>-4</v>
      </c>
      <c r="C1250" s="1">
        <v>3</v>
      </c>
      <c r="D1250" s="2">
        <v>9</v>
      </c>
      <c r="E1250" s="5">
        <v>1740.07</v>
      </c>
      <c r="F1250" s="5">
        <v>1838.46</v>
      </c>
      <c r="G1250" s="5">
        <v>59.26</v>
      </c>
      <c r="H1250" s="5">
        <v>1873.52</v>
      </c>
      <c r="I1250" s="5">
        <v>1858.89</v>
      </c>
      <c r="J1250" s="5">
        <v>61.09</v>
      </c>
      <c r="K1250" s="6">
        <f t="shared" si="333"/>
        <v>1806.7950000000001</v>
      </c>
      <c r="L1250" s="6">
        <f t="shared" si="334"/>
        <v>-133.45000000000005</v>
      </c>
      <c r="M1250" s="6">
        <f t="shared" si="335"/>
        <v>1848.6750000000002</v>
      </c>
      <c r="N1250" s="5">
        <f t="shared" si="336"/>
        <v>42.555069321997351</v>
      </c>
      <c r="O1250" s="6">
        <f t="shared" si="337"/>
        <v>-20.430000000000064</v>
      </c>
      <c r="P1250" s="6">
        <f t="shared" si="338"/>
        <v>85.110138643994702</v>
      </c>
      <c r="Q1250" s="6">
        <f t="shared" si="339"/>
        <v>-3.0404270547861208E-2</v>
      </c>
      <c r="R1250" s="5">
        <f t="shared" si="340"/>
        <v>1.3279263998470126</v>
      </c>
      <c r="S1250" s="5">
        <f t="shared" si="341"/>
        <v>113.01999999999998</v>
      </c>
      <c r="T1250" s="5">
        <f t="shared" si="342"/>
        <v>20.430000000000064</v>
      </c>
      <c r="U1250" s="5">
        <f t="shared" si="343"/>
        <v>0.24004190717461119</v>
      </c>
      <c r="V1250" s="5">
        <f t="shared" si="344"/>
        <v>0.98413657097138629</v>
      </c>
      <c r="W1250" s="5">
        <f t="shared" si="345"/>
        <v>41.880000000000109</v>
      </c>
      <c r="X1250" s="5">
        <f t="shared" si="346"/>
        <v>1848.6750000000002</v>
      </c>
      <c r="Y1250" s="5">
        <f t="shared" si="347"/>
        <v>43.441945447481444</v>
      </c>
      <c r="Z1250" s="9">
        <f t="shared" si="348"/>
        <v>0.41731522857427578</v>
      </c>
      <c r="AA1250">
        <f t="shared" si="349"/>
        <v>133.45000000000005</v>
      </c>
    </row>
    <row r="1251" spans="1:27">
      <c r="A1251" s="1">
        <f t="shared" si="332"/>
        <v>48196</v>
      </c>
      <c r="B1251" s="1">
        <v>-4</v>
      </c>
      <c r="C1251" s="1">
        <v>-6</v>
      </c>
      <c r="D1251" s="2">
        <v>5</v>
      </c>
      <c r="E1251" s="5">
        <v>1648.7</v>
      </c>
      <c r="F1251" s="5">
        <v>1585.55</v>
      </c>
      <c r="G1251" s="5">
        <v>91.02</v>
      </c>
      <c r="H1251" s="5">
        <v>1775.21</v>
      </c>
      <c r="I1251" s="5">
        <v>1825.46</v>
      </c>
      <c r="J1251" s="5">
        <v>66.58</v>
      </c>
      <c r="K1251" s="6">
        <f t="shared" si="333"/>
        <v>1711.9549999999999</v>
      </c>
      <c r="L1251" s="6">
        <f t="shared" si="334"/>
        <v>-126.50999999999999</v>
      </c>
      <c r="M1251" s="6">
        <f t="shared" si="335"/>
        <v>1705.5050000000001</v>
      </c>
      <c r="N1251" s="5">
        <f t="shared" si="336"/>
        <v>56.386028411300607</v>
      </c>
      <c r="O1251" s="6">
        <f t="shared" si="337"/>
        <v>-239.91000000000008</v>
      </c>
      <c r="P1251" s="6">
        <f t="shared" si="338"/>
        <v>112.77205682260121</v>
      </c>
      <c r="Q1251" s="6">
        <f t="shared" si="339"/>
        <v>0.30286871275261412</v>
      </c>
      <c r="R1251" s="5">
        <f t="shared" si="340"/>
        <v>1.0055682515251689</v>
      </c>
      <c r="S1251" s="5">
        <f t="shared" si="341"/>
        <v>113.40000000000009</v>
      </c>
      <c r="T1251" s="5">
        <f t="shared" si="342"/>
        <v>239.91000000000008</v>
      </c>
      <c r="U1251" s="5">
        <f t="shared" si="343"/>
        <v>2.127388705673749</v>
      </c>
      <c r="V1251" s="5">
        <f t="shared" si="344"/>
        <v>0.11439003919465875</v>
      </c>
      <c r="W1251" s="5">
        <f t="shared" si="345"/>
        <v>6.4499999999998181</v>
      </c>
      <c r="X1251" s="5">
        <f t="shared" si="346"/>
        <v>1705.5050000000001</v>
      </c>
      <c r="Y1251" s="5">
        <f t="shared" si="347"/>
        <v>30.246943224293329</v>
      </c>
      <c r="Z1251" s="9">
        <f t="shared" si="348"/>
        <v>0.41731762483748513</v>
      </c>
      <c r="AA1251">
        <f t="shared" si="349"/>
        <v>126.50999999999999</v>
      </c>
    </row>
    <row r="1252" spans="1:27">
      <c r="A1252" s="1">
        <f t="shared" si="332"/>
        <v>68795</v>
      </c>
      <c r="B1252" s="1">
        <v>-5</v>
      </c>
      <c r="C1252" s="1">
        <v>-4</v>
      </c>
      <c r="D1252" s="2">
        <v>7</v>
      </c>
      <c r="E1252" s="5">
        <v>32.880000000000003</v>
      </c>
      <c r="F1252" s="5">
        <v>36.840000000000003</v>
      </c>
      <c r="G1252" s="5">
        <v>9.41</v>
      </c>
      <c r="H1252" s="5">
        <v>26.8</v>
      </c>
      <c r="I1252" s="5">
        <v>35.86</v>
      </c>
      <c r="J1252" s="5">
        <v>7.58</v>
      </c>
      <c r="K1252" s="6">
        <f t="shared" si="333"/>
        <v>29.840000000000003</v>
      </c>
      <c r="L1252" s="6">
        <f t="shared" si="334"/>
        <v>6.0800000000000018</v>
      </c>
      <c r="M1252" s="6">
        <f t="shared" si="335"/>
        <v>36.35</v>
      </c>
      <c r="N1252" s="5">
        <f t="shared" si="336"/>
        <v>6.0416160917423412</v>
      </c>
      <c r="O1252" s="6">
        <f t="shared" si="337"/>
        <v>0.98000000000000398</v>
      </c>
      <c r="P1252" s="6">
        <f t="shared" si="338"/>
        <v>12.083232183484682</v>
      </c>
      <c r="Q1252" s="6">
        <f t="shared" si="339"/>
        <v>0.21295028577886299</v>
      </c>
      <c r="R1252" s="5">
        <f t="shared" si="340"/>
        <v>0.42207249869539537</v>
      </c>
      <c r="S1252" s="5">
        <f t="shared" si="341"/>
        <v>5.0999999999999979</v>
      </c>
      <c r="T1252" s="5">
        <f t="shared" si="342"/>
        <v>0.98000000000000398</v>
      </c>
      <c r="U1252" s="5">
        <f t="shared" si="343"/>
        <v>8.1104127200292017E-2</v>
      </c>
      <c r="V1252" s="5">
        <f t="shared" si="344"/>
        <v>1.0775262613753036</v>
      </c>
      <c r="W1252" s="5">
        <f t="shared" si="345"/>
        <v>6.509999999999998</v>
      </c>
      <c r="X1252" s="5">
        <f t="shared" si="346"/>
        <v>36.35</v>
      </c>
      <c r="Y1252" s="5">
        <f t="shared" si="347"/>
        <v>6.0166020892461285</v>
      </c>
      <c r="Z1252" s="9">
        <f t="shared" si="348"/>
        <v>0.41763500811114956</v>
      </c>
      <c r="AA1252">
        <f t="shared" si="349"/>
        <v>6.0800000000000018</v>
      </c>
    </row>
    <row r="1253" spans="1:27">
      <c r="A1253" s="1">
        <f t="shared" si="332"/>
        <v>120603</v>
      </c>
      <c r="B1253" s="1">
        <v>3</v>
      </c>
      <c r="C1253" s="1">
        <v>2</v>
      </c>
      <c r="D1253" s="2">
        <v>12</v>
      </c>
      <c r="E1253" s="5">
        <v>704.03</v>
      </c>
      <c r="F1253" s="5">
        <v>710.25</v>
      </c>
      <c r="G1253" s="5">
        <v>31.98</v>
      </c>
      <c r="H1253" s="5">
        <v>775.1</v>
      </c>
      <c r="I1253" s="5">
        <v>742.81</v>
      </c>
      <c r="J1253" s="5">
        <v>41.47</v>
      </c>
      <c r="K1253" s="6">
        <f t="shared" si="333"/>
        <v>739.56500000000005</v>
      </c>
      <c r="L1253" s="6">
        <f t="shared" si="334"/>
        <v>-71.07000000000005</v>
      </c>
      <c r="M1253" s="6">
        <f t="shared" si="335"/>
        <v>726.53</v>
      </c>
      <c r="N1253" s="5">
        <f t="shared" si="336"/>
        <v>26.184352674832351</v>
      </c>
      <c r="O1253" s="6">
        <f t="shared" si="337"/>
        <v>-32.559999999999945</v>
      </c>
      <c r="P1253" s="6">
        <f t="shared" si="338"/>
        <v>52.368705349664701</v>
      </c>
      <c r="Q1253" s="6">
        <f t="shared" si="339"/>
        <v>-0.25416417606931357</v>
      </c>
      <c r="R1253" s="5">
        <f t="shared" si="340"/>
        <v>0.73536284204220204</v>
      </c>
      <c r="S1253" s="5">
        <f t="shared" si="341"/>
        <v>38.510000000000105</v>
      </c>
      <c r="T1253" s="5">
        <f t="shared" si="342"/>
        <v>32.559999999999945</v>
      </c>
      <c r="U1253" s="5">
        <f t="shared" si="343"/>
        <v>0.621745368395066</v>
      </c>
      <c r="V1253" s="5">
        <f t="shared" si="344"/>
        <v>0.49781639293794533</v>
      </c>
      <c r="W1253" s="5">
        <f t="shared" si="345"/>
        <v>13.035000000000082</v>
      </c>
      <c r="X1253" s="5">
        <f t="shared" si="346"/>
        <v>726.53</v>
      </c>
      <c r="Y1253" s="5">
        <f t="shared" si="347"/>
        <v>27.746723740790422</v>
      </c>
      <c r="Z1253" s="9">
        <f t="shared" si="348"/>
        <v>0.41765775462691934</v>
      </c>
      <c r="AA1253">
        <f t="shared" si="349"/>
        <v>71.07000000000005</v>
      </c>
    </row>
    <row r="1254" spans="1:27">
      <c r="A1254" s="1">
        <f t="shared" si="332"/>
        <v>19106</v>
      </c>
      <c r="B1254" s="1">
        <v>6</v>
      </c>
      <c r="C1254" s="1">
        <v>-3</v>
      </c>
      <c r="D1254" s="2">
        <v>2</v>
      </c>
      <c r="E1254" s="5">
        <v>4177.41</v>
      </c>
      <c r="F1254" s="5">
        <v>4057.52</v>
      </c>
      <c r="G1254" s="5">
        <v>103.54</v>
      </c>
      <c r="H1254" s="5">
        <v>3789.03</v>
      </c>
      <c r="I1254" s="5">
        <v>3770.19</v>
      </c>
      <c r="J1254" s="5">
        <v>109.54</v>
      </c>
      <c r="K1254" s="6">
        <f t="shared" si="333"/>
        <v>3983.2200000000003</v>
      </c>
      <c r="L1254" s="6">
        <f t="shared" si="334"/>
        <v>388.37999999999965</v>
      </c>
      <c r="M1254" s="6">
        <f t="shared" si="335"/>
        <v>3913.855</v>
      </c>
      <c r="N1254" s="5">
        <f t="shared" si="336"/>
        <v>75.365017083524904</v>
      </c>
      <c r="O1254" s="6">
        <f t="shared" si="337"/>
        <v>287.32999999999993</v>
      </c>
      <c r="P1254" s="6">
        <f t="shared" si="338"/>
        <v>150.73003416704981</v>
      </c>
      <c r="Q1254" s="6">
        <f t="shared" si="339"/>
        <v>-5.6272258149978972E-2</v>
      </c>
      <c r="R1254" s="5">
        <f t="shared" si="340"/>
        <v>0.67040388173739074</v>
      </c>
      <c r="S1254" s="5">
        <f t="shared" si="341"/>
        <v>101.04999999999973</v>
      </c>
      <c r="T1254" s="5">
        <f t="shared" si="342"/>
        <v>287.32999999999993</v>
      </c>
      <c r="U1254" s="5">
        <f t="shared" si="343"/>
        <v>1.9062557876259767</v>
      </c>
      <c r="V1254" s="5">
        <f t="shared" si="344"/>
        <v>0.92038723912349119</v>
      </c>
      <c r="W1254" s="5">
        <f t="shared" si="345"/>
        <v>69.365000000000236</v>
      </c>
      <c r="X1254" s="5">
        <f t="shared" si="346"/>
        <v>3913.855</v>
      </c>
      <c r="Y1254" s="5">
        <f t="shared" si="347"/>
        <v>51.93198583982786</v>
      </c>
      <c r="Z1254" s="9">
        <f t="shared" si="348"/>
        <v>0.41800358850134289</v>
      </c>
      <c r="AA1254">
        <f t="shared" si="349"/>
        <v>388.37999999999965</v>
      </c>
    </row>
    <row r="1255" spans="1:27">
      <c r="A1255" s="1">
        <f t="shared" si="332"/>
        <v>17902</v>
      </c>
      <c r="B1255" s="1">
        <v>2</v>
      </c>
      <c r="C1255" s="1">
        <v>-7</v>
      </c>
      <c r="D1255" s="2">
        <v>2</v>
      </c>
      <c r="E1255" s="5">
        <v>988.99</v>
      </c>
      <c r="F1255" s="5">
        <v>1066.02</v>
      </c>
      <c r="G1255" s="5">
        <v>47.23</v>
      </c>
      <c r="H1255" s="5">
        <v>998.17</v>
      </c>
      <c r="I1255" s="5">
        <v>1096.67</v>
      </c>
      <c r="J1255" s="5">
        <v>38.07</v>
      </c>
      <c r="K1255" s="6">
        <f t="shared" si="333"/>
        <v>993.57999999999993</v>
      </c>
      <c r="L1255" s="6">
        <f t="shared" si="334"/>
        <v>-9.17999999999995</v>
      </c>
      <c r="M1255" s="6">
        <f t="shared" si="335"/>
        <v>1081.345</v>
      </c>
      <c r="N1255" s="5">
        <f t="shared" si="336"/>
        <v>30.331492709723335</v>
      </c>
      <c r="O1255" s="6">
        <f t="shared" si="337"/>
        <v>-30.650000000000091</v>
      </c>
      <c r="P1255" s="6">
        <f t="shared" si="338"/>
        <v>60.66298541944667</v>
      </c>
      <c r="Q1255" s="6">
        <f t="shared" si="339"/>
        <v>0.21232295301915657</v>
      </c>
      <c r="R1255" s="5">
        <f t="shared" si="340"/>
        <v>0.35392257488728085</v>
      </c>
      <c r="S1255" s="5">
        <f t="shared" si="341"/>
        <v>21.470000000000141</v>
      </c>
      <c r="T1255" s="5">
        <f t="shared" si="342"/>
        <v>30.650000000000091</v>
      </c>
      <c r="U1255" s="5">
        <f t="shared" si="343"/>
        <v>0.50525043876549225</v>
      </c>
      <c r="V1255" s="5">
        <f t="shared" si="344"/>
        <v>2.8935272272922252</v>
      </c>
      <c r="W1255" s="5">
        <f t="shared" si="345"/>
        <v>87.7650000000001</v>
      </c>
      <c r="X1255" s="5">
        <f t="shared" si="346"/>
        <v>1081.345</v>
      </c>
      <c r="Y1255" s="5">
        <f t="shared" si="347"/>
        <v>35.650899556728852</v>
      </c>
      <c r="Z1255" s="9">
        <f t="shared" si="348"/>
        <v>0.41801315768764979</v>
      </c>
      <c r="AA1255">
        <f t="shared" si="349"/>
        <v>9.17999999999995</v>
      </c>
    </row>
    <row r="1256" spans="1:27">
      <c r="A1256" s="1">
        <f t="shared" si="332"/>
        <v>100596</v>
      </c>
      <c r="B1256" s="1">
        <v>-4</v>
      </c>
      <c r="C1256" s="1">
        <v>2</v>
      </c>
      <c r="D1256" s="2">
        <v>10</v>
      </c>
      <c r="E1256" s="5">
        <v>13.45</v>
      </c>
      <c r="F1256" s="5">
        <v>17.61</v>
      </c>
      <c r="G1256" s="5">
        <v>5.47</v>
      </c>
      <c r="H1256" s="5">
        <v>44.21</v>
      </c>
      <c r="I1256" s="5">
        <v>47.03</v>
      </c>
      <c r="J1256" s="5">
        <v>7.87</v>
      </c>
      <c r="K1256" s="6">
        <f t="shared" si="333"/>
        <v>28.83</v>
      </c>
      <c r="L1256" s="6">
        <f t="shared" si="334"/>
        <v>-30.76</v>
      </c>
      <c r="M1256" s="6">
        <f t="shared" si="335"/>
        <v>32.32</v>
      </c>
      <c r="N1256" s="5">
        <f t="shared" si="336"/>
        <v>4.7921237463154061</v>
      </c>
      <c r="O1256" s="6">
        <f t="shared" si="337"/>
        <v>-29.42</v>
      </c>
      <c r="P1256" s="6">
        <f t="shared" si="338"/>
        <v>9.5842474926308121</v>
      </c>
      <c r="Q1256" s="6">
        <f t="shared" si="339"/>
        <v>-0.34853871962968858</v>
      </c>
      <c r="R1256" s="5">
        <f t="shared" si="340"/>
        <v>0.13981275014343131</v>
      </c>
      <c r="S1256" s="5">
        <f t="shared" si="341"/>
        <v>1.3399999999999999</v>
      </c>
      <c r="T1256" s="5">
        <f t="shared" si="342"/>
        <v>29.42</v>
      </c>
      <c r="U1256" s="5">
        <f t="shared" si="343"/>
        <v>3.0696202307610077</v>
      </c>
      <c r="V1256" s="5">
        <f t="shared" si="344"/>
        <v>0.72827835522473972</v>
      </c>
      <c r="W1256" s="5">
        <f t="shared" si="345"/>
        <v>3.490000000000002</v>
      </c>
      <c r="X1256" s="5">
        <f t="shared" si="346"/>
        <v>32.32</v>
      </c>
      <c r="Y1256" s="5">
        <f t="shared" si="347"/>
        <v>6.744400126321942</v>
      </c>
      <c r="Z1256" s="9">
        <f t="shared" si="348"/>
        <v>0.41805262826586798</v>
      </c>
      <c r="AA1256">
        <f t="shared" si="349"/>
        <v>30.76</v>
      </c>
    </row>
    <row r="1257" spans="1:27">
      <c r="A1257" s="1">
        <f t="shared" si="332"/>
        <v>130302</v>
      </c>
      <c r="B1257" s="1">
        <v>2</v>
      </c>
      <c r="C1257" s="1">
        <v>1</v>
      </c>
      <c r="D1257" s="2">
        <v>13</v>
      </c>
      <c r="E1257" s="5">
        <v>1783.19</v>
      </c>
      <c r="F1257" s="5">
        <v>1794.32</v>
      </c>
      <c r="G1257" s="5">
        <v>53.42</v>
      </c>
      <c r="H1257" s="5">
        <v>1512.26</v>
      </c>
      <c r="I1257" s="5">
        <v>1459.48</v>
      </c>
      <c r="J1257" s="5">
        <v>65.510000000000005</v>
      </c>
      <c r="K1257" s="6">
        <f t="shared" si="333"/>
        <v>1647.7249999999999</v>
      </c>
      <c r="L1257" s="6">
        <f t="shared" si="334"/>
        <v>270.93000000000006</v>
      </c>
      <c r="M1257" s="6">
        <f t="shared" si="335"/>
        <v>1626.9</v>
      </c>
      <c r="N1257" s="5">
        <f t="shared" si="336"/>
        <v>42.264809534647149</v>
      </c>
      <c r="O1257" s="6">
        <f t="shared" si="337"/>
        <v>334.83999999999992</v>
      </c>
      <c r="P1257" s="6">
        <f t="shared" si="338"/>
        <v>84.529619069294299</v>
      </c>
      <c r="Q1257" s="6">
        <f t="shared" si="339"/>
        <v>-0.20123332171490277</v>
      </c>
      <c r="R1257" s="5">
        <f t="shared" si="340"/>
        <v>0.75606634341518519</v>
      </c>
      <c r="S1257" s="5">
        <f t="shared" si="341"/>
        <v>63.909999999999854</v>
      </c>
      <c r="T1257" s="5">
        <f t="shared" si="342"/>
        <v>334.83999999999992</v>
      </c>
      <c r="U1257" s="5">
        <f t="shared" si="343"/>
        <v>3.9612150591322353</v>
      </c>
      <c r="V1257" s="5">
        <f t="shared" si="344"/>
        <v>0.49272669696827198</v>
      </c>
      <c r="W1257" s="5">
        <f t="shared" si="345"/>
        <v>20.824999999999818</v>
      </c>
      <c r="X1257" s="5">
        <f t="shared" si="346"/>
        <v>1626.9</v>
      </c>
      <c r="Y1257" s="5">
        <f t="shared" si="347"/>
        <v>38.493016244786972</v>
      </c>
      <c r="Z1257" s="9">
        <f t="shared" si="348"/>
        <v>0.41810046639533904</v>
      </c>
      <c r="AA1257">
        <f t="shared" si="349"/>
        <v>270.93000000000006</v>
      </c>
    </row>
    <row r="1258" spans="1:27">
      <c r="A1258" s="1">
        <f t="shared" si="332"/>
        <v>91498</v>
      </c>
      <c r="B1258" s="1">
        <v>-2</v>
      </c>
      <c r="C1258" s="1">
        <v>5</v>
      </c>
      <c r="D1258" s="2">
        <v>9</v>
      </c>
      <c r="E1258" s="5">
        <v>2619.54</v>
      </c>
      <c r="F1258" s="5">
        <v>2721.89</v>
      </c>
      <c r="G1258" s="5">
        <v>83.31</v>
      </c>
      <c r="H1258" s="5">
        <v>2733.3</v>
      </c>
      <c r="I1258" s="5">
        <v>2673.01</v>
      </c>
      <c r="J1258" s="5">
        <v>102.8</v>
      </c>
      <c r="K1258" s="6">
        <f t="shared" si="333"/>
        <v>2676.42</v>
      </c>
      <c r="L1258" s="6">
        <f t="shared" si="334"/>
        <v>-113.76000000000022</v>
      </c>
      <c r="M1258" s="6">
        <f t="shared" si="335"/>
        <v>2697.45</v>
      </c>
      <c r="N1258" s="5">
        <f t="shared" si="336"/>
        <v>66.159648011457861</v>
      </c>
      <c r="O1258" s="6">
        <f t="shared" si="337"/>
        <v>48.879999999999654</v>
      </c>
      <c r="P1258" s="6">
        <f t="shared" si="338"/>
        <v>132.31929602291572</v>
      </c>
      <c r="Q1258" s="6">
        <f t="shared" si="339"/>
        <v>-0.20717396837966209</v>
      </c>
      <c r="R1258" s="5">
        <f t="shared" si="340"/>
        <v>1.2291480146012344</v>
      </c>
      <c r="S1258" s="5">
        <f t="shared" si="341"/>
        <v>162.63999999999987</v>
      </c>
      <c r="T1258" s="5">
        <f t="shared" si="342"/>
        <v>48.879999999999654</v>
      </c>
      <c r="U1258" s="5">
        <f t="shared" si="343"/>
        <v>0.36940946233219357</v>
      </c>
      <c r="V1258" s="5">
        <f t="shared" si="344"/>
        <v>0.31786747106571162</v>
      </c>
      <c r="W1258" s="5">
        <f t="shared" si="345"/>
        <v>21.029999999999745</v>
      </c>
      <c r="X1258" s="5">
        <f t="shared" si="346"/>
        <v>2697.45</v>
      </c>
      <c r="Y1258" s="5">
        <f t="shared" si="347"/>
        <v>40.771831185269335</v>
      </c>
      <c r="Z1258" s="9">
        <f t="shared" si="348"/>
        <v>0.4181913437650282</v>
      </c>
      <c r="AA1258">
        <f t="shared" si="349"/>
        <v>113.76000000000022</v>
      </c>
    </row>
    <row r="1259" spans="1:27">
      <c r="A1259" s="1">
        <f t="shared" si="332"/>
        <v>80595</v>
      </c>
      <c r="B1259" s="1">
        <v>-5</v>
      </c>
      <c r="C1259" s="1">
        <v>2</v>
      </c>
      <c r="D1259" s="2">
        <v>8</v>
      </c>
      <c r="E1259" s="5">
        <v>1225.23</v>
      </c>
      <c r="F1259" s="5">
        <v>1171.6400000000001</v>
      </c>
      <c r="G1259" s="5">
        <v>36.549999999999997</v>
      </c>
      <c r="H1259" s="5">
        <v>1261.52</v>
      </c>
      <c r="I1259" s="5">
        <v>1215.52</v>
      </c>
      <c r="J1259" s="5">
        <v>38.26</v>
      </c>
      <c r="K1259" s="6">
        <f t="shared" si="333"/>
        <v>1243.375</v>
      </c>
      <c r="L1259" s="6">
        <f t="shared" si="334"/>
        <v>-36.289999999999964</v>
      </c>
      <c r="M1259" s="6">
        <f t="shared" si="335"/>
        <v>1193.58</v>
      </c>
      <c r="N1259" s="5">
        <f t="shared" si="336"/>
        <v>26.456237922274585</v>
      </c>
      <c r="O1259" s="6">
        <f t="shared" si="337"/>
        <v>-43.879999999999882</v>
      </c>
      <c r="P1259" s="6">
        <f t="shared" si="338"/>
        <v>52.912475844549171</v>
      </c>
      <c r="Q1259" s="6">
        <f t="shared" si="339"/>
        <v>-4.5691940090939541E-2</v>
      </c>
      <c r="R1259" s="5">
        <f t="shared" si="340"/>
        <v>0.14344443118289293</v>
      </c>
      <c r="S1259" s="5">
        <f t="shared" si="341"/>
        <v>7.5899999999999181</v>
      </c>
      <c r="T1259" s="5">
        <f t="shared" si="342"/>
        <v>43.879999999999882</v>
      </c>
      <c r="U1259" s="5">
        <f t="shared" si="343"/>
        <v>0.8292940237556512</v>
      </c>
      <c r="V1259" s="5">
        <f t="shared" si="344"/>
        <v>1.8821648091573757</v>
      </c>
      <c r="W1259" s="5">
        <f t="shared" si="345"/>
        <v>49.795000000000073</v>
      </c>
      <c r="X1259" s="5">
        <f t="shared" si="346"/>
        <v>1193.58</v>
      </c>
      <c r="Y1259" s="5">
        <f t="shared" si="347"/>
        <v>45.115258016147344</v>
      </c>
      <c r="Z1259" s="9">
        <f t="shared" si="348"/>
        <v>0.41826546594238445</v>
      </c>
      <c r="AA1259">
        <f t="shared" si="349"/>
        <v>36.289999999999964</v>
      </c>
    </row>
    <row r="1260" spans="1:27">
      <c r="A1260" s="1">
        <f t="shared" si="332"/>
        <v>88796</v>
      </c>
      <c r="B1260" s="1">
        <v>-4</v>
      </c>
      <c r="C1260" s="1">
        <v>-4</v>
      </c>
      <c r="D1260" s="2">
        <v>9</v>
      </c>
      <c r="E1260" s="5">
        <v>423.94</v>
      </c>
      <c r="F1260" s="5">
        <v>436.41</v>
      </c>
      <c r="G1260" s="5">
        <v>18.7</v>
      </c>
      <c r="H1260" s="5">
        <v>389.46</v>
      </c>
      <c r="I1260" s="5">
        <v>390.84</v>
      </c>
      <c r="J1260" s="5">
        <v>18.89</v>
      </c>
      <c r="K1260" s="6">
        <f t="shared" si="333"/>
        <v>406.7</v>
      </c>
      <c r="L1260" s="6">
        <f t="shared" si="334"/>
        <v>34.480000000000018</v>
      </c>
      <c r="M1260" s="6">
        <f t="shared" si="335"/>
        <v>413.625</v>
      </c>
      <c r="N1260" s="5">
        <f t="shared" si="336"/>
        <v>13.290241720901843</v>
      </c>
      <c r="O1260" s="6">
        <f t="shared" si="337"/>
        <v>45.57000000000005</v>
      </c>
      <c r="P1260" s="6">
        <f t="shared" si="338"/>
        <v>26.580483441803686</v>
      </c>
      <c r="Q1260" s="6">
        <f t="shared" si="339"/>
        <v>-1.0108813298267709E-2</v>
      </c>
      <c r="R1260" s="5">
        <f t="shared" si="340"/>
        <v>0.41722341221825016</v>
      </c>
      <c r="S1260" s="5">
        <f t="shared" si="341"/>
        <v>11.090000000000032</v>
      </c>
      <c r="T1260" s="5">
        <f t="shared" si="342"/>
        <v>45.57000000000005</v>
      </c>
      <c r="U1260" s="5">
        <f t="shared" si="343"/>
        <v>1.7144157704946461</v>
      </c>
      <c r="V1260" s="5">
        <f t="shared" si="344"/>
        <v>0.5210589954213487</v>
      </c>
      <c r="W1260" s="5">
        <f t="shared" si="345"/>
        <v>6.9250000000000114</v>
      </c>
      <c r="X1260" s="5">
        <f t="shared" si="346"/>
        <v>413.625</v>
      </c>
      <c r="Y1260" s="5">
        <f t="shared" si="347"/>
        <v>31.122458769841881</v>
      </c>
      <c r="Z1260" s="9">
        <f t="shared" si="348"/>
        <v>0.41832045132888257</v>
      </c>
      <c r="AA1260">
        <f t="shared" si="349"/>
        <v>34.480000000000018</v>
      </c>
    </row>
    <row r="1261" spans="1:27">
      <c r="A1261" s="1">
        <f t="shared" si="332"/>
        <v>70006</v>
      </c>
      <c r="B1261" s="1">
        <v>6</v>
      </c>
      <c r="C1261" s="1">
        <v>0</v>
      </c>
      <c r="D1261" s="2">
        <v>7</v>
      </c>
      <c r="E1261" s="5">
        <v>80.55</v>
      </c>
      <c r="F1261" s="5">
        <v>84.05</v>
      </c>
      <c r="G1261" s="5">
        <v>9.41</v>
      </c>
      <c r="H1261" s="5">
        <v>126.04</v>
      </c>
      <c r="I1261" s="5">
        <v>113.1</v>
      </c>
      <c r="J1261" s="5">
        <v>11.69</v>
      </c>
      <c r="K1261" s="6">
        <f t="shared" si="333"/>
        <v>103.295</v>
      </c>
      <c r="L1261" s="6">
        <f t="shared" si="334"/>
        <v>-45.490000000000009</v>
      </c>
      <c r="M1261" s="6">
        <f t="shared" si="335"/>
        <v>98.574999999999989</v>
      </c>
      <c r="N1261" s="5">
        <f t="shared" si="336"/>
        <v>7.5034025615050135</v>
      </c>
      <c r="O1261" s="6">
        <f t="shared" si="337"/>
        <v>-29.049999999999997</v>
      </c>
      <c r="P1261" s="6">
        <f t="shared" si="338"/>
        <v>15.006805123010027</v>
      </c>
      <c r="Q1261" s="6">
        <f t="shared" si="339"/>
        <v>-0.21361946180399824</v>
      </c>
      <c r="R1261" s="5">
        <f t="shared" si="340"/>
        <v>1.0955029978227984</v>
      </c>
      <c r="S1261" s="5">
        <f t="shared" si="341"/>
        <v>16.440000000000012</v>
      </c>
      <c r="T1261" s="5">
        <f t="shared" si="342"/>
        <v>29.049999999999997</v>
      </c>
      <c r="U1261" s="5">
        <f t="shared" si="343"/>
        <v>1.9357884480992862</v>
      </c>
      <c r="V1261" s="5">
        <f t="shared" si="344"/>
        <v>0.62904795008803149</v>
      </c>
      <c r="W1261" s="5">
        <f t="shared" si="345"/>
        <v>4.7200000000000131</v>
      </c>
      <c r="X1261" s="5">
        <f t="shared" si="346"/>
        <v>98.574999999999989</v>
      </c>
      <c r="Y1261" s="5">
        <f t="shared" si="347"/>
        <v>13.137373237272779</v>
      </c>
      <c r="Z1261" s="9">
        <f t="shared" si="348"/>
        <v>0.41832284183391183</v>
      </c>
      <c r="AA1261">
        <f t="shared" si="349"/>
        <v>45.490000000000009</v>
      </c>
    </row>
    <row r="1262" spans="1:27">
      <c r="A1262" s="1">
        <f t="shared" si="332"/>
        <v>101502</v>
      </c>
      <c r="B1262" s="1">
        <v>2</v>
      </c>
      <c r="C1262" s="1">
        <v>5</v>
      </c>
      <c r="D1262" s="2">
        <v>10</v>
      </c>
      <c r="E1262" s="5">
        <v>1390.67</v>
      </c>
      <c r="F1262" s="5">
        <v>1312.34</v>
      </c>
      <c r="G1262" s="5">
        <v>63.37</v>
      </c>
      <c r="H1262" s="5">
        <v>1366.97</v>
      </c>
      <c r="I1262" s="5">
        <v>1350.09</v>
      </c>
      <c r="J1262" s="5">
        <v>70.510000000000005</v>
      </c>
      <c r="K1262" s="6">
        <f t="shared" si="333"/>
        <v>1378.8200000000002</v>
      </c>
      <c r="L1262" s="6">
        <f t="shared" si="334"/>
        <v>23.700000000000045</v>
      </c>
      <c r="M1262" s="6">
        <f t="shared" si="335"/>
        <v>1331.2149999999999</v>
      </c>
      <c r="N1262" s="5">
        <f t="shared" si="336"/>
        <v>47.400994187885978</v>
      </c>
      <c r="O1262" s="6">
        <f t="shared" si="337"/>
        <v>-37.75</v>
      </c>
      <c r="P1262" s="6">
        <f t="shared" si="338"/>
        <v>94.801988375771955</v>
      </c>
      <c r="Q1262" s="6">
        <f t="shared" si="339"/>
        <v>-0.10636017000212641</v>
      </c>
      <c r="R1262" s="5">
        <f t="shared" si="340"/>
        <v>0.64819315557419788</v>
      </c>
      <c r="S1262" s="5">
        <f t="shared" si="341"/>
        <v>61.450000000000045</v>
      </c>
      <c r="T1262" s="5">
        <f t="shared" si="342"/>
        <v>37.75</v>
      </c>
      <c r="U1262" s="5">
        <f t="shared" si="343"/>
        <v>0.39819839907121157</v>
      </c>
      <c r="V1262" s="5">
        <f t="shared" si="344"/>
        <v>1.0043038298164304</v>
      </c>
      <c r="W1262" s="5">
        <f t="shared" si="345"/>
        <v>47.605000000000246</v>
      </c>
      <c r="X1262" s="5">
        <f t="shared" si="346"/>
        <v>1331.2149999999999</v>
      </c>
      <c r="Y1262" s="5">
        <f t="shared" si="347"/>
        <v>28.084115593090484</v>
      </c>
      <c r="Z1262" s="9">
        <f t="shared" si="348"/>
        <v>0.41850089605638841</v>
      </c>
      <c r="AA1262">
        <f t="shared" si="349"/>
        <v>23.700000000000045</v>
      </c>
    </row>
    <row r="1263" spans="1:27">
      <c r="A1263" s="1">
        <f t="shared" si="332"/>
        <v>99096</v>
      </c>
      <c r="B1263" s="1">
        <v>-4</v>
      </c>
      <c r="C1263" s="1">
        <v>-3</v>
      </c>
      <c r="D1263" s="2">
        <v>10</v>
      </c>
      <c r="E1263" s="5">
        <v>573.42999999999995</v>
      </c>
      <c r="F1263" s="5">
        <v>573.98</v>
      </c>
      <c r="G1263" s="5">
        <v>27.27</v>
      </c>
      <c r="H1263" s="5">
        <v>463.64</v>
      </c>
      <c r="I1263" s="5">
        <v>460.68</v>
      </c>
      <c r="J1263" s="5">
        <v>19.23</v>
      </c>
      <c r="K1263" s="6">
        <f t="shared" si="333"/>
        <v>518.53499999999997</v>
      </c>
      <c r="L1263" s="6">
        <f t="shared" si="334"/>
        <v>109.78999999999996</v>
      </c>
      <c r="M1263" s="6">
        <f t="shared" si="335"/>
        <v>517.33000000000004</v>
      </c>
      <c r="N1263" s="5">
        <f t="shared" si="336"/>
        <v>16.684167644806259</v>
      </c>
      <c r="O1263" s="6">
        <f t="shared" si="337"/>
        <v>113.30000000000001</v>
      </c>
      <c r="P1263" s="6">
        <f t="shared" si="338"/>
        <v>33.368335289612517</v>
      </c>
      <c r="Q1263" s="6">
        <f t="shared" si="339"/>
        <v>0.33576847656167896</v>
      </c>
      <c r="R1263" s="5">
        <f t="shared" si="340"/>
        <v>0.10518954480455314</v>
      </c>
      <c r="S1263" s="5">
        <f t="shared" si="341"/>
        <v>3.5100000000000477</v>
      </c>
      <c r="T1263" s="5">
        <f t="shared" si="342"/>
        <v>113.30000000000001</v>
      </c>
      <c r="U1263" s="5">
        <f t="shared" si="343"/>
        <v>3.3954345944033362</v>
      </c>
      <c r="V1263" s="5">
        <f t="shared" si="344"/>
        <v>7.2224160392864487E-2</v>
      </c>
      <c r="W1263" s="5">
        <f t="shared" si="345"/>
        <v>1.2049999999999272</v>
      </c>
      <c r="X1263" s="5">
        <f t="shared" si="346"/>
        <v>517.33000000000004</v>
      </c>
      <c r="Y1263" s="5">
        <f t="shared" si="347"/>
        <v>31.007240577628913</v>
      </c>
      <c r="Z1263" s="9">
        <f t="shared" si="348"/>
        <v>0.41881141340703693</v>
      </c>
      <c r="AA1263">
        <f t="shared" si="349"/>
        <v>109.78999999999996</v>
      </c>
    </row>
    <row r="1264" spans="1:27">
      <c r="A1264" s="1">
        <f t="shared" si="332"/>
        <v>47898</v>
      </c>
      <c r="B1264" s="1">
        <v>-2</v>
      </c>
      <c r="C1264" s="1">
        <v>-7</v>
      </c>
      <c r="D1264" s="2">
        <v>5</v>
      </c>
      <c r="E1264" s="5">
        <v>1459.29</v>
      </c>
      <c r="F1264" s="5">
        <v>1455.02</v>
      </c>
      <c r="G1264" s="5">
        <v>73.61</v>
      </c>
      <c r="H1264" s="5">
        <v>1443.1</v>
      </c>
      <c r="I1264" s="5">
        <v>1497.01</v>
      </c>
      <c r="J1264" s="5">
        <v>56.69</v>
      </c>
      <c r="K1264" s="6">
        <f t="shared" si="333"/>
        <v>1451.1949999999999</v>
      </c>
      <c r="L1264" s="6">
        <f t="shared" si="334"/>
        <v>16.190000000000055</v>
      </c>
      <c r="M1264" s="6">
        <f t="shared" si="335"/>
        <v>1476.0149999999999</v>
      </c>
      <c r="N1264" s="5">
        <f t="shared" si="336"/>
        <v>46.454785006498525</v>
      </c>
      <c r="O1264" s="6">
        <f t="shared" si="337"/>
        <v>-41.990000000000009</v>
      </c>
      <c r="P1264" s="6">
        <f t="shared" si="338"/>
        <v>92.909570012997051</v>
      </c>
      <c r="Q1264" s="6">
        <f t="shared" si="339"/>
        <v>0.25540175317308306</v>
      </c>
      <c r="R1264" s="5">
        <f t="shared" si="340"/>
        <v>0.62620029338055605</v>
      </c>
      <c r="S1264" s="5">
        <f t="shared" si="341"/>
        <v>58.180000000000064</v>
      </c>
      <c r="T1264" s="5">
        <f t="shared" si="342"/>
        <v>41.990000000000009</v>
      </c>
      <c r="U1264" s="5">
        <f t="shared" si="343"/>
        <v>0.45194483188466011</v>
      </c>
      <c r="V1264" s="5">
        <f t="shared" si="344"/>
        <v>0.53428295915109469</v>
      </c>
      <c r="W1264" s="5">
        <f t="shared" si="345"/>
        <v>24.819999999999936</v>
      </c>
      <c r="X1264" s="5">
        <f t="shared" si="346"/>
        <v>1476.0149999999999</v>
      </c>
      <c r="Y1264" s="5">
        <f t="shared" si="347"/>
        <v>31.773153180959103</v>
      </c>
      <c r="Z1264" s="9">
        <f t="shared" si="348"/>
        <v>0.41897493958469634</v>
      </c>
      <c r="AA1264">
        <f t="shared" si="349"/>
        <v>16.190000000000055</v>
      </c>
    </row>
    <row r="1265" spans="1:27">
      <c r="A1265" s="1">
        <f t="shared" si="332"/>
        <v>48805</v>
      </c>
      <c r="B1265" s="1">
        <v>5</v>
      </c>
      <c r="C1265" s="1">
        <v>-4</v>
      </c>
      <c r="D1265" s="2">
        <v>5</v>
      </c>
      <c r="E1265" s="5">
        <v>913.68</v>
      </c>
      <c r="F1265" s="5">
        <v>912.31</v>
      </c>
      <c r="G1265" s="5">
        <v>34.520000000000003</v>
      </c>
      <c r="H1265" s="5">
        <v>935.98</v>
      </c>
      <c r="I1265" s="5">
        <v>988.56</v>
      </c>
      <c r="J1265" s="5">
        <v>35.200000000000003</v>
      </c>
      <c r="K1265" s="6">
        <f t="shared" si="333"/>
        <v>924.82999999999993</v>
      </c>
      <c r="L1265" s="6">
        <f t="shared" si="334"/>
        <v>-22.300000000000068</v>
      </c>
      <c r="M1265" s="6">
        <f t="shared" si="335"/>
        <v>950.43499999999995</v>
      </c>
      <c r="N1265" s="5">
        <f t="shared" si="336"/>
        <v>24.650914790327764</v>
      </c>
      <c r="O1265" s="6">
        <f t="shared" si="337"/>
        <v>-76.25</v>
      </c>
      <c r="P1265" s="6">
        <f t="shared" si="338"/>
        <v>49.301829580655529</v>
      </c>
      <c r="Q1265" s="6">
        <f t="shared" si="339"/>
        <v>-1.9504742395349016E-2</v>
      </c>
      <c r="R1265" s="5">
        <f t="shared" si="340"/>
        <v>1.0942798768094439</v>
      </c>
      <c r="S1265" s="5">
        <f t="shared" si="341"/>
        <v>53.949999999999932</v>
      </c>
      <c r="T1265" s="5">
        <f t="shared" si="342"/>
        <v>76.25</v>
      </c>
      <c r="U1265" s="5">
        <f t="shared" si="343"/>
        <v>1.5465957480392996</v>
      </c>
      <c r="V1265" s="5">
        <f t="shared" si="344"/>
        <v>1.0387038459946569</v>
      </c>
      <c r="W1265" s="5">
        <f t="shared" si="345"/>
        <v>25.605000000000018</v>
      </c>
      <c r="X1265" s="5">
        <f t="shared" si="346"/>
        <v>950.43499999999995</v>
      </c>
      <c r="Y1265" s="5">
        <f t="shared" si="347"/>
        <v>38.555769961645417</v>
      </c>
      <c r="Z1265" s="9">
        <f t="shared" si="348"/>
        <v>0.41930299307302826</v>
      </c>
      <c r="AA1265">
        <f t="shared" si="349"/>
        <v>22.300000000000068</v>
      </c>
    </row>
    <row r="1266" spans="1:27">
      <c r="A1266" s="1">
        <f t="shared" si="332"/>
        <v>78198</v>
      </c>
      <c r="B1266" s="1">
        <v>-2</v>
      </c>
      <c r="C1266" s="1">
        <v>-6</v>
      </c>
      <c r="D1266" s="2">
        <v>8</v>
      </c>
      <c r="E1266" s="5">
        <v>980.81</v>
      </c>
      <c r="F1266" s="5">
        <v>996.76</v>
      </c>
      <c r="G1266" s="5">
        <v>48.54</v>
      </c>
      <c r="H1266" s="5">
        <v>1158.8699999999999</v>
      </c>
      <c r="I1266" s="5">
        <v>1213.43</v>
      </c>
      <c r="J1266" s="5">
        <v>39.47</v>
      </c>
      <c r="K1266" s="6">
        <f t="shared" si="333"/>
        <v>1069.8399999999999</v>
      </c>
      <c r="L1266" s="6">
        <f t="shared" si="334"/>
        <v>-178.05999999999995</v>
      </c>
      <c r="M1266" s="6">
        <f t="shared" si="335"/>
        <v>1105.095</v>
      </c>
      <c r="N1266" s="5">
        <f t="shared" si="336"/>
        <v>31.281034589667904</v>
      </c>
      <c r="O1266" s="6">
        <f t="shared" si="337"/>
        <v>-216.67000000000007</v>
      </c>
      <c r="P1266" s="6">
        <f t="shared" si="338"/>
        <v>62.562069179335808</v>
      </c>
      <c r="Q1266" s="6">
        <f t="shared" si="339"/>
        <v>0.20394689592841103</v>
      </c>
      <c r="R1266" s="5">
        <f t="shared" si="340"/>
        <v>0.61714710696865782</v>
      </c>
      <c r="S1266" s="5">
        <f t="shared" si="341"/>
        <v>38.610000000000127</v>
      </c>
      <c r="T1266" s="5">
        <f t="shared" si="342"/>
        <v>216.67000000000007</v>
      </c>
      <c r="U1266" s="5">
        <f t="shared" si="343"/>
        <v>3.4632805922532683</v>
      </c>
      <c r="V1266" s="5">
        <f t="shared" si="344"/>
        <v>1.1270407281108537</v>
      </c>
      <c r="W1266" s="5">
        <f t="shared" si="345"/>
        <v>35.255000000000109</v>
      </c>
      <c r="X1266" s="5">
        <f t="shared" si="346"/>
        <v>1105.095</v>
      </c>
      <c r="Y1266" s="5">
        <f t="shared" si="347"/>
        <v>35.327955564647844</v>
      </c>
      <c r="Z1266" s="9">
        <f t="shared" si="348"/>
        <v>0.41942341374796904</v>
      </c>
      <c r="AA1266">
        <f t="shared" si="349"/>
        <v>178.05999999999995</v>
      </c>
    </row>
    <row r="1267" spans="1:27">
      <c r="A1267" s="1">
        <f t="shared" si="332"/>
        <v>68197</v>
      </c>
      <c r="B1267" s="1">
        <v>-3</v>
      </c>
      <c r="C1267" s="1">
        <v>-6</v>
      </c>
      <c r="D1267" s="2">
        <v>7</v>
      </c>
      <c r="E1267" s="5">
        <v>1144.67</v>
      </c>
      <c r="F1267" s="5">
        <v>1116.0999999999999</v>
      </c>
      <c r="G1267" s="5">
        <v>50.38</v>
      </c>
      <c r="H1267" s="5">
        <v>1151.1500000000001</v>
      </c>
      <c r="I1267" s="5">
        <v>1187.4000000000001</v>
      </c>
      <c r="J1267" s="5">
        <v>46.94</v>
      </c>
      <c r="K1267" s="6">
        <f t="shared" si="333"/>
        <v>1147.9100000000001</v>
      </c>
      <c r="L1267" s="6">
        <f t="shared" si="334"/>
        <v>-6.4800000000000182</v>
      </c>
      <c r="M1267" s="6">
        <f t="shared" si="335"/>
        <v>1151.75</v>
      </c>
      <c r="N1267" s="5">
        <f t="shared" si="336"/>
        <v>34.429304378682993</v>
      </c>
      <c r="O1267" s="6">
        <f t="shared" si="337"/>
        <v>-71.300000000000182</v>
      </c>
      <c r="P1267" s="6">
        <f t="shared" si="338"/>
        <v>68.858608757365985</v>
      </c>
      <c r="Q1267" s="6">
        <f t="shared" si="339"/>
        <v>7.0606397795806838E-2</v>
      </c>
      <c r="R1267" s="5">
        <f t="shared" si="340"/>
        <v>0.94134925421458215</v>
      </c>
      <c r="S1267" s="5">
        <f t="shared" si="341"/>
        <v>64.820000000000164</v>
      </c>
      <c r="T1267" s="5">
        <f t="shared" si="342"/>
        <v>71.300000000000182</v>
      </c>
      <c r="U1267" s="5">
        <f t="shared" si="343"/>
        <v>1.0354551346112266</v>
      </c>
      <c r="V1267" s="5">
        <f t="shared" si="344"/>
        <v>0.11153289528490926</v>
      </c>
      <c r="W1267" s="5">
        <f t="shared" si="345"/>
        <v>3.8399999999999181</v>
      </c>
      <c r="X1267" s="5">
        <f t="shared" si="346"/>
        <v>1151.75</v>
      </c>
      <c r="Y1267" s="5">
        <f t="shared" si="347"/>
        <v>33.452607329270045</v>
      </c>
      <c r="Z1267" s="9">
        <f t="shared" si="348"/>
        <v>0.41943652678325472</v>
      </c>
      <c r="AA1267">
        <f t="shared" si="349"/>
        <v>6.4800000000000182</v>
      </c>
    </row>
    <row r="1268" spans="1:27">
      <c r="A1268" s="1">
        <f t="shared" si="332"/>
        <v>110604</v>
      </c>
      <c r="B1268" s="1">
        <v>4</v>
      </c>
      <c r="C1268" s="1">
        <v>2</v>
      </c>
      <c r="D1268" s="2">
        <v>11</v>
      </c>
      <c r="E1268" s="5">
        <v>1220.17</v>
      </c>
      <c r="F1268" s="5">
        <v>1270.53</v>
      </c>
      <c r="G1268" s="5">
        <v>49.62</v>
      </c>
      <c r="H1268" s="5">
        <v>1177.48</v>
      </c>
      <c r="I1268" s="5">
        <v>1227.74</v>
      </c>
      <c r="J1268" s="5">
        <v>70.28</v>
      </c>
      <c r="K1268" s="6">
        <f t="shared" si="333"/>
        <v>1198.825</v>
      </c>
      <c r="L1268" s="6">
        <f t="shared" si="334"/>
        <v>42.690000000000055</v>
      </c>
      <c r="M1268" s="6">
        <f t="shared" si="335"/>
        <v>1249.135</v>
      </c>
      <c r="N1268" s="5">
        <f t="shared" si="336"/>
        <v>43.0157610649864</v>
      </c>
      <c r="O1268" s="6">
        <f t="shared" si="337"/>
        <v>42.789999999999964</v>
      </c>
      <c r="P1268" s="6">
        <f t="shared" si="338"/>
        <v>86.031522129972799</v>
      </c>
      <c r="Q1268" s="6">
        <f t="shared" si="339"/>
        <v>-0.33468348815311572</v>
      </c>
      <c r="R1268" s="5">
        <f t="shared" si="340"/>
        <v>1.1623646487253041E-3</v>
      </c>
      <c r="S1268" s="5">
        <f t="shared" si="341"/>
        <v>9.9999999999909051E-2</v>
      </c>
      <c r="T1268" s="5">
        <f t="shared" si="342"/>
        <v>42.789999999999964</v>
      </c>
      <c r="U1268" s="5">
        <f t="shared" si="343"/>
        <v>0.4973758331900095</v>
      </c>
      <c r="V1268" s="5">
        <f t="shared" si="344"/>
        <v>1.1695713095484634</v>
      </c>
      <c r="W1268" s="5">
        <f t="shared" si="345"/>
        <v>50.309999999999945</v>
      </c>
      <c r="X1268" s="5">
        <f t="shared" si="346"/>
        <v>1249.135</v>
      </c>
      <c r="Y1268" s="5">
        <f t="shared" si="347"/>
        <v>29.039007309736064</v>
      </c>
      <c r="Z1268" s="9">
        <f t="shared" si="348"/>
        <v>0.41959742611222012</v>
      </c>
      <c r="AA1268">
        <f t="shared" si="349"/>
        <v>42.690000000000055</v>
      </c>
    </row>
    <row r="1269" spans="1:27">
      <c r="A1269" s="1">
        <f t="shared" si="332"/>
        <v>78201</v>
      </c>
      <c r="B1269" s="1">
        <v>1</v>
      </c>
      <c r="C1269" s="1">
        <v>-6</v>
      </c>
      <c r="D1269" s="2">
        <v>8</v>
      </c>
      <c r="E1269" s="5">
        <v>104.4</v>
      </c>
      <c r="F1269" s="5">
        <v>113.41</v>
      </c>
      <c r="G1269" s="5">
        <v>12.88</v>
      </c>
      <c r="H1269" s="5">
        <v>141.99</v>
      </c>
      <c r="I1269" s="5">
        <v>149.72999999999999</v>
      </c>
      <c r="J1269" s="5">
        <v>12.04</v>
      </c>
      <c r="K1269" s="6">
        <f t="shared" si="333"/>
        <v>123.19500000000001</v>
      </c>
      <c r="L1269" s="6">
        <f t="shared" si="334"/>
        <v>-37.590000000000003</v>
      </c>
      <c r="M1269" s="6">
        <f t="shared" si="335"/>
        <v>131.57</v>
      </c>
      <c r="N1269" s="5">
        <f t="shared" si="336"/>
        <v>8.8155544352014523</v>
      </c>
      <c r="O1269" s="6">
        <f t="shared" si="337"/>
        <v>-36.319999999999993</v>
      </c>
      <c r="P1269" s="6">
        <f t="shared" si="338"/>
        <v>17.631108870402905</v>
      </c>
      <c r="Q1269" s="6">
        <f t="shared" si="339"/>
        <v>6.7339218158890435E-2</v>
      </c>
      <c r="R1269" s="5">
        <f t="shared" si="340"/>
        <v>7.2031771191200647E-2</v>
      </c>
      <c r="S1269" s="5">
        <f t="shared" si="341"/>
        <v>1.2700000000000102</v>
      </c>
      <c r="T1269" s="5">
        <f t="shared" si="342"/>
        <v>36.319999999999993</v>
      </c>
      <c r="U1269" s="5">
        <f t="shared" si="343"/>
        <v>2.0599952202081782</v>
      </c>
      <c r="V1269" s="5">
        <f t="shared" si="344"/>
        <v>0.95002532870283396</v>
      </c>
      <c r="W1269" s="5">
        <f t="shared" si="345"/>
        <v>8.3749999999999858</v>
      </c>
      <c r="X1269" s="5">
        <f t="shared" si="346"/>
        <v>131.57</v>
      </c>
      <c r="Y1269" s="5">
        <f t="shared" si="347"/>
        <v>14.924756119096367</v>
      </c>
      <c r="Z1269" s="9">
        <f t="shared" si="348"/>
        <v>0.41965938569273059</v>
      </c>
      <c r="AA1269">
        <f t="shared" si="349"/>
        <v>37.590000000000003</v>
      </c>
    </row>
    <row r="1270" spans="1:27">
      <c r="A1270" s="1">
        <f t="shared" si="332"/>
        <v>109704</v>
      </c>
      <c r="B1270" s="1">
        <v>4</v>
      </c>
      <c r="C1270" s="1">
        <v>-1</v>
      </c>
      <c r="D1270" s="2">
        <v>11</v>
      </c>
      <c r="E1270" s="5">
        <v>41.36</v>
      </c>
      <c r="F1270" s="5">
        <v>42.86</v>
      </c>
      <c r="G1270" s="5">
        <v>7.32</v>
      </c>
      <c r="H1270" s="5">
        <v>26.4</v>
      </c>
      <c r="I1270" s="5">
        <v>23.48</v>
      </c>
      <c r="J1270" s="5">
        <v>7.81</v>
      </c>
      <c r="K1270" s="6">
        <f t="shared" si="333"/>
        <v>33.879999999999995</v>
      </c>
      <c r="L1270" s="6">
        <f t="shared" si="334"/>
        <v>14.96</v>
      </c>
      <c r="M1270" s="6">
        <f t="shared" si="335"/>
        <v>33.17</v>
      </c>
      <c r="N1270" s="5">
        <f t="shared" si="336"/>
        <v>5.3520673575731461</v>
      </c>
      <c r="O1270" s="6">
        <f t="shared" si="337"/>
        <v>19.38</v>
      </c>
      <c r="P1270" s="6">
        <f t="shared" si="338"/>
        <v>10.704134715146292</v>
      </c>
      <c r="Q1270" s="6">
        <f t="shared" si="339"/>
        <v>-6.4704111155234056E-2</v>
      </c>
      <c r="R1270" s="5">
        <f t="shared" si="340"/>
        <v>0.41292454902923842</v>
      </c>
      <c r="S1270" s="5">
        <f t="shared" si="341"/>
        <v>4.4199999999999982</v>
      </c>
      <c r="T1270" s="5">
        <f t="shared" si="342"/>
        <v>19.38</v>
      </c>
      <c r="U1270" s="5">
        <f t="shared" si="343"/>
        <v>1.8105153303589692</v>
      </c>
      <c r="V1270" s="5">
        <f t="shared" si="344"/>
        <v>0.13265901801391711</v>
      </c>
      <c r="W1270" s="5">
        <f t="shared" si="345"/>
        <v>0.70999999999999375</v>
      </c>
      <c r="X1270" s="5">
        <f t="shared" si="346"/>
        <v>33.17</v>
      </c>
      <c r="Y1270" s="5">
        <f t="shared" si="347"/>
        <v>6.1976051091854503</v>
      </c>
      <c r="Z1270" s="9">
        <f t="shared" si="348"/>
        <v>0.41966891712396331</v>
      </c>
      <c r="AA1270">
        <f t="shared" si="349"/>
        <v>14.96</v>
      </c>
    </row>
    <row r="1271" spans="1:27">
      <c r="A1271" s="1">
        <f t="shared" si="332"/>
        <v>88497</v>
      </c>
      <c r="B1271" s="1">
        <v>-3</v>
      </c>
      <c r="C1271" s="1">
        <v>-5</v>
      </c>
      <c r="D1271" s="2">
        <v>9</v>
      </c>
      <c r="E1271" s="5">
        <v>3049.2</v>
      </c>
      <c r="F1271" s="5">
        <v>3110.05</v>
      </c>
      <c r="G1271" s="5">
        <v>140.51</v>
      </c>
      <c r="H1271" s="5">
        <v>3038.17</v>
      </c>
      <c r="I1271" s="5">
        <v>3124.14</v>
      </c>
      <c r="J1271" s="5">
        <v>94.49</v>
      </c>
      <c r="K1271" s="6">
        <f t="shared" si="333"/>
        <v>3043.6849999999999</v>
      </c>
      <c r="L1271" s="6">
        <f t="shared" si="334"/>
        <v>11.029999999999745</v>
      </c>
      <c r="M1271" s="6">
        <f t="shared" si="335"/>
        <v>3117.0950000000003</v>
      </c>
      <c r="N1271" s="5">
        <f t="shared" si="336"/>
        <v>84.663185919264819</v>
      </c>
      <c r="O1271" s="6">
        <f t="shared" si="337"/>
        <v>-14.089999999999691</v>
      </c>
      <c r="P1271" s="6">
        <f t="shared" si="338"/>
        <v>169.32637183852964</v>
      </c>
      <c r="Q1271" s="6">
        <f t="shared" si="339"/>
        <v>0.37719443001292274</v>
      </c>
      <c r="R1271" s="5">
        <f t="shared" si="340"/>
        <v>0.14835255564298028</v>
      </c>
      <c r="S1271" s="5">
        <f t="shared" si="341"/>
        <v>25.119999999999436</v>
      </c>
      <c r="T1271" s="5">
        <f t="shared" si="342"/>
        <v>14.089999999999691</v>
      </c>
      <c r="U1271" s="5">
        <f t="shared" si="343"/>
        <v>8.3212082365031567E-2</v>
      </c>
      <c r="V1271" s="5">
        <f t="shared" si="344"/>
        <v>0.86708289090377966</v>
      </c>
      <c r="W1271" s="5">
        <f t="shared" si="345"/>
        <v>73.410000000000309</v>
      </c>
      <c r="X1271" s="5">
        <f t="shared" si="346"/>
        <v>3117.0950000000003</v>
      </c>
      <c r="Y1271" s="5">
        <f t="shared" si="347"/>
        <v>36.817596292353983</v>
      </c>
      <c r="Z1271" s="9">
        <f t="shared" si="348"/>
        <v>0.41984640048474869</v>
      </c>
      <c r="AA1271">
        <f t="shared" si="349"/>
        <v>11.029999999999745</v>
      </c>
    </row>
    <row r="1272" spans="1:27">
      <c r="A1272" s="1">
        <f t="shared" si="332"/>
        <v>129399</v>
      </c>
      <c r="B1272" s="1">
        <v>-1</v>
      </c>
      <c r="C1272" s="1">
        <v>-2</v>
      </c>
      <c r="D1272" s="2">
        <v>13</v>
      </c>
      <c r="E1272" s="5">
        <v>1741.96</v>
      </c>
      <c r="F1272" s="5">
        <v>1642.41</v>
      </c>
      <c r="G1272" s="5">
        <v>52.17</v>
      </c>
      <c r="H1272" s="5">
        <v>1576.71</v>
      </c>
      <c r="I1272" s="5">
        <v>1525.72</v>
      </c>
      <c r="J1272" s="5">
        <v>42.46</v>
      </c>
      <c r="K1272" s="6">
        <f t="shared" si="333"/>
        <v>1659.335</v>
      </c>
      <c r="L1272" s="6">
        <f t="shared" si="334"/>
        <v>165.25</v>
      </c>
      <c r="M1272" s="6">
        <f t="shared" si="335"/>
        <v>1584.0650000000001</v>
      </c>
      <c r="N1272" s="5">
        <f t="shared" si="336"/>
        <v>33.632426689134398</v>
      </c>
      <c r="O1272" s="6">
        <f t="shared" si="337"/>
        <v>116.69000000000005</v>
      </c>
      <c r="P1272" s="6">
        <f t="shared" si="338"/>
        <v>67.264853378268796</v>
      </c>
      <c r="Q1272" s="6">
        <f t="shared" si="339"/>
        <v>0.20308211151116229</v>
      </c>
      <c r="R1272" s="5">
        <f t="shared" si="340"/>
        <v>0.72192233478781631</v>
      </c>
      <c r="S1272" s="5">
        <f t="shared" si="341"/>
        <v>48.559999999999945</v>
      </c>
      <c r="T1272" s="5">
        <f t="shared" si="342"/>
        <v>116.69000000000005</v>
      </c>
      <c r="U1272" s="5">
        <f t="shared" si="343"/>
        <v>1.7347841278086991</v>
      </c>
      <c r="V1272" s="5">
        <f t="shared" si="344"/>
        <v>2.238018704261902</v>
      </c>
      <c r="W1272" s="5">
        <f t="shared" si="345"/>
        <v>75.269999999999982</v>
      </c>
      <c r="X1272" s="5">
        <f t="shared" si="346"/>
        <v>1584.0650000000001</v>
      </c>
      <c r="Y1272" s="5">
        <f t="shared" si="347"/>
        <v>47.099337036888947</v>
      </c>
      <c r="Z1272" s="9">
        <f t="shared" si="348"/>
        <v>0.4198654546399358</v>
      </c>
      <c r="AA1272">
        <f t="shared" si="349"/>
        <v>165.25</v>
      </c>
    </row>
    <row r="1273" spans="1:27">
      <c r="A1273" s="1">
        <f t="shared" si="332"/>
        <v>48203</v>
      </c>
      <c r="B1273" s="1">
        <v>3</v>
      </c>
      <c r="C1273" s="1">
        <v>-6</v>
      </c>
      <c r="D1273" s="2">
        <v>5</v>
      </c>
      <c r="E1273" s="5">
        <v>205.54</v>
      </c>
      <c r="F1273" s="5">
        <v>206.68</v>
      </c>
      <c r="G1273" s="5">
        <v>12.85</v>
      </c>
      <c r="H1273" s="5">
        <v>237.93</v>
      </c>
      <c r="I1273" s="5">
        <v>245.5</v>
      </c>
      <c r="J1273" s="5">
        <v>13.16</v>
      </c>
      <c r="K1273" s="6">
        <f t="shared" si="333"/>
        <v>221.73500000000001</v>
      </c>
      <c r="L1273" s="6">
        <f t="shared" si="334"/>
        <v>-32.390000000000015</v>
      </c>
      <c r="M1273" s="6">
        <f t="shared" si="335"/>
        <v>226.09</v>
      </c>
      <c r="N1273" s="5">
        <f t="shared" si="336"/>
        <v>9.1965768087914093</v>
      </c>
      <c r="O1273" s="6">
        <f t="shared" si="337"/>
        <v>-38.819999999999993</v>
      </c>
      <c r="P1273" s="6">
        <f t="shared" si="338"/>
        <v>18.393153617582819</v>
      </c>
      <c r="Q1273" s="6">
        <f t="shared" si="339"/>
        <v>-2.3833600200527248E-2</v>
      </c>
      <c r="R1273" s="5">
        <f t="shared" si="340"/>
        <v>0.34958659801836595</v>
      </c>
      <c r="S1273" s="5">
        <f t="shared" si="341"/>
        <v>6.4299999999999784</v>
      </c>
      <c r="T1273" s="5">
        <f t="shared" si="342"/>
        <v>38.819999999999993</v>
      </c>
      <c r="U1273" s="5">
        <f t="shared" si="343"/>
        <v>2.110567921473252</v>
      </c>
      <c r="V1273" s="5">
        <f t="shared" si="344"/>
        <v>0.47354576496733602</v>
      </c>
      <c r="W1273" s="5">
        <f t="shared" si="345"/>
        <v>4.3549999999999898</v>
      </c>
      <c r="X1273" s="5">
        <f t="shared" si="346"/>
        <v>226.09</v>
      </c>
      <c r="Y1273" s="5">
        <f t="shared" si="347"/>
        <v>24.584147417098794</v>
      </c>
      <c r="Z1273" s="9">
        <f t="shared" si="348"/>
        <v>0.41995118763970646</v>
      </c>
      <c r="AA1273">
        <f t="shared" si="349"/>
        <v>32.390000000000015</v>
      </c>
    </row>
    <row r="1274" spans="1:27">
      <c r="A1274" s="1">
        <f t="shared" ref="A1274:A1337" si="350">10000*D1274+300*C1274+B1274</f>
        <v>60294</v>
      </c>
      <c r="B1274" s="1">
        <v>-6</v>
      </c>
      <c r="C1274" s="1">
        <v>1</v>
      </c>
      <c r="D1274" s="2">
        <v>6</v>
      </c>
      <c r="E1274" s="5">
        <v>2053.19</v>
      </c>
      <c r="F1274" s="5">
        <v>1965.62</v>
      </c>
      <c r="G1274" s="5">
        <v>58.35</v>
      </c>
      <c r="H1274" s="5">
        <v>2150.6799999999998</v>
      </c>
      <c r="I1274" s="5">
        <v>2104.6999999999998</v>
      </c>
      <c r="J1274" s="5">
        <v>65.67</v>
      </c>
      <c r="K1274" s="6">
        <f t="shared" ref="K1274:K1337" si="351" xml:space="preserve"> 0.5*(E1274+H1274)</f>
        <v>2101.9349999999999</v>
      </c>
      <c r="L1274" s="6">
        <f t="shared" ref="L1274:L1337" si="352">E1274-H1274</f>
        <v>-97.489999999999782</v>
      </c>
      <c r="M1274" s="6">
        <f t="shared" ref="M1274:M1337" si="353">0.5*(F1274+I1274)</f>
        <v>2035.1599999999999</v>
      </c>
      <c r="N1274" s="5">
        <f t="shared" ref="N1274:N1337" si="354">0.5*P1274</f>
        <v>43.924000842364073</v>
      </c>
      <c r="O1274" s="6">
        <f t="shared" ref="O1274:O1337" si="355">F1274-I1274</f>
        <v>-139.07999999999993</v>
      </c>
      <c r="P1274" s="6">
        <f t="shared" ref="P1274:P1337" si="356">SQRT(G1274*G1274+J1274*J1274)</f>
        <v>87.848001684728146</v>
      </c>
      <c r="Q1274" s="6">
        <f t="shared" ref="Q1274:Q1337" si="357">(G1274*G1274-J1274*J1274)/(G1274*G1274+J1274*J1274)</f>
        <v>-0.11763567107410522</v>
      </c>
      <c r="R1274" s="5">
        <f t="shared" ref="R1274:R1337" si="358">ABS(O1274-L1274)/P1274</f>
        <v>0.47343137239774369</v>
      </c>
      <c r="S1274" s="5">
        <f t="shared" ref="S1274:S1337" si="359">ABS(O1274-L1274)</f>
        <v>41.590000000000146</v>
      </c>
      <c r="T1274" s="5">
        <f t="shared" ref="T1274:T1337" si="360">ABS(O1274)</f>
        <v>139.07999999999993</v>
      </c>
      <c r="U1274" s="5">
        <f t="shared" ref="U1274:U1337" si="361">ABS(O1274)/P1274</f>
        <v>1.5831891145245955</v>
      </c>
      <c r="V1274" s="5">
        <f t="shared" ref="V1274:V1337" si="362">ABS(M1274-K1274)/N1274</f>
        <v>1.5202394754440618</v>
      </c>
      <c r="W1274" s="5">
        <f t="shared" ref="W1274:W1337" si="363">ABS(M1274-K1274)</f>
        <v>66.775000000000091</v>
      </c>
      <c r="X1274" s="5">
        <f t="shared" ref="X1274:X1337" si="364">ABS(M1274)</f>
        <v>2035.1599999999999</v>
      </c>
      <c r="Y1274" s="5">
        <f t="shared" ref="Y1274:Y1337" si="365">ABS(M1274)/N1274</f>
        <v>46.333666354844368</v>
      </c>
      <c r="Z1274" s="9">
        <f t="shared" ref="Z1274:Z1337" si="366">SQRT(0.003662*B1274*B1274+0.002985*C1274*C1274+0.000952*D1274*D1274-0.000732*B1274*C1274-0.000007*C1274*D1274-0.000083*D1274*B1274)</f>
        <v>0.4200321416272807</v>
      </c>
      <c r="AA1274">
        <f t="shared" si="349"/>
        <v>97.489999999999782</v>
      </c>
    </row>
    <row r="1275" spans="1:27">
      <c r="A1275" s="1">
        <f t="shared" si="350"/>
        <v>119098</v>
      </c>
      <c r="B1275" s="1">
        <v>-2</v>
      </c>
      <c r="C1275" s="1">
        <v>-3</v>
      </c>
      <c r="D1275" s="2">
        <v>12</v>
      </c>
      <c r="E1275" s="5">
        <v>2213.6</v>
      </c>
      <c r="F1275" s="5">
        <v>2118.67</v>
      </c>
      <c r="G1275" s="5">
        <v>54.58</v>
      </c>
      <c r="H1275" s="5">
        <v>2103.06</v>
      </c>
      <c r="I1275" s="5">
        <v>2053.2600000000002</v>
      </c>
      <c r="J1275" s="5">
        <v>69.8</v>
      </c>
      <c r="K1275" s="6">
        <f t="shared" si="351"/>
        <v>2158.33</v>
      </c>
      <c r="L1275" s="6">
        <f t="shared" si="352"/>
        <v>110.53999999999996</v>
      </c>
      <c r="M1275" s="6">
        <f t="shared" si="353"/>
        <v>2085.9650000000001</v>
      </c>
      <c r="N1275" s="5">
        <f t="shared" si="354"/>
        <v>44.30298071236291</v>
      </c>
      <c r="O1275" s="6">
        <f t="shared" si="355"/>
        <v>65.409999999999854</v>
      </c>
      <c r="P1275" s="6">
        <f t="shared" si="356"/>
        <v>88.60596142472582</v>
      </c>
      <c r="Q1275" s="6">
        <f t="shared" si="357"/>
        <v>-0.24112337862394478</v>
      </c>
      <c r="R1275" s="5">
        <f t="shared" si="358"/>
        <v>0.50933367545861785</v>
      </c>
      <c r="S1275" s="5">
        <f t="shared" si="359"/>
        <v>45.130000000000109</v>
      </c>
      <c r="T1275" s="5">
        <f t="shared" si="360"/>
        <v>65.409999999999854</v>
      </c>
      <c r="U1275" s="5">
        <f t="shared" si="361"/>
        <v>0.73821218062814176</v>
      </c>
      <c r="V1275" s="5">
        <f t="shared" si="362"/>
        <v>1.6334115410840984</v>
      </c>
      <c r="W1275" s="5">
        <f t="shared" si="363"/>
        <v>72.364999999999782</v>
      </c>
      <c r="X1275" s="5">
        <f t="shared" si="364"/>
        <v>2085.9650000000001</v>
      </c>
      <c r="Y1275" s="5">
        <f t="shared" si="365"/>
        <v>47.084078011435111</v>
      </c>
      <c r="Z1275" s="9">
        <f t="shared" si="366"/>
        <v>0.42006309049951052</v>
      </c>
      <c r="AA1275">
        <f t="shared" ref="AA1275:AA1338" si="367">ABS(L1275)</f>
        <v>110.53999999999996</v>
      </c>
    </row>
    <row r="1276" spans="1:27">
      <c r="A1276" s="1">
        <f t="shared" si="350"/>
        <v>78804</v>
      </c>
      <c r="B1276" s="1">
        <v>4</v>
      </c>
      <c r="C1276" s="1">
        <v>-4</v>
      </c>
      <c r="D1276" s="2">
        <v>8</v>
      </c>
      <c r="E1276" s="5">
        <v>73.010000000000005</v>
      </c>
      <c r="F1276" s="5">
        <v>78.040000000000006</v>
      </c>
      <c r="G1276" s="5">
        <v>8.5500000000000007</v>
      </c>
      <c r="H1276" s="5">
        <v>102.93</v>
      </c>
      <c r="I1276" s="5">
        <v>113.57</v>
      </c>
      <c r="J1276" s="5">
        <v>9.59</v>
      </c>
      <c r="K1276" s="6">
        <f t="shared" si="351"/>
        <v>87.97</v>
      </c>
      <c r="L1276" s="6">
        <f t="shared" si="352"/>
        <v>-29.92</v>
      </c>
      <c r="M1276" s="6">
        <f t="shared" si="353"/>
        <v>95.805000000000007</v>
      </c>
      <c r="N1276" s="5">
        <f t="shared" si="354"/>
        <v>6.4239901930186667</v>
      </c>
      <c r="O1276" s="6">
        <f t="shared" si="355"/>
        <v>-35.529999999999987</v>
      </c>
      <c r="P1276" s="6">
        <f t="shared" si="356"/>
        <v>12.847980386037333</v>
      </c>
      <c r="Q1276" s="6">
        <f t="shared" si="357"/>
        <v>-0.11428806825685485</v>
      </c>
      <c r="R1276" s="5">
        <f t="shared" si="358"/>
        <v>0.43664450220493073</v>
      </c>
      <c r="S1276" s="5">
        <f t="shared" si="359"/>
        <v>5.6099999999999852</v>
      </c>
      <c r="T1276" s="5">
        <f t="shared" si="360"/>
        <v>35.529999999999987</v>
      </c>
      <c r="U1276" s="5">
        <f t="shared" si="361"/>
        <v>2.7654151806312344</v>
      </c>
      <c r="V1276" s="5">
        <f t="shared" si="362"/>
        <v>1.2196469428790178</v>
      </c>
      <c r="W1276" s="5">
        <f t="shared" si="363"/>
        <v>7.835000000000008</v>
      </c>
      <c r="X1276" s="5">
        <f t="shared" si="364"/>
        <v>95.805000000000007</v>
      </c>
      <c r="Y1276" s="5">
        <f t="shared" si="365"/>
        <v>14.91362799776952</v>
      </c>
      <c r="Z1276" s="9">
        <f t="shared" si="366"/>
        <v>0.42019043301817333</v>
      </c>
      <c r="AA1276">
        <f t="shared" si="367"/>
        <v>29.92</v>
      </c>
    </row>
    <row r="1277" spans="1:27">
      <c r="A1277" s="1">
        <f t="shared" si="350"/>
        <v>20894</v>
      </c>
      <c r="B1277" s="1">
        <v>-6</v>
      </c>
      <c r="C1277" s="1">
        <v>3</v>
      </c>
      <c r="D1277" s="2">
        <v>2</v>
      </c>
      <c r="E1277" s="5">
        <v>436.28</v>
      </c>
      <c r="F1277" s="5">
        <v>426.72</v>
      </c>
      <c r="G1277" s="5">
        <v>18.84</v>
      </c>
      <c r="H1277" s="5">
        <v>359.34</v>
      </c>
      <c r="I1277" s="5">
        <v>349.81</v>
      </c>
      <c r="J1277" s="5">
        <v>15.95</v>
      </c>
      <c r="K1277" s="6">
        <f t="shared" si="351"/>
        <v>397.80999999999995</v>
      </c>
      <c r="L1277" s="6">
        <f t="shared" si="352"/>
        <v>76.94</v>
      </c>
      <c r="M1277" s="6">
        <f t="shared" si="353"/>
        <v>388.26499999999999</v>
      </c>
      <c r="N1277" s="5">
        <f t="shared" si="354"/>
        <v>12.342488606435898</v>
      </c>
      <c r="O1277" s="6">
        <f t="shared" si="355"/>
        <v>76.910000000000025</v>
      </c>
      <c r="P1277" s="6">
        <f t="shared" si="356"/>
        <v>24.684977212871797</v>
      </c>
      <c r="Q1277" s="6">
        <f t="shared" si="357"/>
        <v>0.16500108886857948</v>
      </c>
      <c r="R1277" s="5">
        <f t="shared" si="358"/>
        <v>1.2153140649580766E-3</v>
      </c>
      <c r="S1277" s="5">
        <f t="shared" si="359"/>
        <v>2.9999999999972715E-2</v>
      </c>
      <c r="T1277" s="5">
        <f t="shared" si="360"/>
        <v>76.910000000000025</v>
      </c>
      <c r="U1277" s="5">
        <f t="shared" si="361"/>
        <v>3.1156601578670235</v>
      </c>
      <c r="V1277" s="5">
        <f t="shared" si="362"/>
        <v>0.77334485000235609</v>
      </c>
      <c r="W1277" s="5">
        <f t="shared" si="363"/>
        <v>9.5449999999999591</v>
      </c>
      <c r="X1277" s="5">
        <f t="shared" si="364"/>
        <v>388.26499999999999</v>
      </c>
      <c r="Y1277" s="5">
        <f t="shared" si="365"/>
        <v>31.457594362091783</v>
      </c>
      <c r="Z1277" s="9">
        <f t="shared" si="366"/>
        <v>0.42027966879210327</v>
      </c>
      <c r="AA1277">
        <f t="shared" si="367"/>
        <v>76.94</v>
      </c>
    </row>
    <row r="1278" spans="1:27">
      <c r="A1278" s="1">
        <f t="shared" si="350"/>
        <v>98501</v>
      </c>
      <c r="B1278" s="1">
        <v>1</v>
      </c>
      <c r="C1278" s="1">
        <v>-5</v>
      </c>
      <c r="D1278" s="2">
        <v>10</v>
      </c>
      <c r="E1278" s="5">
        <v>186.21</v>
      </c>
      <c r="F1278" s="5">
        <v>169.23</v>
      </c>
      <c r="G1278" s="5">
        <v>13.68</v>
      </c>
      <c r="H1278" s="5">
        <v>120.68</v>
      </c>
      <c r="I1278" s="5">
        <v>119.24</v>
      </c>
      <c r="J1278" s="5">
        <v>9.89</v>
      </c>
      <c r="K1278" s="6">
        <f t="shared" si="351"/>
        <v>153.44499999999999</v>
      </c>
      <c r="L1278" s="6">
        <f t="shared" si="352"/>
        <v>65.53</v>
      </c>
      <c r="M1278" s="6">
        <f t="shared" si="353"/>
        <v>144.23499999999999</v>
      </c>
      <c r="N1278" s="5">
        <f t="shared" si="354"/>
        <v>8.4402976843236992</v>
      </c>
      <c r="O1278" s="6">
        <f t="shared" si="355"/>
        <v>49.989999999999995</v>
      </c>
      <c r="P1278" s="6">
        <f t="shared" si="356"/>
        <v>16.880595368647398</v>
      </c>
      <c r="Q1278" s="6">
        <f t="shared" si="357"/>
        <v>0.3134896974780183</v>
      </c>
      <c r="R1278" s="5">
        <f t="shared" si="358"/>
        <v>0.92058364415645544</v>
      </c>
      <c r="S1278" s="5">
        <f t="shared" si="359"/>
        <v>15.540000000000006</v>
      </c>
      <c r="T1278" s="5">
        <f t="shared" si="360"/>
        <v>49.989999999999995</v>
      </c>
      <c r="U1278" s="5">
        <f t="shared" si="361"/>
        <v>2.9613884408868203</v>
      </c>
      <c r="V1278" s="5">
        <f t="shared" si="362"/>
        <v>1.0911937403707797</v>
      </c>
      <c r="W1278" s="5">
        <f t="shared" si="363"/>
        <v>9.210000000000008</v>
      </c>
      <c r="X1278" s="5">
        <f t="shared" si="364"/>
        <v>144.23499999999999</v>
      </c>
      <c r="Y1278" s="5">
        <f t="shared" si="365"/>
        <v>17.088852241300678</v>
      </c>
      <c r="Z1278" s="9">
        <f t="shared" si="366"/>
        <v>0.42031773695622221</v>
      </c>
      <c r="AA1278">
        <f t="shared" si="367"/>
        <v>65.53</v>
      </c>
    </row>
    <row r="1279" spans="1:27">
      <c r="A1279" s="1">
        <f t="shared" si="350"/>
        <v>68202</v>
      </c>
      <c r="B1279" s="1">
        <v>2</v>
      </c>
      <c r="C1279" s="1">
        <v>-6</v>
      </c>
      <c r="D1279" s="2">
        <v>7</v>
      </c>
      <c r="E1279" s="5">
        <v>437.4</v>
      </c>
      <c r="F1279" s="5">
        <v>438.36</v>
      </c>
      <c r="G1279" s="5">
        <v>23.21</v>
      </c>
      <c r="H1279" s="5">
        <v>416.87</v>
      </c>
      <c r="I1279" s="5">
        <v>423.09</v>
      </c>
      <c r="J1279" s="5">
        <v>19.850000000000001</v>
      </c>
      <c r="K1279" s="6">
        <f t="shared" si="351"/>
        <v>427.13499999999999</v>
      </c>
      <c r="L1279" s="6">
        <f t="shared" si="352"/>
        <v>20.529999999999973</v>
      </c>
      <c r="M1279" s="6">
        <f t="shared" si="353"/>
        <v>430.72500000000002</v>
      </c>
      <c r="N1279" s="5">
        <f t="shared" si="354"/>
        <v>15.270286506807921</v>
      </c>
      <c r="O1279" s="6">
        <f t="shared" si="355"/>
        <v>15.270000000000039</v>
      </c>
      <c r="P1279" s="6">
        <f t="shared" si="356"/>
        <v>30.540573013615841</v>
      </c>
      <c r="Q1279" s="6">
        <f t="shared" si="357"/>
        <v>0.15511683702383955</v>
      </c>
      <c r="R1279" s="5">
        <f t="shared" si="358"/>
        <v>0.17222990536735769</v>
      </c>
      <c r="S1279" s="5">
        <f t="shared" si="359"/>
        <v>5.2599999999999341</v>
      </c>
      <c r="T1279" s="5">
        <f t="shared" si="360"/>
        <v>15.270000000000039</v>
      </c>
      <c r="U1279" s="5">
        <f t="shared" si="361"/>
        <v>0.49999061881361051</v>
      </c>
      <c r="V1279" s="5">
        <f t="shared" si="362"/>
        <v>0.23509709515924992</v>
      </c>
      <c r="W1279" s="5">
        <f t="shared" si="363"/>
        <v>3.5900000000000318</v>
      </c>
      <c r="X1279" s="5">
        <f t="shared" si="364"/>
        <v>430.72500000000002</v>
      </c>
      <c r="Y1279" s="5">
        <f t="shared" si="365"/>
        <v>28.20673991990725</v>
      </c>
      <c r="Z1279" s="9">
        <f t="shared" si="366"/>
        <v>0.42032368479542043</v>
      </c>
      <c r="AA1279">
        <f t="shared" si="367"/>
        <v>20.529999999999973</v>
      </c>
    </row>
    <row r="1280" spans="1:27">
      <c r="A1280" s="1">
        <f t="shared" si="350"/>
        <v>60906</v>
      </c>
      <c r="B1280" s="1">
        <v>6</v>
      </c>
      <c r="C1280" s="1">
        <v>3</v>
      </c>
      <c r="D1280" s="2">
        <v>6</v>
      </c>
      <c r="E1280" s="5">
        <v>2541.13</v>
      </c>
      <c r="F1280" s="5">
        <v>2564.71</v>
      </c>
      <c r="G1280" s="5">
        <v>86.81</v>
      </c>
      <c r="H1280" s="5">
        <v>2419.9299999999998</v>
      </c>
      <c r="I1280" s="5">
        <v>2290.92</v>
      </c>
      <c r="J1280" s="5">
        <v>119.59</v>
      </c>
      <c r="K1280" s="6">
        <f t="shared" si="351"/>
        <v>2480.5299999999997</v>
      </c>
      <c r="L1280" s="6">
        <f t="shared" si="352"/>
        <v>121.20000000000027</v>
      </c>
      <c r="M1280" s="6">
        <f t="shared" si="353"/>
        <v>2427.8150000000001</v>
      </c>
      <c r="N1280" s="5">
        <f t="shared" si="354"/>
        <v>73.887996657102562</v>
      </c>
      <c r="O1280" s="6">
        <f t="shared" si="355"/>
        <v>273.78999999999996</v>
      </c>
      <c r="P1280" s="6">
        <f t="shared" si="356"/>
        <v>147.77599331420512</v>
      </c>
      <c r="Q1280" s="6">
        <f t="shared" si="357"/>
        <v>-0.30982101164093678</v>
      </c>
      <c r="R1280" s="5">
        <f t="shared" si="358"/>
        <v>1.0325763784619528</v>
      </c>
      <c r="S1280" s="5">
        <f t="shared" si="359"/>
        <v>152.58999999999969</v>
      </c>
      <c r="T1280" s="5">
        <f t="shared" si="360"/>
        <v>273.78999999999996</v>
      </c>
      <c r="U1280" s="5">
        <f t="shared" si="361"/>
        <v>1.8527366580975071</v>
      </c>
      <c r="V1280" s="5">
        <f t="shared" si="362"/>
        <v>0.71344470529682991</v>
      </c>
      <c r="W1280" s="5">
        <f t="shared" si="363"/>
        <v>52.714999999999691</v>
      </c>
      <c r="X1280" s="5">
        <f t="shared" si="364"/>
        <v>2427.8150000000001</v>
      </c>
      <c r="Y1280" s="5">
        <f t="shared" si="365"/>
        <v>32.858043387844702</v>
      </c>
      <c r="Z1280" s="9">
        <f t="shared" si="366"/>
        <v>0.42033201162890277</v>
      </c>
      <c r="AA1280">
        <f t="shared" si="367"/>
        <v>121.20000000000027</v>
      </c>
    </row>
    <row r="1281" spans="1:27">
      <c r="A1281" s="1">
        <f t="shared" si="350"/>
        <v>81799</v>
      </c>
      <c r="B1281" s="1">
        <v>-1</v>
      </c>
      <c r="C1281" s="1">
        <v>6</v>
      </c>
      <c r="D1281" s="2">
        <v>8</v>
      </c>
      <c r="E1281" s="5">
        <v>609.88</v>
      </c>
      <c r="F1281" s="5">
        <v>627.76</v>
      </c>
      <c r="G1281" s="5">
        <v>28.39</v>
      </c>
      <c r="H1281" s="5">
        <v>537.61</v>
      </c>
      <c r="I1281" s="5">
        <v>532.85</v>
      </c>
      <c r="J1281" s="5">
        <v>38.93</v>
      </c>
      <c r="K1281" s="6">
        <f t="shared" si="351"/>
        <v>573.745</v>
      </c>
      <c r="L1281" s="6">
        <f t="shared" si="352"/>
        <v>72.269999999999982</v>
      </c>
      <c r="M1281" s="6">
        <f t="shared" si="353"/>
        <v>580.30500000000006</v>
      </c>
      <c r="N1281" s="5">
        <f t="shared" si="354"/>
        <v>24.091165393147755</v>
      </c>
      <c r="O1281" s="6">
        <f t="shared" si="355"/>
        <v>94.909999999999968</v>
      </c>
      <c r="P1281" s="6">
        <f t="shared" si="356"/>
        <v>48.182330786295509</v>
      </c>
      <c r="Q1281" s="6">
        <f t="shared" si="357"/>
        <v>-0.30563923814266147</v>
      </c>
      <c r="R1281" s="5">
        <f t="shared" si="358"/>
        <v>0.46988179339882574</v>
      </c>
      <c r="S1281" s="5">
        <f t="shared" si="359"/>
        <v>22.639999999999986</v>
      </c>
      <c r="T1281" s="5">
        <f t="shared" si="360"/>
        <v>94.909999999999968</v>
      </c>
      <c r="U1281" s="5">
        <f t="shared" si="361"/>
        <v>1.9698092319559435</v>
      </c>
      <c r="V1281" s="5">
        <f t="shared" si="362"/>
        <v>0.27229898981416312</v>
      </c>
      <c r="W1281" s="5">
        <f t="shared" si="363"/>
        <v>6.5600000000000591</v>
      </c>
      <c r="X1281" s="5">
        <f t="shared" si="364"/>
        <v>580.30500000000006</v>
      </c>
      <c r="Y1281" s="5">
        <f t="shared" si="365"/>
        <v>24.087875805504041</v>
      </c>
      <c r="Z1281" s="9">
        <f t="shared" si="366"/>
        <v>0.42044024545706848</v>
      </c>
      <c r="AA1281">
        <f t="shared" si="367"/>
        <v>72.269999999999982</v>
      </c>
    </row>
    <row r="1282" spans="1:27">
      <c r="A1282" s="1">
        <f t="shared" si="350"/>
        <v>1805</v>
      </c>
      <c r="B1282" s="1">
        <v>5</v>
      </c>
      <c r="C1282" s="1">
        <v>6</v>
      </c>
      <c r="D1282" s="2">
        <v>0</v>
      </c>
      <c r="E1282" s="5">
        <v>355.33</v>
      </c>
      <c r="F1282" s="5">
        <v>371.26</v>
      </c>
      <c r="G1282" s="5">
        <v>32.72</v>
      </c>
      <c r="H1282" s="5">
        <v>280.36</v>
      </c>
      <c r="I1282" s="5">
        <v>237.82</v>
      </c>
      <c r="J1282" s="5">
        <v>36.520000000000003</v>
      </c>
      <c r="K1282" s="6">
        <f t="shared" si="351"/>
        <v>317.84500000000003</v>
      </c>
      <c r="L1282" s="6">
        <f t="shared" si="352"/>
        <v>74.96999999999997</v>
      </c>
      <c r="M1282" s="6">
        <f t="shared" si="353"/>
        <v>304.53999999999996</v>
      </c>
      <c r="N1282" s="5">
        <f t="shared" si="354"/>
        <v>24.516875820544509</v>
      </c>
      <c r="O1282" s="6">
        <f t="shared" si="355"/>
        <v>133.44</v>
      </c>
      <c r="P1282" s="6">
        <f t="shared" si="356"/>
        <v>49.033751641089019</v>
      </c>
      <c r="Q1282" s="6">
        <f t="shared" si="357"/>
        <v>-0.109433530335205</v>
      </c>
      <c r="R1282" s="5">
        <f t="shared" si="358"/>
        <v>1.192443940002414</v>
      </c>
      <c r="S1282" s="5">
        <f t="shared" si="359"/>
        <v>58.470000000000027</v>
      </c>
      <c r="T1282" s="5">
        <f t="shared" si="360"/>
        <v>133.44</v>
      </c>
      <c r="U1282" s="5">
        <f t="shared" si="361"/>
        <v>2.7213907876504542</v>
      </c>
      <c r="V1282" s="5">
        <f t="shared" si="362"/>
        <v>0.54268741651213226</v>
      </c>
      <c r="W1282" s="5">
        <f t="shared" si="363"/>
        <v>13.305000000000064</v>
      </c>
      <c r="X1282" s="5">
        <f t="shared" si="364"/>
        <v>304.53999999999996</v>
      </c>
      <c r="Y1282" s="5">
        <f t="shared" si="365"/>
        <v>12.421647938715067</v>
      </c>
      <c r="Z1282" s="9">
        <f t="shared" si="366"/>
        <v>0.42077309799938489</v>
      </c>
      <c r="AA1282">
        <f t="shared" si="367"/>
        <v>74.96999999999997</v>
      </c>
    </row>
    <row r="1283" spans="1:27">
      <c r="A1283" s="1">
        <f t="shared" si="350"/>
        <v>129401</v>
      </c>
      <c r="B1283" s="1">
        <v>1</v>
      </c>
      <c r="C1283" s="1">
        <v>-2</v>
      </c>
      <c r="D1283" s="2">
        <v>13</v>
      </c>
      <c r="E1283" s="5">
        <v>473.15</v>
      </c>
      <c r="F1283" s="5">
        <v>469.4</v>
      </c>
      <c r="G1283" s="5">
        <v>17.78</v>
      </c>
      <c r="H1283" s="5">
        <v>387.74</v>
      </c>
      <c r="I1283" s="5">
        <v>390.01</v>
      </c>
      <c r="J1283" s="5">
        <v>19.3</v>
      </c>
      <c r="K1283" s="6">
        <f t="shared" si="351"/>
        <v>430.44499999999999</v>
      </c>
      <c r="L1283" s="6">
        <f t="shared" si="352"/>
        <v>85.409999999999968</v>
      </c>
      <c r="M1283" s="6">
        <f t="shared" si="353"/>
        <v>429.70499999999998</v>
      </c>
      <c r="N1283" s="5">
        <f t="shared" si="354"/>
        <v>13.120769794489956</v>
      </c>
      <c r="O1283" s="6">
        <f t="shared" si="355"/>
        <v>79.389999999999986</v>
      </c>
      <c r="P1283" s="6">
        <f t="shared" si="356"/>
        <v>26.241539588979911</v>
      </c>
      <c r="Q1283" s="6">
        <f t="shared" si="357"/>
        <v>-8.1847362777410462E-2</v>
      </c>
      <c r="R1283" s="5">
        <f t="shared" si="358"/>
        <v>0.22940727161176436</v>
      </c>
      <c r="S1283" s="5">
        <f t="shared" si="359"/>
        <v>6.0199999999999818</v>
      </c>
      <c r="T1283" s="5">
        <f t="shared" si="360"/>
        <v>79.389999999999986</v>
      </c>
      <c r="U1283" s="5">
        <f t="shared" si="361"/>
        <v>3.0253560287804029</v>
      </c>
      <c r="V1283" s="5">
        <f t="shared" si="362"/>
        <v>5.6399129897909711E-2</v>
      </c>
      <c r="W1283" s="5">
        <f t="shared" si="363"/>
        <v>0.74000000000000909</v>
      </c>
      <c r="X1283" s="5">
        <f t="shared" si="364"/>
        <v>429.70499999999998</v>
      </c>
      <c r="Y1283" s="5">
        <f t="shared" si="365"/>
        <v>32.749983936190532</v>
      </c>
      <c r="Z1283" s="9">
        <f t="shared" si="366"/>
        <v>0.42078141593943996</v>
      </c>
      <c r="AA1283">
        <f t="shared" si="367"/>
        <v>85.409999999999968</v>
      </c>
    </row>
    <row r="1284" spans="1:27">
      <c r="A1284" s="1">
        <f t="shared" si="350"/>
        <v>307</v>
      </c>
      <c r="B1284" s="1">
        <v>7</v>
      </c>
      <c r="C1284" s="1">
        <v>1</v>
      </c>
      <c r="D1284" s="2">
        <v>0</v>
      </c>
      <c r="E1284" s="5">
        <v>964.26</v>
      </c>
      <c r="F1284" s="5">
        <v>959.01</v>
      </c>
      <c r="G1284" s="5">
        <v>32.07</v>
      </c>
      <c r="H1284" s="5">
        <v>863.44</v>
      </c>
      <c r="I1284" s="5">
        <v>818.09</v>
      </c>
      <c r="J1284" s="5">
        <v>39.94</v>
      </c>
      <c r="K1284" s="6">
        <f t="shared" si="351"/>
        <v>913.85</v>
      </c>
      <c r="L1284" s="6">
        <f t="shared" si="352"/>
        <v>100.81999999999994</v>
      </c>
      <c r="M1284" s="6">
        <f t="shared" si="353"/>
        <v>888.55</v>
      </c>
      <c r="N1284" s="5">
        <f t="shared" si="354"/>
        <v>25.610976650647274</v>
      </c>
      <c r="O1284" s="6">
        <f t="shared" si="355"/>
        <v>140.91999999999996</v>
      </c>
      <c r="P1284" s="6">
        <f t="shared" si="356"/>
        <v>51.221953301294548</v>
      </c>
      <c r="Q1284" s="6">
        <f t="shared" si="357"/>
        <v>-0.21600075618732939</v>
      </c>
      <c r="R1284" s="5">
        <f t="shared" si="358"/>
        <v>0.78286745068323205</v>
      </c>
      <c r="S1284" s="5">
        <f t="shared" si="359"/>
        <v>40.100000000000023</v>
      </c>
      <c r="T1284" s="5">
        <f t="shared" si="360"/>
        <v>140.91999999999996</v>
      </c>
      <c r="U1284" s="5">
        <f t="shared" si="361"/>
        <v>2.7511641184608719</v>
      </c>
      <c r="V1284" s="5">
        <f t="shared" si="362"/>
        <v>0.98785768091201054</v>
      </c>
      <c r="W1284" s="5">
        <f t="shared" si="363"/>
        <v>25.300000000000068</v>
      </c>
      <c r="X1284" s="5">
        <f t="shared" si="364"/>
        <v>888.55</v>
      </c>
      <c r="Y1284" s="5">
        <f t="shared" si="365"/>
        <v>34.694108394243656</v>
      </c>
      <c r="Z1284" s="9">
        <f t="shared" si="366"/>
        <v>0.42106887797603854</v>
      </c>
      <c r="AA1284">
        <f t="shared" si="367"/>
        <v>100.81999999999994</v>
      </c>
    </row>
    <row r="1285" spans="1:27">
      <c r="A1285" s="1">
        <f t="shared" si="350"/>
        <v>109996</v>
      </c>
      <c r="B1285" s="1">
        <v>-4</v>
      </c>
      <c r="C1285" s="1">
        <v>0</v>
      </c>
      <c r="D1285" s="2">
        <v>11</v>
      </c>
      <c r="E1285" s="5">
        <v>2060.69</v>
      </c>
      <c r="F1285" s="5">
        <v>1992.65</v>
      </c>
      <c r="G1285" s="5">
        <v>59.12</v>
      </c>
      <c r="H1285" s="5">
        <v>2326.39</v>
      </c>
      <c r="I1285" s="5">
        <v>2242.9</v>
      </c>
      <c r="J1285" s="5">
        <v>68.19</v>
      </c>
      <c r="K1285" s="6">
        <f t="shared" si="351"/>
        <v>2193.54</v>
      </c>
      <c r="L1285" s="6">
        <f t="shared" si="352"/>
        <v>-265.69999999999982</v>
      </c>
      <c r="M1285" s="6">
        <f t="shared" si="353"/>
        <v>2117.7750000000001</v>
      </c>
      <c r="N1285" s="5">
        <f t="shared" si="354"/>
        <v>45.124966758990524</v>
      </c>
      <c r="O1285" s="6">
        <f t="shared" si="355"/>
        <v>-250.25</v>
      </c>
      <c r="P1285" s="6">
        <f t="shared" si="356"/>
        <v>90.249933517981049</v>
      </c>
      <c r="Q1285" s="6">
        <f t="shared" si="357"/>
        <v>-0.14176728554353343</v>
      </c>
      <c r="R1285" s="5">
        <f t="shared" si="358"/>
        <v>0.17119126184089231</v>
      </c>
      <c r="S1285" s="5">
        <f t="shared" si="359"/>
        <v>15.449999999999818</v>
      </c>
      <c r="T1285" s="5">
        <f t="shared" si="360"/>
        <v>250.25</v>
      </c>
      <c r="U1285" s="5">
        <f t="shared" si="361"/>
        <v>2.7728552281995991</v>
      </c>
      <c r="V1285" s="5">
        <f t="shared" si="362"/>
        <v>1.6790040069094287</v>
      </c>
      <c r="W1285" s="5">
        <f t="shared" si="363"/>
        <v>75.764999999999873</v>
      </c>
      <c r="X1285" s="5">
        <f t="shared" si="364"/>
        <v>2117.7750000000001</v>
      </c>
      <c r="Y1285" s="5">
        <f t="shared" si="365"/>
        <v>46.93133651069256</v>
      </c>
      <c r="Z1285" s="9">
        <f t="shared" si="366"/>
        <v>0.42123152778489881</v>
      </c>
      <c r="AA1285">
        <f t="shared" si="367"/>
        <v>265.69999999999982</v>
      </c>
    </row>
    <row r="1286" spans="1:27">
      <c r="A1286" s="1">
        <f t="shared" si="350"/>
        <v>109696</v>
      </c>
      <c r="B1286" s="1">
        <v>-4</v>
      </c>
      <c r="C1286" s="1">
        <v>-1</v>
      </c>
      <c r="D1286" s="2">
        <v>11</v>
      </c>
      <c r="E1286" s="5">
        <v>121.34</v>
      </c>
      <c r="F1286" s="5">
        <v>123.56</v>
      </c>
      <c r="G1286" s="5">
        <v>11.25</v>
      </c>
      <c r="H1286" s="5">
        <v>158.93</v>
      </c>
      <c r="I1286" s="5">
        <v>159.81</v>
      </c>
      <c r="J1286" s="5">
        <v>10.29</v>
      </c>
      <c r="K1286" s="6">
        <f t="shared" si="351"/>
        <v>140.13499999999999</v>
      </c>
      <c r="L1286" s="6">
        <f t="shared" si="352"/>
        <v>-37.590000000000003</v>
      </c>
      <c r="M1286" s="6">
        <f t="shared" si="353"/>
        <v>141.685</v>
      </c>
      <c r="N1286" s="5">
        <f t="shared" si="354"/>
        <v>7.6230997632196837</v>
      </c>
      <c r="O1286" s="6">
        <f t="shared" si="355"/>
        <v>-36.25</v>
      </c>
      <c r="P1286" s="6">
        <f t="shared" si="356"/>
        <v>15.246199526439367</v>
      </c>
      <c r="Q1286" s="6">
        <f t="shared" si="357"/>
        <v>8.8959786892989667E-2</v>
      </c>
      <c r="R1286" s="5">
        <f t="shared" si="358"/>
        <v>8.7890755835657766E-2</v>
      </c>
      <c r="S1286" s="5">
        <f t="shared" si="359"/>
        <v>1.3400000000000034</v>
      </c>
      <c r="T1286" s="5">
        <f t="shared" si="360"/>
        <v>36.25</v>
      </c>
      <c r="U1286" s="5">
        <f t="shared" si="361"/>
        <v>2.377641715703422</v>
      </c>
      <c r="V1286" s="5">
        <f t="shared" si="362"/>
        <v>0.20332936051532863</v>
      </c>
      <c r="W1286" s="5">
        <f t="shared" si="363"/>
        <v>1.5500000000000114</v>
      </c>
      <c r="X1286" s="5">
        <f t="shared" si="364"/>
        <v>141.685</v>
      </c>
      <c r="Y1286" s="5">
        <f t="shared" si="365"/>
        <v>18.586271254589757</v>
      </c>
      <c r="Z1286" s="9">
        <f t="shared" si="366"/>
        <v>0.42139055518604118</v>
      </c>
      <c r="AA1286">
        <f t="shared" si="367"/>
        <v>37.590000000000003</v>
      </c>
    </row>
    <row r="1287" spans="1:27">
      <c r="A1287" s="1">
        <f t="shared" si="350"/>
        <v>101499</v>
      </c>
      <c r="B1287" s="1">
        <v>-1</v>
      </c>
      <c r="C1287" s="1">
        <v>5</v>
      </c>
      <c r="D1287" s="2">
        <v>10</v>
      </c>
      <c r="E1287" s="5">
        <v>1386.77</v>
      </c>
      <c r="F1287" s="5">
        <v>1385.28</v>
      </c>
      <c r="G1287" s="5">
        <v>52.87</v>
      </c>
      <c r="H1287" s="5">
        <v>1542.89</v>
      </c>
      <c r="I1287" s="5">
        <v>1410.15</v>
      </c>
      <c r="J1287" s="5">
        <v>74.3</v>
      </c>
      <c r="K1287" s="6">
        <f t="shared" si="351"/>
        <v>1464.83</v>
      </c>
      <c r="L1287" s="6">
        <f t="shared" si="352"/>
        <v>-156.12000000000012</v>
      </c>
      <c r="M1287" s="6">
        <f t="shared" si="353"/>
        <v>1397.7150000000001</v>
      </c>
      <c r="N1287" s="5">
        <f t="shared" si="354"/>
        <v>45.595303760365496</v>
      </c>
      <c r="O1287" s="6">
        <f t="shared" si="355"/>
        <v>-24.870000000000118</v>
      </c>
      <c r="P1287" s="6">
        <f t="shared" si="356"/>
        <v>91.190607520730993</v>
      </c>
      <c r="Q1287" s="6">
        <f t="shared" si="357"/>
        <v>-0.32772277550384682</v>
      </c>
      <c r="R1287" s="5">
        <f t="shared" si="358"/>
        <v>1.4392929663305734</v>
      </c>
      <c r="S1287" s="5">
        <f t="shared" si="359"/>
        <v>131.25</v>
      </c>
      <c r="T1287" s="5">
        <f t="shared" si="360"/>
        <v>24.870000000000118</v>
      </c>
      <c r="U1287" s="5">
        <f t="shared" si="361"/>
        <v>0.27272545579155449</v>
      </c>
      <c r="V1287" s="5">
        <f t="shared" si="362"/>
        <v>1.4719717704423028</v>
      </c>
      <c r="W1287" s="5">
        <f t="shared" si="363"/>
        <v>67.114999999999782</v>
      </c>
      <c r="X1287" s="5">
        <f t="shared" si="364"/>
        <v>1397.7150000000001</v>
      </c>
      <c r="Y1287" s="5">
        <f t="shared" si="365"/>
        <v>30.65480180471981</v>
      </c>
      <c r="Z1287" s="9">
        <f t="shared" si="366"/>
        <v>0.42145818297904719</v>
      </c>
      <c r="AA1287">
        <f t="shared" si="367"/>
        <v>156.12000000000012</v>
      </c>
    </row>
    <row r="1288" spans="1:27">
      <c r="A1288" s="1">
        <f t="shared" si="350"/>
        <v>10307</v>
      </c>
      <c r="B1288" s="1">
        <v>7</v>
      </c>
      <c r="C1288" s="1">
        <v>1</v>
      </c>
      <c r="D1288" s="2">
        <v>1</v>
      </c>
      <c r="E1288" s="5">
        <v>645.29</v>
      </c>
      <c r="F1288" s="5">
        <v>652.53</v>
      </c>
      <c r="G1288" s="5">
        <v>25.86</v>
      </c>
      <c r="H1288" s="5">
        <v>777.02</v>
      </c>
      <c r="I1288" s="5">
        <v>739.48</v>
      </c>
      <c r="J1288" s="5">
        <v>33.51</v>
      </c>
      <c r="K1288" s="6">
        <f t="shared" si="351"/>
        <v>711.15499999999997</v>
      </c>
      <c r="L1288" s="6">
        <f t="shared" si="352"/>
        <v>-131.73000000000002</v>
      </c>
      <c r="M1288" s="6">
        <f t="shared" si="353"/>
        <v>696.005</v>
      </c>
      <c r="N1288" s="5">
        <f t="shared" si="354"/>
        <v>21.164000685125671</v>
      </c>
      <c r="O1288" s="6">
        <f t="shared" si="355"/>
        <v>-86.950000000000045</v>
      </c>
      <c r="P1288" s="6">
        <f t="shared" si="356"/>
        <v>42.328001370251343</v>
      </c>
      <c r="Q1288" s="6">
        <f t="shared" si="357"/>
        <v>-0.25349707871422228</v>
      </c>
      <c r="R1288" s="5">
        <f t="shared" si="358"/>
        <v>1.057928523681062</v>
      </c>
      <c r="S1288" s="5">
        <f t="shared" si="359"/>
        <v>44.779999999999973</v>
      </c>
      <c r="T1288" s="5">
        <f t="shared" si="360"/>
        <v>86.950000000000045</v>
      </c>
      <c r="U1288" s="5">
        <f t="shared" si="361"/>
        <v>2.0541957376969284</v>
      </c>
      <c r="V1288" s="5">
        <f t="shared" si="362"/>
        <v>0.71583819266494308</v>
      </c>
      <c r="W1288" s="5">
        <f t="shared" si="363"/>
        <v>15.149999999999977</v>
      </c>
      <c r="X1288" s="5">
        <f t="shared" si="364"/>
        <v>696.005</v>
      </c>
      <c r="Y1288" s="5">
        <f t="shared" si="365"/>
        <v>32.886268071667622</v>
      </c>
      <c r="Z1288" s="9">
        <f t="shared" si="366"/>
        <v>0.42150088967877636</v>
      </c>
      <c r="AA1288">
        <f t="shared" si="367"/>
        <v>131.73000000000002</v>
      </c>
    </row>
    <row r="1289" spans="1:27">
      <c r="A1289" s="1">
        <f t="shared" si="350"/>
        <v>129998</v>
      </c>
      <c r="B1289" s="1">
        <v>-2</v>
      </c>
      <c r="C1289" s="1">
        <v>0</v>
      </c>
      <c r="D1289" s="2">
        <v>13</v>
      </c>
      <c r="E1289" s="5">
        <v>1031.26</v>
      </c>
      <c r="F1289" s="5">
        <v>1003.48</v>
      </c>
      <c r="G1289" s="5">
        <v>32.35</v>
      </c>
      <c r="H1289" s="5">
        <v>1181.19</v>
      </c>
      <c r="I1289" s="5">
        <v>1117.81</v>
      </c>
      <c r="J1289" s="5">
        <v>34.39</v>
      </c>
      <c r="K1289" s="6">
        <f t="shared" si="351"/>
        <v>1106.2249999999999</v>
      </c>
      <c r="L1289" s="6">
        <f t="shared" si="352"/>
        <v>-149.93000000000006</v>
      </c>
      <c r="M1289" s="6">
        <f t="shared" si="353"/>
        <v>1060.645</v>
      </c>
      <c r="N1289" s="5">
        <f t="shared" si="354"/>
        <v>23.607173697840238</v>
      </c>
      <c r="O1289" s="6">
        <f t="shared" si="355"/>
        <v>-114.32999999999993</v>
      </c>
      <c r="P1289" s="6">
        <f t="shared" si="356"/>
        <v>47.214347395680477</v>
      </c>
      <c r="Q1289" s="6">
        <f t="shared" si="357"/>
        <v>-6.1075690744989232E-2</v>
      </c>
      <c r="R1289" s="5">
        <f t="shared" si="358"/>
        <v>0.75400809210924502</v>
      </c>
      <c r="S1289" s="5">
        <f t="shared" si="359"/>
        <v>35.600000000000136</v>
      </c>
      <c r="T1289" s="5">
        <f t="shared" si="360"/>
        <v>114.32999999999993</v>
      </c>
      <c r="U1289" s="5">
        <f t="shared" si="361"/>
        <v>2.4215096958103817</v>
      </c>
      <c r="V1289" s="5">
        <f t="shared" si="362"/>
        <v>1.9307690358617529</v>
      </c>
      <c r="W1289" s="5">
        <f t="shared" si="363"/>
        <v>45.579999999999927</v>
      </c>
      <c r="X1289" s="5">
        <f t="shared" si="364"/>
        <v>1060.645</v>
      </c>
      <c r="Y1289" s="5">
        <f t="shared" si="365"/>
        <v>44.928927688494781</v>
      </c>
      <c r="Z1289" s="9">
        <f t="shared" si="366"/>
        <v>0.42153766142540572</v>
      </c>
      <c r="AA1289">
        <f t="shared" si="367"/>
        <v>149.93000000000006</v>
      </c>
    </row>
    <row r="1290" spans="1:27">
      <c r="A1290" s="1">
        <f t="shared" si="350"/>
        <v>78503</v>
      </c>
      <c r="B1290" s="1">
        <v>3</v>
      </c>
      <c r="C1290" s="1">
        <v>-5</v>
      </c>
      <c r="D1290" s="2">
        <v>8</v>
      </c>
      <c r="E1290" s="5">
        <v>379.73</v>
      </c>
      <c r="F1290" s="5">
        <v>370.47</v>
      </c>
      <c r="G1290" s="5">
        <v>15.45</v>
      </c>
      <c r="H1290" s="5">
        <v>290.86</v>
      </c>
      <c r="I1290" s="5">
        <v>280.77</v>
      </c>
      <c r="J1290" s="5">
        <v>17.149999999999999</v>
      </c>
      <c r="K1290" s="6">
        <f t="shared" si="351"/>
        <v>335.29500000000002</v>
      </c>
      <c r="L1290" s="6">
        <f t="shared" si="352"/>
        <v>88.87</v>
      </c>
      <c r="M1290" s="6">
        <f t="shared" si="353"/>
        <v>325.62</v>
      </c>
      <c r="N1290" s="5">
        <f t="shared" si="354"/>
        <v>11.541501202183362</v>
      </c>
      <c r="O1290" s="6">
        <f t="shared" si="355"/>
        <v>89.700000000000045</v>
      </c>
      <c r="P1290" s="6">
        <f t="shared" si="356"/>
        <v>23.083002404366724</v>
      </c>
      <c r="Q1290" s="6">
        <f t="shared" si="357"/>
        <v>-0.10401163609064884</v>
      </c>
      <c r="R1290" s="5">
        <f t="shared" si="358"/>
        <v>3.5957194192512226E-2</v>
      </c>
      <c r="S1290" s="5">
        <f t="shared" si="359"/>
        <v>0.83000000000004093</v>
      </c>
      <c r="T1290" s="5">
        <f t="shared" si="360"/>
        <v>89.700000000000045</v>
      </c>
      <c r="U1290" s="5">
        <f t="shared" si="361"/>
        <v>3.8859762880339632</v>
      </c>
      <c r="V1290" s="5">
        <f t="shared" si="362"/>
        <v>0.83827916581334716</v>
      </c>
      <c r="W1290" s="5">
        <f t="shared" si="363"/>
        <v>9.6750000000000114</v>
      </c>
      <c r="X1290" s="5">
        <f t="shared" si="364"/>
        <v>325.62</v>
      </c>
      <c r="Y1290" s="5">
        <f t="shared" si="365"/>
        <v>28.212967645699408</v>
      </c>
      <c r="Z1290" s="9">
        <f t="shared" si="366"/>
        <v>0.42163847073055372</v>
      </c>
      <c r="AA1290">
        <f t="shared" si="367"/>
        <v>88.87</v>
      </c>
    </row>
    <row r="1291" spans="1:27">
      <c r="A1291" s="1">
        <f t="shared" si="350"/>
        <v>129702</v>
      </c>
      <c r="B1291" s="1">
        <v>2</v>
      </c>
      <c r="C1291" s="1">
        <v>-1</v>
      </c>
      <c r="D1291" s="2">
        <v>13</v>
      </c>
      <c r="E1291" s="5">
        <v>224.55</v>
      </c>
      <c r="F1291" s="5">
        <v>230.79</v>
      </c>
      <c r="G1291" s="5">
        <v>12.32</v>
      </c>
      <c r="H1291" s="5">
        <v>131.79</v>
      </c>
      <c r="I1291" s="5">
        <v>140.94</v>
      </c>
      <c r="J1291" s="5">
        <v>30.78</v>
      </c>
      <c r="K1291" s="6">
        <f t="shared" si="351"/>
        <v>178.17000000000002</v>
      </c>
      <c r="L1291" s="6">
        <f t="shared" si="352"/>
        <v>92.760000000000019</v>
      </c>
      <c r="M1291" s="6">
        <f t="shared" si="353"/>
        <v>185.86500000000001</v>
      </c>
      <c r="N1291" s="5">
        <f t="shared" si="354"/>
        <v>16.577023255096194</v>
      </c>
      <c r="O1291" s="6">
        <f t="shared" si="355"/>
        <v>89.85</v>
      </c>
      <c r="P1291" s="6">
        <f t="shared" si="356"/>
        <v>33.154046510192387</v>
      </c>
      <c r="Q1291" s="6">
        <f t="shared" si="357"/>
        <v>-0.72382883845097679</v>
      </c>
      <c r="R1291" s="5">
        <f t="shared" si="358"/>
        <v>8.777209138273416E-2</v>
      </c>
      <c r="S1291" s="5">
        <f t="shared" si="359"/>
        <v>2.910000000000025</v>
      </c>
      <c r="T1291" s="5">
        <f t="shared" si="360"/>
        <v>89.85</v>
      </c>
      <c r="U1291" s="5">
        <f t="shared" si="361"/>
        <v>2.7100764298070779</v>
      </c>
      <c r="V1291" s="5">
        <f t="shared" si="362"/>
        <v>0.46419673071486806</v>
      </c>
      <c r="W1291" s="5">
        <f t="shared" si="363"/>
        <v>7.6949999999999932</v>
      </c>
      <c r="X1291" s="5">
        <f t="shared" si="364"/>
        <v>185.86500000000001</v>
      </c>
      <c r="Y1291" s="5">
        <f t="shared" si="365"/>
        <v>11.21220602395309</v>
      </c>
      <c r="Z1291" s="9">
        <f t="shared" si="366"/>
        <v>0.42180327168005705</v>
      </c>
      <c r="AA1291">
        <f t="shared" si="367"/>
        <v>92.760000000000019</v>
      </c>
    </row>
    <row r="1292" spans="1:27">
      <c r="A1292" s="1">
        <f t="shared" si="350"/>
        <v>70606</v>
      </c>
      <c r="B1292" s="1">
        <v>6</v>
      </c>
      <c r="C1292" s="1">
        <v>2</v>
      </c>
      <c r="D1292" s="2">
        <v>7</v>
      </c>
      <c r="E1292" s="5">
        <v>576.62</v>
      </c>
      <c r="F1292" s="5">
        <v>609.59</v>
      </c>
      <c r="G1292" s="5">
        <v>29.16</v>
      </c>
      <c r="H1292" s="5">
        <v>714.54</v>
      </c>
      <c r="I1292" s="5">
        <v>712.49</v>
      </c>
      <c r="J1292" s="5">
        <v>43.1</v>
      </c>
      <c r="K1292" s="6">
        <f t="shared" si="351"/>
        <v>645.57999999999993</v>
      </c>
      <c r="L1292" s="6">
        <f t="shared" si="352"/>
        <v>-137.91999999999996</v>
      </c>
      <c r="M1292" s="6">
        <f t="shared" si="353"/>
        <v>661.04</v>
      </c>
      <c r="N1292" s="5">
        <f t="shared" si="354"/>
        <v>26.018818189917852</v>
      </c>
      <c r="O1292" s="6">
        <f t="shared" si="355"/>
        <v>-102.89999999999998</v>
      </c>
      <c r="P1292" s="6">
        <f t="shared" si="356"/>
        <v>52.037636379835703</v>
      </c>
      <c r="Q1292" s="6">
        <f t="shared" si="357"/>
        <v>-0.37198515345160682</v>
      </c>
      <c r="R1292" s="5">
        <f t="shared" si="358"/>
        <v>0.67297445534190403</v>
      </c>
      <c r="S1292" s="5">
        <f t="shared" si="359"/>
        <v>35.019999999999982</v>
      </c>
      <c r="T1292" s="5">
        <f t="shared" si="360"/>
        <v>102.89999999999998</v>
      </c>
      <c r="U1292" s="5">
        <f t="shared" si="361"/>
        <v>1.9774149473067373</v>
      </c>
      <c r="V1292" s="5">
        <f t="shared" si="362"/>
        <v>0.59418532721792494</v>
      </c>
      <c r="W1292" s="5">
        <f t="shared" si="363"/>
        <v>15.460000000000036</v>
      </c>
      <c r="X1292" s="5">
        <f t="shared" si="364"/>
        <v>661.04</v>
      </c>
      <c r="Y1292" s="5">
        <f t="shared" si="365"/>
        <v>25.406226953695743</v>
      </c>
      <c r="Z1292" s="9">
        <f t="shared" si="366"/>
        <v>0.42196208360467657</v>
      </c>
      <c r="AA1292">
        <f t="shared" si="367"/>
        <v>137.91999999999996</v>
      </c>
    </row>
    <row r="1293" spans="1:27">
      <c r="A1293" s="1">
        <f t="shared" si="350"/>
        <v>120297</v>
      </c>
      <c r="B1293" s="1">
        <v>-3</v>
      </c>
      <c r="C1293" s="1">
        <v>1</v>
      </c>
      <c r="D1293" s="2">
        <v>12</v>
      </c>
      <c r="E1293" s="5">
        <v>110.66</v>
      </c>
      <c r="F1293" s="5">
        <v>107.04</v>
      </c>
      <c r="G1293" s="5">
        <v>9.01</v>
      </c>
      <c r="H1293" s="5">
        <v>161.43</v>
      </c>
      <c r="I1293" s="5">
        <v>154.57</v>
      </c>
      <c r="J1293" s="5">
        <v>14.17</v>
      </c>
      <c r="K1293" s="6">
        <f t="shared" si="351"/>
        <v>136.04500000000002</v>
      </c>
      <c r="L1293" s="6">
        <f t="shared" si="352"/>
        <v>-50.77000000000001</v>
      </c>
      <c r="M1293" s="6">
        <f t="shared" si="353"/>
        <v>130.80500000000001</v>
      </c>
      <c r="N1293" s="5">
        <f t="shared" si="354"/>
        <v>8.3959662934054222</v>
      </c>
      <c r="O1293" s="6">
        <f t="shared" si="355"/>
        <v>-47.529999999999987</v>
      </c>
      <c r="P1293" s="6">
        <f t="shared" si="356"/>
        <v>16.791932586810844</v>
      </c>
      <c r="Q1293" s="6">
        <f t="shared" si="357"/>
        <v>-0.42419131181087277</v>
      </c>
      <c r="R1293" s="5">
        <f t="shared" si="358"/>
        <v>0.19294979796100825</v>
      </c>
      <c r="S1293" s="5">
        <f t="shared" si="359"/>
        <v>3.2400000000000233</v>
      </c>
      <c r="T1293" s="5">
        <f t="shared" si="360"/>
        <v>47.529999999999987</v>
      </c>
      <c r="U1293" s="5">
        <f t="shared" si="361"/>
        <v>2.8305258941625477</v>
      </c>
      <c r="V1293" s="5">
        <f t="shared" si="362"/>
        <v>0.624109223034369</v>
      </c>
      <c r="W1293" s="5">
        <f t="shared" si="363"/>
        <v>5.2400000000000091</v>
      </c>
      <c r="X1293" s="5">
        <f t="shared" si="364"/>
        <v>130.80500000000001</v>
      </c>
      <c r="Y1293" s="5">
        <f t="shared" si="365"/>
        <v>15.579505137215744</v>
      </c>
      <c r="Z1293" s="9">
        <f t="shared" si="366"/>
        <v>0.42205568353002898</v>
      </c>
      <c r="AA1293">
        <f t="shared" si="367"/>
        <v>50.77000000000001</v>
      </c>
    </row>
    <row r="1294" spans="1:27">
      <c r="A1294" s="1">
        <f t="shared" si="350"/>
        <v>71798</v>
      </c>
      <c r="B1294" s="1">
        <v>-2</v>
      </c>
      <c r="C1294" s="1">
        <v>6</v>
      </c>
      <c r="D1294" s="2">
        <v>7</v>
      </c>
      <c r="E1294" s="5">
        <v>1292.06</v>
      </c>
      <c r="F1294" s="5">
        <v>1305.3800000000001</v>
      </c>
      <c r="G1294" s="5">
        <v>48.31</v>
      </c>
      <c r="H1294" s="5">
        <v>1131.9000000000001</v>
      </c>
      <c r="I1294" s="5">
        <v>1065.4100000000001</v>
      </c>
      <c r="J1294" s="5">
        <v>50.13</v>
      </c>
      <c r="K1294" s="6">
        <f t="shared" si="351"/>
        <v>1211.98</v>
      </c>
      <c r="L1294" s="6">
        <f t="shared" si="352"/>
        <v>160.15999999999985</v>
      </c>
      <c r="M1294" s="6">
        <f t="shared" si="353"/>
        <v>1185.395</v>
      </c>
      <c r="N1294" s="5">
        <f t="shared" si="354"/>
        <v>34.809743607214351</v>
      </c>
      <c r="O1294" s="6">
        <f t="shared" si="355"/>
        <v>239.97000000000003</v>
      </c>
      <c r="P1294" s="6">
        <f t="shared" si="356"/>
        <v>69.619487214428702</v>
      </c>
      <c r="Q1294" s="6">
        <f t="shared" si="357"/>
        <v>-3.6964203518433353E-2</v>
      </c>
      <c r="R1294" s="5">
        <f t="shared" si="358"/>
        <v>1.1463744303974057</v>
      </c>
      <c r="S1294" s="5">
        <f t="shared" si="359"/>
        <v>79.810000000000173</v>
      </c>
      <c r="T1294" s="5">
        <f t="shared" si="360"/>
        <v>239.97000000000003</v>
      </c>
      <c r="U1294" s="5">
        <f t="shared" si="361"/>
        <v>3.4468797401636997</v>
      </c>
      <c r="V1294" s="5">
        <f t="shared" si="362"/>
        <v>0.76372294780390948</v>
      </c>
      <c r="W1294" s="5">
        <f t="shared" si="363"/>
        <v>26.585000000000036</v>
      </c>
      <c r="X1294" s="5">
        <f t="shared" si="364"/>
        <v>1185.395</v>
      </c>
      <c r="Y1294" s="5">
        <f t="shared" si="365"/>
        <v>34.053540105774459</v>
      </c>
      <c r="Z1294" s="9">
        <f t="shared" si="366"/>
        <v>0.42238371180716711</v>
      </c>
      <c r="AA1294">
        <f t="shared" si="367"/>
        <v>160.15999999999985</v>
      </c>
    </row>
    <row r="1295" spans="1:27">
      <c r="A1295" s="1">
        <f t="shared" si="350"/>
        <v>51797</v>
      </c>
      <c r="B1295" s="1">
        <v>-3</v>
      </c>
      <c r="C1295" s="1">
        <v>6</v>
      </c>
      <c r="D1295" s="2">
        <v>5</v>
      </c>
      <c r="E1295" s="5">
        <v>534.63</v>
      </c>
      <c r="F1295" s="5">
        <v>512.02</v>
      </c>
      <c r="G1295" s="5">
        <v>22.04</v>
      </c>
      <c r="H1295" s="5">
        <v>531.71</v>
      </c>
      <c r="I1295" s="5">
        <v>504.98</v>
      </c>
      <c r="J1295" s="5">
        <v>33.86</v>
      </c>
      <c r="K1295" s="6">
        <f t="shared" si="351"/>
        <v>533.17000000000007</v>
      </c>
      <c r="L1295" s="6">
        <f t="shared" si="352"/>
        <v>2.9199999999999591</v>
      </c>
      <c r="M1295" s="6">
        <f t="shared" si="353"/>
        <v>508.5</v>
      </c>
      <c r="N1295" s="5">
        <f t="shared" si="354"/>
        <v>20.200626227916796</v>
      </c>
      <c r="O1295" s="6">
        <f t="shared" si="355"/>
        <v>7.0399999999999636</v>
      </c>
      <c r="P1295" s="6">
        <f t="shared" si="356"/>
        <v>40.401252455833593</v>
      </c>
      <c r="Q1295" s="6">
        <f t="shared" si="357"/>
        <v>-0.40479918287587785</v>
      </c>
      <c r="R1295" s="5">
        <f t="shared" si="358"/>
        <v>0.10197703659073351</v>
      </c>
      <c r="S1295" s="5">
        <f t="shared" si="359"/>
        <v>4.1200000000000045</v>
      </c>
      <c r="T1295" s="5">
        <f t="shared" si="360"/>
        <v>7.0399999999999636</v>
      </c>
      <c r="U1295" s="5">
        <f t="shared" si="361"/>
        <v>0.17425202368901929</v>
      </c>
      <c r="V1295" s="5">
        <f t="shared" si="362"/>
        <v>1.2212492682977671</v>
      </c>
      <c r="W1295" s="5">
        <f t="shared" si="363"/>
        <v>24.670000000000073</v>
      </c>
      <c r="X1295" s="5">
        <f t="shared" si="364"/>
        <v>508.5</v>
      </c>
      <c r="Y1295" s="5">
        <f t="shared" si="365"/>
        <v>25.172486944848512</v>
      </c>
      <c r="Z1295" s="9">
        <f t="shared" si="366"/>
        <v>0.42240856998882015</v>
      </c>
      <c r="AA1295">
        <f t="shared" si="367"/>
        <v>2.9199999999999591</v>
      </c>
    </row>
    <row r="1296" spans="1:27">
      <c r="A1296" s="1">
        <f t="shared" si="350"/>
        <v>8195</v>
      </c>
      <c r="B1296" s="1">
        <v>-5</v>
      </c>
      <c r="C1296" s="1">
        <v>-6</v>
      </c>
      <c r="D1296" s="2">
        <v>1</v>
      </c>
      <c r="E1296" s="5">
        <v>995.23</v>
      </c>
      <c r="F1296" s="5">
        <v>963.31</v>
      </c>
      <c r="G1296" s="5">
        <v>84.94</v>
      </c>
      <c r="H1296" s="5">
        <v>1056.5899999999999</v>
      </c>
      <c r="I1296" s="5">
        <v>1067.6300000000001</v>
      </c>
      <c r="J1296" s="5">
        <v>52</v>
      </c>
      <c r="K1296" s="6">
        <f t="shared" si="351"/>
        <v>1025.9099999999999</v>
      </c>
      <c r="L1296" s="6">
        <f t="shared" si="352"/>
        <v>-61.3599999999999</v>
      </c>
      <c r="M1296" s="6">
        <f t="shared" si="353"/>
        <v>1015.47</v>
      </c>
      <c r="N1296" s="5">
        <f t="shared" si="354"/>
        <v>49.796595265138357</v>
      </c>
      <c r="O1296" s="6">
        <f t="shared" si="355"/>
        <v>-104.32000000000016</v>
      </c>
      <c r="P1296" s="6">
        <f t="shared" si="356"/>
        <v>99.593190530276715</v>
      </c>
      <c r="Q1296" s="6">
        <f t="shared" si="357"/>
        <v>0.45477295265731438</v>
      </c>
      <c r="R1296" s="5">
        <f t="shared" si="358"/>
        <v>0.43135479214254369</v>
      </c>
      <c r="S1296" s="5">
        <f t="shared" si="359"/>
        <v>42.960000000000264</v>
      </c>
      <c r="T1296" s="5">
        <f t="shared" si="360"/>
        <v>104.32000000000016</v>
      </c>
      <c r="U1296" s="5">
        <f t="shared" si="361"/>
        <v>1.0474611712362651</v>
      </c>
      <c r="V1296" s="5">
        <f t="shared" si="362"/>
        <v>0.20965288780111985</v>
      </c>
      <c r="W1296" s="5">
        <f t="shared" si="363"/>
        <v>10.439999999999827</v>
      </c>
      <c r="X1296" s="5">
        <f t="shared" si="364"/>
        <v>1015.47</v>
      </c>
      <c r="Y1296" s="5">
        <f t="shared" si="365"/>
        <v>20.392358043621329</v>
      </c>
      <c r="Z1296" s="9">
        <f t="shared" si="366"/>
        <v>0.42244407913947613</v>
      </c>
      <c r="AA1296">
        <f t="shared" si="367"/>
        <v>61.3599999999999</v>
      </c>
    </row>
    <row r="1297" spans="1:27">
      <c r="A1297" s="1">
        <f t="shared" si="350"/>
        <v>47901</v>
      </c>
      <c r="B1297" s="1">
        <v>1</v>
      </c>
      <c r="C1297" s="1">
        <v>-7</v>
      </c>
      <c r="D1297" s="2">
        <v>5</v>
      </c>
      <c r="E1297" s="5">
        <v>645.55999999999995</v>
      </c>
      <c r="F1297" s="5">
        <v>634.95000000000005</v>
      </c>
      <c r="G1297" s="5">
        <v>31.07</v>
      </c>
      <c r="H1297" s="5">
        <v>553.92999999999995</v>
      </c>
      <c r="I1297" s="5">
        <v>567.74</v>
      </c>
      <c r="J1297" s="5">
        <v>27.86</v>
      </c>
      <c r="K1297" s="6">
        <f t="shared" si="351"/>
        <v>599.74499999999989</v>
      </c>
      <c r="L1297" s="6">
        <f t="shared" si="352"/>
        <v>91.63</v>
      </c>
      <c r="M1297" s="6">
        <f t="shared" si="353"/>
        <v>601.34500000000003</v>
      </c>
      <c r="N1297" s="5">
        <f t="shared" si="354"/>
        <v>20.865788386734877</v>
      </c>
      <c r="O1297" s="6">
        <f t="shared" si="355"/>
        <v>67.210000000000036</v>
      </c>
      <c r="P1297" s="6">
        <f t="shared" si="356"/>
        <v>41.731576773469754</v>
      </c>
      <c r="Q1297" s="6">
        <f t="shared" si="357"/>
        <v>0.10862052184738148</v>
      </c>
      <c r="R1297" s="5">
        <f t="shared" si="358"/>
        <v>0.58516839976016966</v>
      </c>
      <c r="S1297" s="5">
        <f t="shared" si="359"/>
        <v>24.419999999999959</v>
      </c>
      <c r="T1297" s="5">
        <f t="shared" si="360"/>
        <v>67.210000000000036</v>
      </c>
      <c r="U1297" s="5">
        <f t="shared" si="361"/>
        <v>1.6105310461867768</v>
      </c>
      <c r="V1297" s="5">
        <f t="shared" si="362"/>
        <v>7.6680543785123081E-2</v>
      </c>
      <c r="W1297" s="5">
        <f t="shared" si="363"/>
        <v>1.6000000000001364</v>
      </c>
      <c r="X1297" s="5">
        <f t="shared" si="364"/>
        <v>601.34500000000003</v>
      </c>
      <c r="Y1297" s="5">
        <f t="shared" si="365"/>
        <v>28.819663501538066</v>
      </c>
      <c r="Z1297" s="9">
        <f t="shared" si="366"/>
        <v>0.42270675414523479</v>
      </c>
      <c r="AA1297">
        <f t="shared" si="367"/>
        <v>91.63</v>
      </c>
    </row>
    <row r="1298" spans="1:27">
      <c r="A1298" s="1">
        <f t="shared" si="350"/>
        <v>50594</v>
      </c>
      <c r="B1298" s="1">
        <v>-6</v>
      </c>
      <c r="C1298" s="1">
        <v>2</v>
      </c>
      <c r="D1298" s="2">
        <v>5</v>
      </c>
      <c r="E1298" s="5">
        <v>53.32</v>
      </c>
      <c r="F1298" s="5">
        <v>61.11</v>
      </c>
      <c r="G1298" s="5">
        <v>8.2799999999999994</v>
      </c>
      <c r="H1298" s="5">
        <v>33.26</v>
      </c>
      <c r="I1298" s="5">
        <v>38.78</v>
      </c>
      <c r="J1298" s="5">
        <v>7.33</v>
      </c>
      <c r="K1298" s="6">
        <f t="shared" si="351"/>
        <v>43.29</v>
      </c>
      <c r="L1298" s="6">
        <f t="shared" si="352"/>
        <v>20.060000000000002</v>
      </c>
      <c r="M1298" s="6">
        <f t="shared" si="353"/>
        <v>49.945</v>
      </c>
      <c r="N1298" s="5">
        <f t="shared" si="354"/>
        <v>5.5291794147052231</v>
      </c>
      <c r="O1298" s="6">
        <f t="shared" si="355"/>
        <v>22.33</v>
      </c>
      <c r="P1298" s="6">
        <f t="shared" si="356"/>
        <v>11.058358829410446</v>
      </c>
      <c r="Q1298" s="6">
        <f t="shared" si="357"/>
        <v>0.12126770318749364</v>
      </c>
      <c r="R1298" s="5">
        <f t="shared" si="358"/>
        <v>0.20527458323768433</v>
      </c>
      <c r="S1298" s="5">
        <f t="shared" si="359"/>
        <v>2.269999999999996</v>
      </c>
      <c r="T1298" s="5">
        <f t="shared" si="360"/>
        <v>22.33</v>
      </c>
      <c r="U1298" s="5">
        <f t="shared" si="361"/>
        <v>2.0192869796024224</v>
      </c>
      <c r="V1298" s="5">
        <f t="shared" si="362"/>
        <v>1.2036144065610501</v>
      </c>
      <c r="W1298" s="5">
        <f t="shared" si="363"/>
        <v>6.6550000000000011</v>
      </c>
      <c r="X1298" s="5">
        <f t="shared" si="364"/>
        <v>49.945</v>
      </c>
      <c r="Y1298" s="5">
        <f t="shared" si="365"/>
        <v>9.0329859557763541</v>
      </c>
      <c r="Z1298" s="9">
        <f t="shared" si="366"/>
        <v>0.42281911025874885</v>
      </c>
      <c r="AA1298">
        <f t="shared" si="367"/>
        <v>20.060000000000002</v>
      </c>
    </row>
    <row r="1299" spans="1:27">
      <c r="A1299" s="1">
        <f t="shared" si="350"/>
        <v>70895</v>
      </c>
      <c r="B1299" s="1">
        <v>-5</v>
      </c>
      <c r="C1299" s="1">
        <v>3</v>
      </c>
      <c r="D1299" s="2">
        <v>7</v>
      </c>
      <c r="E1299" s="5">
        <v>2968.93</v>
      </c>
      <c r="F1299" s="5">
        <v>2968.34</v>
      </c>
      <c r="G1299" s="5">
        <v>92.55</v>
      </c>
      <c r="H1299" s="5">
        <v>3076.28</v>
      </c>
      <c r="I1299" s="5">
        <v>3041.79</v>
      </c>
      <c r="J1299" s="5">
        <v>88.45</v>
      </c>
      <c r="K1299" s="6">
        <f t="shared" si="351"/>
        <v>3022.605</v>
      </c>
      <c r="L1299" s="6">
        <f t="shared" si="352"/>
        <v>-107.35000000000036</v>
      </c>
      <c r="M1299" s="6">
        <f t="shared" si="353"/>
        <v>3005.0650000000001</v>
      </c>
      <c r="N1299" s="5">
        <f t="shared" si="354"/>
        <v>64.00957936121749</v>
      </c>
      <c r="O1299" s="6">
        <f t="shared" si="355"/>
        <v>-73.449999999999818</v>
      </c>
      <c r="P1299" s="6">
        <f t="shared" si="356"/>
        <v>128.01915872243498</v>
      </c>
      <c r="Q1299" s="6">
        <f t="shared" si="357"/>
        <v>4.5280633452936522E-2</v>
      </c>
      <c r="R1299" s="5">
        <f t="shared" si="358"/>
        <v>0.26480411477707727</v>
      </c>
      <c r="S1299" s="5">
        <f t="shared" si="359"/>
        <v>33.900000000000546</v>
      </c>
      <c r="T1299" s="5">
        <f t="shared" si="360"/>
        <v>73.449999999999818</v>
      </c>
      <c r="U1299" s="5">
        <f t="shared" si="361"/>
        <v>0.57374224868365675</v>
      </c>
      <c r="V1299" s="5">
        <f t="shared" si="362"/>
        <v>0.27402148514394403</v>
      </c>
      <c r="W1299" s="5">
        <f t="shared" si="363"/>
        <v>17.539999999999964</v>
      </c>
      <c r="X1299" s="5">
        <f t="shared" si="364"/>
        <v>3005.0650000000001</v>
      </c>
      <c r="Y1299" s="5">
        <f t="shared" si="365"/>
        <v>46.947113697496455</v>
      </c>
      <c r="Z1299" s="9">
        <f t="shared" si="366"/>
        <v>0.42284867269509074</v>
      </c>
      <c r="AA1299">
        <f t="shared" si="367"/>
        <v>107.35000000000036</v>
      </c>
    </row>
    <row r="1300" spans="1:27">
      <c r="A1300" s="1">
        <f t="shared" si="350"/>
        <v>130599</v>
      </c>
      <c r="B1300" s="1">
        <v>-1</v>
      </c>
      <c r="C1300" s="1">
        <v>2</v>
      </c>
      <c r="D1300" s="2">
        <v>13</v>
      </c>
      <c r="E1300" s="5">
        <v>4600.63</v>
      </c>
      <c r="F1300" s="5">
        <v>4718.59</v>
      </c>
      <c r="G1300" s="5">
        <v>131.59</v>
      </c>
      <c r="H1300" s="5">
        <v>4398.21</v>
      </c>
      <c r="I1300" s="5">
        <v>4307.54</v>
      </c>
      <c r="J1300" s="5">
        <v>166.42</v>
      </c>
      <c r="K1300" s="6">
        <f t="shared" si="351"/>
        <v>4499.42</v>
      </c>
      <c r="L1300" s="6">
        <f t="shared" si="352"/>
        <v>202.42000000000007</v>
      </c>
      <c r="M1300" s="6">
        <f t="shared" si="353"/>
        <v>4513.0650000000005</v>
      </c>
      <c r="N1300" s="5">
        <f t="shared" si="354"/>
        <v>106.07962162922716</v>
      </c>
      <c r="O1300" s="6">
        <f t="shared" si="355"/>
        <v>411.05000000000018</v>
      </c>
      <c r="P1300" s="6">
        <f t="shared" si="356"/>
        <v>212.15924325845432</v>
      </c>
      <c r="Q1300" s="6">
        <f t="shared" si="357"/>
        <v>-0.2306005807021351</v>
      </c>
      <c r="R1300" s="5">
        <f t="shared" si="358"/>
        <v>0.98336512138594467</v>
      </c>
      <c r="S1300" s="5">
        <f t="shared" si="359"/>
        <v>208.63000000000011</v>
      </c>
      <c r="T1300" s="5">
        <f t="shared" si="360"/>
        <v>411.05000000000018</v>
      </c>
      <c r="U1300" s="5">
        <f t="shared" si="361"/>
        <v>1.9374597763777623</v>
      </c>
      <c r="V1300" s="5">
        <f t="shared" si="362"/>
        <v>0.12862979515229486</v>
      </c>
      <c r="W1300" s="5">
        <f t="shared" si="363"/>
        <v>13.645000000000437</v>
      </c>
      <c r="X1300" s="5">
        <f t="shared" si="364"/>
        <v>4513.0650000000005</v>
      </c>
      <c r="Y1300" s="5">
        <f t="shared" si="365"/>
        <v>42.544127992596046</v>
      </c>
      <c r="Z1300" s="9">
        <f t="shared" si="366"/>
        <v>0.42290779136828399</v>
      </c>
      <c r="AA1300">
        <f t="shared" si="367"/>
        <v>202.42000000000007</v>
      </c>
    </row>
    <row r="1301" spans="1:27">
      <c r="A1301" s="1">
        <f t="shared" si="350"/>
        <v>90295</v>
      </c>
      <c r="B1301" s="1">
        <v>-5</v>
      </c>
      <c r="C1301" s="1">
        <v>1</v>
      </c>
      <c r="D1301" s="2">
        <v>9</v>
      </c>
      <c r="E1301" s="5">
        <v>695.52</v>
      </c>
      <c r="F1301" s="5">
        <v>716.96</v>
      </c>
      <c r="G1301" s="5">
        <v>26.11</v>
      </c>
      <c r="H1301" s="5">
        <v>580.91999999999996</v>
      </c>
      <c r="I1301" s="5">
        <v>590.46</v>
      </c>
      <c r="J1301" s="5">
        <v>23.42</v>
      </c>
      <c r="K1301" s="6">
        <f t="shared" si="351"/>
        <v>638.22</v>
      </c>
      <c r="L1301" s="6">
        <f t="shared" si="352"/>
        <v>114.60000000000002</v>
      </c>
      <c r="M1301" s="6">
        <f t="shared" si="353"/>
        <v>653.71</v>
      </c>
      <c r="N1301" s="5">
        <f t="shared" si="354"/>
        <v>17.537306663225117</v>
      </c>
      <c r="O1301" s="6">
        <f t="shared" si="355"/>
        <v>126.5</v>
      </c>
      <c r="P1301" s="6">
        <f t="shared" si="356"/>
        <v>35.074613326450233</v>
      </c>
      <c r="Q1301" s="6">
        <f t="shared" si="357"/>
        <v>0.10830158787574815</v>
      </c>
      <c r="R1301" s="5">
        <f t="shared" si="358"/>
        <v>0.33927672670951525</v>
      </c>
      <c r="S1301" s="5">
        <f t="shared" si="359"/>
        <v>11.899999999999977</v>
      </c>
      <c r="T1301" s="5">
        <f t="shared" si="360"/>
        <v>126.5</v>
      </c>
      <c r="U1301" s="5">
        <f t="shared" si="361"/>
        <v>3.606597136870064</v>
      </c>
      <c r="V1301" s="5">
        <f t="shared" si="362"/>
        <v>0.88325991541687465</v>
      </c>
      <c r="W1301" s="5">
        <f t="shared" si="363"/>
        <v>15.490000000000009</v>
      </c>
      <c r="X1301" s="5">
        <f t="shared" si="364"/>
        <v>653.71</v>
      </c>
      <c r="Y1301" s="5">
        <f t="shared" si="365"/>
        <v>37.275393112147505</v>
      </c>
      <c r="Z1301" s="9">
        <f t="shared" si="366"/>
        <v>0.42305909752657483</v>
      </c>
      <c r="AA1301">
        <f t="shared" si="367"/>
        <v>114.60000000000002</v>
      </c>
    </row>
    <row r="1302" spans="1:27">
      <c r="A1302" s="1">
        <f t="shared" si="350"/>
        <v>29106</v>
      </c>
      <c r="B1302" s="1">
        <v>6</v>
      </c>
      <c r="C1302" s="1">
        <v>-3</v>
      </c>
      <c r="D1302" s="2">
        <v>3</v>
      </c>
      <c r="E1302" s="5">
        <v>1354.82</v>
      </c>
      <c r="F1302" s="5">
        <v>1380.59</v>
      </c>
      <c r="G1302" s="5">
        <v>42.87</v>
      </c>
      <c r="H1302" s="5">
        <v>1575.92</v>
      </c>
      <c r="I1302" s="5">
        <v>1566.51</v>
      </c>
      <c r="J1302" s="5">
        <v>52.22</v>
      </c>
      <c r="K1302" s="6">
        <f t="shared" si="351"/>
        <v>1465.37</v>
      </c>
      <c r="L1302" s="6">
        <f t="shared" si="352"/>
        <v>-221.10000000000014</v>
      </c>
      <c r="M1302" s="6">
        <f t="shared" si="353"/>
        <v>1473.55</v>
      </c>
      <c r="N1302" s="5">
        <f t="shared" si="354"/>
        <v>33.781523426275491</v>
      </c>
      <c r="O1302" s="6">
        <f t="shared" si="355"/>
        <v>-185.92000000000007</v>
      </c>
      <c r="P1302" s="6">
        <f t="shared" si="356"/>
        <v>67.563046852550983</v>
      </c>
      <c r="Q1302" s="6">
        <f t="shared" si="357"/>
        <v>-0.1947726644346863</v>
      </c>
      <c r="R1302" s="5">
        <f t="shared" si="358"/>
        <v>0.52069883817964269</v>
      </c>
      <c r="S1302" s="5">
        <f t="shared" si="359"/>
        <v>35.180000000000064</v>
      </c>
      <c r="T1302" s="5">
        <f t="shared" si="360"/>
        <v>185.92000000000007</v>
      </c>
      <c r="U1302" s="5">
        <f t="shared" si="361"/>
        <v>2.7518001135406207</v>
      </c>
      <c r="V1302" s="5">
        <f t="shared" si="362"/>
        <v>0.24214420104090409</v>
      </c>
      <c r="W1302" s="5">
        <f t="shared" si="363"/>
        <v>8.1800000000000637</v>
      </c>
      <c r="X1302" s="5">
        <f t="shared" si="364"/>
        <v>1473.55</v>
      </c>
      <c r="Y1302" s="5">
        <f t="shared" si="365"/>
        <v>43.619998465014845</v>
      </c>
      <c r="Z1302" s="9">
        <f t="shared" si="366"/>
        <v>0.42309573384755372</v>
      </c>
      <c r="AA1302">
        <f t="shared" si="367"/>
        <v>221.10000000000014</v>
      </c>
    </row>
    <row r="1303" spans="1:27">
      <c r="A1303" s="1">
        <f t="shared" si="350"/>
        <v>109103</v>
      </c>
      <c r="B1303" s="1">
        <v>3</v>
      </c>
      <c r="C1303" s="1">
        <v>-3</v>
      </c>
      <c r="D1303" s="2">
        <v>11</v>
      </c>
      <c r="E1303" s="5">
        <v>426.53</v>
      </c>
      <c r="F1303" s="5">
        <v>443.35</v>
      </c>
      <c r="G1303" s="5">
        <v>18.66</v>
      </c>
      <c r="H1303" s="5">
        <v>514.14</v>
      </c>
      <c r="I1303" s="5">
        <v>522.57000000000005</v>
      </c>
      <c r="J1303" s="5">
        <v>19.739999999999998</v>
      </c>
      <c r="K1303" s="6">
        <f t="shared" si="351"/>
        <v>470.33499999999998</v>
      </c>
      <c r="L1303" s="6">
        <f t="shared" si="352"/>
        <v>-87.610000000000014</v>
      </c>
      <c r="M1303" s="6">
        <f t="shared" si="353"/>
        <v>482.96000000000004</v>
      </c>
      <c r="N1303" s="5">
        <f t="shared" si="354"/>
        <v>13.581818729463297</v>
      </c>
      <c r="O1303" s="6">
        <f t="shared" si="355"/>
        <v>-79.220000000000027</v>
      </c>
      <c r="P1303" s="6">
        <f t="shared" si="356"/>
        <v>27.163637458926594</v>
      </c>
      <c r="Q1303" s="6">
        <f t="shared" si="357"/>
        <v>-5.6205540539221797E-2</v>
      </c>
      <c r="R1303" s="5">
        <f t="shared" si="358"/>
        <v>0.30886879611341744</v>
      </c>
      <c r="S1303" s="5">
        <f t="shared" si="359"/>
        <v>8.3899999999999864</v>
      </c>
      <c r="T1303" s="5">
        <f t="shared" si="360"/>
        <v>79.220000000000027</v>
      </c>
      <c r="U1303" s="5">
        <f t="shared" si="361"/>
        <v>2.9163988114547053</v>
      </c>
      <c r="V1303" s="5">
        <f t="shared" si="362"/>
        <v>0.92955150200999259</v>
      </c>
      <c r="W1303" s="5">
        <f t="shared" si="363"/>
        <v>12.625000000000057</v>
      </c>
      <c r="X1303" s="5">
        <f t="shared" si="364"/>
        <v>482.96000000000004</v>
      </c>
      <c r="Y1303" s="5">
        <f t="shared" si="365"/>
        <v>35.559302448375767</v>
      </c>
      <c r="Z1303" s="9">
        <f t="shared" si="366"/>
        <v>0.42319617200537157</v>
      </c>
      <c r="AA1303">
        <f t="shared" si="367"/>
        <v>87.610000000000014</v>
      </c>
    </row>
    <row r="1304" spans="1:27">
      <c r="A1304" s="1">
        <f t="shared" si="350"/>
        <v>98498</v>
      </c>
      <c r="B1304" s="1">
        <v>-2</v>
      </c>
      <c r="C1304" s="1">
        <v>-5</v>
      </c>
      <c r="D1304" s="2">
        <v>10</v>
      </c>
      <c r="E1304" s="5">
        <v>169.58</v>
      </c>
      <c r="F1304" s="5">
        <v>184.26</v>
      </c>
      <c r="G1304" s="5">
        <v>14.34</v>
      </c>
      <c r="H1304" s="5">
        <v>218.92</v>
      </c>
      <c r="I1304" s="5">
        <v>247.33</v>
      </c>
      <c r="J1304" s="5">
        <v>14.33</v>
      </c>
      <c r="K1304" s="6">
        <f t="shared" si="351"/>
        <v>194.25</v>
      </c>
      <c r="L1304" s="6">
        <f t="shared" si="352"/>
        <v>-49.339999999999975</v>
      </c>
      <c r="M1304" s="6">
        <f t="shared" si="353"/>
        <v>215.79500000000002</v>
      </c>
      <c r="N1304" s="5">
        <f t="shared" si="354"/>
        <v>10.136376324900334</v>
      </c>
      <c r="O1304" s="6">
        <f t="shared" si="355"/>
        <v>-63.070000000000022</v>
      </c>
      <c r="P1304" s="6">
        <f t="shared" si="356"/>
        <v>20.272752649800669</v>
      </c>
      <c r="Q1304" s="6">
        <f t="shared" si="357"/>
        <v>6.9759321823564574E-4</v>
      </c>
      <c r="R1304" s="5">
        <f t="shared" si="358"/>
        <v>0.67726372620321229</v>
      </c>
      <c r="S1304" s="5">
        <f t="shared" si="359"/>
        <v>13.730000000000047</v>
      </c>
      <c r="T1304" s="5">
        <f t="shared" si="360"/>
        <v>63.070000000000022</v>
      </c>
      <c r="U1304" s="5">
        <f t="shared" si="361"/>
        <v>3.1110723387936248</v>
      </c>
      <c r="V1304" s="5">
        <f t="shared" si="362"/>
        <v>2.125513034384293</v>
      </c>
      <c r="W1304" s="5">
        <f t="shared" si="363"/>
        <v>21.545000000000016</v>
      </c>
      <c r="X1304" s="5">
        <f t="shared" si="364"/>
        <v>215.79500000000002</v>
      </c>
      <c r="Y1304" s="5">
        <f t="shared" si="365"/>
        <v>21.289166175676868</v>
      </c>
      <c r="Z1304" s="9">
        <f t="shared" si="366"/>
        <v>0.42327650537207945</v>
      </c>
      <c r="AA1304">
        <f t="shared" si="367"/>
        <v>49.339999999999975</v>
      </c>
    </row>
    <row r="1305" spans="1:27">
      <c r="A1305" s="1">
        <f t="shared" si="350"/>
        <v>129698</v>
      </c>
      <c r="B1305" s="1">
        <v>-2</v>
      </c>
      <c r="C1305" s="1">
        <v>-1</v>
      </c>
      <c r="D1305" s="2">
        <v>13</v>
      </c>
      <c r="E1305" s="5">
        <v>1303.8399999999999</v>
      </c>
      <c r="F1305" s="5">
        <v>1292.6300000000001</v>
      </c>
      <c r="G1305" s="5">
        <v>38.69</v>
      </c>
      <c r="H1305" s="5">
        <v>1318.38</v>
      </c>
      <c r="I1305" s="5">
        <v>1307.81</v>
      </c>
      <c r="J1305" s="5">
        <v>44.4</v>
      </c>
      <c r="K1305" s="6">
        <f t="shared" si="351"/>
        <v>1311.1100000000001</v>
      </c>
      <c r="L1305" s="6">
        <f t="shared" si="352"/>
        <v>-14.540000000000191</v>
      </c>
      <c r="M1305" s="6">
        <f t="shared" si="353"/>
        <v>1300.22</v>
      </c>
      <c r="N1305" s="5">
        <f t="shared" si="354"/>
        <v>29.446035811293854</v>
      </c>
      <c r="O1305" s="6">
        <f t="shared" si="355"/>
        <v>-15.179999999999836</v>
      </c>
      <c r="P1305" s="6">
        <f t="shared" si="356"/>
        <v>58.892071622587707</v>
      </c>
      <c r="Q1305" s="6">
        <f t="shared" si="357"/>
        <v>-0.1367953087702562</v>
      </c>
      <c r="R1305" s="5">
        <f t="shared" si="358"/>
        <v>1.0867337187611806E-2</v>
      </c>
      <c r="S1305" s="5">
        <f t="shared" si="359"/>
        <v>0.6399999999996453</v>
      </c>
      <c r="T1305" s="5">
        <f t="shared" si="360"/>
        <v>15.179999999999836</v>
      </c>
      <c r="U1305" s="5">
        <f t="shared" si="361"/>
        <v>0.25775965391880756</v>
      </c>
      <c r="V1305" s="5">
        <f t="shared" si="362"/>
        <v>0.36982906866612258</v>
      </c>
      <c r="W1305" s="5">
        <f t="shared" si="363"/>
        <v>10.8900000000001</v>
      </c>
      <c r="X1305" s="5">
        <f t="shared" si="364"/>
        <v>1300.22</v>
      </c>
      <c r="Y1305" s="5">
        <f t="shared" si="365"/>
        <v>44.156028619013917</v>
      </c>
      <c r="Z1305" s="9">
        <f t="shared" si="366"/>
        <v>0.42344539199287551</v>
      </c>
      <c r="AA1305">
        <f t="shared" si="367"/>
        <v>14.540000000000191</v>
      </c>
    </row>
    <row r="1306" spans="1:27">
      <c r="A1306" s="1">
        <f t="shared" si="350"/>
        <v>38794</v>
      </c>
      <c r="B1306" s="1">
        <v>-6</v>
      </c>
      <c r="C1306" s="1">
        <v>-4</v>
      </c>
      <c r="D1306" s="2">
        <v>4</v>
      </c>
      <c r="E1306" s="5">
        <v>1511.71</v>
      </c>
      <c r="F1306" s="5">
        <v>1367.28</v>
      </c>
      <c r="G1306" s="5">
        <v>76.849999999999994</v>
      </c>
      <c r="H1306" s="5">
        <v>1536.56</v>
      </c>
      <c r="I1306" s="5">
        <v>1507.29</v>
      </c>
      <c r="J1306" s="5">
        <v>56.34</v>
      </c>
      <c r="K1306" s="6">
        <f t="shared" si="351"/>
        <v>1524.135</v>
      </c>
      <c r="L1306" s="6">
        <f t="shared" si="352"/>
        <v>-24.849999999999909</v>
      </c>
      <c r="M1306" s="6">
        <f t="shared" si="353"/>
        <v>1437.2849999999999</v>
      </c>
      <c r="N1306" s="5">
        <f t="shared" si="354"/>
        <v>47.644826844055167</v>
      </c>
      <c r="O1306" s="6">
        <f t="shared" si="355"/>
        <v>-140.01</v>
      </c>
      <c r="P1306" s="6">
        <f t="shared" si="356"/>
        <v>95.289653688110334</v>
      </c>
      <c r="Q1306" s="6">
        <f t="shared" si="357"/>
        <v>0.30084706717636178</v>
      </c>
      <c r="R1306" s="5">
        <f t="shared" si="358"/>
        <v>1.2085257479991141</v>
      </c>
      <c r="S1306" s="5">
        <f t="shared" si="359"/>
        <v>115.16000000000008</v>
      </c>
      <c r="T1306" s="5">
        <f t="shared" si="360"/>
        <v>140.01</v>
      </c>
      <c r="U1306" s="5">
        <f t="shared" si="361"/>
        <v>1.4693095690982618</v>
      </c>
      <c r="V1306" s="5">
        <f t="shared" si="362"/>
        <v>1.8228631680049174</v>
      </c>
      <c r="W1306" s="5">
        <f t="shared" si="363"/>
        <v>86.850000000000136</v>
      </c>
      <c r="X1306" s="5">
        <f t="shared" si="364"/>
        <v>1437.2849999999999</v>
      </c>
      <c r="Y1306" s="5">
        <f t="shared" si="365"/>
        <v>30.166653867886509</v>
      </c>
      <c r="Z1306" s="9">
        <f t="shared" si="366"/>
        <v>0.42350914984212562</v>
      </c>
      <c r="AA1306">
        <f t="shared" si="367"/>
        <v>24.849999999999909</v>
      </c>
    </row>
    <row r="1307" spans="1:27">
      <c r="A1307" s="1">
        <f t="shared" si="350"/>
        <v>27902</v>
      </c>
      <c r="B1307" s="1">
        <v>2</v>
      </c>
      <c r="C1307" s="1">
        <v>-7</v>
      </c>
      <c r="D1307" s="2">
        <v>3</v>
      </c>
      <c r="E1307" s="5">
        <v>1683.96</v>
      </c>
      <c r="F1307" s="5">
        <v>1729.09</v>
      </c>
      <c r="G1307" s="5">
        <v>72.8</v>
      </c>
      <c r="H1307" s="5">
        <v>1844.31</v>
      </c>
      <c r="I1307" s="5">
        <v>1923.86</v>
      </c>
      <c r="J1307" s="5">
        <v>58.71</v>
      </c>
      <c r="K1307" s="6">
        <f t="shared" si="351"/>
        <v>1764.135</v>
      </c>
      <c r="L1307" s="6">
        <f t="shared" si="352"/>
        <v>-160.34999999999991</v>
      </c>
      <c r="M1307" s="6">
        <f t="shared" si="353"/>
        <v>1826.4749999999999</v>
      </c>
      <c r="N1307" s="5">
        <f t="shared" si="354"/>
        <v>46.761907841746577</v>
      </c>
      <c r="O1307" s="6">
        <f t="shared" si="355"/>
        <v>-194.76999999999998</v>
      </c>
      <c r="P1307" s="6">
        <f t="shared" si="356"/>
        <v>93.523815683493154</v>
      </c>
      <c r="Q1307" s="6">
        <f t="shared" si="357"/>
        <v>0.21184847215764385</v>
      </c>
      <c r="R1307" s="5">
        <f t="shared" si="358"/>
        <v>0.36803459897835589</v>
      </c>
      <c r="S1307" s="5">
        <f t="shared" si="359"/>
        <v>34.420000000000073</v>
      </c>
      <c r="T1307" s="5">
        <f t="shared" si="360"/>
        <v>194.76999999999998</v>
      </c>
      <c r="U1307" s="5">
        <f t="shared" si="361"/>
        <v>2.0825711459330103</v>
      </c>
      <c r="V1307" s="5">
        <f t="shared" si="362"/>
        <v>1.3331363684085198</v>
      </c>
      <c r="W1307" s="5">
        <f t="shared" si="363"/>
        <v>62.339999999999918</v>
      </c>
      <c r="X1307" s="5">
        <f t="shared" si="364"/>
        <v>1826.4749999999999</v>
      </c>
      <c r="Y1307" s="5">
        <f t="shared" si="365"/>
        <v>39.059035105693845</v>
      </c>
      <c r="Z1307" s="9">
        <f t="shared" si="366"/>
        <v>0.42353040032564365</v>
      </c>
      <c r="AA1307">
        <f t="shared" si="367"/>
        <v>160.34999999999991</v>
      </c>
    </row>
    <row r="1308" spans="1:27">
      <c r="A1308" s="1">
        <f t="shared" si="350"/>
        <v>7</v>
      </c>
      <c r="B1308" s="1">
        <v>7</v>
      </c>
      <c r="C1308" s="1">
        <v>0</v>
      </c>
      <c r="D1308" s="2">
        <v>0</v>
      </c>
      <c r="E1308" s="5">
        <v>739.42</v>
      </c>
      <c r="F1308" s="5">
        <v>728.44</v>
      </c>
      <c r="G1308" s="5">
        <v>24.61</v>
      </c>
      <c r="H1308" s="5">
        <v>700.43</v>
      </c>
      <c r="I1308" s="5">
        <v>709.85</v>
      </c>
      <c r="J1308" s="5">
        <v>28.99</v>
      </c>
      <c r="K1308" s="6">
        <f t="shared" si="351"/>
        <v>719.92499999999995</v>
      </c>
      <c r="L1308" s="6">
        <f t="shared" si="352"/>
        <v>38.990000000000009</v>
      </c>
      <c r="M1308" s="6">
        <f t="shared" si="353"/>
        <v>719.14499999999998</v>
      </c>
      <c r="N1308" s="5">
        <f t="shared" si="354"/>
        <v>19.013628007300447</v>
      </c>
      <c r="O1308" s="6">
        <f t="shared" si="355"/>
        <v>18.590000000000032</v>
      </c>
      <c r="P1308" s="6">
        <f t="shared" si="356"/>
        <v>38.027256014600894</v>
      </c>
      <c r="Q1308" s="6">
        <f t="shared" si="357"/>
        <v>-0.16234874026345289</v>
      </c>
      <c r="R1308" s="5">
        <f t="shared" si="358"/>
        <v>0.53645732398275647</v>
      </c>
      <c r="S1308" s="5">
        <f t="shared" si="359"/>
        <v>20.399999999999977</v>
      </c>
      <c r="T1308" s="5">
        <f t="shared" si="360"/>
        <v>18.590000000000032</v>
      </c>
      <c r="U1308" s="5">
        <f t="shared" si="361"/>
        <v>0.48885988494311133</v>
      </c>
      <c r="V1308" s="5">
        <f t="shared" si="362"/>
        <v>4.1023207128091752E-2</v>
      </c>
      <c r="W1308" s="5">
        <f t="shared" si="363"/>
        <v>0.77999999999997272</v>
      </c>
      <c r="X1308" s="5">
        <f t="shared" si="364"/>
        <v>719.14499999999998</v>
      </c>
      <c r="Y1308" s="5">
        <f t="shared" si="365"/>
        <v>37.822608064272536</v>
      </c>
      <c r="Z1308" s="9">
        <f t="shared" si="366"/>
        <v>0.42360122757140356</v>
      </c>
      <c r="AA1308">
        <f t="shared" si="367"/>
        <v>38.990000000000009</v>
      </c>
    </row>
    <row r="1309" spans="1:27">
      <c r="A1309" s="1">
        <f t="shared" si="350"/>
        <v>51195</v>
      </c>
      <c r="B1309" s="1">
        <v>-5</v>
      </c>
      <c r="C1309" s="1">
        <v>4</v>
      </c>
      <c r="D1309" s="2">
        <v>5</v>
      </c>
      <c r="E1309" s="5">
        <v>1052.32</v>
      </c>
      <c r="F1309" s="5">
        <v>1047.0999999999999</v>
      </c>
      <c r="G1309" s="5">
        <v>33.97</v>
      </c>
      <c r="H1309" s="5">
        <v>1114.68</v>
      </c>
      <c r="I1309" s="5">
        <v>1082.78</v>
      </c>
      <c r="J1309" s="5">
        <v>38.49</v>
      </c>
      <c r="K1309" s="6">
        <f t="shared" si="351"/>
        <v>1083.5</v>
      </c>
      <c r="L1309" s="6">
        <f t="shared" si="352"/>
        <v>-62.360000000000127</v>
      </c>
      <c r="M1309" s="6">
        <f t="shared" si="353"/>
        <v>1064.94</v>
      </c>
      <c r="N1309" s="5">
        <f t="shared" si="354"/>
        <v>25.668273218118898</v>
      </c>
      <c r="O1309" s="6">
        <f t="shared" si="355"/>
        <v>-35.680000000000064</v>
      </c>
      <c r="P1309" s="6">
        <f t="shared" si="356"/>
        <v>51.336546436237796</v>
      </c>
      <c r="Q1309" s="6">
        <f t="shared" si="357"/>
        <v>-0.12427491262373183</v>
      </c>
      <c r="R1309" s="5">
        <f t="shared" si="358"/>
        <v>0.51970772971917334</v>
      </c>
      <c r="S1309" s="5">
        <f t="shared" si="359"/>
        <v>26.680000000000064</v>
      </c>
      <c r="T1309" s="5">
        <f t="shared" si="360"/>
        <v>35.680000000000064</v>
      </c>
      <c r="U1309" s="5">
        <f t="shared" si="361"/>
        <v>0.69502143164842933</v>
      </c>
      <c r="V1309" s="5">
        <f t="shared" si="362"/>
        <v>0.72307162395710689</v>
      </c>
      <c r="W1309" s="5">
        <f t="shared" si="363"/>
        <v>18.559999999999945</v>
      </c>
      <c r="X1309" s="5">
        <f t="shared" si="364"/>
        <v>1064.94</v>
      </c>
      <c r="Y1309" s="5">
        <f t="shared" si="365"/>
        <v>41.488571940564853</v>
      </c>
      <c r="Z1309" s="9">
        <f t="shared" si="366"/>
        <v>0.42389267509594919</v>
      </c>
      <c r="AA1309">
        <f t="shared" si="367"/>
        <v>62.360000000000127</v>
      </c>
    </row>
    <row r="1310" spans="1:27">
      <c r="A1310" s="1">
        <f t="shared" si="350"/>
        <v>10007</v>
      </c>
      <c r="B1310" s="1">
        <v>7</v>
      </c>
      <c r="C1310" s="1">
        <v>0</v>
      </c>
      <c r="D1310" s="2">
        <v>1</v>
      </c>
      <c r="E1310" s="5">
        <v>49.7</v>
      </c>
      <c r="F1310" s="5">
        <v>49.94</v>
      </c>
      <c r="G1310" s="5">
        <v>7.42</v>
      </c>
      <c r="H1310" s="5">
        <v>31.03</v>
      </c>
      <c r="I1310" s="5">
        <v>24.08</v>
      </c>
      <c r="J1310" s="5">
        <v>7.9</v>
      </c>
      <c r="K1310" s="6">
        <f t="shared" si="351"/>
        <v>40.365000000000002</v>
      </c>
      <c r="L1310" s="6">
        <f t="shared" si="352"/>
        <v>18.670000000000002</v>
      </c>
      <c r="M1310" s="6">
        <f t="shared" si="353"/>
        <v>37.01</v>
      </c>
      <c r="N1310" s="5">
        <f t="shared" si="354"/>
        <v>5.4190958655480523</v>
      </c>
      <c r="O1310" s="6">
        <f t="shared" si="355"/>
        <v>25.86</v>
      </c>
      <c r="P1310" s="6">
        <f t="shared" si="356"/>
        <v>10.838191731096105</v>
      </c>
      <c r="Q1310" s="6">
        <f t="shared" si="357"/>
        <v>-6.2601731218459133E-2</v>
      </c>
      <c r="R1310" s="5">
        <f t="shared" si="358"/>
        <v>0.6633947966957443</v>
      </c>
      <c r="S1310" s="5">
        <f t="shared" si="359"/>
        <v>7.1899999999999977</v>
      </c>
      <c r="T1310" s="5">
        <f t="shared" si="360"/>
        <v>25.86</v>
      </c>
      <c r="U1310" s="5">
        <f t="shared" si="361"/>
        <v>2.3860068765718991</v>
      </c>
      <c r="V1310" s="5">
        <f t="shared" si="362"/>
        <v>0.61910696604011839</v>
      </c>
      <c r="W1310" s="5">
        <f t="shared" si="363"/>
        <v>3.355000000000004</v>
      </c>
      <c r="X1310" s="5">
        <f t="shared" si="364"/>
        <v>37.01</v>
      </c>
      <c r="Y1310" s="5">
        <f t="shared" si="365"/>
        <v>6.8295525523531309</v>
      </c>
      <c r="Z1310" s="9">
        <f t="shared" si="366"/>
        <v>0.42403891330867266</v>
      </c>
      <c r="AA1310">
        <f t="shared" si="367"/>
        <v>18.670000000000002</v>
      </c>
    </row>
    <row r="1311" spans="1:27">
      <c r="A1311" s="1">
        <f t="shared" si="350"/>
        <v>57899</v>
      </c>
      <c r="B1311" s="1">
        <v>-1</v>
      </c>
      <c r="C1311" s="1">
        <v>-7</v>
      </c>
      <c r="D1311" s="2">
        <v>6</v>
      </c>
      <c r="E1311" s="5">
        <v>2255.88</v>
      </c>
      <c r="F1311" s="5">
        <v>2169.02</v>
      </c>
      <c r="G1311" s="5">
        <v>133.72</v>
      </c>
      <c r="H1311" s="5">
        <v>2060.15</v>
      </c>
      <c r="I1311" s="5">
        <v>2146.2199999999998</v>
      </c>
      <c r="J1311" s="5">
        <v>78.64</v>
      </c>
      <c r="K1311" s="6">
        <f t="shared" si="351"/>
        <v>2158.0150000000003</v>
      </c>
      <c r="L1311" s="6">
        <f t="shared" si="352"/>
        <v>195.73000000000002</v>
      </c>
      <c r="M1311" s="6">
        <f t="shared" si="353"/>
        <v>2157.62</v>
      </c>
      <c r="N1311" s="5">
        <f t="shared" si="354"/>
        <v>77.564953426144726</v>
      </c>
      <c r="O1311" s="6">
        <f t="shared" si="355"/>
        <v>22.800000000000182</v>
      </c>
      <c r="P1311" s="6">
        <f t="shared" si="356"/>
        <v>155.12990685228945</v>
      </c>
      <c r="Q1311" s="6">
        <f t="shared" si="357"/>
        <v>0.48604399830993095</v>
      </c>
      <c r="R1311" s="5">
        <f t="shared" si="358"/>
        <v>1.1147431434008348</v>
      </c>
      <c r="S1311" s="5">
        <f t="shared" si="359"/>
        <v>172.92999999999984</v>
      </c>
      <c r="T1311" s="5">
        <f t="shared" si="360"/>
        <v>22.800000000000182</v>
      </c>
      <c r="U1311" s="5">
        <f t="shared" si="361"/>
        <v>0.14697359434186816</v>
      </c>
      <c r="V1311" s="5">
        <f t="shared" si="362"/>
        <v>5.092506119745756E-3</v>
      </c>
      <c r="W1311" s="5">
        <f t="shared" si="363"/>
        <v>0.39500000000043656</v>
      </c>
      <c r="X1311" s="5">
        <f t="shared" si="364"/>
        <v>2157.62</v>
      </c>
      <c r="Y1311" s="5">
        <f t="shared" si="365"/>
        <v>27.816944440692897</v>
      </c>
      <c r="Z1311" s="9">
        <f t="shared" si="366"/>
        <v>0.42410729774433259</v>
      </c>
      <c r="AA1311">
        <f t="shared" si="367"/>
        <v>195.73000000000002</v>
      </c>
    </row>
    <row r="1312" spans="1:27">
      <c r="A1312" s="1">
        <f t="shared" si="350"/>
        <v>20307</v>
      </c>
      <c r="B1312" s="1">
        <v>7</v>
      </c>
      <c r="C1312" s="1">
        <v>1</v>
      </c>
      <c r="D1312" s="2">
        <v>2</v>
      </c>
      <c r="E1312" s="5">
        <v>1217.29</v>
      </c>
      <c r="F1312" s="5">
        <v>1247.51</v>
      </c>
      <c r="G1312" s="5">
        <v>47.93</v>
      </c>
      <c r="H1312" s="5">
        <v>1282.8900000000001</v>
      </c>
      <c r="I1312" s="5">
        <v>1252.1199999999999</v>
      </c>
      <c r="J1312" s="5">
        <v>50.2</v>
      </c>
      <c r="K1312" s="6">
        <f t="shared" si="351"/>
        <v>1250.0900000000001</v>
      </c>
      <c r="L1312" s="6">
        <f t="shared" si="352"/>
        <v>-65.600000000000136</v>
      </c>
      <c r="M1312" s="6">
        <f t="shared" si="353"/>
        <v>1249.8150000000001</v>
      </c>
      <c r="N1312" s="5">
        <f t="shared" si="354"/>
        <v>34.703475690483799</v>
      </c>
      <c r="O1312" s="6">
        <f t="shared" si="355"/>
        <v>-4.6099999999999</v>
      </c>
      <c r="P1312" s="6">
        <f t="shared" si="356"/>
        <v>69.406951380967598</v>
      </c>
      <c r="Q1312" s="6">
        <f t="shared" si="357"/>
        <v>-4.6240414467373848E-2</v>
      </c>
      <c r="R1312" s="5">
        <f t="shared" si="358"/>
        <v>0.8787304266575896</v>
      </c>
      <c r="S1312" s="5">
        <f t="shared" si="359"/>
        <v>60.990000000000236</v>
      </c>
      <c r="T1312" s="5">
        <f t="shared" si="360"/>
        <v>4.6099999999999</v>
      </c>
      <c r="U1312" s="5">
        <f t="shared" si="361"/>
        <v>6.6419860090037461E-2</v>
      </c>
      <c r="V1312" s="5">
        <f t="shared" si="362"/>
        <v>7.9242783187708186E-3</v>
      </c>
      <c r="W1312" s="5">
        <f t="shared" si="363"/>
        <v>0.27500000000009095</v>
      </c>
      <c r="X1312" s="5">
        <f t="shared" si="364"/>
        <v>1249.8150000000001</v>
      </c>
      <c r="Y1312" s="5">
        <f t="shared" si="365"/>
        <v>36.014116025350098</v>
      </c>
      <c r="Z1312" s="9">
        <f t="shared" si="366"/>
        <v>0.42418274363769209</v>
      </c>
      <c r="AA1312">
        <f t="shared" si="367"/>
        <v>65.600000000000136</v>
      </c>
    </row>
    <row r="1313" spans="1:27">
      <c r="A1313" s="1">
        <f t="shared" si="350"/>
        <v>58504</v>
      </c>
      <c r="B1313" s="1">
        <v>4</v>
      </c>
      <c r="C1313" s="1">
        <v>-5</v>
      </c>
      <c r="D1313" s="2">
        <v>6</v>
      </c>
      <c r="E1313" s="5">
        <v>1637.28</v>
      </c>
      <c r="F1313" s="5">
        <v>1571.63</v>
      </c>
      <c r="G1313" s="5">
        <v>60.49</v>
      </c>
      <c r="H1313" s="5">
        <v>1761.63</v>
      </c>
      <c r="I1313" s="5">
        <v>1721.89</v>
      </c>
      <c r="J1313" s="5">
        <v>53.82</v>
      </c>
      <c r="K1313" s="6">
        <f t="shared" si="351"/>
        <v>1699.4549999999999</v>
      </c>
      <c r="L1313" s="6">
        <f t="shared" si="352"/>
        <v>-124.35000000000014</v>
      </c>
      <c r="M1313" s="6">
        <f t="shared" si="353"/>
        <v>1646.7600000000002</v>
      </c>
      <c r="N1313" s="5">
        <f t="shared" si="354"/>
        <v>40.483430252388445</v>
      </c>
      <c r="O1313" s="6">
        <f t="shared" si="355"/>
        <v>-150.26</v>
      </c>
      <c r="P1313" s="6">
        <f t="shared" si="356"/>
        <v>80.966860504776889</v>
      </c>
      <c r="Q1313" s="6">
        <f t="shared" si="357"/>
        <v>0.11630421625983461</v>
      </c>
      <c r="R1313" s="5">
        <f t="shared" si="358"/>
        <v>0.32000746772775279</v>
      </c>
      <c r="S1313" s="5">
        <f t="shared" si="359"/>
        <v>25.909999999999854</v>
      </c>
      <c r="T1313" s="5">
        <f t="shared" si="360"/>
        <v>150.26</v>
      </c>
      <c r="U1313" s="5">
        <f t="shared" si="361"/>
        <v>1.8558209996438597</v>
      </c>
      <c r="V1313" s="5">
        <f t="shared" si="362"/>
        <v>1.3016436520196013</v>
      </c>
      <c r="W1313" s="5">
        <f t="shared" si="363"/>
        <v>52.694999999999709</v>
      </c>
      <c r="X1313" s="5">
        <f t="shared" si="364"/>
        <v>1646.7600000000002</v>
      </c>
      <c r="Y1313" s="5">
        <f t="shared" si="365"/>
        <v>40.677383061007895</v>
      </c>
      <c r="Z1313" s="9">
        <f t="shared" si="366"/>
        <v>0.42467281523544687</v>
      </c>
      <c r="AA1313">
        <f t="shared" si="367"/>
        <v>124.35000000000014</v>
      </c>
    </row>
    <row r="1314" spans="1:27">
      <c r="A1314" s="1">
        <f t="shared" si="350"/>
        <v>69694</v>
      </c>
      <c r="B1314" s="1">
        <v>-6</v>
      </c>
      <c r="C1314" s="1">
        <v>-1</v>
      </c>
      <c r="D1314" s="2">
        <v>7</v>
      </c>
      <c r="E1314" s="5">
        <v>959.38</v>
      </c>
      <c r="F1314" s="5">
        <v>997.85</v>
      </c>
      <c r="G1314" s="5">
        <v>38.94</v>
      </c>
      <c r="H1314" s="5">
        <v>908.21</v>
      </c>
      <c r="I1314" s="5">
        <v>918.4</v>
      </c>
      <c r="J1314" s="5">
        <v>33.64</v>
      </c>
      <c r="K1314" s="6">
        <f t="shared" si="351"/>
        <v>933.79500000000007</v>
      </c>
      <c r="L1314" s="6">
        <f t="shared" si="352"/>
        <v>51.169999999999959</v>
      </c>
      <c r="M1314" s="6">
        <f t="shared" si="353"/>
        <v>958.125</v>
      </c>
      <c r="N1314" s="5">
        <f t="shared" si="354"/>
        <v>25.72923045876032</v>
      </c>
      <c r="O1314" s="6">
        <f t="shared" si="355"/>
        <v>79.450000000000045</v>
      </c>
      <c r="P1314" s="6">
        <f t="shared" si="356"/>
        <v>51.45846091752064</v>
      </c>
      <c r="Q1314" s="6">
        <f t="shared" si="357"/>
        <v>0.14527110772873375</v>
      </c>
      <c r="R1314" s="5">
        <f t="shared" si="358"/>
        <v>0.54956948761697766</v>
      </c>
      <c r="S1314" s="5">
        <f t="shared" si="359"/>
        <v>28.280000000000086</v>
      </c>
      <c r="T1314" s="5">
        <f t="shared" si="360"/>
        <v>79.450000000000045</v>
      </c>
      <c r="U1314" s="5">
        <f t="shared" si="361"/>
        <v>1.5439637832803665</v>
      </c>
      <c r="V1314" s="5">
        <f t="shared" si="362"/>
        <v>0.94561708866485039</v>
      </c>
      <c r="W1314" s="5">
        <f t="shared" si="363"/>
        <v>24.329999999999927</v>
      </c>
      <c r="X1314" s="5">
        <f t="shared" si="364"/>
        <v>958.125</v>
      </c>
      <c r="Y1314" s="5">
        <f t="shared" si="365"/>
        <v>37.238774068105734</v>
      </c>
      <c r="Z1314" s="9">
        <f t="shared" si="366"/>
        <v>0.42497999952938958</v>
      </c>
      <c r="AA1314">
        <f t="shared" si="367"/>
        <v>51.169999999999959</v>
      </c>
    </row>
    <row r="1315" spans="1:27">
      <c r="A1315" s="1">
        <f t="shared" si="350"/>
        <v>90905</v>
      </c>
      <c r="B1315" s="1">
        <v>5</v>
      </c>
      <c r="C1315" s="1">
        <v>3</v>
      </c>
      <c r="D1315" s="2">
        <v>9</v>
      </c>
      <c r="E1315" s="5">
        <v>4657.75</v>
      </c>
      <c r="F1315" s="5">
        <v>4473.91</v>
      </c>
      <c r="G1315" s="5">
        <v>149.38</v>
      </c>
      <c r="H1315" s="5">
        <v>4722.93</v>
      </c>
      <c r="I1315" s="5">
        <v>3843.66</v>
      </c>
      <c r="J1315" s="5">
        <v>293.41000000000003</v>
      </c>
      <c r="K1315" s="6">
        <f t="shared" si="351"/>
        <v>4690.34</v>
      </c>
      <c r="L1315" s="6">
        <f t="shared" si="352"/>
        <v>-65.180000000000291</v>
      </c>
      <c r="M1315" s="6">
        <f t="shared" si="353"/>
        <v>4158.7849999999999</v>
      </c>
      <c r="N1315" s="5">
        <f t="shared" si="354"/>
        <v>164.62367121711264</v>
      </c>
      <c r="O1315" s="6">
        <f t="shared" si="355"/>
        <v>630.25</v>
      </c>
      <c r="P1315" s="6">
        <f t="shared" si="356"/>
        <v>329.24734243422529</v>
      </c>
      <c r="Q1315" s="6">
        <f t="shared" si="357"/>
        <v>-0.58830997018670372</v>
      </c>
      <c r="R1315" s="5">
        <f t="shared" si="358"/>
        <v>2.112181057737553</v>
      </c>
      <c r="S1315" s="5">
        <f t="shared" si="359"/>
        <v>695.43000000000029</v>
      </c>
      <c r="T1315" s="5">
        <f t="shared" si="360"/>
        <v>630.25</v>
      </c>
      <c r="U1315" s="5">
        <f t="shared" si="361"/>
        <v>1.9142143877012672</v>
      </c>
      <c r="V1315" s="5">
        <f t="shared" si="362"/>
        <v>3.2289098892647288</v>
      </c>
      <c r="W1315" s="5">
        <f t="shared" si="363"/>
        <v>531.55500000000029</v>
      </c>
      <c r="X1315" s="5">
        <f t="shared" si="364"/>
        <v>4158.7849999999999</v>
      </c>
      <c r="Y1315" s="5">
        <f t="shared" si="365"/>
        <v>25.262375509262082</v>
      </c>
      <c r="Z1315" s="9">
        <f t="shared" si="366"/>
        <v>0.42499764705231019</v>
      </c>
      <c r="AA1315">
        <f t="shared" si="367"/>
        <v>65.180000000000291</v>
      </c>
    </row>
    <row r="1316" spans="1:27">
      <c r="A1316" s="1">
        <f t="shared" si="350"/>
        <v>119397</v>
      </c>
      <c r="B1316" s="1">
        <v>-3</v>
      </c>
      <c r="C1316" s="1">
        <v>-2</v>
      </c>
      <c r="D1316" s="2">
        <v>12</v>
      </c>
      <c r="E1316" s="5">
        <v>1348.38</v>
      </c>
      <c r="F1316" s="5">
        <v>1349.16</v>
      </c>
      <c r="G1316" s="5">
        <v>41</v>
      </c>
      <c r="H1316" s="5">
        <v>1347.99</v>
      </c>
      <c r="I1316" s="5">
        <v>1400.1</v>
      </c>
      <c r="J1316" s="5">
        <v>53</v>
      </c>
      <c r="K1316" s="6">
        <f t="shared" si="351"/>
        <v>1348.1849999999999</v>
      </c>
      <c r="L1316" s="6">
        <f t="shared" si="352"/>
        <v>0.39000000000010004</v>
      </c>
      <c r="M1316" s="6">
        <f t="shared" si="353"/>
        <v>1374.63</v>
      </c>
      <c r="N1316" s="5">
        <f t="shared" si="354"/>
        <v>33.503731135501909</v>
      </c>
      <c r="O1316" s="6">
        <f t="shared" si="355"/>
        <v>-50.939999999999827</v>
      </c>
      <c r="P1316" s="6">
        <f t="shared" si="356"/>
        <v>67.007462271003817</v>
      </c>
      <c r="Q1316" s="6">
        <f t="shared" si="357"/>
        <v>-0.25122494432071268</v>
      </c>
      <c r="R1316" s="5">
        <f t="shared" si="358"/>
        <v>0.76603408426962605</v>
      </c>
      <c r="S1316" s="5">
        <f t="shared" si="359"/>
        <v>51.329999999999927</v>
      </c>
      <c r="T1316" s="5">
        <f t="shared" si="360"/>
        <v>50.939999999999827</v>
      </c>
      <c r="U1316" s="5">
        <f t="shared" si="361"/>
        <v>0.76021383698996059</v>
      </c>
      <c r="V1316" s="5">
        <f t="shared" si="362"/>
        <v>0.7893150733882881</v>
      </c>
      <c r="W1316" s="5">
        <f t="shared" si="363"/>
        <v>26.445000000000164</v>
      </c>
      <c r="X1316" s="5">
        <f t="shared" si="364"/>
        <v>1374.63</v>
      </c>
      <c r="Y1316" s="5">
        <f t="shared" si="365"/>
        <v>41.029161630997763</v>
      </c>
      <c r="Z1316" s="9">
        <f t="shared" si="366"/>
        <v>0.42514703338962623</v>
      </c>
      <c r="AA1316">
        <f t="shared" si="367"/>
        <v>0.39000000000010004</v>
      </c>
    </row>
    <row r="1317" spans="1:27">
      <c r="A1317" s="1">
        <f t="shared" si="350"/>
        <v>57900</v>
      </c>
      <c r="B1317" s="1">
        <v>0</v>
      </c>
      <c r="C1317" s="1">
        <v>-7</v>
      </c>
      <c r="D1317" s="2">
        <v>6</v>
      </c>
      <c r="E1317" s="5">
        <v>3152.39</v>
      </c>
      <c r="F1317" s="5">
        <v>3347.93</v>
      </c>
      <c r="G1317" s="5">
        <v>191.02</v>
      </c>
      <c r="H1317" s="5">
        <v>3054.55</v>
      </c>
      <c r="I1317" s="5">
        <v>3162.75</v>
      </c>
      <c r="J1317" s="5">
        <v>95.78</v>
      </c>
      <c r="K1317" s="6">
        <f t="shared" si="351"/>
        <v>3103.4700000000003</v>
      </c>
      <c r="L1317" s="6">
        <f t="shared" si="352"/>
        <v>97.839999999999691</v>
      </c>
      <c r="M1317" s="6">
        <f t="shared" si="353"/>
        <v>3255.34</v>
      </c>
      <c r="N1317" s="5">
        <f t="shared" si="354"/>
        <v>106.84386833131792</v>
      </c>
      <c r="O1317" s="6">
        <f t="shared" si="355"/>
        <v>185.17999999999984</v>
      </c>
      <c r="P1317" s="6">
        <f t="shared" si="356"/>
        <v>213.68773666263584</v>
      </c>
      <c r="Q1317" s="6">
        <f t="shared" si="357"/>
        <v>0.59819025737401976</v>
      </c>
      <c r="R1317" s="5">
        <f t="shared" si="358"/>
        <v>0.40872724548479855</v>
      </c>
      <c r="S1317" s="5">
        <f t="shared" si="359"/>
        <v>87.340000000000146</v>
      </c>
      <c r="T1317" s="5">
        <f t="shared" si="360"/>
        <v>185.17999999999984</v>
      </c>
      <c r="U1317" s="5">
        <f t="shared" si="361"/>
        <v>0.86659161116183647</v>
      </c>
      <c r="V1317" s="5">
        <f t="shared" si="362"/>
        <v>1.4214198940182323</v>
      </c>
      <c r="W1317" s="5">
        <f t="shared" si="363"/>
        <v>151.86999999999989</v>
      </c>
      <c r="X1317" s="5">
        <f t="shared" si="364"/>
        <v>3255.34</v>
      </c>
      <c r="Y1317" s="5">
        <f t="shared" si="365"/>
        <v>30.468196732687929</v>
      </c>
      <c r="Z1317" s="9">
        <f t="shared" si="366"/>
        <v>0.42524228388061314</v>
      </c>
      <c r="AA1317">
        <f t="shared" si="367"/>
        <v>97.839999999999691</v>
      </c>
    </row>
    <row r="1318" spans="1:27">
      <c r="A1318" s="1">
        <f t="shared" si="350"/>
        <v>9993</v>
      </c>
      <c r="B1318" s="1">
        <v>-7</v>
      </c>
      <c r="C1318" s="1">
        <v>0</v>
      </c>
      <c r="D1318" s="2">
        <v>1</v>
      </c>
      <c r="E1318" s="5">
        <v>936.49</v>
      </c>
      <c r="F1318" s="5">
        <v>915.22</v>
      </c>
      <c r="G1318" s="5">
        <v>33.4</v>
      </c>
      <c r="H1318" s="5">
        <v>941.86</v>
      </c>
      <c r="I1318" s="5">
        <v>921.61</v>
      </c>
      <c r="J1318" s="5">
        <v>29.56</v>
      </c>
      <c r="K1318" s="6">
        <f t="shared" si="351"/>
        <v>939.17499999999995</v>
      </c>
      <c r="L1318" s="6">
        <f t="shared" si="352"/>
        <v>-5.3700000000000045</v>
      </c>
      <c r="M1318" s="6">
        <f t="shared" si="353"/>
        <v>918.41499999999996</v>
      </c>
      <c r="N1318" s="5">
        <f t="shared" si="354"/>
        <v>22.301085175390007</v>
      </c>
      <c r="O1318" s="6">
        <f t="shared" si="355"/>
        <v>-6.3899999999999864</v>
      </c>
      <c r="P1318" s="6">
        <f t="shared" si="356"/>
        <v>44.602170350780014</v>
      </c>
      <c r="Q1318" s="6">
        <f t="shared" si="357"/>
        <v>0.12153012918367051</v>
      </c>
      <c r="R1318" s="5">
        <f t="shared" si="358"/>
        <v>2.2868842300229987E-2</v>
      </c>
      <c r="S1318" s="5">
        <f t="shared" si="359"/>
        <v>1.0199999999999818</v>
      </c>
      <c r="T1318" s="5">
        <f t="shared" si="360"/>
        <v>6.3899999999999864</v>
      </c>
      <c r="U1318" s="5">
        <f t="shared" si="361"/>
        <v>0.14326657088085482</v>
      </c>
      <c r="V1318" s="5">
        <f t="shared" si="362"/>
        <v>0.93089640422114284</v>
      </c>
      <c r="W1318" s="5">
        <f t="shared" si="363"/>
        <v>20.759999999999991</v>
      </c>
      <c r="X1318" s="5">
        <f t="shared" si="364"/>
        <v>918.41499999999996</v>
      </c>
      <c r="Y1318" s="5">
        <f t="shared" si="365"/>
        <v>41.182525100325684</v>
      </c>
      <c r="Z1318" s="9">
        <f t="shared" si="366"/>
        <v>0.42540686407250178</v>
      </c>
      <c r="AA1318">
        <f t="shared" si="367"/>
        <v>5.3700000000000045</v>
      </c>
    </row>
    <row r="1319" spans="1:27">
      <c r="A1319" s="1">
        <f t="shared" si="350"/>
        <v>81497</v>
      </c>
      <c r="B1319" s="1">
        <v>-3</v>
      </c>
      <c r="C1319" s="1">
        <v>5</v>
      </c>
      <c r="D1319" s="2">
        <v>8</v>
      </c>
      <c r="E1319" s="5">
        <v>922.53</v>
      </c>
      <c r="F1319" s="5">
        <v>960.11</v>
      </c>
      <c r="G1319" s="5">
        <v>35.35</v>
      </c>
      <c r="H1319" s="5">
        <v>1024.3</v>
      </c>
      <c r="I1319" s="5">
        <v>1051.8800000000001</v>
      </c>
      <c r="J1319" s="5">
        <v>50.86</v>
      </c>
      <c r="K1319" s="6">
        <f t="shared" si="351"/>
        <v>973.41499999999996</v>
      </c>
      <c r="L1319" s="6">
        <f t="shared" si="352"/>
        <v>-101.76999999999998</v>
      </c>
      <c r="M1319" s="6">
        <f t="shared" si="353"/>
        <v>1005.9950000000001</v>
      </c>
      <c r="N1319" s="5">
        <f t="shared" si="354"/>
        <v>30.969186702269081</v>
      </c>
      <c r="O1319" s="6">
        <f t="shared" si="355"/>
        <v>-91.770000000000095</v>
      </c>
      <c r="P1319" s="6">
        <f t="shared" si="356"/>
        <v>61.938373404538162</v>
      </c>
      <c r="Q1319" s="6">
        <f t="shared" si="357"/>
        <v>-0.3485377722817144</v>
      </c>
      <c r="R1319" s="5">
        <f t="shared" si="358"/>
        <v>0.16145080101937576</v>
      </c>
      <c r="S1319" s="5">
        <f t="shared" si="359"/>
        <v>9.9999999999998863</v>
      </c>
      <c r="T1319" s="5">
        <f t="shared" si="360"/>
        <v>91.770000000000095</v>
      </c>
      <c r="U1319" s="5">
        <f t="shared" si="361"/>
        <v>1.4816340009548297</v>
      </c>
      <c r="V1319" s="5">
        <f t="shared" si="362"/>
        <v>1.0520134194422694</v>
      </c>
      <c r="W1319" s="5">
        <f t="shared" si="363"/>
        <v>32.580000000000155</v>
      </c>
      <c r="X1319" s="5">
        <f t="shared" si="364"/>
        <v>1005.9950000000001</v>
      </c>
      <c r="Y1319" s="5">
        <f t="shared" si="365"/>
        <v>32.483739714297755</v>
      </c>
      <c r="Z1319" s="9">
        <f t="shared" si="366"/>
        <v>0.42567945686866304</v>
      </c>
      <c r="AA1319">
        <f t="shared" si="367"/>
        <v>101.76999999999998</v>
      </c>
    </row>
    <row r="1320" spans="1:27">
      <c r="A1320" s="1">
        <f t="shared" si="350"/>
        <v>119102</v>
      </c>
      <c r="B1320" s="1">
        <v>2</v>
      </c>
      <c r="C1320" s="1">
        <v>-3</v>
      </c>
      <c r="D1320" s="2">
        <v>12</v>
      </c>
      <c r="E1320" s="5">
        <v>221.61</v>
      </c>
      <c r="F1320" s="5">
        <v>245.23</v>
      </c>
      <c r="G1320" s="5">
        <v>17.54</v>
      </c>
      <c r="H1320" s="5">
        <v>301.8</v>
      </c>
      <c r="I1320" s="5">
        <v>335.34</v>
      </c>
      <c r="J1320" s="5">
        <v>14.96</v>
      </c>
      <c r="K1320" s="6">
        <f t="shared" si="351"/>
        <v>261.70500000000004</v>
      </c>
      <c r="L1320" s="6">
        <f t="shared" si="352"/>
        <v>-80.19</v>
      </c>
      <c r="M1320" s="6">
        <f t="shared" si="353"/>
        <v>290.28499999999997</v>
      </c>
      <c r="N1320" s="5">
        <f t="shared" si="354"/>
        <v>11.526634374352298</v>
      </c>
      <c r="O1320" s="6">
        <f t="shared" si="355"/>
        <v>-90.109999999999985</v>
      </c>
      <c r="P1320" s="6">
        <f t="shared" si="356"/>
        <v>23.053268748704596</v>
      </c>
      <c r="Q1320" s="6">
        <f t="shared" si="357"/>
        <v>0.15777494612884058</v>
      </c>
      <c r="R1320" s="5">
        <f t="shared" si="358"/>
        <v>0.43030774109018316</v>
      </c>
      <c r="S1320" s="5">
        <f t="shared" si="359"/>
        <v>9.9199999999999875</v>
      </c>
      <c r="T1320" s="5">
        <f t="shared" si="360"/>
        <v>90.109999999999985</v>
      </c>
      <c r="U1320" s="5">
        <f t="shared" si="361"/>
        <v>3.9087732408907705</v>
      </c>
      <c r="V1320" s="5">
        <f t="shared" si="362"/>
        <v>2.4794748468462537</v>
      </c>
      <c r="W1320" s="5">
        <f t="shared" si="363"/>
        <v>28.579999999999927</v>
      </c>
      <c r="X1320" s="5">
        <f t="shared" si="364"/>
        <v>290.28499999999997</v>
      </c>
      <c r="Y1320" s="5">
        <f t="shared" si="365"/>
        <v>25.183847302895959</v>
      </c>
      <c r="Z1320" s="9">
        <f t="shared" si="366"/>
        <v>0.42573818245489797</v>
      </c>
      <c r="AA1320">
        <f t="shared" si="367"/>
        <v>80.19</v>
      </c>
    </row>
    <row r="1321" spans="1:27">
      <c r="A1321" s="1">
        <f t="shared" si="350"/>
        <v>81196</v>
      </c>
      <c r="B1321" s="1">
        <v>-4</v>
      </c>
      <c r="C1321" s="1">
        <v>4</v>
      </c>
      <c r="D1321" s="2">
        <v>8</v>
      </c>
      <c r="E1321" s="5">
        <v>1073.81</v>
      </c>
      <c r="F1321" s="5">
        <v>1117.45</v>
      </c>
      <c r="G1321" s="5">
        <v>40.43</v>
      </c>
      <c r="H1321" s="5">
        <v>1225.76</v>
      </c>
      <c r="I1321" s="5">
        <v>1301.31</v>
      </c>
      <c r="J1321" s="5">
        <v>57.96</v>
      </c>
      <c r="K1321" s="6">
        <f t="shared" si="351"/>
        <v>1149.7849999999999</v>
      </c>
      <c r="L1321" s="6">
        <f t="shared" si="352"/>
        <v>-151.95000000000005</v>
      </c>
      <c r="M1321" s="6">
        <f t="shared" si="353"/>
        <v>1209.3800000000001</v>
      </c>
      <c r="N1321" s="5">
        <f t="shared" si="354"/>
        <v>35.33393022294576</v>
      </c>
      <c r="O1321" s="6">
        <f t="shared" si="355"/>
        <v>-183.8599999999999</v>
      </c>
      <c r="P1321" s="6">
        <f t="shared" si="356"/>
        <v>70.66786044589152</v>
      </c>
      <c r="Q1321" s="6">
        <f t="shared" si="357"/>
        <v>-0.34537348367668741</v>
      </c>
      <c r="R1321" s="5">
        <f t="shared" si="358"/>
        <v>0.45154897571057045</v>
      </c>
      <c r="S1321" s="5">
        <f t="shared" si="359"/>
        <v>31.909999999999854</v>
      </c>
      <c r="T1321" s="5">
        <f t="shared" si="360"/>
        <v>183.8599999999999</v>
      </c>
      <c r="U1321" s="5">
        <f t="shared" si="361"/>
        <v>2.6017485012267572</v>
      </c>
      <c r="V1321" s="5">
        <f t="shared" si="362"/>
        <v>1.6866224511107293</v>
      </c>
      <c r="W1321" s="5">
        <f t="shared" si="363"/>
        <v>59.595000000000255</v>
      </c>
      <c r="X1321" s="5">
        <f t="shared" si="364"/>
        <v>1209.3800000000001</v>
      </c>
      <c r="Y1321" s="5">
        <f t="shared" si="365"/>
        <v>34.227157646183159</v>
      </c>
      <c r="Z1321" s="9">
        <f t="shared" si="366"/>
        <v>0.42593896276344573</v>
      </c>
      <c r="AA1321">
        <f t="shared" si="367"/>
        <v>151.95000000000005</v>
      </c>
    </row>
    <row r="1322" spans="1:27">
      <c r="A1322" s="1">
        <f t="shared" si="350"/>
        <v>10607</v>
      </c>
      <c r="B1322" s="1">
        <v>7</v>
      </c>
      <c r="C1322" s="1">
        <v>2</v>
      </c>
      <c r="D1322" s="2">
        <v>1</v>
      </c>
      <c r="E1322" s="5">
        <v>1109.26</v>
      </c>
      <c r="F1322" s="5">
        <v>1187.52</v>
      </c>
      <c r="G1322" s="5">
        <v>45.16</v>
      </c>
      <c r="H1322" s="5">
        <v>959.53</v>
      </c>
      <c r="I1322" s="5">
        <v>996.5</v>
      </c>
      <c r="J1322" s="5">
        <v>76.28</v>
      </c>
      <c r="K1322" s="6">
        <f t="shared" si="351"/>
        <v>1034.395</v>
      </c>
      <c r="L1322" s="6">
        <f t="shared" si="352"/>
        <v>149.73000000000002</v>
      </c>
      <c r="M1322" s="6">
        <f t="shared" si="353"/>
        <v>1092.01</v>
      </c>
      <c r="N1322" s="5">
        <f t="shared" si="354"/>
        <v>44.322860918492161</v>
      </c>
      <c r="O1322" s="6">
        <f t="shared" si="355"/>
        <v>191.01999999999998</v>
      </c>
      <c r="P1322" s="6">
        <f t="shared" si="356"/>
        <v>88.645721836984322</v>
      </c>
      <c r="Q1322" s="6">
        <f t="shared" si="357"/>
        <v>-0.48093433700718147</v>
      </c>
      <c r="R1322" s="5">
        <f t="shared" si="358"/>
        <v>0.46578671981407632</v>
      </c>
      <c r="S1322" s="5">
        <f t="shared" si="359"/>
        <v>41.289999999999964</v>
      </c>
      <c r="T1322" s="5">
        <f t="shared" si="360"/>
        <v>191.01999999999998</v>
      </c>
      <c r="U1322" s="5">
        <f t="shared" si="361"/>
        <v>2.1548699253786614</v>
      </c>
      <c r="V1322" s="5">
        <f t="shared" si="362"/>
        <v>1.2998935268630678</v>
      </c>
      <c r="W1322" s="5">
        <f t="shared" si="363"/>
        <v>57.615000000000009</v>
      </c>
      <c r="X1322" s="5">
        <f t="shared" si="364"/>
        <v>1092.01</v>
      </c>
      <c r="Y1322" s="5">
        <f t="shared" si="365"/>
        <v>24.637624408048918</v>
      </c>
      <c r="Z1322" s="9">
        <f t="shared" si="366"/>
        <v>0.42601291060248403</v>
      </c>
      <c r="AA1322">
        <f t="shared" si="367"/>
        <v>149.73000000000002</v>
      </c>
    </row>
    <row r="1323" spans="1:27">
      <c r="A1323" s="1">
        <f t="shared" si="350"/>
        <v>100305</v>
      </c>
      <c r="B1323" s="1">
        <v>5</v>
      </c>
      <c r="C1323" s="1">
        <v>1</v>
      </c>
      <c r="D1323" s="2">
        <v>10</v>
      </c>
      <c r="E1323" s="5">
        <v>1835.67</v>
      </c>
      <c r="F1323" s="5">
        <v>1903.21</v>
      </c>
      <c r="G1323" s="5">
        <v>69.17</v>
      </c>
      <c r="H1323" s="5">
        <v>1759.23</v>
      </c>
      <c r="I1323" s="5">
        <v>1642.14</v>
      </c>
      <c r="J1323" s="5">
        <v>110.39</v>
      </c>
      <c r="K1323" s="6">
        <f t="shared" si="351"/>
        <v>1797.45</v>
      </c>
      <c r="L1323" s="6">
        <f t="shared" si="352"/>
        <v>76.440000000000055</v>
      </c>
      <c r="M1323" s="6">
        <f t="shared" si="353"/>
        <v>1772.6750000000002</v>
      </c>
      <c r="N1323" s="5">
        <f t="shared" si="354"/>
        <v>65.135322598418128</v>
      </c>
      <c r="O1323" s="6">
        <f t="shared" si="355"/>
        <v>261.06999999999994</v>
      </c>
      <c r="P1323" s="6">
        <f t="shared" si="356"/>
        <v>130.27064519683626</v>
      </c>
      <c r="Q1323" s="6">
        <f t="shared" si="357"/>
        <v>-0.43613853051903606</v>
      </c>
      <c r="R1323" s="5">
        <f t="shared" si="358"/>
        <v>1.4172801533379049</v>
      </c>
      <c r="S1323" s="5">
        <f t="shared" si="359"/>
        <v>184.62999999999988</v>
      </c>
      <c r="T1323" s="5">
        <f t="shared" si="360"/>
        <v>261.06999999999994</v>
      </c>
      <c r="U1323" s="5">
        <f t="shared" si="361"/>
        <v>2.0040585475379245</v>
      </c>
      <c r="V1323" s="5">
        <f t="shared" si="362"/>
        <v>0.38036197583216619</v>
      </c>
      <c r="W1323" s="5">
        <f t="shared" si="363"/>
        <v>24.774999999999864</v>
      </c>
      <c r="X1323" s="5">
        <f t="shared" si="364"/>
        <v>1772.6750000000002</v>
      </c>
      <c r="Y1323" s="5">
        <f t="shared" si="365"/>
        <v>27.215263996298244</v>
      </c>
      <c r="Z1323" s="9">
        <f t="shared" si="366"/>
        <v>0.42644460367086368</v>
      </c>
      <c r="AA1323">
        <f t="shared" si="367"/>
        <v>76.440000000000055</v>
      </c>
    </row>
    <row r="1324" spans="1:27">
      <c r="A1324" s="1">
        <f t="shared" si="350"/>
        <v>30894</v>
      </c>
      <c r="B1324" s="1">
        <v>-6</v>
      </c>
      <c r="C1324" s="1">
        <v>3</v>
      </c>
      <c r="D1324" s="2">
        <v>3</v>
      </c>
      <c r="E1324" s="5">
        <v>1419.93</v>
      </c>
      <c r="F1324" s="5">
        <v>1391.45</v>
      </c>
      <c r="G1324" s="5">
        <v>46.24</v>
      </c>
      <c r="H1324" s="5">
        <v>1408.53</v>
      </c>
      <c r="I1324" s="5">
        <v>1410.25</v>
      </c>
      <c r="J1324" s="5">
        <v>53.36</v>
      </c>
      <c r="K1324" s="6">
        <f t="shared" si="351"/>
        <v>1414.23</v>
      </c>
      <c r="L1324" s="6">
        <f t="shared" si="352"/>
        <v>11.400000000000091</v>
      </c>
      <c r="M1324" s="6">
        <f t="shared" si="353"/>
        <v>1400.85</v>
      </c>
      <c r="N1324" s="5">
        <f t="shared" si="354"/>
        <v>35.303778834566707</v>
      </c>
      <c r="O1324" s="6">
        <f t="shared" si="355"/>
        <v>-18.799999999999955</v>
      </c>
      <c r="P1324" s="6">
        <f t="shared" si="356"/>
        <v>70.607557669133413</v>
      </c>
      <c r="Q1324" s="6">
        <f t="shared" si="357"/>
        <v>-0.14224498153337792</v>
      </c>
      <c r="R1324" s="5">
        <f t="shared" si="358"/>
        <v>0.42771625300392152</v>
      </c>
      <c r="S1324" s="5">
        <f t="shared" si="359"/>
        <v>30.200000000000045</v>
      </c>
      <c r="T1324" s="5">
        <f t="shared" si="360"/>
        <v>18.799999999999955</v>
      </c>
      <c r="U1324" s="5">
        <f t="shared" si="361"/>
        <v>0.26626044888985739</v>
      </c>
      <c r="V1324" s="5">
        <f t="shared" si="362"/>
        <v>0.37899625597301378</v>
      </c>
      <c r="W1324" s="5">
        <f t="shared" si="363"/>
        <v>13.380000000000109</v>
      </c>
      <c r="X1324" s="5">
        <f t="shared" si="364"/>
        <v>1400.85</v>
      </c>
      <c r="Y1324" s="5">
        <f t="shared" si="365"/>
        <v>39.679888279506123</v>
      </c>
      <c r="Z1324" s="9">
        <f t="shared" si="366"/>
        <v>0.42646453545400465</v>
      </c>
      <c r="AA1324">
        <f t="shared" si="367"/>
        <v>11.400000000000091</v>
      </c>
    </row>
    <row r="1325" spans="1:27">
      <c r="A1325" s="1">
        <f t="shared" si="350"/>
        <v>108802</v>
      </c>
      <c r="B1325" s="1">
        <v>2</v>
      </c>
      <c r="C1325" s="1">
        <v>-4</v>
      </c>
      <c r="D1325" s="2">
        <v>11</v>
      </c>
      <c r="E1325" s="5">
        <v>319.60000000000002</v>
      </c>
      <c r="F1325" s="5">
        <v>315.35000000000002</v>
      </c>
      <c r="G1325" s="5">
        <v>14.87</v>
      </c>
      <c r="H1325" s="5">
        <v>324.29000000000002</v>
      </c>
      <c r="I1325" s="5">
        <v>330.11</v>
      </c>
      <c r="J1325" s="5">
        <v>16.64</v>
      </c>
      <c r="K1325" s="6">
        <f t="shared" si="351"/>
        <v>321.94500000000005</v>
      </c>
      <c r="L1325" s="6">
        <f t="shared" si="352"/>
        <v>-4.6899999999999977</v>
      </c>
      <c r="M1325" s="6">
        <f t="shared" si="353"/>
        <v>322.73</v>
      </c>
      <c r="N1325" s="5">
        <f t="shared" si="354"/>
        <v>11.158029619964271</v>
      </c>
      <c r="O1325" s="6">
        <f t="shared" si="355"/>
        <v>-14.759999999999991</v>
      </c>
      <c r="P1325" s="6">
        <f t="shared" si="356"/>
        <v>22.316059239928542</v>
      </c>
      <c r="Q1325" s="6">
        <f t="shared" si="357"/>
        <v>-0.11199191175215593</v>
      </c>
      <c r="R1325" s="5">
        <f t="shared" si="358"/>
        <v>0.45124454509344808</v>
      </c>
      <c r="S1325" s="5">
        <f t="shared" si="359"/>
        <v>10.069999999999993</v>
      </c>
      <c r="T1325" s="5">
        <f t="shared" si="360"/>
        <v>14.759999999999991</v>
      </c>
      <c r="U1325" s="5">
        <f t="shared" si="361"/>
        <v>0.66140709886586835</v>
      </c>
      <c r="V1325" s="5">
        <f t="shared" si="362"/>
        <v>7.0352923117843622E-2</v>
      </c>
      <c r="W1325" s="5">
        <f t="shared" si="363"/>
        <v>0.78499999999996817</v>
      </c>
      <c r="X1325" s="5">
        <f t="shared" si="364"/>
        <v>322.73</v>
      </c>
      <c r="Y1325" s="5">
        <f t="shared" si="365"/>
        <v>28.923565449455531</v>
      </c>
      <c r="Z1325" s="9">
        <f t="shared" si="366"/>
        <v>0.42654190884366805</v>
      </c>
      <c r="AA1325">
        <f t="shared" si="367"/>
        <v>4.6899999999999977</v>
      </c>
    </row>
    <row r="1326" spans="1:27">
      <c r="A1326" s="1">
        <f t="shared" si="350"/>
        <v>69994</v>
      </c>
      <c r="B1326" s="1">
        <v>-6</v>
      </c>
      <c r="C1326" s="1">
        <v>0</v>
      </c>
      <c r="D1326" s="2">
        <v>7</v>
      </c>
      <c r="E1326" s="5">
        <v>1454.3</v>
      </c>
      <c r="F1326" s="5">
        <v>1539.44</v>
      </c>
      <c r="G1326" s="5">
        <v>55.36</v>
      </c>
      <c r="H1326" s="5">
        <v>1344.94</v>
      </c>
      <c r="I1326" s="5">
        <v>1425.78</v>
      </c>
      <c r="J1326" s="5">
        <v>48.17</v>
      </c>
      <c r="K1326" s="6">
        <f t="shared" si="351"/>
        <v>1399.62</v>
      </c>
      <c r="L1326" s="6">
        <f t="shared" si="352"/>
        <v>109.3599999999999</v>
      </c>
      <c r="M1326" s="6">
        <f t="shared" si="353"/>
        <v>1482.6100000000001</v>
      </c>
      <c r="N1326" s="5">
        <f t="shared" si="354"/>
        <v>36.69154705105796</v>
      </c>
      <c r="O1326" s="6">
        <f t="shared" si="355"/>
        <v>113.66000000000008</v>
      </c>
      <c r="P1326" s="6">
        <f t="shared" si="356"/>
        <v>73.383094102115919</v>
      </c>
      <c r="Q1326" s="6">
        <f t="shared" si="357"/>
        <v>0.13823024121189695</v>
      </c>
      <c r="R1326" s="5">
        <f t="shared" si="358"/>
        <v>5.8596602563753118E-2</v>
      </c>
      <c r="S1326" s="5">
        <f t="shared" si="359"/>
        <v>4.3000000000001819</v>
      </c>
      <c r="T1326" s="5">
        <f t="shared" si="360"/>
        <v>113.66000000000008</v>
      </c>
      <c r="U1326" s="5">
        <f t="shared" si="361"/>
        <v>1.5488581040455587</v>
      </c>
      <c r="V1326" s="5">
        <f t="shared" si="362"/>
        <v>2.2618288589607811</v>
      </c>
      <c r="W1326" s="5">
        <f t="shared" si="363"/>
        <v>82.990000000000236</v>
      </c>
      <c r="X1326" s="5">
        <f t="shared" si="364"/>
        <v>1482.6100000000001</v>
      </c>
      <c r="Y1326" s="5">
        <f t="shared" si="365"/>
        <v>40.407399500949928</v>
      </c>
      <c r="Z1326" s="9">
        <f t="shared" si="366"/>
        <v>0.42657472967816551</v>
      </c>
      <c r="AA1326">
        <f t="shared" si="367"/>
        <v>109.3599999999999</v>
      </c>
    </row>
    <row r="1327" spans="1:27">
      <c r="A1327" s="1">
        <f t="shared" si="350"/>
        <v>130298</v>
      </c>
      <c r="B1327" s="1">
        <v>-2</v>
      </c>
      <c r="C1327" s="1">
        <v>1</v>
      </c>
      <c r="D1327" s="2">
        <v>13</v>
      </c>
      <c r="E1327" s="5">
        <v>734.71</v>
      </c>
      <c r="F1327" s="5">
        <v>704.37</v>
      </c>
      <c r="G1327" s="5">
        <v>26.66</v>
      </c>
      <c r="H1327" s="5">
        <v>732.29</v>
      </c>
      <c r="I1327" s="5">
        <v>759.77</v>
      </c>
      <c r="J1327" s="5">
        <v>40.31</v>
      </c>
      <c r="K1327" s="6">
        <f t="shared" si="351"/>
        <v>733.5</v>
      </c>
      <c r="L1327" s="6">
        <f t="shared" si="352"/>
        <v>2.4200000000000728</v>
      </c>
      <c r="M1327" s="6">
        <f t="shared" si="353"/>
        <v>732.06999999999994</v>
      </c>
      <c r="N1327" s="5">
        <f t="shared" si="354"/>
        <v>24.164290285460488</v>
      </c>
      <c r="O1327" s="6">
        <f t="shared" si="355"/>
        <v>-55.399999999999977</v>
      </c>
      <c r="P1327" s="6">
        <f t="shared" si="356"/>
        <v>48.328580570920977</v>
      </c>
      <c r="Q1327" s="6">
        <f t="shared" si="357"/>
        <v>-0.39138562483438777</v>
      </c>
      <c r="R1327" s="5">
        <f t="shared" si="358"/>
        <v>1.1963935070501535</v>
      </c>
      <c r="S1327" s="5">
        <f t="shared" si="359"/>
        <v>57.82000000000005</v>
      </c>
      <c r="T1327" s="5">
        <f t="shared" si="360"/>
        <v>55.399999999999977</v>
      </c>
      <c r="U1327" s="5">
        <f t="shared" si="361"/>
        <v>1.1463196176163681</v>
      </c>
      <c r="V1327" s="5">
        <f t="shared" si="362"/>
        <v>5.9178232967201455E-2</v>
      </c>
      <c r="W1327" s="5">
        <f t="shared" si="363"/>
        <v>1.4300000000000637</v>
      </c>
      <c r="X1327" s="5">
        <f t="shared" si="364"/>
        <v>732.06999999999994</v>
      </c>
      <c r="Y1327" s="5">
        <f t="shared" si="365"/>
        <v>30.295530775033033</v>
      </c>
      <c r="Z1327" s="9">
        <f t="shared" si="366"/>
        <v>0.42667552074146459</v>
      </c>
      <c r="AA1327">
        <f t="shared" si="367"/>
        <v>2.4200000000000728</v>
      </c>
    </row>
    <row r="1328" spans="1:27">
      <c r="A1328" s="1">
        <f t="shared" si="350"/>
        <v>20007</v>
      </c>
      <c r="B1328" s="1">
        <v>7</v>
      </c>
      <c r="C1328" s="1">
        <v>0</v>
      </c>
      <c r="D1328" s="2">
        <v>2</v>
      </c>
      <c r="E1328" s="5">
        <v>426.68</v>
      </c>
      <c r="F1328" s="5">
        <v>470.41</v>
      </c>
      <c r="G1328" s="5">
        <v>22.77</v>
      </c>
      <c r="H1328" s="5">
        <v>358.57</v>
      </c>
      <c r="I1328" s="5">
        <v>395</v>
      </c>
      <c r="J1328" s="5">
        <v>27.34</v>
      </c>
      <c r="K1328" s="6">
        <f t="shared" si="351"/>
        <v>392.625</v>
      </c>
      <c r="L1328" s="6">
        <f t="shared" si="352"/>
        <v>68.110000000000014</v>
      </c>
      <c r="M1328" s="6">
        <f t="shared" si="353"/>
        <v>432.70500000000004</v>
      </c>
      <c r="N1328" s="5">
        <f t="shared" si="354"/>
        <v>17.790085019470819</v>
      </c>
      <c r="O1328" s="6">
        <f t="shared" si="355"/>
        <v>75.410000000000025</v>
      </c>
      <c r="P1328" s="6">
        <f t="shared" si="356"/>
        <v>35.580170038941638</v>
      </c>
      <c r="Q1328" s="6">
        <f t="shared" si="357"/>
        <v>-0.18089416749575515</v>
      </c>
      <c r="R1328" s="5">
        <f t="shared" si="358"/>
        <v>0.20517046410993364</v>
      </c>
      <c r="S1328" s="5">
        <f t="shared" si="359"/>
        <v>7.3000000000000114</v>
      </c>
      <c r="T1328" s="5">
        <f t="shared" si="360"/>
        <v>75.410000000000025</v>
      </c>
      <c r="U1328" s="5">
        <f t="shared" si="361"/>
        <v>2.1194389997986405</v>
      </c>
      <c r="V1328" s="5">
        <f t="shared" si="362"/>
        <v>2.2529403291852428</v>
      </c>
      <c r="W1328" s="5">
        <f t="shared" si="363"/>
        <v>40.080000000000041</v>
      </c>
      <c r="X1328" s="5">
        <f t="shared" si="364"/>
        <v>432.70500000000004</v>
      </c>
      <c r="Y1328" s="5">
        <f t="shared" si="365"/>
        <v>24.322817992517454</v>
      </c>
      <c r="Z1328" s="9">
        <f t="shared" si="366"/>
        <v>0.42671301831558878</v>
      </c>
      <c r="AA1328">
        <f t="shared" si="367"/>
        <v>68.110000000000014</v>
      </c>
    </row>
    <row r="1329" spans="1:27">
      <c r="A1329" s="1">
        <f t="shared" si="350"/>
        <v>19693</v>
      </c>
      <c r="B1329" s="1">
        <v>-7</v>
      </c>
      <c r="C1329" s="1">
        <v>-1</v>
      </c>
      <c r="D1329" s="2">
        <v>2</v>
      </c>
      <c r="E1329" s="5">
        <v>1377.6</v>
      </c>
      <c r="F1329" s="5">
        <v>1482.89</v>
      </c>
      <c r="G1329" s="5">
        <v>78.55</v>
      </c>
      <c r="H1329" s="5">
        <v>1454.41</v>
      </c>
      <c r="I1329" s="5">
        <v>1490.82</v>
      </c>
      <c r="J1329" s="5">
        <v>55.19</v>
      </c>
      <c r="K1329" s="6">
        <f t="shared" si="351"/>
        <v>1416.0050000000001</v>
      </c>
      <c r="L1329" s="6">
        <f t="shared" si="352"/>
        <v>-76.810000000000173</v>
      </c>
      <c r="M1329" s="6">
        <f t="shared" si="353"/>
        <v>1486.855</v>
      </c>
      <c r="N1329" s="5">
        <f t="shared" si="354"/>
        <v>48.000100520728076</v>
      </c>
      <c r="O1329" s="6">
        <f t="shared" si="355"/>
        <v>-7.9299999999998363</v>
      </c>
      <c r="P1329" s="6">
        <f t="shared" si="356"/>
        <v>96.000201041456151</v>
      </c>
      <c r="Q1329" s="6">
        <f t="shared" si="357"/>
        <v>0.33899233017535324</v>
      </c>
      <c r="R1329" s="5">
        <f t="shared" si="358"/>
        <v>0.71749849742768357</v>
      </c>
      <c r="S1329" s="5">
        <f t="shared" si="359"/>
        <v>68.880000000000337</v>
      </c>
      <c r="T1329" s="5">
        <f t="shared" si="360"/>
        <v>7.9299999999998363</v>
      </c>
      <c r="U1329" s="5">
        <f t="shared" si="361"/>
        <v>8.260399367888191E-2</v>
      </c>
      <c r="V1329" s="5">
        <f t="shared" si="362"/>
        <v>1.4760385755734922</v>
      </c>
      <c r="W1329" s="5">
        <f t="shared" si="363"/>
        <v>70.849999999999909</v>
      </c>
      <c r="X1329" s="5">
        <f t="shared" si="364"/>
        <v>1486.855</v>
      </c>
      <c r="Y1329" s="5">
        <f t="shared" si="365"/>
        <v>30.976080963787261</v>
      </c>
      <c r="Z1329" s="9">
        <f t="shared" si="366"/>
        <v>0.42694613243358931</v>
      </c>
      <c r="AA1329">
        <f t="shared" si="367"/>
        <v>76.810000000000173</v>
      </c>
    </row>
    <row r="1330" spans="1:27">
      <c r="A1330" s="1">
        <f t="shared" si="350"/>
        <v>69706</v>
      </c>
      <c r="B1330" s="1">
        <v>6</v>
      </c>
      <c r="C1330" s="1">
        <v>-1</v>
      </c>
      <c r="D1330" s="2">
        <v>7</v>
      </c>
      <c r="E1330" s="5">
        <v>181.09</v>
      </c>
      <c r="F1330" s="5">
        <v>195.82</v>
      </c>
      <c r="G1330" s="5">
        <v>15.58</v>
      </c>
      <c r="H1330" s="5">
        <v>250.59</v>
      </c>
      <c r="I1330" s="5">
        <v>259.33999999999997</v>
      </c>
      <c r="J1330" s="5">
        <v>29.44</v>
      </c>
      <c r="K1330" s="6">
        <f t="shared" si="351"/>
        <v>215.84</v>
      </c>
      <c r="L1330" s="6">
        <f t="shared" si="352"/>
        <v>-69.5</v>
      </c>
      <c r="M1330" s="6">
        <f t="shared" si="353"/>
        <v>227.57999999999998</v>
      </c>
      <c r="N1330" s="5">
        <f t="shared" si="354"/>
        <v>16.654203673547411</v>
      </c>
      <c r="O1330" s="6">
        <f t="shared" si="355"/>
        <v>-63.519999999999982</v>
      </c>
      <c r="P1330" s="6">
        <f t="shared" si="356"/>
        <v>33.308407347094821</v>
      </c>
      <c r="Q1330" s="6">
        <f t="shared" si="357"/>
        <v>-0.56242029834602736</v>
      </c>
      <c r="R1330" s="5">
        <f t="shared" si="358"/>
        <v>0.17953425204887791</v>
      </c>
      <c r="S1330" s="5">
        <f t="shared" si="359"/>
        <v>5.9800000000000182</v>
      </c>
      <c r="T1330" s="5">
        <f t="shared" si="360"/>
        <v>63.519999999999982</v>
      </c>
      <c r="U1330" s="5">
        <f t="shared" si="361"/>
        <v>1.907026035141252</v>
      </c>
      <c r="V1330" s="5">
        <f t="shared" si="362"/>
        <v>0.7049271301183333</v>
      </c>
      <c r="W1330" s="5">
        <f t="shared" si="363"/>
        <v>11.739999999999981</v>
      </c>
      <c r="X1330" s="5">
        <f t="shared" si="364"/>
        <v>227.57999999999998</v>
      </c>
      <c r="Y1330" s="5">
        <f t="shared" si="365"/>
        <v>13.665018421833949</v>
      </c>
      <c r="Z1330" s="9">
        <f t="shared" si="366"/>
        <v>0.42710654408472837</v>
      </c>
      <c r="AA1330">
        <f t="shared" si="367"/>
        <v>69.5</v>
      </c>
    </row>
    <row r="1331" spans="1:27">
      <c r="A1331" s="1">
        <f t="shared" si="350"/>
        <v>78496</v>
      </c>
      <c r="B1331" s="1">
        <v>-4</v>
      </c>
      <c r="C1331" s="1">
        <v>-5</v>
      </c>
      <c r="D1331" s="2">
        <v>8</v>
      </c>
      <c r="E1331" s="5">
        <v>2723.68</v>
      </c>
      <c r="F1331" s="5">
        <v>2952.14</v>
      </c>
      <c r="G1331" s="5">
        <v>170.52</v>
      </c>
      <c r="H1331" s="5">
        <v>2506.54</v>
      </c>
      <c r="I1331" s="5">
        <v>2615.31</v>
      </c>
      <c r="J1331" s="5">
        <v>82.9</v>
      </c>
      <c r="K1331" s="6">
        <f t="shared" si="351"/>
        <v>2615.1099999999997</v>
      </c>
      <c r="L1331" s="6">
        <f t="shared" si="352"/>
        <v>217.13999999999987</v>
      </c>
      <c r="M1331" s="6">
        <f t="shared" si="353"/>
        <v>2783.7249999999999</v>
      </c>
      <c r="N1331" s="5">
        <f t="shared" si="354"/>
        <v>94.801741017768251</v>
      </c>
      <c r="O1331" s="6">
        <f t="shared" si="355"/>
        <v>336.82999999999993</v>
      </c>
      <c r="P1331" s="6">
        <f t="shared" si="356"/>
        <v>189.6034820355365</v>
      </c>
      <c r="Q1331" s="6">
        <f t="shared" si="357"/>
        <v>0.61766290229886045</v>
      </c>
      <c r="R1331" s="5">
        <f t="shared" si="358"/>
        <v>0.6312647780253694</v>
      </c>
      <c r="S1331" s="5">
        <f t="shared" si="359"/>
        <v>119.69000000000005</v>
      </c>
      <c r="T1331" s="5">
        <f t="shared" si="360"/>
        <v>336.82999999999993</v>
      </c>
      <c r="U1331" s="5">
        <f t="shared" si="361"/>
        <v>1.7764969102037347</v>
      </c>
      <c r="V1331" s="5">
        <f t="shared" si="362"/>
        <v>1.7786065761007228</v>
      </c>
      <c r="W1331" s="5">
        <f t="shared" si="363"/>
        <v>168.61500000000024</v>
      </c>
      <c r="X1331" s="5">
        <f t="shared" si="364"/>
        <v>2783.7249999999999</v>
      </c>
      <c r="Y1331" s="5">
        <f t="shared" si="365"/>
        <v>29.363648495424354</v>
      </c>
      <c r="Z1331" s="9">
        <f t="shared" si="366"/>
        <v>0.42713112740702947</v>
      </c>
      <c r="AA1331">
        <f t="shared" si="367"/>
        <v>217.13999999999987</v>
      </c>
    </row>
    <row r="1332" spans="1:27">
      <c r="A1332" s="1">
        <f t="shared" si="350"/>
        <v>98803</v>
      </c>
      <c r="B1332" s="1">
        <v>3</v>
      </c>
      <c r="C1332" s="1">
        <v>-4</v>
      </c>
      <c r="D1332" s="2">
        <v>10</v>
      </c>
      <c r="E1332" s="5">
        <v>623.25</v>
      </c>
      <c r="F1332" s="5">
        <v>639.75</v>
      </c>
      <c r="G1332" s="5">
        <v>27.73</v>
      </c>
      <c r="H1332" s="5">
        <v>552.15</v>
      </c>
      <c r="I1332" s="5">
        <v>556.38</v>
      </c>
      <c r="J1332" s="5">
        <v>27.5</v>
      </c>
      <c r="K1332" s="6">
        <f t="shared" si="351"/>
        <v>587.70000000000005</v>
      </c>
      <c r="L1332" s="6">
        <f t="shared" si="352"/>
        <v>71.100000000000023</v>
      </c>
      <c r="M1332" s="6">
        <f t="shared" si="353"/>
        <v>598.06500000000005</v>
      </c>
      <c r="N1332" s="5">
        <f t="shared" si="354"/>
        <v>19.526923080710898</v>
      </c>
      <c r="O1332" s="6">
        <f t="shared" si="355"/>
        <v>83.37</v>
      </c>
      <c r="P1332" s="6">
        <f t="shared" si="356"/>
        <v>39.053846161421795</v>
      </c>
      <c r="Q1332" s="6">
        <f t="shared" si="357"/>
        <v>8.3286623701017085E-3</v>
      </c>
      <c r="R1332" s="5">
        <f t="shared" si="358"/>
        <v>0.31418160324809558</v>
      </c>
      <c r="S1332" s="5">
        <f t="shared" si="359"/>
        <v>12.269999999999982</v>
      </c>
      <c r="T1332" s="5">
        <f t="shared" si="360"/>
        <v>83.37</v>
      </c>
      <c r="U1332" s="5">
        <f t="shared" si="361"/>
        <v>2.1347449276930535</v>
      </c>
      <c r="V1332" s="5">
        <f t="shared" si="362"/>
        <v>0.53080559375167369</v>
      </c>
      <c r="W1332" s="5">
        <f t="shared" si="363"/>
        <v>10.365000000000009</v>
      </c>
      <c r="X1332" s="5">
        <f t="shared" si="364"/>
        <v>598.06500000000005</v>
      </c>
      <c r="Y1332" s="5">
        <f t="shared" si="365"/>
        <v>30.627713210525275</v>
      </c>
      <c r="Z1332" s="9">
        <f t="shared" si="366"/>
        <v>0.42719082387148727</v>
      </c>
      <c r="AA1332">
        <f t="shared" si="367"/>
        <v>71.100000000000023</v>
      </c>
    </row>
    <row r="1333" spans="1:27">
      <c r="A1333" s="1">
        <f t="shared" si="350"/>
        <v>100005</v>
      </c>
      <c r="B1333" s="1">
        <v>5</v>
      </c>
      <c r="C1333" s="1">
        <v>0</v>
      </c>
      <c r="D1333" s="2">
        <v>10</v>
      </c>
      <c r="E1333" s="5">
        <v>1016.82</v>
      </c>
      <c r="F1333" s="5">
        <v>997.13</v>
      </c>
      <c r="G1333" s="5">
        <v>43.42</v>
      </c>
      <c r="H1333" s="5">
        <v>1188.53</v>
      </c>
      <c r="I1333" s="5">
        <v>1173.56</v>
      </c>
      <c r="J1333" s="5">
        <v>54.1</v>
      </c>
      <c r="K1333" s="6">
        <f t="shared" si="351"/>
        <v>1102.675</v>
      </c>
      <c r="L1333" s="6">
        <f t="shared" si="352"/>
        <v>-171.70999999999992</v>
      </c>
      <c r="M1333" s="6">
        <f t="shared" si="353"/>
        <v>1085.345</v>
      </c>
      <c r="N1333" s="5">
        <f t="shared" si="354"/>
        <v>34.684673848834159</v>
      </c>
      <c r="O1333" s="6">
        <f t="shared" si="355"/>
        <v>-176.42999999999995</v>
      </c>
      <c r="P1333" s="6">
        <f t="shared" si="356"/>
        <v>69.369347697668317</v>
      </c>
      <c r="Q1333" s="6">
        <f t="shared" si="357"/>
        <v>-0.21643611205271762</v>
      </c>
      <c r="R1333" s="5">
        <f t="shared" si="358"/>
        <v>6.8041579698444807E-2</v>
      </c>
      <c r="S1333" s="5">
        <f t="shared" si="359"/>
        <v>4.7200000000000273</v>
      </c>
      <c r="T1333" s="5">
        <f t="shared" si="360"/>
        <v>176.42999999999995</v>
      </c>
      <c r="U1333" s="5">
        <f t="shared" si="361"/>
        <v>2.5433423530077421</v>
      </c>
      <c r="V1333" s="5">
        <f t="shared" si="362"/>
        <v>0.49964431193815112</v>
      </c>
      <c r="W1333" s="5">
        <f t="shared" si="363"/>
        <v>17.329999999999927</v>
      </c>
      <c r="X1333" s="5">
        <f t="shared" si="364"/>
        <v>1085.345</v>
      </c>
      <c r="Y1333" s="5">
        <f t="shared" si="365"/>
        <v>31.291774710935655</v>
      </c>
      <c r="Z1333" s="9">
        <f t="shared" si="366"/>
        <v>0.42731721238442993</v>
      </c>
      <c r="AA1333">
        <f t="shared" si="367"/>
        <v>171.70999999999992</v>
      </c>
    </row>
    <row r="1334" spans="1:27">
      <c r="A1334" s="1">
        <f t="shared" si="350"/>
        <v>9393</v>
      </c>
      <c r="B1334" s="1">
        <v>-7</v>
      </c>
      <c r="C1334" s="1">
        <v>-2</v>
      </c>
      <c r="D1334" s="2">
        <v>1</v>
      </c>
      <c r="E1334" s="5">
        <v>1377.49</v>
      </c>
      <c r="F1334" s="5">
        <v>1359.2</v>
      </c>
      <c r="G1334" s="5">
        <v>96.74</v>
      </c>
      <c r="H1334" s="5">
        <v>1485.94</v>
      </c>
      <c r="I1334" s="5">
        <v>1560.64</v>
      </c>
      <c r="J1334" s="5">
        <v>56.12</v>
      </c>
      <c r="K1334" s="6">
        <f t="shared" si="351"/>
        <v>1431.7150000000001</v>
      </c>
      <c r="L1334" s="6">
        <f t="shared" si="352"/>
        <v>-108.45000000000005</v>
      </c>
      <c r="M1334" s="6">
        <f t="shared" si="353"/>
        <v>1459.92</v>
      </c>
      <c r="N1334" s="5">
        <f t="shared" si="354"/>
        <v>55.919768418690715</v>
      </c>
      <c r="O1334" s="6">
        <f t="shared" si="355"/>
        <v>-201.44000000000005</v>
      </c>
      <c r="P1334" s="6">
        <f t="shared" si="356"/>
        <v>111.83953683738143</v>
      </c>
      <c r="Q1334" s="6">
        <f t="shared" si="357"/>
        <v>0.49641289527842886</v>
      </c>
      <c r="R1334" s="5">
        <f t="shared" si="358"/>
        <v>0.8314590942486707</v>
      </c>
      <c r="S1334" s="5">
        <f t="shared" si="359"/>
        <v>92.990000000000009</v>
      </c>
      <c r="T1334" s="5">
        <f t="shared" si="360"/>
        <v>201.44000000000005</v>
      </c>
      <c r="U1334" s="5">
        <f t="shared" si="361"/>
        <v>1.8011519512361787</v>
      </c>
      <c r="V1334" s="5">
        <f t="shared" si="362"/>
        <v>0.50438334774241733</v>
      </c>
      <c r="W1334" s="5">
        <f t="shared" si="363"/>
        <v>28.204999999999927</v>
      </c>
      <c r="X1334" s="5">
        <f t="shared" si="364"/>
        <v>1459.92</v>
      </c>
      <c r="Y1334" s="5">
        <f t="shared" si="365"/>
        <v>26.107404255845129</v>
      </c>
      <c r="Z1334" s="9">
        <f t="shared" si="366"/>
        <v>0.42740729989086523</v>
      </c>
      <c r="AA1334">
        <f t="shared" si="367"/>
        <v>108.45000000000005</v>
      </c>
    </row>
    <row r="1335" spans="1:27">
      <c r="A1335" s="1">
        <f t="shared" si="350"/>
        <v>59094</v>
      </c>
      <c r="B1335" s="1">
        <v>-6</v>
      </c>
      <c r="C1335" s="1">
        <v>-3</v>
      </c>
      <c r="D1335" s="2">
        <v>6</v>
      </c>
      <c r="E1335" s="5">
        <v>352.41</v>
      </c>
      <c r="F1335" s="5">
        <v>385.95</v>
      </c>
      <c r="G1335" s="5">
        <v>25.96</v>
      </c>
      <c r="H1335" s="5">
        <v>400.31</v>
      </c>
      <c r="I1335" s="5">
        <v>419.97</v>
      </c>
      <c r="J1335" s="5">
        <v>22.31</v>
      </c>
      <c r="K1335" s="6">
        <f t="shared" si="351"/>
        <v>376.36</v>
      </c>
      <c r="L1335" s="6">
        <f t="shared" si="352"/>
        <v>-47.899999999999977</v>
      </c>
      <c r="M1335" s="6">
        <f t="shared" si="353"/>
        <v>402.96000000000004</v>
      </c>
      <c r="N1335" s="5">
        <f t="shared" si="354"/>
        <v>17.114742913640274</v>
      </c>
      <c r="O1335" s="6">
        <f t="shared" si="355"/>
        <v>-34.020000000000039</v>
      </c>
      <c r="P1335" s="6">
        <f t="shared" si="356"/>
        <v>34.229485827280548</v>
      </c>
      <c r="Q1335" s="6">
        <f t="shared" si="357"/>
        <v>0.1503728435361284</v>
      </c>
      <c r="R1335" s="5">
        <f t="shared" si="358"/>
        <v>0.40549834928977291</v>
      </c>
      <c r="S1335" s="5">
        <f t="shared" si="359"/>
        <v>13.879999999999939</v>
      </c>
      <c r="T1335" s="5">
        <f t="shared" si="360"/>
        <v>34.020000000000039</v>
      </c>
      <c r="U1335" s="5">
        <f t="shared" si="361"/>
        <v>0.9938799598586564</v>
      </c>
      <c r="V1335" s="5">
        <f t="shared" si="362"/>
        <v>1.5542155750876103</v>
      </c>
      <c r="W1335" s="5">
        <f t="shared" si="363"/>
        <v>26.600000000000023</v>
      </c>
      <c r="X1335" s="5">
        <f t="shared" si="364"/>
        <v>402.96000000000004</v>
      </c>
      <c r="Y1335" s="5">
        <f t="shared" si="365"/>
        <v>23.544613087868534</v>
      </c>
      <c r="Z1335" s="9">
        <f t="shared" si="366"/>
        <v>0.42767627944509617</v>
      </c>
      <c r="AA1335">
        <f t="shared" si="367"/>
        <v>47.899999999999977</v>
      </c>
    </row>
    <row r="1336" spans="1:27">
      <c r="A1336" s="1">
        <f t="shared" si="350"/>
        <v>110296</v>
      </c>
      <c r="B1336" s="1">
        <v>-4</v>
      </c>
      <c r="C1336" s="1">
        <v>1</v>
      </c>
      <c r="D1336" s="2">
        <v>11</v>
      </c>
      <c r="E1336" s="5">
        <v>293.33</v>
      </c>
      <c r="F1336" s="5">
        <v>290.3</v>
      </c>
      <c r="G1336" s="5">
        <v>17.420000000000002</v>
      </c>
      <c r="H1336" s="5">
        <v>267</v>
      </c>
      <c r="I1336" s="5">
        <v>286.89999999999998</v>
      </c>
      <c r="J1336" s="5">
        <v>18.14</v>
      </c>
      <c r="K1336" s="6">
        <f t="shared" si="351"/>
        <v>280.16499999999996</v>
      </c>
      <c r="L1336" s="6">
        <f t="shared" si="352"/>
        <v>26.329999999999984</v>
      </c>
      <c r="M1336" s="6">
        <f t="shared" si="353"/>
        <v>288.60000000000002</v>
      </c>
      <c r="N1336" s="5">
        <f t="shared" si="354"/>
        <v>12.574935387507962</v>
      </c>
      <c r="O1336" s="6">
        <f t="shared" si="355"/>
        <v>3.4000000000000341</v>
      </c>
      <c r="P1336" s="6">
        <f t="shared" si="356"/>
        <v>25.149870775015923</v>
      </c>
      <c r="Q1336" s="6">
        <f t="shared" si="357"/>
        <v>-4.0478343630832983E-2</v>
      </c>
      <c r="R1336" s="5">
        <f t="shared" si="358"/>
        <v>0.91173430691257429</v>
      </c>
      <c r="S1336" s="5">
        <f t="shared" si="359"/>
        <v>22.92999999999995</v>
      </c>
      <c r="T1336" s="5">
        <f t="shared" si="360"/>
        <v>3.4000000000000341</v>
      </c>
      <c r="U1336" s="5">
        <f t="shared" si="361"/>
        <v>0.13518956142620106</v>
      </c>
      <c r="V1336" s="5">
        <f t="shared" si="362"/>
        <v>0.67077879448823674</v>
      </c>
      <c r="W1336" s="5">
        <f t="shared" si="363"/>
        <v>8.4350000000000591</v>
      </c>
      <c r="X1336" s="5">
        <f t="shared" si="364"/>
        <v>288.60000000000002</v>
      </c>
      <c r="Y1336" s="5">
        <f t="shared" si="365"/>
        <v>22.950416133883081</v>
      </c>
      <c r="Z1336" s="9">
        <f t="shared" si="366"/>
        <v>0.42810279139477703</v>
      </c>
      <c r="AA1336">
        <f t="shared" si="367"/>
        <v>26.329999999999984</v>
      </c>
    </row>
    <row r="1337" spans="1:27">
      <c r="A1337" s="1">
        <f t="shared" si="350"/>
        <v>119403</v>
      </c>
      <c r="B1337" s="1">
        <v>3</v>
      </c>
      <c r="C1337" s="1">
        <v>-2</v>
      </c>
      <c r="D1337" s="2">
        <v>12</v>
      </c>
      <c r="E1337" s="5">
        <v>313.58</v>
      </c>
      <c r="F1337" s="5">
        <v>334.59</v>
      </c>
      <c r="G1337" s="5">
        <v>16.579999999999998</v>
      </c>
      <c r="H1337" s="5">
        <v>315</v>
      </c>
      <c r="I1337" s="5">
        <v>327.58999999999997</v>
      </c>
      <c r="J1337" s="5">
        <v>19.72</v>
      </c>
      <c r="K1337" s="6">
        <f t="shared" si="351"/>
        <v>314.28999999999996</v>
      </c>
      <c r="L1337" s="6">
        <f t="shared" si="352"/>
        <v>-1.4200000000000159</v>
      </c>
      <c r="M1337" s="6">
        <f t="shared" si="353"/>
        <v>331.09</v>
      </c>
      <c r="N1337" s="5">
        <f t="shared" si="354"/>
        <v>12.881913677711086</v>
      </c>
      <c r="O1337" s="6">
        <f t="shared" si="355"/>
        <v>7</v>
      </c>
      <c r="P1337" s="6">
        <f t="shared" si="356"/>
        <v>25.763827355422173</v>
      </c>
      <c r="Q1337" s="6">
        <f t="shared" si="357"/>
        <v>-0.17171787781036579</v>
      </c>
      <c r="R1337" s="5">
        <f t="shared" si="358"/>
        <v>0.32681479672421304</v>
      </c>
      <c r="S1337" s="5">
        <f t="shared" si="359"/>
        <v>8.4200000000000159</v>
      </c>
      <c r="T1337" s="5">
        <f t="shared" si="360"/>
        <v>7</v>
      </c>
      <c r="U1337" s="5">
        <f t="shared" si="361"/>
        <v>0.27169876212226685</v>
      </c>
      <c r="V1337" s="5">
        <f t="shared" si="362"/>
        <v>1.3041540581868818</v>
      </c>
      <c r="W1337" s="5">
        <f t="shared" si="363"/>
        <v>16.800000000000011</v>
      </c>
      <c r="X1337" s="5">
        <f t="shared" si="364"/>
        <v>331.09</v>
      </c>
      <c r="Y1337" s="5">
        <f t="shared" si="365"/>
        <v>25.701926614588949</v>
      </c>
      <c r="Z1337" s="9">
        <f t="shared" si="366"/>
        <v>0.42843669310646115</v>
      </c>
      <c r="AA1337">
        <f t="shared" si="367"/>
        <v>1.4200000000000159</v>
      </c>
    </row>
    <row r="1338" spans="1:27">
      <c r="A1338" s="1">
        <f t="shared" ref="A1338:A1401" si="368">10000*D1338+300*C1338+B1338</f>
        <v>1796</v>
      </c>
      <c r="B1338" s="1">
        <v>-4</v>
      </c>
      <c r="C1338" s="1">
        <v>6</v>
      </c>
      <c r="D1338" s="2">
        <v>0</v>
      </c>
      <c r="E1338" s="5">
        <v>1125.5999999999999</v>
      </c>
      <c r="F1338" s="5">
        <v>1163.47</v>
      </c>
      <c r="G1338" s="5">
        <v>41.99</v>
      </c>
      <c r="H1338" s="5">
        <v>1306.9000000000001</v>
      </c>
      <c r="I1338" s="5">
        <v>1366.4</v>
      </c>
      <c r="J1338" s="5">
        <v>49.32</v>
      </c>
      <c r="K1338" s="6">
        <f t="shared" ref="K1338:K1401" si="369" xml:space="preserve"> 0.5*(E1338+H1338)</f>
        <v>1216.25</v>
      </c>
      <c r="L1338" s="6">
        <f t="shared" ref="L1338:L1401" si="370">E1338-H1338</f>
        <v>-181.30000000000018</v>
      </c>
      <c r="M1338" s="6">
        <f t="shared" ref="M1338:M1401" si="371">0.5*(F1338+I1338)</f>
        <v>1264.9349999999999</v>
      </c>
      <c r="N1338" s="5">
        <f t="shared" ref="N1338:N1401" si="372">0.5*P1338</f>
        <v>32.386812516825422</v>
      </c>
      <c r="O1338" s="6">
        <f t="shared" ref="O1338:O1401" si="373">F1338-I1338</f>
        <v>-202.93000000000006</v>
      </c>
      <c r="P1338" s="6">
        <f t="shared" ref="P1338:P1401" si="374">SQRT(G1338*G1338+J1338*J1338)</f>
        <v>64.773625033650845</v>
      </c>
      <c r="Q1338" s="6">
        <f t="shared" ref="Q1338:Q1401" si="375">(G1338*G1338-J1338*J1338)/(G1338*G1338+J1338*J1338)</f>
        <v>-0.15952395621865406</v>
      </c>
      <c r="R1338" s="5">
        <f t="shared" ref="R1338:R1401" si="376">ABS(O1338-L1338)/P1338</f>
        <v>0.33393221374846288</v>
      </c>
      <c r="S1338" s="5">
        <f t="shared" ref="S1338:S1401" si="377">ABS(O1338-L1338)</f>
        <v>21.629999999999882</v>
      </c>
      <c r="T1338" s="5">
        <f t="shared" ref="T1338:T1401" si="378">ABS(O1338)</f>
        <v>202.93000000000006</v>
      </c>
      <c r="U1338" s="5">
        <f t="shared" ref="U1338:U1401" si="379">ABS(O1338)/P1338</f>
        <v>3.1329109632906134</v>
      </c>
      <c r="V1338" s="5">
        <f t="shared" ref="V1338:V1401" si="380">ABS(M1338-K1338)/N1338</f>
        <v>1.5032353052560321</v>
      </c>
      <c r="W1338" s="5">
        <f t="shared" ref="W1338:W1401" si="381">ABS(M1338-K1338)</f>
        <v>48.684999999999945</v>
      </c>
      <c r="X1338" s="5">
        <f t="shared" ref="X1338:X1401" si="382">ABS(M1338)</f>
        <v>1264.9349999999999</v>
      </c>
      <c r="Y1338" s="5">
        <f t="shared" ref="Y1338:Y1401" si="383">ABS(M1338)/N1338</f>
        <v>39.057100767259755</v>
      </c>
      <c r="Z1338" s="9">
        <f t="shared" ref="Z1338:Z1401" si="384">SQRT(0.003662*B1338*B1338+0.002985*C1338*C1338+0.000952*D1338*D1338-0.000732*B1338*C1338-0.000007*C1338*D1338-0.000083*D1338*B1338)</f>
        <v>0.42850904307843962</v>
      </c>
      <c r="AA1338">
        <f t="shared" si="367"/>
        <v>181.30000000000018</v>
      </c>
    </row>
    <row r="1339" spans="1:27">
      <c r="A1339" s="1">
        <f t="shared" si="368"/>
        <v>109396</v>
      </c>
      <c r="B1339" s="1">
        <v>-4</v>
      </c>
      <c r="C1339" s="1">
        <v>-2</v>
      </c>
      <c r="D1339" s="2">
        <v>11</v>
      </c>
      <c r="E1339" s="5">
        <v>2322.37</v>
      </c>
      <c r="F1339" s="5">
        <v>2229.15</v>
      </c>
      <c r="G1339" s="5">
        <v>66.23</v>
      </c>
      <c r="H1339" s="5">
        <v>2085.46</v>
      </c>
      <c r="I1339" s="5">
        <v>2022.71</v>
      </c>
      <c r="J1339" s="5">
        <v>66.290000000000006</v>
      </c>
      <c r="K1339" s="6">
        <f t="shared" si="369"/>
        <v>2203.915</v>
      </c>
      <c r="L1339" s="6">
        <f t="shared" si="370"/>
        <v>236.90999999999985</v>
      </c>
      <c r="M1339" s="6">
        <f t="shared" si="371"/>
        <v>2125.9300000000003</v>
      </c>
      <c r="N1339" s="5">
        <f t="shared" si="372"/>
        <v>46.852900123684982</v>
      </c>
      <c r="O1339" s="6">
        <f t="shared" si="373"/>
        <v>206.44000000000005</v>
      </c>
      <c r="P1339" s="6">
        <f t="shared" si="374"/>
        <v>93.705800247369964</v>
      </c>
      <c r="Q1339" s="6">
        <f t="shared" si="375"/>
        <v>-9.0552350891047852E-4</v>
      </c>
      <c r="R1339" s="5">
        <f t="shared" si="376"/>
        <v>0.3251666377061328</v>
      </c>
      <c r="S1339" s="5">
        <f t="shared" si="377"/>
        <v>30.4699999999998</v>
      </c>
      <c r="T1339" s="5">
        <f t="shared" si="378"/>
        <v>206.44000000000005</v>
      </c>
      <c r="U1339" s="5">
        <f t="shared" si="379"/>
        <v>2.203065332722498</v>
      </c>
      <c r="V1339" s="5">
        <f t="shared" si="380"/>
        <v>1.6644647352486266</v>
      </c>
      <c r="W1339" s="5">
        <f t="shared" si="381"/>
        <v>77.984999999999673</v>
      </c>
      <c r="X1339" s="5">
        <f t="shared" si="382"/>
        <v>2125.9300000000003</v>
      </c>
      <c r="Y1339" s="5">
        <f t="shared" si="383"/>
        <v>45.37456580890079</v>
      </c>
      <c r="Z1339" s="9">
        <f t="shared" si="384"/>
        <v>0.42857204761860052</v>
      </c>
      <c r="AA1339">
        <f t="shared" ref="AA1339:AA1402" si="385">ABS(L1339)</f>
        <v>236.90999999999985</v>
      </c>
    </row>
    <row r="1340" spans="1:27">
      <c r="A1340" s="1">
        <f t="shared" si="368"/>
        <v>61496</v>
      </c>
      <c r="B1340" s="1">
        <v>-4</v>
      </c>
      <c r="C1340" s="1">
        <v>5</v>
      </c>
      <c r="D1340" s="2">
        <v>6</v>
      </c>
      <c r="E1340" s="5">
        <v>83.7</v>
      </c>
      <c r="F1340" s="5">
        <v>72.989999999999995</v>
      </c>
      <c r="G1340" s="5">
        <v>10.64</v>
      </c>
      <c r="H1340" s="5">
        <v>120.96</v>
      </c>
      <c r="I1340" s="5">
        <v>115.52</v>
      </c>
      <c r="J1340" s="5">
        <v>15.41</v>
      </c>
      <c r="K1340" s="6">
        <f t="shared" si="369"/>
        <v>102.33</v>
      </c>
      <c r="L1340" s="6">
        <f t="shared" si="370"/>
        <v>-37.259999999999991</v>
      </c>
      <c r="M1340" s="6">
        <f t="shared" si="371"/>
        <v>94.254999999999995</v>
      </c>
      <c r="N1340" s="5">
        <f t="shared" si="372"/>
        <v>9.3631952345339897</v>
      </c>
      <c r="O1340" s="6">
        <f t="shared" si="373"/>
        <v>-42.53</v>
      </c>
      <c r="P1340" s="6">
        <f t="shared" si="374"/>
        <v>18.726390469067979</v>
      </c>
      <c r="Q1340" s="6">
        <f t="shared" si="375"/>
        <v>-0.35433818574719744</v>
      </c>
      <c r="R1340" s="5">
        <f t="shared" si="376"/>
        <v>0.28142102498102511</v>
      </c>
      <c r="S1340" s="5">
        <f t="shared" si="377"/>
        <v>5.2700000000000102</v>
      </c>
      <c r="T1340" s="5">
        <f t="shared" si="378"/>
        <v>42.53</v>
      </c>
      <c r="U1340" s="5">
        <f t="shared" si="379"/>
        <v>2.2711264122282686</v>
      </c>
      <c r="V1340" s="5">
        <f t="shared" si="380"/>
        <v>0.86241927010314012</v>
      </c>
      <c r="W1340" s="5">
        <f t="shared" si="381"/>
        <v>8.0750000000000028</v>
      </c>
      <c r="X1340" s="5">
        <f t="shared" si="382"/>
        <v>94.254999999999995</v>
      </c>
      <c r="Y1340" s="5">
        <f t="shared" si="383"/>
        <v>10.066542204776649</v>
      </c>
      <c r="Z1340" s="9">
        <f t="shared" si="384"/>
        <v>0.42884845808280575</v>
      </c>
      <c r="AA1340">
        <f t="shared" si="385"/>
        <v>37.259999999999991</v>
      </c>
    </row>
    <row r="1341" spans="1:27">
      <c r="A1341" s="1">
        <f t="shared" si="368"/>
        <v>59406</v>
      </c>
      <c r="B1341" s="1">
        <v>6</v>
      </c>
      <c r="C1341" s="1">
        <v>-2</v>
      </c>
      <c r="D1341" s="2">
        <v>6</v>
      </c>
      <c r="E1341" s="5">
        <v>205.35</v>
      </c>
      <c r="F1341" s="5">
        <v>222.55</v>
      </c>
      <c r="G1341" s="5">
        <v>13.54</v>
      </c>
      <c r="H1341" s="5">
        <v>182</v>
      </c>
      <c r="I1341" s="5">
        <v>214.33</v>
      </c>
      <c r="J1341" s="5">
        <v>19.98</v>
      </c>
      <c r="K1341" s="6">
        <f t="shared" si="369"/>
        <v>193.67500000000001</v>
      </c>
      <c r="L1341" s="6">
        <f t="shared" si="370"/>
        <v>23.349999999999994</v>
      </c>
      <c r="M1341" s="6">
        <f t="shared" si="371"/>
        <v>218.44</v>
      </c>
      <c r="N1341" s="5">
        <f t="shared" si="372"/>
        <v>12.067849849911125</v>
      </c>
      <c r="O1341" s="6">
        <f t="shared" si="373"/>
        <v>8.2199999999999989</v>
      </c>
      <c r="P1341" s="6">
        <f t="shared" si="374"/>
        <v>24.135699699822251</v>
      </c>
      <c r="Q1341" s="6">
        <f t="shared" si="375"/>
        <v>-0.37056985710656248</v>
      </c>
      <c r="R1341" s="5">
        <f t="shared" si="376"/>
        <v>0.6268722344151233</v>
      </c>
      <c r="S1341" s="5">
        <f t="shared" si="377"/>
        <v>15.129999999999995</v>
      </c>
      <c r="T1341" s="5">
        <f t="shared" si="378"/>
        <v>8.2199999999999989</v>
      </c>
      <c r="U1341" s="5">
        <f t="shared" si="379"/>
        <v>0.34057434017794547</v>
      </c>
      <c r="V1341" s="5">
        <f t="shared" si="380"/>
        <v>2.052146845378787</v>
      </c>
      <c r="W1341" s="5">
        <f t="shared" si="381"/>
        <v>24.764999999999986</v>
      </c>
      <c r="X1341" s="5">
        <f t="shared" si="382"/>
        <v>218.44</v>
      </c>
      <c r="Y1341" s="5">
        <f t="shared" si="383"/>
        <v>18.100987559238543</v>
      </c>
      <c r="Z1341" s="9">
        <f t="shared" si="384"/>
        <v>0.42886361468420237</v>
      </c>
      <c r="AA1341">
        <f t="shared" si="385"/>
        <v>23.349999999999994</v>
      </c>
    </row>
    <row r="1342" spans="1:27">
      <c r="A1342" s="1">
        <f t="shared" si="368"/>
        <v>30307</v>
      </c>
      <c r="B1342" s="1">
        <v>7</v>
      </c>
      <c r="C1342" s="1">
        <v>1</v>
      </c>
      <c r="D1342" s="2">
        <v>3</v>
      </c>
      <c r="E1342" s="5">
        <v>162.02000000000001</v>
      </c>
      <c r="F1342" s="5">
        <v>175.24</v>
      </c>
      <c r="G1342" s="5">
        <v>14.81</v>
      </c>
      <c r="H1342" s="5">
        <v>191.57</v>
      </c>
      <c r="I1342" s="5">
        <v>196.16</v>
      </c>
      <c r="J1342" s="5">
        <v>25.18</v>
      </c>
      <c r="K1342" s="6">
        <f t="shared" si="369"/>
        <v>176.79500000000002</v>
      </c>
      <c r="L1342" s="6">
        <f t="shared" si="370"/>
        <v>-29.549999999999983</v>
      </c>
      <c r="M1342" s="6">
        <f t="shared" si="371"/>
        <v>185.7</v>
      </c>
      <c r="N1342" s="5">
        <f t="shared" si="372"/>
        <v>14.606235825838223</v>
      </c>
      <c r="O1342" s="6">
        <f t="shared" si="373"/>
        <v>-20.919999999999987</v>
      </c>
      <c r="P1342" s="6">
        <f t="shared" si="374"/>
        <v>29.212471651676445</v>
      </c>
      <c r="Q1342" s="6">
        <f t="shared" si="375"/>
        <v>-0.4859522000167571</v>
      </c>
      <c r="R1342" s="5">
        <f t="shared" si="376"/>
        <v>0.29542176721307101</v>
      </c>
      <c r="S1342" s="5">
        <f t="shared" si="377"/>
        <v>8.6299999999999955</v>
      </c>
      <c r="T1342" s="5">
        <f t="shared" si="378"/>
        <v>20.919999999999987</v>
      </c>
      <c r="U1342" s="5">
        <f t="shared" si="379"/>
        <v>0.71613248784443173</v>
      </c>
      <c r="V1342" s="5">
        <f t="shared" si="380"/>
        <v>0.60967110939336988</v>
      </c>
      <c r="W1342" s="5">
        <f t="shared" si="381"/>
        <v>8.9049999999999727</v>
      </c>
      <c r="X1342" s="5">
        <f t="shared" si="382"/>
        <v>185.7</v>
      </c>
      <c r="Y1342" s="5">
        <f t="shared" si="383"/>
        <v>12.713747896052681</v>
      </c>
      <c r="Z1342" s="9">
        <f t="shared" si="384"/>
        <v>0.42907225498743218</v>
      </c>
      <c r="AA1342">
        <f t="shared" si="385"/>
        <v>29.549999999999983</v>
      </c>
    </row>
    <row r="1343" spans="1:27">
      <c r="A1343" s="1">
        <f t="shared" si="368"/>
        <v>110897</v>
      </c>
      <c r="B1343" s="1">
        <v>-3</v>
      </c>
      <c r="C1343" s="1">
        <v>3</v>
      </c>
      <c r="D1343" s="2">
        <v>11</v>
      </c>
      <c r="E1343" s="5">
        <v>1826.66</v>
      </c>
      <c r="F1343" s="5">
        <v>1854.08</v>
      </c>
      <c r="G1343" s="5">
        <v>59.36</v>
      </c>
      <c r="H1343" s="5">
        <v>1998.45</v>
      </c>
      <c r="I1343" s="5">
        <v>1994.08</v>
      </c>
      <c r="J1343" s="5">
        <v>88.6</v>
      </c>
      <c r="K1343" s="6">
        <f t="shared" si="369"/>
        <v>1912.5550000000001</v>
      </c>
      <c r="L1343" s="6">
        <f t="shared" si="370"/>
        <v>-171.78999999999996</v>
      </c>
      <c r="M1343" s="6">
        <f t="shared" si="371"/>
        <v>1924.08</v>
      </c>
      <c r="N1343" s="5">
        <f t="shared" si="372"/>
        <v>53.323469504524923</v>
      </c>
      <c r="O1343" s="6">
        <f t="shared" si="373"/>
        <v>-140</v>
      </c>
      <c r="P1343" s="6">
        <f t="shared" si="374"/>
        <v>106.64693900904985</v>
      </c>
      <c r="Q1343" s="6">
        <f t="shared" si="375"/>
        <v>-0.38038633007530015</v>
      </c>
      <c r="R1343" s="5">
        <f t="shared" si="376"/>
        <v>0.29808638011919242</v>
      </c>
      <c r="S1343" s="5">
        <f t="shared" si="377"/>
        <v>31.789999999999964</v>
      </c>
      <c r="T1343" s="5">
        <f t="shared" si="378"/>
        <v>140</v>
      </c>
      <c r="U1343" s="5">
        <f t="shared" si="379"/>
        <v>1.3127427875648627</v>
      </c>
      <c r="V1343" s="5">
        <f t="shared" si="380"/>
        <v>0.2161337232383552</v>
      </c>
      <c r="W1343" s="5">
        <f t="shared" si="381"/>
        <v>11.524999999999864</v>
      </c>
      <c r="X1343" s="5">
        <f t="shared" si="382"/>
        <v>1924.08</v>
      </c>
      <c r="Y1343" s="5">
        <f t="shared" si="383"/>
        <v>36.083173467111443</v>
      </c>
      <c r="Z1343" s="9">
        <f t="shared" si="384"/>
        <v>0.42908157732533797</v>
      </c>
      <c r="AA1343">
        <f t="shared" si="385"/>
        <v>171.78999999999996</v>
      </c>
    </row>
    <row r="1344" spans="1:27">
      <c r="A1344" s="1">
        <f t="shared" si="368"/>
        <v>89405</v>
      </c>
      <c r="B1344" s="1">
        <v>5</v>
      </c>
      <c r="C1344" s="1">
        <v>-2</v>
      </c>
      <c r="D1344" s="2">
        <v>9</v>
      </c>
      <c r="E1344" s="5">
        <v>1533.81</v>
      </c>
      <c r="F1344" s="5">
        <v>1598.51</v>
      </c>
      <c r="G1344" s="5">
        <v>50.59</v>
      </c>
      <c r="H1344" s="5">
        <v>1422.99</v>
      </c>
      <c r="I1344" s="5">
        <v>1485.35</v>
      </c>
      <c r="J1344" s="5">
        <v>58.24</v>
      </c>
      <c r="K1344" s="6">
        <f t="shared" si="369"/>
        <v>1478.4</v>
      </c>
      <c r="L1344" s="6">
        <f t="shared" si="370"/>
        <v>110.81999999999994</v>
      </c>
      <c r="M1344" s="6">
        <f t="shared" si="371"/>
        <v>1541.9299999999998</v>
      </c>
      <c r="N1344" s="5">
        <f t="shared" si="372"/>
        <v>38.572158676952476</v>
      </c>
      <c r="O1344" s="6">
        <f t="shared" si="373"/>
        <v>113.16000000000008</v>
      </c>
      <c r="P1344" s="6">
        <f t="shared" si="374"/>
        <v>77.144317353904952</v>
      </c>
      <c r="Q1344" s="6">
        <f t="shared" si="375"/>
        <v>-0.13989499710959674</v>
      </c>
      <c r="R1344" s="5">
        <f t="shared" si="376"/>
        <v>3.0332759174797438E-2</v>
      </c>
      <c r="S1344" s="5">
        <f t="shared" si="377"/>
        <v>2.3400000000001455</v>
      </c>
      <c r="T1344" s="5">
        <f t="shared" si="378"/>
        <v>113.16000000000008</v>
      </c>
      <c r="U1344" s="5">
        <f t="shared" si="379"/>
        <v>1.4668611231708832</v>
      </c>
      <c r="V1344" s="5">
        <f t="shared" si="380"/>
        <v>1.6470428977561997</v>
      </c>
      <c r="W1344" s="5">
        <f t="shared" si="381"/>
        <v>63.529999999999745</v>
      </c>
      <c r="X1344" s="5">
        <f t="shared" si="382"/>
        <v>1541.9299999999998</v>
      </c>
      <c r="Y1344" s="5">
        <f t="shared" si="383"/>
        <v>39.975206285805555</v>
      </c>
      <c r="Z1344" s="9">
        <f t="shared" si="384"/>
        <v>0.42931689927138905</v>
      </c>
      <c r="AA1344">
        <f t="shared" si="385"/>
        <v>110.81999999999994</v>
      </c>
    </row>
    <row r="1345" spans="1:27">
      <c r="A1345" s="1">
        <f t="shared" si="368"/>
        <v>1495</v>
      </c>
      <c r="B1345" s="1">
        <v>-5</v>
      </c>
      <c r="C1345" s="1">
        <v>5</v>
      </c>
      <c r="D1345" s="2">
        <v>0</v>
      </c>
      <c r="E1345" s="5">
        <v>336.47</v>
      </c>
      <c r="F1345" s="5">
        <v>369.58</v>
      </c>
      <c r="G1345" s="5">
        <v>17.25</v>
      </c>
      <c r="H1345" s="5">
        <v>262.99</v>
      </c>
      <c r="I1345" s="5">
        <v>265.72000000000003</v>
      </c>
      <c r="J1345" s="5">
        <v>19.07</v>
      </c>
      <c r="K1345" s="6">
        <f t="shared" si="369"/>
        <v>299.73</v>
      </c>
      <c r="L1345" s="6">
        <f t="shared" si="370"/>
        <v>73.480000000000018</v>
      </c>
      <c r="M1345" s="6">
        <f t="shared" si="371"/>
        <v>317.64999999999998</v>
      </c>
      <c r="N1345" s="5">
        <f t="shared" si="372"/>
        <v>12.857171150762518</v>
      </c>
      <c r="O1345" s="6">
        <f t="shared" si="373"/>
        <v>103.85999999999996</v>
      </c>
      <c r="P1345" s="6">
        <f t="shared" si="374"/>
        <v>25.714342301525036</v>
      </c>
      <c r="Q1345" s="6">
        <f t="shared" si="375"/>
        <v>-9.9969239024275139E-2</v>
      </c>
      <c r="R1345" s="5">
        <f t="shared" si="376"/>
        <v>1.1814418445459598</v>
      </c>
      <c r="S1345" s="5">
        <f t="shared" si="377"/>
        <v>30.379999999999939</v>
      </c>
      <c r="T1345" s="5">
        <f t="shared" si="378"/>
        <v>103.85999999999996</v>
      </c>
      <c r="U1345" s="5">
        <f t="shared" si="379"/>
        <v>4.0389911117361281</v>
      </c>
      <c r="V1345" s="5">
        <f t="shared" si="380"/>
        <v>1.3937747106164313</v>
      </c>
      <c r="W1345" s="5">
        <f t="shared" si="381"/>
        <v>17.919999999999959</v>
      </c>
      <c r="X1345" s="5">
        <f t="shared" si="382"/>
        <v>317.64999999999998</v>
      </c>
      <c r="Y1345" s="5">
        <f t="shared" si="383"/>
        <v>24.706056742595447</v>
      </c>
      <c r="Z1345" s="9">
        <f t="shared" si="384"/>
        <v>0.42950552965008493</v>
      </c>
      <c r="AA1345">
        <f t="shared" si="385"/>
        <v>73.480000000000018</v>
      </c>
    </row>
    <row r="1346" spans="1:27">
      <c r="A1346" s="1">
        <f t="shared" si="368"/>
        <v>121200</v>
      </c>
      <c r="B1346" s="1">
        <v>0</v>
      </c>
      <c r="C1346" s="1">
        <v>4</v>
      </c>
      <c r="D1346" s="2">
        <v>12</v>
      </c>
      <c r="E1346" s="5">
        <v>1043.29</v>
      </c>
      <c r="F1346" s="5">
        <v>1099.3800000000001</v>
      </c>
      <c r="G1346" s="5">
        <v>43.15</v>
      </c>
      <c r="H1346" s="5">
        <v>1134.17</v>
      </c>
      <c r="I1346" s="5">
        <v>1065.46</v>
      </c>
      <c r="J1346" s="5">
        <v>77.209999999999994</v>
      </c>
      <c r="K1346" s="6">
        <f t="shared" si="369"/>
        <v>1088.73</v>
      </c>
      <c r="L1346" s="6">
        <f t="shared" si="370"/>
        <v>-90.880000000000109</v>
      </c>
      <c r="M1346" s="6">
        <f t="shared" si="371"/>
        <v>1082.42</v>
      </c>
      <c r="N1346" s="5">
        <f t="shared" si="372"/>
        <v>44.224728942074925</v>
      </c>
      <c r="O1346" s="6">
        <f t="shared" si="373"/>
        <v>33.920000000000073</v>
      </c>
      <c r="P1346" s="6">
        <f t="shared" si="374"/>
        <v>88.449457884149851</v>
      </c>
      <c r="Q1346" s="6">
        <f t="shared" si="375"/>
        <v>-0.52400625587139849</v>
      </c>
      <c r="R1346" s="5">
        <f t="shared" si="376"/>
        <v>1.4109752957837445</v>
      </c>
      <c r="S1346" s="5">
        <f t="shared" si="377"/>
        <v>124.80000000000018</v>
      </c>
      <c r="T1346" s="5">
        <f t="shared" si="378"/>
        <v>33.920000000000073</v>
      </c>
      <c r="U1346" s="5">
        <f t="shared" si="379"/>
        <v>0.38349584962327438</v>
      </c>
      <c r="V1346" s="5">
        <f t="shared" si="380"/>
        <v>0.14268035442941246</v>
      </c>
      <c r="W1346" s="5">
        <f t="shared" si="381"/>
        <v>6.3099999999999454</v>
      </c>
      <c r="X1346" s="5">
        <f t="shared" si="382"/>
        <v>1082.42</v>
      </c>
      <c r="Y1346" s="5">
        <f t="shared" si="383"/>
        <v>24.47544678945895</v>
      </c>
      <c r="Z1346" s="9">
        <f t="shared" si="384"/>
        <v>0.42954860027708153</v>
      </c>
      <c r="AA1346">
        <f t="shared" si="385"/>
        <v>90.880000000000109</v>
      </c>
    </row>
    <row r="1347" spans="1:27">
      <c r="A1347" s="1">
        <f t="shared" si="368"/>
        <v>120898</v>
      </c>
      <c r="B1347" s="1">
        <v>-2</v>
      </c>
      <c r="C1347" s="1">
        <v>3</v>
      </c>
      <c r="D1347" s="2">
        <v>12</v>
      </c>
      <c r="E1347" s="5">
        <v>3108.2</v>
      </c>
      <c r="F1347" s="5">
        <v>3229.3</v>
      </c>
      <c r="G1347" s="5">
        <v>94.98</v>
      </c>
      <c r="H1347" s="5">
        <v>2845.72</v>
      </c>
      <c r="I1347" s="5">
        <v>3014.58</v>
      </c>
      <c r="J1347" s="5">
        <v>201.9</v>
      </c>
      <c r="K1347" s="6">
        <f t="shared" si="369"/>
        <v>2976.96</v>
      </c>
      <c r="L1347" s="6">
        <f t="shared" si="370"/>
        <v>262.48</v>
      </c>
      <c r="M1347" s="6">
        <f t="shared" si="371"/>
        <v>3121.94</v>
      </c>
      <c r="N1347" s="5">
        <f t="shared" si="372"/>
        <v>111.56255016805595</v>
      </c>
      <c r="O1347" s="6">
        <f t="shared" si="373"/>
        <v>214.72000000000025</v>
      </c>
      <c r="P1347" s="6">
        <f t="shared" si="374"/>
        <v>223.1251003361119</v>
      </c>
      <c r="Q1347" s="6">
        <f t="shared" si="375"/>
        <v>-0.63759225645258255</v>
      </c>
      <c r="R1347" s="5">
        <f t="shared" si="376"/>
        <v>0.21405032391270593</v>
      </c>
      <c r="S1347" s="5">
        <f t="shared" si="377"/>
        <v>47.759999999999764</v>
      </c>
      <c r="T1347" s="5">
        <f t="shared" si="378"/>
        <v>214.72000000000025</v>
      </c>
      <c r="U1347" s="5">
        <f t="shared" si="379"/>
        <v>0.96233009946684467</v>
      </c>
      <c r="V1347" s="5">
        <f t="shared" si="380"/>
        <v>1.2995400318619876</v>
      </c>
      <c r="W1347" s="5">
        <f t="shared" si="381"/>
        <v>144.98000000000002</v>
      </c>
      <c r="X1347" s="5">
        <f t="shared" si="382"/>
        <v>3121.94</v>
      </c>
      <c r="Y1347" s="5">
        <f t="shared" si="383"/>
        <v>27.983763326467191</v>
      </c>
      <c r="Z1347" s="9">
        <f t="shared" si="384"/>
        <v>0.42980577008690796</v>
      </c>
      <c r="AA1347">
        <f t="shared" si="385"/>
        <v>262.48</v>
      </c>
    </row>
    <row r="1348" spans="1:27">
      <c r="A1348" s="1">
        <f t="shared" si="368"/>
        <v>58495</v>
      </c>
      <c r="B1348" s="1">
        <v>-5</v>
      </c>
      <c r="C1348" s="1">
        <v>-5</v>
      </c>
      <c r="D1348" s="2">
        <v>6</v>
      </c>
      <c r="E1348" s="5">
        <v>403.34</v>
      </c>
      <c r="F1348" s="5">
        <v>416.58</v>
      </c>
      <c r="G1348" s="5">
        <v>34.53</v>
      </c>
      <c r="H1348" s="5">
        <v>296.57</v>
      </c>
      <c r="I1348" s="5">
        <v>328.51</v>
      </c>
      <c r="J1348" s="5">
        <v>20.71</v>
      </c>
      <c r="K1348" s="6">
        <f t="shared" si="369"/>
        <v>349.95499999999998</v>
      </c>
      <c r="L1348" s="6">
        <f t="shared" si="370"/>
        <v>106.76999999999998</v>
      </c>
      <c r="M1348" s="6">
        <f t="shared" si="371"/>
        <v>372.54499999999996</v>
      </c>
      <c r="N1348" s="5">
        <f t="shared" si="372"/>
        <v>20.132219202065134</v>
      </c>
      <c r="O1348" s="6">
        <f t="shared" si="373"/>
        <v>88.07</v>
      </c>
      <c r="P1348" s="6">
        <f t="shared" si="374"/>
        <v>40.264438404130267</v>
      </c>
      <c r="Q1348" s="6">
        <f t="shared" si="375"/>
        <v>0.47088886490154058</v>
      </c>
      <c r="R1348" s="5">
        <f t="shared" si="376"/>
        <v>0.46442967395471657</v>
      </c>
      <c r="S1348" s="5">
        <f t="shared" si="377"/>
        <v>18.699999999999989</v>
      </c>
      <c r="T1348" s="5">
        <f t="shared" si="378"/>
        <v>88.07</v>
      </c>
      <c r="U1348" s="5">
        <f t="shared" si="379"/>
        <v>2.1872899136466262</v>
      </c>
      <c r="V1348" s="5">
        <f t="shared" si="380"/>
        <v>1.1220819609237478</v>
      </c>
      <c r="W1348" s="5">
        <f t="shared" si="381"/>
        <v>22.589999999999975</v>
      </c>
      <c r="X1348" s="5">
        <f t="shared" si="382"/>
        <v>372.54499999999996</v>
      </c>
      <c r="Y1348" s="5">
        <f t="shared" si="383"/>
        <v>18.504914746894116</v>
      </c>
      <c r="Z1348" s="9">
        <f t="shared" si="384"/>
        <v>0.42993836767611232</v>
      </c>
      <c r="AA1348">
        <f t="shared" si="385"/>
        <v>106.76999999999998</v>
      </c>
    </row>
    <row r="1349" spans="1:27">
      <c r="A1349" s="1">
        <f t="shared" si="368"/>
        <v>11796</v>
      </c>
      <c r="B1349" s="1">
        <v>-4</v>
      </c>
      <c r="C1349" s="1">
        <v>6</v>
      </c>
      <c r="D1349" s="2">
        <v>1</v>
      </c>
      <c r="E1349" s="5">
        <v>565.35</v>
      </c>
      <c r="F1349" s="5">
        <v>563.79</v>
      </c>
      <c r="G1349" s="5">
        <v>23.69</v>
      </c>
      <c r="H1349" s="5">
        <v>567.21</v>
      </c>
      <c r="I1349" s="5">
        <v>575.34</v>
      </c>
      <c r="J1349" s="5">
        <v>34.82</v>
      </c>
      <c r="K1349" s="6">
        <f t="shared" si="369"/>
        <v>566.28</v>
      </c>
      <c r="L1349" s="6">
        <f t="shared" si="370"/>
        <v>-1.8600000000000136</v>
      </c>
      <c r="M1349" s="6">
        <f t="shared" si="371"/>
        <v>569.56500000000005</v>
      </c>
      <c r="N1349" s="5">
        <f t="shared" si="372"/>
        <v>21.057353228741736</v>
      </c>
      <c r="O1349" s="6">
        <f t="shared" si="373"/>
        <v>-11.550000000000068</v>
      </c>
      <c r="P1349" s="6">
        <f t="shared" si="374"/>
        <v>42.114706457483472</v>
      </c>
      <c r="Q1349" s="6">
        <f t="shared" si="375"/>
        <v>-0.36716198277167084</v>
      </c>
      <c r="R1349" s="5">
        <f t="shared" si="376"/>
        <v>0.23008589671122387</v>
      </c>
      <c r="S1349" s="5">
        <f t="shared" si="377"/>
        <v>9.6900000000000546</v>
      </c>
      <c r="T1349" s="5">
        <f t="shared" si="378"/>
        <v>11.550000000000068</v>
      </c>
      <c r="U1349" s="5">
        <f t="shared" si="379"/>
        <v>0.27425099143597897</v>
      </c>
      <c r="V1349" s="5">
        <f t="shared" si="380"/>
        <v>0.15600251201163776</v>
      </c>
      <c r="W1349" s="5">
        <f t="shared" si="381"/>
        <v>3.2850000000000819</v>
      </c>
      <c r="X1349" s="5">
        <f t="shared" si="382"/>
        <v>569.56500000000005</v>
      </c>
      <c r="Y1349" s="5">
        <f t="shared" si="383"/>
        <v>27.048271157962329</v>
      </c>
      <c r="Z1349" s="9">
        <f t="shared" si="384"/>
        <v>0.42995581168301472</v>
      </c>
      <c r="AA1349">
        <f t="shared" si="385"/>
        <v>1.8600000000000136</v>
      </c>
    </row>
    <row r="1350" spans="1:27">
      <c r="A1350" s="1">
        <f t="shared" si="368"/>
        <v>88200</v>
      </c>
      <c r="B1350" s="1">
        <v>0</v>
      </c>
      <c r="C1350" s="1">
        <v>-6</v>
      </c>
      <c r="D1350" s="2">
        <v>9</v>
      </c>
      <c r="E1350" s="5">
        <v>1458.39</v>
      </c>
      <c r="F1350" s="5">
        <v>1548.59</v>
      </c>
      <c r="G1350" s="5">
        <v>64.709999999999994</v>
      </c>
      <c r="H1350" s="5">
        <v>1237.5</v>
      </c>
      <c r="I1350" s="5">
        <v>1274.54</v>
      </c>
      <c r="J1350" s="5">
        <v>44.96</v>
      </c>
      <c r="K1350" s="6">
        <f t="shared" si="369"/>
        <v>1347.9450000000002</v>
      </c>
      <c r="L1350" s="6">
        <f t="shared" si="370"/>
        <v>220.8900000000001</v>
      </c>
      <c r="M1350" s="6">
        <f t="shared" si="371"/>
        <v>1411.5650000000001</v>
      </c>
      <c r="N1350" s="5">
        <f t="shared" si="372"/>
        <v>39.397924120440656</v>
      </c>
      <c r="O1350" s="6">
        <f t="shared" si="373"/>
        <v>274.04999999999995</v>
      </c>
      <c r="P1350" s="6">
        <f t="shared" si="374"/>
        <v>78.795848240881313</v>
      </c>
      <c r="Q1350" s="6">
        <f t="shared" si="375"/>
        <v>0.34885766793336082</v>
      </c>
      <c r="R1350" s="5">
        <f t="shared" si="376"/>
        <v>0.67465483508075341</v>
      </c>
      <c r="S1350" s="5">
        <f t="shared" si="377"/>
        <v>53.159999999999854</v>
      </c>
      <c r="T1350" s="5">
        <f t="shared" si="378"/>
        <v>274.04999999999995</v>
      </c>
      <c r="U1350" s="5">
        <f t="shared" si="379"/>
        <v>3.477975123285947</v>
      </c>
      <c r="V1350" s="5">
        <f t="shared" si="380"/>
        <v>1.6148058919427228</v>
      </c>
      <c r="W1350" s="5">
        <f t="shared" si="381"/>
        <v>63.619999999999891</v>
      </c>
      <c r="X1350" s="5">
        <f t="shared" si="382"/>
        <v>1411.5650000000001</v>
      </c>
      <c r="Y1350" s="5">
        <f t="shared" si="383"/>
        <v>35.828410544799333</v>
      </c>
      <c r="Z1350" s="9">
        <f t="shared" si="384"/>
        <v>0.43005813560494355</v>
      </c>
      <c r="AA1350">
        <f t="shared" si="385"/>
        <v>220.8900000000001</v>
      </c>
    </row>
    <row r="1351" spans="1:27">
      <c r="A1351" s="1">
        <f t="shared" si="368"/>
        <v>88199</v>
      </c>
      <c r="B1351" s="1">
        <v>-1</v>
      </c>
      <c r="C1351" s="1">
        <v>-6</v>
      </c>
      <c r="D1351" s="2">
        <v>9</v>
      </c>
      <c r="E1351" s="5">
        <v>1149.1600000000001</v>
      </c>
      <c r="F1351" s="5">
        <v>1197.93</v>
      </c>
      <c r="G1351" s="5">
        <v>52.36</v>
      </c>
      <c r="H1351" s="5">
        <v>953.54</v>
      </c>
      <c r="I1351" s="5">
        <v>982.79</v>
      </c>
      <c r="J1351" s="5">
        <v>36.96</v>
      </c>
      <c r="K1351" s="6">
        <f t="shared" si="369"/>
        <v>1051.3499999999999</v>
      </c>
      <c r="L1351" s="6">
        <f t="shared" si="370"/>
        <v>195.62000000000012</v>
      </c>
      <c r="M1351" s="6">
        <f t="shared" si="371"/>
        <v>1090.3600000000001</v>
      </c>
      <c r="N1351" s="5">
        <f t="shared" si="372"/>
        <v>32.045324151894604</v>
      </c>
      <c r="O1351" s="6">
        <f t="shared" si="373"/>
        <v>215.1400000000001</v>
      </c>
      <c r="P1351" s="6">
        <f t="shared" si="374"/>
        <v>64.090648303789209</v>
      </c>
      <c r="Q1351" s="6">
        <f t="shared" si="375"/>
        <v>0.3348729792147806</v>
      </c>
      <c r="R1351" s="5">
        <f t="shared" si="376"/>
        <v>0.30456861518197353</v>
      </c>
      <c r="S1351" s="5">
        <f t="shared" si="377"/>
        <v>19.519999999999982</v>
      </c>
      <c r="T1351" s="5">
        <f t="shared" si="378"/>
        <v>215.1400000000001</v>
      </c>
      <c r="U1351" s="5">
        <f t="shared" si="379"/>
        <v>3.356807985156244</v>
      </c>
      <c r="V1351" s="5">
        <f t="shared" si="380"/>
        <v>1.2173382867058264</v>
      </c>
      <c r="W1351" s="5">
        <f t="shared" si="381"/>
        <v>39.010000000000218</v>
      </c>
      <c r="X1351" s="5">
        <f t="shared" si="382"/>
        <v>1090.3600000000001</v>
      </c>
      <c r="Y1351" s="5">
        <f t="shared" si="383"/>
        <v>34.025556890350103</v>
      </c>
      <c r="Z1351" s="9">
        <f t="shared" si="384"/>
        <v>0.43007789992046791</v>
      </c>
      <c r="AA1351">
        <f t="shared" si="385"/>
        <v>195.62000000000012</v>
      </c>
    </row>
    <row r="1352" spans="1:27">
      <c r="A1352" s="1">
        <f t="shared" si="368"/>
        <v>58196</v>
      </c>
      <c r="B1352" s="1">
        <v>-4</v>
      </c>
      <c r="C1352" s="1">
        <v>-6</v>
      </c>
      <c r="D1352" s="2">
        <v>6</v>
      </c>
      <c r="E1352" s="5">
        <v>1432.56</v>
      </c>
      <c r="F1352" s="5">
        <v>1422.47</v>
      </c>
      <c r="G1352" s="5">
        <v>92.48</v>
      </c>
      <c r="H1352" s="5">
        <v>1299.3</v>
      </c>
      <c r="I1352" s="5">
        <v>1338.81</v>
      </c>
      <c r="J1352" s="5">
        <v>54.15</v>
      </c>
      <c r="K1352" s="6">
        <f t="shared" si="369"/>
        <v>1365.9299999999998</v>
      </c>
      <c r="L1352" s="6">
        <f t="shared" si="370"/>
        <v>133.26</v>
      </c>
      <c r="M1352" s="6">
        <f t="shared" si="371"/>
        <v>1380.6399999999999</v>
      </c>
      <c r="N1352" s="5">
        <f t="shared" si="372"/>
        <v>53.583516355312106</v>
      </c>
      <c r="O1352" s="6">
        <f t="shared" si="373"/>
        <v>83.660000000000082</v>
      </c>
      <c r="P1352" s="6">
        <f t="shared" si="374"/>
        <v>107.16703271062421</v>
      </c>
      <c r="Q1352" s="6">
        <f t="shared" si="375"/>
        <v>0.48937214074124186</v>
      </c>
      <c r="R1352" s="5">
        <f t="shared" si="376"/>
        <v>0.46282890125297571</v>
      </c>
      <c r="S1352" s="5">
        <f t="shared" si="377"/>
        <v>49.599999999999909</v>
      </c>
      <c r="T1352" s="5">
        <f t="shared" si="378"/>
        <v>83.660000000000082</v>
      </c>
      <c r="U1352" s="5">
        <f t="shared" si="379"/>
        <v>0.78065052175048499</v>
      </c>
      <c r="V1352" s="5">
        <f t="shared" si="380"/>
        <v>0.27452472328352023</v>
      </c>
      <c r="W1352" s="5">
        <f t="shared" si="381"/>
        <v>14.710000000000036</v>
      </c>
      <c r="X1352" s="5">
        <f t="shared" si="382"/>
        <v>1380.6399999999999</v>
      </c>
      <c r="Y1352" s="5">
        <f t="shared" si="383"/>
        <v>25.766132831689898</v>
      </c>
      <c r="Z1352" s="9">
        <f t="shared" si="384"/>
        <v>0.43011626335213132</v>
      </c>
      <c r="AA1352">
        <f t="shared" si="385"/>
        <v>133.26</v>
      </c>
    </row>
    <row r="1353" spans="1:27">
      <c r="A1353" s="1">
        <f t="shared" si="368"/>
        <v>8505</v>
      </c>
      <c r="B1353" s="1">
        <v>5</v>
      </c>
      <c r="C1353" s="1">
        <v>-5</v>
      </c>
      <c r="D1353" s="2">
        <v>1</v>
      </c>
      <c r="E1353" s="5">
        <v>862.59</v>
      </c>
      <c r="F1353" s="5">
        <v>872.84</v>
      </c>
      <c r="G1353" s="5">
        <v>36.24</v>
      </c>
      <c r="H1353" s="5">
        <v>826.92</v>
      </c>
      <c r="I1353" s="5">
        <v>822.59</v>
      </c>
      <c r="J1353" s="5">
        <v>35.92</v>
      </c>
      <c r="K1353" s="6">
        <f t="shared" si="369"/>
        <v>844.755</v>
      </c>
      <c r="L1353" s="6">
        <f t="shared" si="370"/>
        <v>35.670000000000073</v>
      </c>
      <c r="M1353" s="6">
        <f t="shared" si="371"/>
        <v>847.71500000000003</v>
      </c>
      <c r="N1353" s="5">
        <f t="shared" si="372"/>
        <v>25.512663522258904</v>
      </c>
      <c r="O1353" s="6">
        <f t="shared" si="373"/>
        <v>50.25</v>
      </c>
      <c r="P1353" s="6">
        <f t="shared" si="374"/>
        <v>51.025327044517809</v>
      </c>
      <c r="Q1353" s="6">
        <f t="shared" si="375"/>
        <v>8.8690051866964319E-3</v>
      </c>
      <c r="R1353" s="5">
        <f t="shared" si="376"/>
        <v>0.28574045174231588</v>
      </c>
      <c r="S1353" s="5">
        <f t="shared" si="377"/>
        <v>14.579999999999927</v>
      </c>
      <c r="T1353" s="5">
        <f t="shared" si="378"/>
        <v>50.25</v>
      </c>
      <c r="U1353" s="5">
        <f t="shared" si="379"/>
        <v>0.98480505487321301</v>
      </c>
      <c r="V1353" s="5">
        <f t="shared" si="380"/>
        <v>0.11602081442486552</v>
      </c>
      <c r="W1353" s="5">
        <f t="shared" si="381"/>
        <v>2.9600000000000364</v>
      </c>
      <c r="X1353" s="5">
        <f t="shared" si="382"/>
        <v>847.71500000000003</v>
      </c>
      <c r="Y1353" s="5">
        <f t="shared" si="383"/>
        <v>33.227224560869487</v>
      </c>
      <c r="Z1353" s="9">
        <f t="shared" si="384"/>
        <v>0.43017089627263255</v>
      </c>
      <c r="AA1353">
        <f t="shared" si="385"/>
        <v>35.670000000000073</v>
      </c>
    </row>
    <row r="1354" spans="1:27">
      <c r="A1354" s="1">
        <f t="shared" si="368"/>
        <v>118800</v>
      </c>
      <c r="B1354" s="1">
        <v>0</v>
      </c>
      <c r="C1354" s="1">
        <v>-4</v>
      </c>
      <c r="D1354" s="2">
        <v>12</v>
      </c>
      <c r="E1354" s="5">
        <v>1193.49</v>
      </c>
      <c r="F1354" s="5">
        <v>1149.31</v>
      </c>
      <c r="G1354" s="5">
        <v>45.62</v>
      </c>
      <c r="H1354" s="5">
        <v>1258.22</v>
      </c>
      <c r="I1354" s="5">
        <v>1178.83</v>
      </c>
      <c r="J1354" s="5">
        <v>39.6</v>
      </c>
      <c r="K1354" s="6">
        <f t="shared" si="369"/>
        <v>1225.855</v>
      </c>
      <c r="L1354" s="6">
        <f t="shared" si="370"/>
        <v>-64.730000000000018</v>
      </c>
      <c r="M1354" s="6">
        <f t="shared" si="371"/>
        <v>1164.07</v>
      </c>
      <c r="N1354" s="5">
        <f t="shared" si="372"/>
        <v>30.204901920052645</v>
      </c>
      <c r="O1354" s="6">
        <f t="shared" si="373"/>
        <v>-29.519999999999982</v>
      </c>
      <c r="P1354" s="6">
        <f t="shared" si="374"/>
        <v>60.40980384010529</v>
      </c>
      <c r="Q1354" s="6">
        <f t="shared" si="375"/>
        <v>0.1405798805944431</v>
      </c>
      <c r="R1354" s="5">
        <f t="shared" si="376"/>
        <v>0.58285241404185084</v>
      </c>
      <c r="S1354" s="5">
        <f t="shared" si="377"/>
        <v>35.210000000000036</v>
      </c>
      <c r="T1354" s="5">
        <f t="shared" si="378"/>
        <v>29.519999999999982</v>
      </c>
      <c r="U1354" s="5">
        <f t="shared" si="379"/>
        <v>0.4886624045019996</v>
      </c>
      <c r="V1354" s="5">
        <f t="shared" si="380"/>
        <v>2.0455289066501425</v>
      </c>
      <c r="W1354" s="5">
        <f t="shared" si="381"/>
        <v>61.785000000000082</v>
      </c>
      <c r="X1354" s="5">
        <f t="shared" si="382"/>
        <v>1164.07</v>
      </c>
      <c r="Y1354" s="5">
        <f t="shared" si="383"/>
        <v>38.539108753973103</v>
      </c>
      <c r="Z1354" s="9">
        <f t="shared" si="384"/>
        <v>0.43033010584898657</v>
      </c>
      <c r="AA1354">
        <f t="shared" si="385"/>
        <v>64.730000000000018</v>
      </c>
    </row>
    <row r="1355" spans="1:27">
      <c r="A1355" s="1">
        <f t="shared" si="368"/>
        <v>39106</v>
      </c>
      <c r="B1355" s="1">
        <v>6</v>
      </c>
      <c r="C1355" s="1">
        <v>-3</v>
      </c>
      <c r="D1355" s="2">
        <v>4</v>
      </c>
      <c r="E1355" s="5">
        <v>617.39</v>
      </c>
      <c r="F1355" s="5">
        <v>693.23</v>
      </c>
      <c r="G1355" s="5">
        <v>28.93</v>
      </c>
      <c r="H1355" s="5">
        <v>456.02</v>
      </c>
      <c r="I1355" s="5">
        <v>551.15</v>
      </c>
      <c r="J1355" s="5">
        <v>36.06</v>
      </c>
      <c r="K1355" s="6">
        <f t="shared" si="369"/>
        <v>536.70499999999993</v>
      </c>
      <c r="L1355" s="6">
        <f t="shared" si="370"/>
        <v>161.37</v>
      </c>
      <c r="M1355" s="6">
        <f t="shared" si="371"/>
        <v>622.19000000000005</v>
      </c>
      <c r="N1355" s="5">
        <f t="shared" si="372"/>
        <v>23.115300668604768</v>
      </c>
      <c r="O1355" s="6">
        <f t="shared" si="373"/>
        <v>142.08000000000004</v>
      </c>
      <c r="P1355" s="6">
        <f t="shared" si="374"/>
        <v>46.230601337209535</v>
      </c>
      <c r="Q1355" s="6">
        <f t="shared" si="375"/>
        <v>-0.21680883800982431</v>
      </c>
      <c r="R1355" s="5">
        <f t="shared" si="376"/>
        <v>0.41725609103150596</v>
      </c>
      <c r="S1355" s="5">
        <f t="shared" si="377"/>
        <v>19.289999999999964</v>
      </c>
      <c r="T1355" s="5">
        <f t="shared" si="378"/>
        <v>142.08000000000004</v>
      </c>
      <c r="U1355" s="5">
        <f t="shared" si="379"/>
        <v>3.0732890312989372</v>
      </c>
      <c r="V1355" s="5">
        <f t="shared" si="380"/>
        <v>3.6981997866074039</v>
      </c>
      <c r="W1355" s="5">
        <f t="shared" si="381"/>
        <v>85.485000000000127</v>
      </c>
      <c r="X1355" s="5">
        <f t="shared" si="382"/>
        <v>622.19000000000005</v>
      </c>
      <c r="Y1355" s="5">
        <f t="shared" si="383"/>
        <v>26.916803243016403</v>
      </c>
      <c r="Z1355" s="9">
        <f t="shared" si="384"/>
        <v>0.43034521026729228</v>
      </c>
      <c r="AA1355">
        <f t="shared" si="385"/>
        <v>161.37</v>
      </c>
    </row>
    <row r="1356" spans="1:27">
      <c r="A1356" s="1">
        <f t="shared" si="368"/>
        <v>69394</v>
      </c>
      <c r="B1356" s="1">
        <v>-6</v>
      </c>
      <c r="C1356" s="1">
        <v>-2</v>
      </c>
      <c r="D1356" s="2">
        <v>7</v>
      </c>
      <c r="E1356" s="5">
        <v>343.11</v>
      </c>
      <c r="F1356" s="5">
        <v>380.38</v>
      </c>
      <c r="G1356" s="5">
        <v>40.549999999999997</v>
      </c>
      <c r="H1356" s="5">
        <v>460.73</v>
      </c>
      <c r="I1356" s="5">
        <v>481.25</v>
      </c>
      <c r="J1356" s="5">
        <v>20.39</v>
      </c>
      <c r="K1356" s="6">
        <f t="shared" si="369"/>
        <v>401.92</v>
      </c>
      <c r="L1356" s="6">
        <f t="shared" si="370"/>
        <v>-117.62</v>
      </c>
      <c r="M1356" s="6">
        <f t="shared" si="371"/>
        <v>430.815</v>
      </c>
      <c r="N1356" s="5">
        <f t="shared" si="372"/>
        <v>22.693912179260764</v>
      </c>
      <c r="O1356" s="6">
        <f t="shared" si="373"/>
        <v>-100.87</v>
      </c>
      <c r="P1356" s="6">
        <f t="shared" si="374"/>
        <v>45.387824358521527</v>
      </c>
      <c r="Q1356" s="6">
        <f t="shared" si="375"/>
        <v>0.59636788267650753</v>
      </c>
      <c r="R1356" s="5">
        <f t="shared" si="376"/>
        <v>0.36904170307196499</v>
      </c>
      <c r="S1356" s="5">
        <f t="shared" si="377"/>
        <v>16.75</v>
      </c>
      <c r="T1356" s="5">
        <f t="shared" si="378"/>
        <v>100.87</v>
      </c>
      <c r="U1356" s="5">
        <f t="shared" si="379"/>
        <v>2.2224021844100958</v>
      </c>
      <c r="V1356" s="5">
        <f t="shared" si="380"/>
        <v>1.2732489564494831</v>
      </c>
      <c r="W1356" s="5">
        <f t="shared" si="381"/>
        <v>28.894999999999982</v>
      </c>
      <c r="X1356" s="5">
        <f t="shared" si="382"/>
        <v>430.815</v>
      </c>
      <c r="Y1356" s="5">
        <f t="shared" si="383"/>
        <v>18.983725529426696</v>
      </c>
      <c r="Z1356" s="9">
        <f t="shared" si="384"/>
        <v>0.43037193217030312</v>
      </c>
      <c r="AA1356">
        <f t="shared" si="385"/>
        <v>117.62</v>
      </c>
    </row>
    <row r="1357" spans="1:27">
      <c r="A1357" s="1">
        <f t="shared" si="368"/>
        <v>11495</v>
      </c>
      <c r="B1357" s="1">
        <v>-5</v>
      </c>
      <c r="C1357" s="1">
        <v>5</v>
      </c>
      <c r="D1357" s="2">
        <v>1</v>
      </c>
      <c r="E1357" s="5">
        <v>889.44</v>
      </c>
      <c r="F1357" s="5">
        <v>916.26</v>
      </c>
      <c r="G1357" s="5">
        <v>32.31</v>
      </c>
      <c r="H1357" s="5">
        <v>717.07</v>
      </c>
      <c r="I1357" s="5">
        <v>745.63</v>
      </c>
      <c r="J1357" s="5">
        <v>62.63</v>
      </c>
      <c r="K1357" s="6">
        <f t="shared" si="369"/>
        <v>803.25500000000011</v>
      </c>
      <c r="L1357" s="6">
        <f t="shared" si="370"/>
        <v>172.37</v>
      </c>
      <c r="M1357" s="6">
        <f t="shared" si="371"/>
        <v>830.94499999999994</v>
      </c>
      <c r="N1357" s="5">
        <f t="shared" si="372"/>
        <v>35.236532888466769</v>
      </c>
      <c r="O1357" s="6">
        <f t="shared" si="373"/>
        <v>170.63</v>
      </c>
      <c r="P1357" s="6">
        <f t="shared" si="374"/>
        <v>70.473065776933538</v>
      </c>
      <c r="Q1357" s="6">
        <f t="shared" si="375"/>
        <v>-0.57960496152888197</v>
      </c>
      <c r="R1357" s="5">
        <f t="shared" si="376"/>
        <v>2.4690283881044474E-2</v>
      </c>
      <c r="S1357" s="5">
        <f t="shared" si="377"/>
        <v>1.7400000000000091</v>
      </c>
      <c r="T1357" s="5">
        <f t="shared" si="378"/>
        <v>170.63</v>
      </c>
      <c r="U1357" s="5">
        <f t="shared" si="379"/>
        <v>2.421208700357814</v>
      </c>
      <c r="V1357" s="5">
        <f t="shared" si="380"/>
        <v>0.78583213869668234</v>
      </c>
      <c r="W1357" s="5">
        <f t="shared" si="381"/>
        <v>27.689999999999827</v>
      </c>
      <c r="X1357" s="5">
        <f t="shared" si="382"/>
        <v>830.94499999999994</v>
      </c>
      <c r="Y1357" s="5">
        <f t="shared" si="383"/>
        <v>23.581917171878612</v>
      </c>
      <c r="Z1357" s="9">
        <f t="shared" si="384"/>
        <v>0.43105336096590174</v>
      </c>
      <c r="AA1357">
        <f t="shared" si="385"/>
        <v>172.37</v>
      </c>
    </row>
    <row r="1358" spans="1:27">
      <c r="A1358" s="1">
        <f t="shared" si="368"/>
        <v>58805</v>
      </c>
      <c r="B1358" s="1">
        <v>5</v>
      </c>
      <c r="C1358" s="1">
        <v>-4</v>
      </c>
      <c r="D1358" s="2">
        <v>6</v>
      </c>
      <c r="E1358" s="5">
        <v>1385.91</v>
      </c>
      <c r="F1358" s="5">
        <v>1380.74</v>
      </c>
      <c r="G1358" s="5">
        <v>50.9</v>
      </c>
      <c r="H1358" s="5">
        <v>1250.1400000000001</v>
      </c>
      <c r="I1358" s="5">
        <v>1282.3900000000001</v>
      </c>
      <c r="J1358" s="5">
        <v>51.52</v>
      </c>
      <c r="K1358" s="6">
        <f t="shared" si="369"/>
        <v>1318.0250000000001</v>
      </c>
      <c r="L1358" s="6">
        <f t="shared" si="370"/>
        <v>135.76999999999998</v>
      </c>
      <c r="M1358" s="6">
        <f t="shared" si="371"/>
        <v>1331.5650000000001</v>
      </c>
      <c r="N1358" s="5">
        <f t="shared" si="372"/>
        <v>36.211601732041622</v>
      </c>
      <c r="O1358" s="6">
        <f t="shared" si="373"/>
        <v>98.349999999999909</v>
      </c>
      <c r="P1358" s="6">
        <f t="shared" si="374"/>
        <v>72.423203464083244</v>
      </c>
      <c r="Q1358" s="6">
        <f t="shared" si="375"/>
        <v>-1.2106566705313449E-2</v>
      </c>
      <c r="R1358" s="5">
        <f t="shared" si="376"/>
        <v>0.51668523636292518</v>
      </c>
      <c r="S1358" s="5">
        <f t="shared" si="377"/>
        <v>37.420000000000073</v>
      </c>
      <c r="T1358" s="5">
        <f t="shared" si="378"/>
        <v>98.349999999999909</v>
      </c>
      <c r="U1358" s="5">
        <f t="shared" si="379"/>
        <v>1.3579901923114257</v>
      </c>
      <c r="V1358" s="5">
        <f t="shared" si="380"/>
        <v>0.37391331375488907</v>
      </c>
      <c r="W1358" s="5">
        <f t="shared" si="381"/>
        <v>13.539999999999964</v>
      </c>
      <c r="X1358" s="5">
        <f t="shared" si="382"/>
        <v>1331.5650000000001</v>
      </c>
      <c r="Y1358" s="5">
        <f t="shared" si="383"/>
        <v>36.771778554655114</v>
      </c>
      <c r="Z1358" s="9">
        <f t="shared" si="384"/>
        <v>0.431161222746202</v>
      </c>
      <c r="AA1358">
        <f t="shared" si="385"/>
        <v>135.76999999999998</v>
      </c>
    </row>
    <row r="1359" spans="1:27">
      <c r="A1359" s="1">
        <f t="shared" si="368"/>
        <v>37902</v>
      </c>
      <c r="B1359" s="1">
        <v>2</v>
      </c>
      <c r="C1359" s="1">
        <v>-7</v>
      </c>
      <c r="D1359" s="2">
        <v>4</v>
      </c>
      <c r="E1359" s="5">
        <v>439.86</v>
      </c>
      <c r="F1359" s="5">
        <v>457.12</v>
      </c>
      <c r="G1359" s="5">
        <v>41.38</v>
      </c>
      <c r="H1359" s="5">
        <v>544.16</v>
      </c>
      <c r="I1359" s="5">
        <v>528.34</v>
      </c>
      <c r="J1359" s="5">
        <v>22.24</v>
      </c>
      <c r="K1359" s="6">
        <f t="shared" si="369"/>
        <v>492.01</v>
      </c>
      <c r="L1359" s="6">
        <f t="shared" si="370"/>
        <v>-104.29999999999995</v>
      </c>
      <c r="M1359" s="6">
        <f t="shared" si="371"/>
        <v>492.73</v>
      </c>
      <c r="N1359" s="5">
        <f t="shared" si="372"/>
        <v>23.488944207860854</v>
      </c>
      <c r="O1359" s="6">
        <f t="shared" si="373"/>
        <v>-71.220000000000027</v>
      </c>
      <c r="P1359" s="6">
        <f t="shared" si="374"/>
        <v>46.977888415721708</v>
      </c>
      <c r="Q1359" s="6">
        <f t="shared" si="375"/>
        <v>0.55175796879092254</v>
      </c>
      <c r="R1359" s="5">
        <f t="shared" si="376"/>
        <v>0.70416106631411113</v>
      </c>
      <c r="S1359" s="5">
        <f t="shared" si="377"/>
        <v>33.079999999999927</v>
      </c>
      <c r="T1359" s="5">
        <f t="shared" si="378"/>
        <v>71.220000000000027</v>
      </c>
      <c r="U1359" s="5">
        <f t="shared" si="379"/>
        <v>1.5160323803776035</v>
      </c>
      <c r="V1359" s="5">
        <f t="shared" si="380"/>
        <v>3.0652718727096757E-2</v>
      </c>
      <c r="W1359" s="5">
        <f t="shared" si="381"/>
        <v>0.72000000000002728</v>
      </c>
      <c r="X1359" s="5">
        <f t="shared" si="382"/>
        <v>492.73</v>
      </c>
      <c r="Y1359" s="5">
        <f t="shared" si="383"/>
        <v>20.977102914446963</v>
      </c>
      <c r="Z1359" s="9">
        <f t="shared" si="384"/>
        <v>0.43119021324700768</v>
      </c>
      <c r="AA1359">
        <f t="shared" si="385"/>
        <v>104.29999999999995</v>
      </c>
    </row>
    <row r="1360" spans="1:27">
      <c r="A1360" s="1">
        <f t="shared" si="368"/>
        <v>19393</v>
      </c>
      <c r="B1360" s="1">
        <v>-7</v>
      </c>
      <c r="C1360" s="1">
        <v>-2</v>
      </c>
      <c r="D1360" s="2">
        <v>2</v>
      </c>
      <c r="E1360" s="5">
        <v>172.72</v>
      </c>
      <c r="F1360" s="5">
        <v>185.07</v>
      </c>
      <c r="G1360" s="5">
        <v>17.46</v>
      </c>
      <c r="H1360" s="5">
        <v>148.28</v>
      </c>
      <c r="I1360" s="5">
        <v>163.15</v>
      </c>
      <c r="J1360" s="5">
        <v>14.01</v>
      </c>
      <c r="K1360" s="6">
        <f t="shared" si="369"/>
        <v>160.5</v>
      </c>
      <c r="L1360" s="6">
        <f t="shared" si="370"/>
        <v>24.439999999999998</v>
      </c>
      <c r="M1360" s="6">
        <f t="shared" si="371"/>
        <v>174.11</v>
      </c>
      <c r="N1360" s="5">
        <f t="shared" si="372"/>
        <v>11.192985526659097</v>
      </c>
      <c r="O1360" s="6">
        <f t="shared" si="373"/>
        <v>21.919999999999987</v>
      </c>
      <c r="P1360" s="6">
        <f t="shared" si="374"/>
        <v>22.385971053318194</v>
      </c>
      <c r="Q1360" s="6">
        <f t="shared" si="375"/>
        <v>0.21665262844078714</v>
      </c>
      <c r="R1360" s="5">
        <f t="shared" si="376"/>
        <v>0.11257050203441943</v>
      </c>
      <c r="S1360" s="5">
        <f t="shared" si="377"/>
        <v>2.5200000000000102</v>
      </c>
      <c r="T1360" s="5">
        <f t="shared" si="378"/>
        <v>21.919999999999987</v>
      </c>
      <c r="U1360" s="5">
        <f t="shared" si="379"/>
        <v>0.97918468436288197</v>
      </c>
      <c r="V1360" s="5">
        <f t="shared" si="380"/>
        <v>1.2159401053082888</v>
      </c>
      <c r="W1360" s="5">
        <f t="shared" si="381"/>
        <v>13.610000000000014</v>
      </c>
      <c r="X1360" s="5">
        <f t="shared" si="382"/>
        <v>174.11</v>
      </c>
      <c r="Y1360" s="5">
        <f t="shared" si="383"/>
        <v>15.555277864454515</v>
      </c>
      <c r="Z1360" s="9">
        <f t="shared" si="384"/>
        <v>0.43142554398180921</v>
      </c>
      <c r="AA1360">
        <f t="shared" si="385"/>
        <v>24.439999999999998</v>
      </c>
    </row>
    <row r="1361" spans="1:27">
      <c r="A1361" s="1">
        <f t="shared" si="368"/>
        <v>57898</v>
      </c>
      <c r="B1361" s="1">
        <v>-2</v>
      </c>
      <c r="C1361" s="1">
        <v>-7</v>
      </c>
      <c r="D1361" s="2">
        <v>6</v>
      </c>
      <c r="E1361" s="5">
        <v>43.34</v>
      </c>
      <c r="F1361" s="5">
        <v>46.61</v>
      </c>
      <c r="G1361" s="5">
        <v>14.86</v>
      </c>
      <c r="H1361" s="5">
        <v>46.04</v>
      </c>
      <c r="I1361" s="5">
        <v>43.28</v>
      </c>
      <c r="J1361" s="5">
        <v>8.02</v>
      </c>
      <c r="K1361" s="6">
        <f t="shared" si="369"/>
        <v>44.69</v>
      </c>
      <c r="L1361" s="6">
        <f t="shared" si="370"/>
        <v>-2.6999999999999957</v>
      </c>
      <c r="M1361" s="6">
        <f t="shared" si="371"/>
        <v>44.945</v>
      </c>
      <c r="N1361" s="5">
        <f t="shared" si="372"/>
        <v>8.4430444745956414</v>
      </c>
      <c r="O1361" s="6">
        <f t="shared" si="373"/>
        <v>3.3299999999999983</v>
      </c>
      <c r="P1361" s="6">
        <f t="shared" si="374"/>
        <v>16.886088949191283</v>
      </c>
      <c r="Q1361" s="6">
        <f t="shared" si="375"/>
        <v>0.54885038928245766</v>
      </c>
      <c r="R1361" s="5">
        <f t="shared" si="376"/>
        <v>0.35709867561065917</v>
      </c>
      <c r="S1361" s="5">
        <f t="shared" si="377"/>
        <v>6.029999999999994</v>
      </c>
      <c r="T1361" s="5">
        <f t="shared" si="378"/>
        <v>3.3299999999999983</v>
      </c>
      <c r="U1361" s="5">
        <f t="shared" si="379"/>
        <v>0.19720374623275216</v>
      </c>
      <c r="V1361" s="5">
        <f t="shared" si="380"/>
        <v>3.0202375549160557E-2</v>
      </c>
      <c r="W1361" s="5">
        <f t="shared" si="381"/>
        <v>0.25500000000000256</v>
      </c>
      <c r="X1361" s="5">
        <f t="shared" si="382"/>
        <v>44.945</v>
      </c>
      <c r="Y1361" s="5">
        <f t="shared" si="383"/>
        <v>5.3233167414000304</v>
      </c>
      <c r="Z1361" s="9">
        <f t="shared" si="384"/>
        <v>0.43154026463355649</v>
      </c>
      <c r="AA1361">
        <f t="shared" si="385"/>
        <v>2.6999999999999957</v>
      </c>
    </row>
    <row r="1362" spans="1:27">
      <c r="A1362" s="1">
        <f t="shared" si="368"/>
        <v>99104</v>
      </c>
      <c r="B1362" s="1">
        <v>4</v>
      </c>
      <c r="C1362" s="1">
        <v>-3</v>
      </c>
      <c r="D1362" s="2">
        <v>10</v>
      </c>
      <c r="E1362" s="5">
        <v>1747.94</v>
      </c>
      <c r="F1362" s="5">
        <v>1719.57</v>
      </c>
      <c r="G1362" s="5">
        <v>56.82</v>
      </c>
      <c r="H1362" s="5">
        <v>1923.88</v>
      </c>
      <c r="I1362" s="5">
        <v>1867.44</v>
      </c>
      <c r="J1362" s="5">
        <v>57.26</v>
      </c>
      <c r="K1362" s="6">
        <f t="shared" si="369"/>
        <v>1835.91</v>
      </c>
      <c r="L1362" s="6">
        <f t="shared" si="370"/>
        <v>-175.94000000000005</v>
      </c>
      <c r="M1362" s="6">
        <f t="shared" si="371"/>
        <v>1793.5050000000001</v>
      </c>
      <c r="N1362" s="5">
        <f t="shared" si="372"/>
        <v>40.333670797486306</v>
      </c>
      <c r="O1362" s="6">
        <f t="shared" si="373"/>
        <v>-147.87000000000012</v>
      </c>
      <c r="P1362" s="6">
        <f t="shared" si="374"/>
        <v>80.667341594972612</v>
      </c>
      <c r="Q1362" s="6">
        <f t="shared" si="375"/>
        <v>-7.7137702428993742E-3</v>
      </c>
      <c r="R1362" s="5">
        <f t="shared" si="376"/>
        <v>0.34797229516919309</v>
      </c>
      <c r="S1362" s="5">
        <f t="shared" si="377"/>
        <v>28.069999999999936</v>
      </c>
      <c r="T1362" s="5">
        <f t="shared" si="378"/>
        <v>147.87000000000012</v>
      </c>
      <c r="U1362" s="5">
        <f t="shared" si="379"/>
        <v>1.8330838363615511</v>
      </c>
      <c r="V1362" s="5">
        <f t="shared" si="380"/>
        <v>1.0513548398040369</v>
      </c>
      <c r="W1362" s="5">
        <f t="shared" si="381"/>
        <v>42.404999999999973</v>
      </c>
      <c r="X1362" s="5">
        <f t="shared" si="382"/>
        <v>1793.5050000000001</v>
      </c>
      <c r="Y1362" s="5">
        <f t="shared" si="383"/>
        <v>44.466694068216967</v>
      </c>
      <c r="Z1362" s="9">
        <f t="shared" si="384"/>
        <v>0.43166074642014884</v>
      </c>
      <c r="AA1362">
        <f t="shared" si="385"/>
        <v>175.94000000000005</v>
      </c>
    </row>
    <row r="1363" spans="1:27">
      <c r="A1363" s="1">
        <f t="shared" si="368"/>
        <v>140000</v>
      </c>
      <c r="B1363" s="1">
        <v>0</v>
      </c>
      <c r="C1363" s="1">
        <v>0</v>
      </c>
      <c r="D1363" s="2">
        <v>14</v>
      </c>
      <c r="E1363" s="5">
        <v>938.51</v>
      </c>
      <c r="F1363" s="5">
        <v>899</v>
      </c>
      <c r="G1363" s="5">
        <v>32.26</v>
      </c>
      <c r="H1363" s="5">
        <v>995.22</v>
      </c>
      <c r="I1363" s="5">
        <v>968.02</v>
      </c>
      <c r="J1363" s="5">
        <v>46.78</v>
      </c>
      <c r="K1363" s="6">
        <f t="shared" si="369"/>
        <v>966.86500000000001</v>
      </c>
      <c r="L1363" s="6">
        <f t="shared" si="370"/>
        <v>-56.710000000000036</v>
      </c>
      <c r="M1363" s="6">
        <f t="shared" si="371"/>
        <v>933.51</v>
      </c>
      <c r="N1363" s="5">
        <f t="shared" si="372"/>
        <v>28.412479652434421</v>
      </c>
      <c r="O1363" s="6">
        <f t="shared" si="373"/>
        <v>-69.019999999999982</v>
      </c>
      <c r="P1363" s="6">
        <f t="shared" si="374"/>
        <v>56.824959304868841</v>
      </c>
      <c r="Q1363" s="6">
        <f t="shared" si="375"/>
        <v>-0.35541461396387086</v>
      </c>
      <c r="R1363" s="5">
        <f t="shared" si="376"/>
        <v>0.21663015953880688</v>
      </c>
      <c r="S1363" s="5">
        <f t="shared" si="377"/>
        <v>12.309999999999945</v>
      </c>
      <c r="T1363" s="5">
        <f t="shared" si="378"/>
        <v>69.019999999999982</v>
      </c>
      <c r="U1363" s="5">
        <f t="shared" si="379"/>
        <v>1.2146071170892374</v>
      </c>
      <c r="V1363" s="5">
        <f t="shared" si="380"/>
        <v>1.1739559661116068</v>
      </c>
      <c r="W1363" s="5">
        <f t="shared" si="381"/>
        <v>33.355000000000018</v>
      </c>
      <c r="X1363" s="5">
        <f t="shared" si="382"/>
        <v>933.51</v>
      </c>
      <c r="Y1363" s="5">
        <f t="shared" si="383"/>
        <v>32.855632856388709</v>
      </c>
      <c r="Z1363" s="9">
        <f t="shared" si="384"/>
        <v>0.43196296137516238</v>
      </c>
      <c r="AA1363">
        <f t="shared" si="385"/>
        <v>56.710000000000036</v>
      </c>
    </row>
    <row r="1364" spans="1:27">
      <c r="A1364" s="1">
        <f t="shared" si="368"/>
        <v>58203</v>
      </c>
      <c r="B1364" s="1">
        <v>3</v>
      </c>
      <c r="C1364" s="1">
        <v>-6</v>
      </c>
      <c r="D1364" s="2">
        <v>6</v>
      </c>
      <c r="E1364" s="5">
        <v>131.71</v>
      </c>
      <c r="F1364" s="5">
        <v>139.72999999999999</v>
      </c>
      <c r="G1364" s="5">
        <v>13.28</v>
      </c>
      <c r="H1364" s="5">
        <v>96.99</v>
      </c>
      <c r="I1364" s="5">
        <v>110.5</v>
      </c>
      <c r="J1364" s="5">
        <v>10.54</v>
      </c>
      <c r="K1364" s="6">
        <f t="shared" si="369"/>
        <v>114.35</v>
      </c>
      <c r="L1364" s="6">
        <f t="shared" si="370"/>
        <v>34.720000000000013</v>
      </c>
      <c r="M1364" s="6">
        <f t="shared" si="371"/>
        <v>125.11499999999999</v>
      </c>
      <c r="N1364" s="5">
        <f t="shared" si="372"/>
        <v>8.4771752370704245</v>
      </c>
      <c r="O1364" s="6">
        <f t="shared" si="373"/>
        <v>29.22999999999999</v>
      </c>
      <c r="P1364" s="6">
        <f t="shared" si="374"/>
        <v>16.954350474140849</v>
      </c>
      <c r="Q1364" s="6">
        <f t="shared" si="375"/>
        <v>0.22705444425117413</v>
      </c>
      <c r="R1364" s="5">
        <f t="shared" si="376"/>
        <v>0.32381069439218524</v>
      </c>
      <c r="S1364" s="5">
        <f t="shared" si="377"/>
        <v>5.4900000000000233</v>
      </c>
      <c r="T1364" s="5">
        <f t="shared" si="378"/>
        <v>29.22999999999999</v>
      </c>
      <c r="U1364" s="5">
        <f t="shared" si="379"/>
        <v>1.7240412745143043</v>
      </c>
      <c r="V1364" s="5">
        <f t="shared" si="380"/>
        <v>1.2698805556035917</v>
      </c>
      <c r="W1364" s="5">
        <f t="shared" si="381"/>
        <v>10.765000000000001</v>
      </c>
      <c r="X1364" s="5">
        <f t="shared" si="382"/>
        <v>125.11499999999999</v>
      </c>
      <c r="Y1364" s="5">
        <f t="shared" si="383"/>
        <v>14.759043726367244</v>
      </c>
      <c r="Z1364" s="9">
        <f t="shared" si="384"/>
        <v>0.432</v>
      </c>
      <c r="AA1364">
        <f t="shared" si="385"/>
        <v>34.720000000000013</v>
      </c>
    </row>
    <row r="1365" spans="1:27">
      <c r="A1365" s="1">
        <f t="shared" si="368"/>
        <v>18204</v>
      </c>
      <c r="B1365" s="1">
        <v>4</v>
      </c>
      <c r="C1365" s="1">
        <v>-6</v>
      </c>
      <c r="D1365" s="2">
        <v>2</v>
      </c>
      <c r="E1365" s="5">
        <v>1192.42</v>
      </c>
      <c r="F1365" s="5">
        <v>1224</v>
      </c>
      <c r="G1365" s="5">
        <v>56.12</v>
      </c>
      <c r="H1365" s="5">
        <v>1148.01</v>
      </c>
      <c r="I1365" s="5">
        <v>1119.52</v>
      </c>
      <c r="J1365" s="5">
        <v>39.57</v>
      </c>
      <c r="K1365" s="6">
        <f t="shared" si="369"/>
        <v>1170.2150000000001</v>
      </c>
      <c r="L1365" s="6">
        <f t="shared" si="370"/>
        <v>44.410000000000082</v>
      </c>
      <c r="M1365" s="6">
        <f t="shared" si="371"/>
        <v>1171.76</v>
      </c>
      <c r="N1365" s="5">
        <f t="shared" si="372"/>
        <v>34.333800037281044</v>
      </c>
      <c r="O1365" s="6">
        <f t="shared" si="373"/>
        <v>104.48000000000002</v>
      </c>
      <c r="P1365" s="6">
        <f t="shared" si="374"/>
        <v>68.667600074562088</v>
      </c>
      <c r="Q1365" s="6">
        <f t="shared" si="375"/>
        <v>0.33586195720755885</v>
      </c>
      <c r="R1365" s="5">
        <f t="shared" si="376"/>
        <v>0.87479393388983262</v>
      </c>
      <c r="S1365" s="5">
        <f t="shared" si="377"/>
        <v>60.069999999999936</v>
      </c>
      <c r="T1365" s="5">
        <f t="shared" si="378"/>
        <v>104.48000000000002</v>
      </c>
      <c r="U1365" s="5">
        <f t="shared" si="379"/>
        <v>1.5215327153788885</v>
      </c>
      <c r="V1365" s="5">
        <f t="shared" si="380"/>
        <v>4.4999388308961469E-2</v>
      </c>
      <c r="W1365" s="5">
        <f t="shared" si="381"/>
        <v>1.5449999999998454</v>
      </c>
      <c r="X1365" s="5">
        <f t="shared" si="382"/>
        <v>1171.76</v>
      </c>
      <c r="Y1365" s="5">
        <f t="shared" si="383"/>
        <v>34.128468119685415</v>
      </c>
      <c r="Z1365" s="9">
        <f t="shared" si="384"/>
        <v>0.43225918151035264</v>
      </c>
      <c r="AA1365">
        <f t="shared" si="385"/>
        <v>44.410000000000082</v>
      </c>
    </row>
    <row r="1366" spans="1:27">
      <c r="A1366" s="1">
        <f t="shared" si="368"/>
        <v>129398</v>
      </c>
      <c r="B1366" s="1">
        <v>-2</v>
      </c>
      <c r="C1366" s="1">
        <v>-2</v>
      </c>
      <c r="D1366" s="2">
        <v>13</v>
      </c>
      <c r="E1366" s="5">
        <v>93.02</v>
      </c>
      <c r="F1366" s="5">
        <v>86.91</v>
      </c>
      <c r="G1366" s="5">
        <v>9.89</v>
      </c>
      <c r="H1366" s="5">
        <v>62.16</v>
      </c>
      <c r="I1366" s="5">
        <v>54.82</v>
      </c>
      <c r="J1366" s="5">
        <v>9.44</v>
      </c>
      <c r="K1366" s="6">
        <f t="shared" si="369"/>
        <v>77.59</v>
      </c>
      <c r="L1366" s="6">
        <f t="shared" si="370"/>
        <v>30.86</v>
      </c>
      <c r="M1366" s="6">
        <f t="shared" si="371"/>
        <v>70.864999999999995</v>
      </c>
      <c r="N1366" s="5">
        <f t="shared" si="372"/>
        <v>6.8360386921081719</v>
      </c>
      <c r="O1366" s="6">
        <f t="shared" si="373"/>
        <v>32.089999999999996</v>
      </c>
      <c r="P1366" s="6">
        <f t="shared" si="374"/>
        <v>13.672077384216344</v>
      </c>
      <c r="Q1366" s="6">
        <f t="shared" si="375"/>
        <v>4.6534532169733876E-2</v>
      </c>
      <c r="R1366" s="5">
        <f t="shared" si="376"/>
        <v>8.9964382546573629E-2</v>
      </c>
      <c r="S1366" s="5">
        <f t="shared" si="377"/>
        <v>1.2299999999999969</v>
      </c>
      <c r="T1366" s="5">
        <f t="shared" si="378"/>
        <v>32.089999999999996</v>
      </c>
      <c r="U1366" s="5">
        <f t="shared" si="379"/>
        <v>2.3471195413980119</v>
      </c>
      <c r="V1366" s="5">
        <f t="shared" si="380"/>
        <v>0.983756866058065</v>
      </c>
      <c r="W1366" s="5">
        <f t="shared" si="381"/>
        <v>6.7250000000000085</v>
      </c>
      <c r="X1366" s="5">
        <f t="shared" si="382"/>
        <v>70.864999999999995</v>
      </c>
      <c r="Y1366" s="5">
        <f t="shared" si="383"/>
        <v>10.366383689695864</v>
      </c>
      <c r="Z1366" s="9">
        <f t="shared" si="384"/>
        <v>0.4323054475715058</v>
      </c>
      <c r="AA1366">
        <f t="shared" si="385"/>
        <v>30.86</v>
      </c>
    </row>
    <row r="1367" spans="1:27">
      <c r="A1367" s="1">
        <f t="shared" si="368"/>
        <v>101197</v>
      </c>
      <c r="B1367" s="1">
        <v>-3</v>
      </c>
      <c r="C1367" s="1">
        <v>4</v>
      </c>
      <c r="D1367" s="2">
        <v>10</v>
      </c>
      <c r="E1367" s="5">
        <v>924.79</v>
      </c>
      <c r="F1367" s="5">
        <v>913.26</v>
      </c>
      <c r="G1367" s="5">
        <v>34.43</v>
      </c>
      <c r="H1367" s="5">
        <v>1113.27</v>
      </c>
      <c r="I1367" s="5">
        <v>1123.8800000000001</v>
      </c>
      <c r="J1367" s="5">
        <v>72.25</v>
      </c>
      <c r="K1367" s="6">
        <f t="shared" si="369"/>
        <v>1019.03</v>
      </c>
      <c r="L1367" s="6">
        <f t="shared" si="370"/>
        <v>-188.48000000000002</v>
      </c>
      <c r="M1367" s="6">
        <f t="shared" si="371"/>
        <v>1018.57</v>
      </c>
      <c r="N1367" s="5">
        <f t="shared" si="372"/>
        <v>40.017144450847567</v>
      </c>
      <c r="O1367" s="6">
        <f t="shared" si="373"/>
        <v>-210.62000000000012</v>
      </c>
      <c r="P1367" s="6">
        <f t="shared" si="374"/>
        <v>80.034288901695135</v>
      </c>
      <c r="Q1367" s="6">
        <f t="shared" si="375"/>
        <v>-0.62987206875155199</v>
      </c>
      <c r="R1367" s="5">
        <f t="shared" si="376"/>
        <v>0.27663143265000223</v>
      </c>
      <c r="S1367" s="5">
        <f t="shared" si="377"/>
        <v>22.1400000000001</v>
      </c>
      <c r="T1367" s="5">
        <f t="shared" si="378"/>
        <v>210.62000000000012</v>
      </c>
      <c r="U1367" s="5">
        <f t="shared" si="379"/>
        <v>2.6316220571248077</v>
      </c>
      <c r="V1367" s="5">
        <f t="shared" si="380"/>
        <v>1.1495073082111932E-2</v>
      </c>
      <c r="W1367" s="5">
        <f t="shared" si="381"/>
        <v>0.45999999999992269</v>
      </c>
      <c r="X1367" s="5">
        <f t="shared" si="382"/>
        <v>1018.57</v>
      </c>
      <c r="Y1367" s="5">
        <f t="shared" si="383"/>
        <v>25.453340411410256</v>
      </c>
      <c r="Z1367" s="9">
        <f t="shared" si="384"/>
        <v>0.43233320483164372</v>
      </c>
      <c r="AA1367">
        <f t="shared" si="385"/>
        <v>188.48000000000002</v>
      </c>
    </row>
    <row r="1368" spans="1:27">
      <c r="A1368" s="1">
        <f t="shared" si="368"/>
        <v>118799</v>
      </c>
      <c r="B1368" s="1">
        <v>-1</v>
      </c>
      <c r="C1368" s="1">
        <v>-4</v>
      </c>
      <c r="D1368" s="2">
        <v>12</v>
      </c>
      <c r="E1368" s="5">
        <v>1208.56</v>
      </c>
      <c r="F1368" s="5">
        <v>1151.6300000000001</v>
      </c>
      <c r="G1368" s="5">
        <v>47.72</v>
      </c>
      <c r="H1368" s="5">
        <v>1362.81</v>
      </c>
      <c r="I1368" s="5">
        <v>1339.89</v>
      </c>
      <c r="J1368" s="5">
        <v>49.44</v>
      </c>
      <c r="K1368" s="6">
        <f t="shared" si="369"/>
        <v>1285.6849999999999</v>
      </c>
      <c r="L1368" s="6">
        <f t="shared" si="370"/>
        <v>-154.25</v>
      </c>
      <c r="M1368" s="6">
        <f t="shared" si="371"/>
        <v>1245.7600000000002</v>
      </c>
      <c r="N1368" s="5">
        <f t="shared" si="372"/>
        <v>34.356629636796448</v>
      </c>
      <c r="O1368" s="6">
        <f t="shared" si="373"/>
        <v>-188.26</v>
      </c>
      <c r="P1368" s="6">
        <f t="shared" si="374"/>
        <v>68.713259273592897</v>
      </c>
      <c r="Q1368" s="6">
        <f t="shared" si="375"/>
        <v>-3.539442449791512E-2</v>
      </c>
      <c r="R1368" s="5">
        <f t="shared" si="376"/>
        <v>0.49495541849621344</v>
      </c>
      <c r="S1368" s="5">
        <f t="shared" si="377"/>
        <v>34.009999999999991</v>
      </c>
      <c r="T1368" s="5">
        <f t="shared" si="378"/>
        <v>188.26</v>
      </c>
      <c r="U1368" s="5">
        <f t="shared" si="379"/>
        <v>2.7397914462245563</v>
      </c>
      <c r="V1368" s="5">
        <f t="shared" si="380"/>
        <v>1.1620755709180355</v>
      </c>
      <c r="W1368" s="5">
        <f t="shared" si="381"/>
        <v>39.924999999999727</v>
      </c>
      <c r="X1368" s="5">
        <f t="shared" si="382"/>
        <v>1245.7600000000002</v>
      </c>
      <c r="Y1368" s="5">
        <f t="shared" si="383"/>
        <v>36.259668459032234</v>
      </c>
      <c r="Z1368" s="9">
        <f t="shared" si="384"/>
        <v>0.4323355178562131</v>
      </c>
      <c r="AA1368">
        <f t="shared" si="385"/>
        <v>154.25</v>
      </c>
    </row>
    <row r="1369" spans="1:27">
      <c r="A1369" s="1">
        <f t="shared" si="368"/>
        <v>79105</v>
      </c>
      <c r="B1369" s="1">
        <v>5</v>
      </c>
      <c r="C1369" s="1">
        <v>-3</v>
      </c>
      <c r="D1369" s="2">
        <v>8</v>
      </c>
      <c r="E1369" s="5">
        <v>508.4</v>
      </c>
      <c r="F1369" s="5">
        <v>501.42</v>
      </c>
      <c r="G1369" s="5">
        <v>23.93</v>
      </c>
      <c r="H1369" s="5">
        <v>422.94</v>
      </c>
      <c r="I1369" s="5">
        <v>433.7</v>
      </c>
      <c r="J1369" s="5">
        <v>23.45</v>
      </c>
      <c r="K1369" s="6">
        <f t="shared" si="369"/>
        <v>465.66999999999996</v>
      </c>
      <c r="L1369" s="6">
        <f t="shared" si="370"/>
        <v>85.45999999999998</v>
      </c>
      <c r="M1369" s="6">
        <f t="shared" si="371"/>
        <v>467.56</v>
      </c>
      <c r="N1369" s="5">
        <f t="shared" si="372"/>
        <v>16.752219255967251</v>
      </c>
      <c r="O1369" s="6">
        <f t="shared" si="373"/>
        <v>67.720000000000027</v>
      </c>
      <c r="P1369" s="6">
        <f t="shared" si="374"/>
        <v>33.504438511934502</v>
      </c>
      <c r="Q1369" s="6">
        <f t="shared" si="375"/>
        <v>2.0259634470669204E-2</v>
      </c>
      <c r="R1369" s="5">
        <f t="shared" si="376"/>
        <v>0.5294820861922771</v>
      </c>
      <c r="S1369" s="5">
        <f t="shared" si="377"/>
        <v>17.739999999999952</v>
      </c>
      <c r="T1369" s="5">
        <f t="shared" si="378"/>
        <v>67.720000000000027</v>
      </c>
      <c r="U1369" s="5">
        <f t="shared" si="379"/>
        <v>2.0212247393991611</v>
      </c>
      <c r="V1369" s="5">
        <f t="shared" si="380"/>
        <v>0.11282087293161548</v>
      </c>
      <c r="W1369" s="5">
        <f t="shared" si="381"/>
        <v>1.8900000000000432</v>
      </c>
      <c r="X1369" s="5">
        <f t="shared" si="382"/>
        <v>467.56</v>
      </c>
      <c r="Y1369" s="5">
        <f t="shared" si="383"/>
        <v>27.910331930108427</v>
      </c>
      <c r="Z1369" s="9">
        <f t="shared" si="384"/>
        <v>0.43263263862080492</v>
      </c>
      <c r="AA1369">
        <f t="shared" si="385"/>
        <v>85.45999999999998</v>
      </c>
    </row>
    <row r="1370" spans="1:27">
      <c r="A1370" s="1">
        <f t="shared" si="368"/>
        <v>80306</v>
      </c>
      <c r="B1370" s="1">
        <v>6</v>
      </c>
      <c r="C1370" s="1">
        <v>1</v>
      </c>
      <c r="D1370" s="2">
        <v>8</v>
      </c>
      <c r="E1370" s="5">
        <v>1282.3</v>
      </c>
      <c r="F1370" s="5">
        <v>1393.7</v>
      </c>
      <c r="G1370" s="5">
        <v>46.85</v>
      </c>
      <c r="H1370" s="5">
        <v>1438.13</v>
      </c>
      <c r="I1370" s="5">
        <v>1514.95</v>
      </c>
      <c r="J1370" s="5">
        <v>99.75</v>
      </c>
      <c r="K1370" s="6">
        <f t="shared" si="369"/>
        <v>1360.2150000000001</v>
      </c>
      <c r="L1370" s="6">
        <f t="shared" si="370"/>
        <v>-155.83000000000015</v>
      </c>
      <c r="M1370" s="6">
        <f t="shared" si="371"/>
        <v>1454.325</v>
      </c>
      <c r="N1370" s="5">
        <f t="shared" si="372"/>
        <v>55.102143787696683</v>
      </c>
      <c r="O1370" s="6">
        <f t="shared" si="373"/>
        <v>-121.25</v>
      </c>
      <c r="P1370" s="6">
        <f t="shared" si="374"/>
        <v>110.20428757539337</v>
      </c>
      <c r="Q1370" s="6">
        <f t="shared" si="375"/>
        <v>-0.63854669231785788</v>
      </c>
      <c r="R1370" s="5">
        <f t="shared" si="376"/>
        <v>0.31378089510667323</v>
      </c>
      <c r="S1370" s="5">
        <f t="shared" si="377"/>
        <v>34.580000000000155</v>
      </c>
      <c r="T1370" s="5">
        <f t="shared" si="378"/>
        <v>121.25</v>
      </c>
      <c r="U1370" s="5">
        <f t="shared" si="379"/>
        <v>1.1002294254390965</v>
      </c>
      <c r="V1370" s="5">
        <f t="shared" si="380"/>
        <v>1.7079190305661569</v>
      </c>
      <c r="W1370" s="5">
        <f t="shared" si="381"/>
        <v>94.1099999999999</v>
      </c>
      <c r="X1370" s="5">
        <f t="shared" si="382"/>
        <v>1454.325</v>
      </c>
      <c r="Y1370" s="5">
        <f t="shared" si="383"/>
        <v>26.393256233430336</v>
      </c>
      <c r="Z1370" s="9">
        <f t="shared" si="384"/>
        <v>0.43279671902638078</v>
      </c>
      <c r="AA1370">
        <f t="shared" si="385"/>
        <v>155.83000000000015</v>
      </c>
    </row>
    <row r="1371" spans="1:27">
      <c r="A1371" s="1">
        <f t="shared" si="368"/>
        <v>130900</v>
      </c>
      <c r="B1371" s="1">
        <v>0</v>
      </c>
      <c r="C1371" s="1">
        <v>3</v>
      </c>
      <c r="D1371" s="2">
        <v>13</v>
      </c>
      <c r="E1371" s="5">
        <v>398.94</v>
      </c>
      <c r="F1371" s="5">
        <v>433.51</v>
      </c>
      <c r="G1371" s="5">
        <v>22.56</v>
      </c>
      <c r="H1371" s="5">
        <v>432.23</v>
      </c>
      <c r="I1371" s="5">
        <v>478.6</v>
      </c>
      <c r="J1371" s="5">
        <v>40.130000000000003</v>
      </c>
      <c r="K1371" s="6">
        <f t="shared" si="369"/>
        <v>415.58500000000004</v>
      </c>
      <c r="L1371" s="6">
        <f t="shared" si="370"/>
        <v>-33.29000000000002</v>
      </c>
      <c r="M1371" s="6">
        <f t="shared" si="371"/>
        <v>456.05500000000001</v>
      </c>
      <c r="N1371" s="5">
        <f t="shared" si="372"/>
        <v>23.018310646092168</v>
      </c>
      <c r="O1371" s="6">
        <f t="shared" si="373"/>
        <v>-45.090000000000032</v>
      </c>
      <c r="P1371" s="6">
        <f t="shared" si="374"/>
        <v>46.036621292184336</v>
      </c>
      <c r="Q1371" s="6">
        <f t="shared" si="375"/>
        <v>-0.51971248066348019</v>
      </c>
      <c r="R1371" s="5">
        <f t="shared" si="376"/>
        <v>0.25631768076783917</v>
      </c>
      <c r="S1371" s="5">
        <f t="shared" si="377"/>
        <v>11.800000000000011</v>
      </c>
      <c r="T1371" s="5">
        <f t="shared" si="378"/>
        <v>45.090000000000032</v>
      </c>
      <c r="U1371" s="5">
        <f t="shared" si="379"/>
        <v>0.9794376462560902</v>
      </c>
      <c r="V1371" s="5">
        <f t="shared" si="380"/>
        <v>1.758165515368548</v>
      </c>
      <c r="W1371" s="5">
        <f t="shared" si="381"/>
        <v>40.46999999999997</v>
      </c>
      <c r="X1371" s="5">
        <f t="shared" si="382"/>
        <v>456.05500000000001</v>
      </c>
      <c r="Y1371" s="5">
        <f t="shared" si="383"/>
        <v>19.812705068233353</v>
      </c>
      <c r="Z1371" s="9">
        <f t="shared" si="384"/>
        <v>0.43298960726557861</v>
      </c>
      <c r="AA1371">
        <f t="shared" si="385"/>
        <v>33.29000000000002</v>
      </c>
    </row>
    <row r="1372" spans="1:27">
      <c r="A1372" s="1">
        <f t="shared" si="368"/>
        <v>18505</v>
      </c>
      <c r="B1372" s="1">
        <v>5</v>
      </c>
      <c r="C1372" s="1">
        <v>-5</v>
      </c>
      <c r="D1372" s="2">
        <v>2</v>
      </c>
      <c r="E1372" s="5">
        <v>592.1</v>
      </c>
      <c r="F1372" s="5">
        <v>575.97</v>
      </c>
      <c r="G1372" s="5">
        <v>25.91</v>
      </c>
      <c r="H1372" s="5">
        <v>435.64</v>
      </c>
      <c r="I1372" s="5">
        <v>406.09</v>
      </c>
      <c r="J1372" s="5">
        <v>23.45</v>
      </c>
      <c r="K1372" s="6">
        <f t="shared" si="369"/>
        <v>513.87</v>
      </c>
      <c r="L1372" s="6">
        <f t="shared" si="370"/>
        <v>156.46000000000004</v>
      </c>
      <c r="M1372" s="6">
        <f t="shared" si="371"/>
        <v>491.03</v>
      </c>
      <c r="N1372" s="5">
        <f t="shared" si="372"/>
        <v>17.473054970439485</v>
      </c>
      <c r="O1372" s="6">
        <f t="shared" si="373"/>
        <v>169.88000000000005</v>
      </c>
      <c r="P1372" s="6">
        <f t="shared" si="374"/>
        <v>34.946109940878969</v>
      </c>
      <c r="Q1372" s="6">
        <f t="shared" si="375"/>
        <v>9.9428887549984551E-2</v>
      </c>
      <c r="R1372" s="5">
        <f t="shared" si="376"/>
        <v>0.38401985293080304</v>
      </c>
      <c r="S1372" s="5">
        <f t="shared" si="377"/>
        <v>13.420000000000016</v>
      </c>
      <c r="T1372" s="5">
        <f t="shared" si="378"/>
        <v>169.88000000000005</v>
      </c>
      <c r="U1372" s="5">
        <f t="shared" si="379"/>
        <v>4.8611991517052733</v>
      </c>
      <c r="V1372" s="5">
        <f t="shared" si="380"/>
        <v>1.3071555053561168</v>
      </c>
      <c r="W1372" s="5">
        <f t="shared" si="381"/>
        <v>22.840000000000032</v>
      </c>
      <c r="X1372" s="5">
        <f t="shared" si="382"/>
        <v>491.03</v>
      </c>
      <c r="Y1372" s="5">
        <f t="shared" si="383"/>
        <v>28.102126435858715</v>
      </c>
      <c r="Z1372" s="9">
        <f t="shared" si="384"/>
        <v>0.4330392591902032</v>
      </c>
      <c r="AA1372">
        <f t="shared" si="385"/>
        <v>156.46000000000004</v>
      </c>
    </row>
    <row r="1373" spans="1:27">
      <c r="A1373" s="1">
        <f t="shared" si="368"/>
        <v>293</v>
      </c>
      <c r="B1373" s="1">
        <v>-7</v>
      </c>
      <c r="C1373" s="1">
        <v>1</v>
      </c>
      <c r="D1373" s="2">
        <v>0</v>
      </c>
      <c r="E1373" s="5">
        <v>522.03</v>
      </c>
      <c r="F1373" s="5">
        <v>560.13</v>
      </c>
      <c r="G1373" s="5">
        <v>26.93</v>
      </c>
      <c r="H1373" s="5">
        <v>569.51</v>
      </c>
      <c r="I1373" s="5">
        <v>602.66</v>
      </c>
      <c r="J1373" s="5">
        <v>22.96</v>
      </c>
      <c r="K1373" s="6">
        <f t="shared" si="369"/>
        <v>545.77</v>
      </c>
      <c r="L1373" s="6">
        <f t="shared" si="370"/>
        <v>-47.480000000000018</v>
      </c>
      <c r="M1373" s="6">
        <f t="shared" si="371"/>
        <v>581.39499999999998</v>
      </c>
      <c r="N1373" s="5">
        <f t="shared" si="372"/>
        <v>17.694536586189535</v>
      </c>
      <c r="O1373" s="6">
        <f t="shared" si="373"/>
        <v>-42.529999999999973</v>
      </c>
      <c r="P1373" s="6">
        <f t="shared" si="374"/>
        <v>35.389073172379071</v>
      </c>
      <c r="Q1373" s="6">
        <f t="shared" si="375"/>
        <v>0.15814870249719229</v>
      </c>
      <c r="R1373" s="5">
        <f t="shared" si="376"/>
        <v>0.13987368292717783</v>
      </c>
      <c r="S1373" s="5">
        <f t="shared" si="377"/>
        <v>4.9500000000000455</v>
      </c>
      <c r="T1373" s="5">
        <f t="shared" si="378"/>
        <v>42.529999999999973</v>
      </c>
      <c r="U1373" s="5">
        <f t="shared" si="379"/>
        <v>1.2017833807864273</v>
      </c>
      <c r="V1373" s="5">
        <f t="shared" si="380"/>
        <v>2.0133333148608745</v>
      </c>
      <c r="W1373" s="5">
        <f t="shared" si="381"/>
        <v>35.625</v>
      </c>
      <c r="X1373" s="5">
        <f t="shared" si="382"/>
        <v>581.39499999999998</v>
      </c>
      <c r="Y1373" s="5">
        <f t="shared" si="383"/>
        <v>32.857317125432651</v>
      </c>
      <c r="Z1373" s="9">
        <f t="shared" si="384"/>
        <v>0.43306696941697131</v>
      </c>
      <c r="AA1373">
        <f t="shared" si="385"/>
        <v>47.480000000000018</v>
      </c>
    </row>
    <row r="1374" spans="1:27">
      <c r="A1374" s="1">
        <f t="shared" si="368"/>
        <v>29693</v>
      </c>
      <c r="B1374" s="1">
        <v>-7</v>
      </c>
      <c r="C1374" s="1">
        <v>-1</v>
      </c>
      <c r="D1374" s="2">
        <v>3</v>
      </c>
      <c r="E1374" s="5">
        <v>336.99</v>
      </c>
      <c r="F1374" s="5">
        <v>351.91</v>
      </c>
      <c r="G1374" s="5">
        <v>25.82</v>
      </c>
      <c r="H1374" s="5">
        <v>422.26</v>
      </c>
      <c r="I1374" s="5">
        <v>439.83</v>
      </c>
      <c r="J1374" s="5">
        <v>18.59</v>
      </c>
      <c r="K1374" s="6">
        <f t="shared" si="369"/>
        <v>379.625</v>
      </c>
      <c r="L1374" s="6">
        <f t="shared" si="370"/>
        <v>-85.269999999999982</v>
      </c>
      <c r="M1374" s="6">
        <f t="shared" si="371"/>
        <v>395.87</v>
      </c>
      <c r="N1374" s="5">
        <f t="shared" si="372"/>
        <v>15.90802077569677</v>
      </c>
      <c r="O1374" s="6">
        <f t="shared" si="373"/>
        <v>-87.919999999999959</v>
      </c>
      <c r="P1374" s="6">
        <f t="shared" si="374"/>
        <v>31.816041551393539</v>
      </c>
      <c r="Q1374" s="6">
        <f t="shared" si="375"/>
        <v>0.31719532669703104</v>
      </c>
      <c r="R1374" s="5">
        <f t="shared" si="376"/>
        <v>8.3291316920093339E-2</v>
      </c>
      <c r="S1374" s="5">
        <f t="shared" si="377"/>
        <v>2.6499999999999773</v>
      </c>
      <c r="T1374" s="5">
        <f t="shared" si="378"/>
        <v>87.919999999999959</v>
      </c>
      <c r="U1374" s="5">
        <f t="shared" si="379"/>
        <v>2.7633858806093077</v>
      </c>
      <c r="V1374" s="5">
        <f t="shared" si="380"/>
        <v>1.0211829761259836</v>
      </c>
      <c r="W1374" s="5">
        <f t="shared" si="381"/>
        <v>16.245000000000005</v>
      </c>
      <c r="X1374" s="5">
        <f t="shared" si="382"/>
        <v>395.87</v>
      </c>
      <c r="Y1374" s="5">
        <f t="shared" si="383"/>
        <v>24.884931040873685</v>
      </c>
      <c r="Z1374" s="9">
        <f t="shared" si="384"/>
        <v>0.43316394125088481</v>
      </c>
      <c r="AA1374">
        <f t="shared" si="385"/>
        <v>85.269999999999982</v>
      </c>
    </row>
    <row r="1375" spans="1:27">
      <c r="A1375" s="1">
        <f t="shared" si="368"/>
        <v>130901</v>
      </c>
      <c r="B1375" s="1">
        <v>1</v>
      </c>
      <c r="C1375" s="1">
        <v>3</v>
      </c>
      <c r="D1375" s="2">
        <v>13</v>
      </c>
      <c r="E1375" s="5">
        <v>1089.78</v>
      </c>
      <c r="F1375" s="5">
        <v>1120.76</v>
      </c>
      <c r="G1375" s="5">
        <v>38.479999999999997</v>
      </c>
      <c r="H1375" s="5">
        <v>1136.3</v>
      </c>
      <c r="I1375" s="5">
        <v>1121.3800000000001</v>
      </c>
      <c r="J1375" s="5">
        <v>74.38</v>
      </c>
      <c r="K1375" s="6">
        <f t="shared" si="369"/>
        <v>1113.04</v>
      </c>
      <c r="L1375" s="6">
        <f t="shared" si="370"/>
        <v>-46.519999999999982</v>
      </c>
      <c r="M1375" s="6">
        <f t="shared" si="371"/>
        <v>1121.0700000000002</v>
      </c>
      <c r="N1375" s="5">
        <f t="shared" si="372"/>
        <v>41.87211124364282</v>
      </c>
      <c r="O1375" s="6">
        <f t="shared" si="373"/>
        <v>-0.62000000000011823</v>
      </c>
      <c r="P1375" s="6">
        <f t="shared" si="374"/>
        <v>83.74422248728564</v>
      </c>
      <c r="Q1375" s="6">
        <f t="shared" si="375"/>
        <v>-0.5777298205066328</v>
      </c>
      <c r="R1375" s="5">
        <f t="shared" si="376"/>
        <v>0.54809751212352076</v>
      </c>
      <c r="S1375" s="5">
        <f t="shared" si="377"/>
        <v>45.899999999999864</v>
      </c>
      <c r="T1375" s="5">
        <f t="shared" si="378"/>
        <v>0.62000000000011823</v>
      </c>
      <c r="U1375" s="5">
        <f t="shared" si="379"/>
        <v>7.403495806462935E-3</v>
      </c>
      <c r="V1375" s="5">
        <f t="shared" si="380"/>
        <v>0.1917744236318952</v>
      </c>
      <c r="W1375" s="5">
        <f t="shared" si="381"/>
        <v>8.0300000000002001</v>
      </c>
      <c r="X1375" s="5">
        <f t="shared" si="382"/>
        <v>1121.0700000000002</v>
      </c>
      <c r="Y1375" s="5">
        <f t="shared" si="383"/>
        <v>26.773667883063936</v>
      </c>
      <c r="Z1375" s="9">
        <f t="shared" si="384"/>
        <v>0.43343626982521893</v>
      </c>
      <c r="AA1375">
        <f t="shared" si="385"/>
        <v>46.519999999999982</v>
      </c>
    </row>
    <row r="1376" spans="1:27">
      <c r="A1376" s="1">
        <f t="shared" si="368"/>
        <v>9707</v>
      </c>
      <c r="B1376" s="1">
        <v>7</v>
      </c>
      <c r="C1376" s="1">
        <v>-1</v>
      </c>
      <c r="D1376" s="2">
        <v>1</v>
      </c>
      <c r="E1376" s="5">
        <v>1930.94</v>
      </c>
      <c r="F1376" s="5">
        <v>1945.19</v>
      </c>
      <c r="G1376" s="5">
        <v>61.03</v>
      </c>
      <c r="H1376" s="5">
        <v>1919.56</v>
      </c>
      <c r="I1376" s="5">
        <v>2077.69</v>
      </c>
      <c r="J1376" s="5">
        <v>89.28</v>
      </c>
      <c r="K1376" s="6">
        <f t="shared" si="369"/>
        <v>1925.25</v>
      </c>
      <c r="L1376" s="6">
        <f t="shared" si="370"/>
        <v>11.380000000000109</v>
      </c>
      <c r="M1376" s="6">
        <f t="shared" si="371"/>
        <v>2011.44</v>
      </c>
      <c r="N1376" s="5">
        <f t="shared" si="372"/>
        <v>54.073050820163644</v>
      </c>
      <c r="O1376" s="6">
        <f t="shared" si="373"/>
        <v>-132.5</v>
      </c>
      <c r="P1376" s="6">
        <f t="shared" si="374"/>
        <v>108.14610164032729</v>
      </c>
      <c r="Q1376" s="6">
        <f t="shared" si="375"/>
        <v>-0.36306517112837661</v>
      </c>
      <c r="R1376" s="5">
        <f t="shared" si="376"/>
        <v>1.3304224361088555</v>
      </c>
      <c r="S1376" s="5">
        <f t="shared" si="377"/>
        <v>143.88000000000011</v>
      </c>
      <c r="T1376" s="5">
        <f t="shared" si="378"/>
        <v>132.5</v>
      </c>
      <c r="U1376" s="5">
        <f t="shared" si="379"/>
        <v>1.2251944174619349</v>
      </c>
      <c r="V1376" s="5">
        <f t="shared" si="380"/>
        <v>1.5939548202421772</v>
      </c>
      <c r="W1376" s="5">
        <f t="shared" si="381"/>
        <v>86.190000000000055</v>
      </c>
      <c r="X1376" s="5">
        <f t="shared" si="382"/>
        <v>2011.44</v>
      </c>
      <c r="Y1376" s="5">
        <f t="shared" si="383"/>
        <v>37.19856692920203</v>
      </c>
      <c r="Z1376" s="9">
        <f t="shared" si="384"/>
        <v>0.43350317184537418</v>
      </c>
      <c r="AA1376">
        <f t="shared" si="385"/>
        <v>11.380000000000109</v>
      </c>
    </row>
    <row r="1377" spans="1:27">
      <c r="A1377" s="1">
        <f t="shared" si="368"/>
        <v>129100</v>
      </c>
      <c r="B1377" s="1">
        <v>0</v>
      </c>
      <c r="C1377" s="1">
        <v>-3</v>
      </c>
      <c r="D1377" s="2">
        <v>13</v>
      </c>
      <c r="E1377" s="5">
        <v>1186.94</v>
      </c>
      <c r="F1377" s="5">
        <v>1159.5</v>
      </c>
      <c r="G1377" s="5">
        <v>39.409999999999997</v>
      </c>
      <c r="H1377" s="5">
        <v>1213.47</v>
      </c>
      <c r="I1377" s="5">
        <v>1217.74</v>
      </c>
      <c r="J1377" s="5">
        <v>41.35</v>
      </c>
      <c r="K1377" s="6">
        <f t="shared" si="369"/>
        <v>1200.2049999999999</v>
      </c>
      <c r="L1377" s="6">
        <f t="shared" si="370"/>
        <v>-26.529999999999973</v>
      </c>
      <c r="M1377" s="6">
        <f t="shared" si="371"/>
        <v>1188.6199999999999</v>
      </c>
      <c r="N1377" s="5">
        <f t="shared" si="372"/>
        <v>28.561208832960833</v>
      </c>
      <c r="O1377" s="6">
        <f t="shared" si="373"/>
        <v>-58.240000000000009</v>
      </c>
      <c r="P1377" s="6">
        <f t="shared" si="374"/>
        <v>57.122417665921667</v>
      </c>
      <c r="Q1377" s="6">
        <f t="shared" si="375"/>
        <v>-4.8015878537183442E-2</v>
      </c>
      <c r="R1377" s="5">
        <f t="shared" si="376"/>
        <v>0.5551235626169535</v>
      </c>
      <c r="S1377" s="5">
        <f t="shared" si="377"/>
        <v>31.710000000000036</v>
      </c>
      <c r="T1377" s="5">
        <f t="shared" si="378"/>
        <v>58.240000000000009</v>
      </c>
      <c r="U1377" s="5">
        <f t="shared" si="379"/>
        <v>1.0195646889565229</v>
      </c>
      <c r="V1377" s="5">
        <f t="shared" si="380"/>
        <v>0.40562008659207943</v>
      </c>
      <c r="W1377" s="5">
        <f t="shared" si="381"/>
        <v>11.585000000000036</v>
      </c>
      <c r="X1377" s="5">
        <f t="shared" si="382"/>
        <v>1188.6199999999999</v>
      </c>
      <c r="Y1377" s="5">
        <f t="shared" si="383"/>
        <v>41.616585871823553</v>
      </c>
      <c r="Z1377" s="9">
        <f t="shared" si="384"/>
        <v>0.43361964900128774</v>
      </c>
      <c r="AA1377">
        <f t="shared" si="385"/>
        <v>26.529999999999973</v>
      </c>
    </row>
    <row r="1378" spans="1:27">
      <c r="A1378" s="1">
        <f t="shared" si="368"/>
        <v>109404</v>
      </c>
      <c r="B1378" s="1">
        <v>4</v>
      </c>
      <c r="C1378" s="1">
        <v>-2</v>
      </c>
      <c r="D1378" s="2">
        <v>11</v>
      </c>
      <c r="E1378" s="5">
        <v>2284.1799999999998</v>
      </c>
      <c r="F1378" s="5">
        <v>2370.12</v>
      </c>
      <c r="G1378" s="5">
        <v>84.62</v>
      </c>
      <c r="H1378" s="5">
        <v>2277.88</v>
      </c>
      <c r="I1378" s="5">
        <v>2311.15</v>
      </c>
      <c r="J1378" s="5">
        <v>83.8</v>
      </c>
      <c r="K1378" s="6">
        <f t="shared" si="369"/>
        <v>2281.0299999999997</v>
      </c>
      <c r="L1378" s="6">
        <f t="shared" si="370"/>
        <v>6.2999999999997272</v>
      </c>
      <c r="M1378" s="6">
        <f t="shared" si="371"/>
        <v>2340.6350000000002</v>
      </c>
      <c r="N1378" s="5">
        <f t="shared" si="372"/>
        <v>59.546167802806593</v>
      </c>
      <c r="O1378" s="6">
        <f t="shared" si="373"/>
        <v>58.9699999999998</v>
      </c>
      <c r="P1378" s="6">
        <f t="shared" si="374"/>
        <v>119.09233560561319</v>
      </c>
      <c r="Q1378" s="6">
        <f t="shared" si="375"/>
        <v>9.7373300361242067E-3</v>
      </c>
      <c r="R1378" s="5">
        <f t="shared" si="376"/>
        <v>0.44226187799710576</v>
      </c>
      <c r="S1378" s="5">
        <f t="shared" si="377"/>
        <v>52.670000000000073</v>
      </c>
      <c r="T1378" s="5">
        <f t="shared" si="378"/>
        <v>58.9699999999998</v>
      </c>
      <c r="U1378" s="5">
        <f t="shared" si="379"/>
        <v>0.4951620076986748</v>
      </c>
      <c r="V1378" s="5">
        <f t="shared" si="380"/>
        <v>1.000988009797519</v>
      </c>
      <c r="W1378" s="5">
        <f t="shared" si="381"/>
        <v>59.605000000000473</v>
      </c>
      <c r="X1378" s="5">
        <f t="shared" si="382"/>
        <v>2340.6350000000002</v>
      </c>
      <c r="Y1378" s="5">
        <f t="shared" si="383"/>
        <v>39.307903201281725</v>
      </c>
      <c r="Z1378" s="9">
        <f t="shared" si="384"/>
        <v>0.43368421691364328</v>
      </c>
      <c r="AA1378">
        <f t="shared" si="385"/>
        <v>6.2999999999997272</v>
      </c>
    </row>
    <row r="1379" spans="1:27">
      <c r="A1379" s="1">
        <f t="shared" si="368"/>
        <v>129402</v>
      </c>
      <c r="B1379" s="1">
        <v>2</v>
      </c>
      <c r="C1379" s="1">
        <v>-2</v>
      </c>
      <c r="D1379" s="2">
        <v>13</v>
      </c>
      <c r="E1379" s="5">
        <v>1252.54</v>
      </c>
      <c r="F1379" s="5">
        <v>1298.3499999999999</v>
      </c>
      <c r="G1379" s="5">
        <v>45.19</v>
      </c>
      <c r="H1379" s="5">
        <v>1566.32</v>
      </c>
      <c r="I1379" s="5">
        <v>1497.99</v>
      </c>
      <c r="J1379" s="5">
        <v>53.06</v>
      </c>
      <c r="K1379" s="6">
        <f t="shared" si="369"/>
        <v>1409.4299999999998</v>
      </c>
      <c r="L1379" s="6">
        <f t="shared" si="370"/>
        <v>-313.77999999999997</v>
      </c>
      <c r="M1379" s="6">
        <f t="shared" si="371"/>
        <v>1398.17</v>
      </c>
      <c r="N1379" s="5">
        <f t="shared" si="372"/>
        <v>34.847882647300111</v>
      </c>
      <c r="O1379" s="6">
        <f t="shared" si="373"/>
        <v>-199.6400000000001</v>
      </c>
      <c r="P1379" s="6">
        <f t="shared" si="374"/>
        <v>69.695765294600221</v>
      </c>
      <c r="Q1379" s="6">
        <f t="shared" si="375"/>
        <v>-0.15918220231696573</v>
      </c>
      <c r="R1379" s="5">
        <f t="shared" si="376"/>
        <v>1.6376891697441915</v>
      </c>
      <c r="S1379" s="5">
        <f t="shared" si="377"/>
        <v>114.13999999999987</v>
      </c>
      <c r="T1379" s="5">
        <f t="shared" si="378"/>
        <v>199.6400000000001</v>
      </c>
      <c r="U1379" s="5">
        <f t="shared" si="379"/>
        <v>2.8644494992792264</v>
      </c>
      <c r="V1379" s="5">
        <f t="shared" si="380"/>
        <v>0.32311862714769984</v>
      </c>
      <c r="W1379" s="5">
        <f t="shared" si="381"/>
        <v>11.259999999999764</v>
      </c>
      <c r="X1379" s="5">
        <f t="shared" si="382"/>
        <v>1398.17</v>
      </c>
      <c r="Y1379" s="5">
        <f t="shared" si="383"/>
        <v>40.122093332070072</v>
      </c>
      <c r="Z1379" s="9">
        <f t="shared" si="384"/>
        <v>0.43408294138332598</v>
      </c>
      <c r="AA1379">
        <f t="shared" si="385"/>
        <v>313.77999999999997</v>
      </c>
    </row>
    <row r="1380" spans="1:27">
      <c r="A1380" s="1">
        <f t="shared" si="368"/>
        <v>89095</v>
      </c>
      <c r="B1380" s="1">
        <v>-5</v>
      </c>
      <c r="C1380" s="1">
        <v>-3</v>
      </c>
      <c r="D1380" s="2">
        <v>9</v>
      </c>
      <c r="E1380" s="5">
        <v>785.61</v>
      </c>
      <c r="F1380" s="5">
        <v>750.1</v>
      </c>
      <c r="G1380" s="5">
        <v>37.200000000000003</v>
      </c>
      <c r="H1380" s="5">
        <v>640.17999999999995</v>
      </c>
      <c r="I1380" s="5">
        <v>597.79999999999995</v>
      </c>
      <c r="J1380" s="5">
        <v>25.44</v>
      </c>
      <c r="K1380" s="6">
        <f t="shared" si="369"/>
        <v>712.89499999999998</v>
      </c>
      <c r="L1380" s="6">
        <f t="shared" si="370"/>
        <v>145.43000000000006</v>
      </c>
      <c r="M1380" s="6">
        <f t="shared" si="371"/>
        <v>673.95</v>
      </c>
      <c r="N1380" s="5">
        <f t="shared" si="372"/>
        <v>22.533495068453096</v>
      </c>
      <c r="O1380" s="6">
        <f t="shared" si="373"/>
        <v>152.30000000000007</v>
      </c>
      <c r="P1380" s="6">
        <f t="shared" si="374"/>
        <v>45.066990136906192</v>
      </c>
      <c r="Q1380" s="6">
        <f t="shared" si="375"/>
        <v>0.36269532911715496</v>
      </c>
      <c r="R1380" s="5">
        <f t="shared" si="376"/>
        <v>0.15243973425183402</v>
      </c>
      <c r="S1380" s="5">
        <f t="shared" si="377"/>
        <v>6.8700000000000045</v>
      </c>
      <c r="T1380" s="5">
        <f t="shared" si="378"/>
        <v>152.30000000000007</v>
      </c>
      <c r="U1380" s="5">
        <f t="shared" si="379"/>
        <v>3.3794136137633646</v>
      </c>
      <c r="V1380" s="5">
        <f t="shared" si="380"/>
        <v>1.7283159972162043</v>
      </c>
      <c r="W1380" s="5">
        <f t="shared" si="381"/>
        <v>38.944999999999936</v>
      </c>
      <c r="X1380" s="5">
        <f t="shared" si="382"/>
        <v>673.95</v>
      </c>
      <c r="Y1380" s="5">
        <f t="shared" si="383"/>
        <v>29.908808995348899</v>
      </c>
      <c r="Z1380" s="9">
        <f t="shared" si="384"/>
        <v>0.4341324682628564</v>
      </c>
      <c r="AA1380">
        <f t="shared" si="385"/>
        <v>145.43000000000006</v>
      </c>
    </row>
    <row r="1381" spans="1:27">
      <c r="A1381" s="1">
        <f t="shared" si="368"/>
        <v>80006</v>
      </c>
      <c r="B1381" s="1">
        <v>6</v>
      </c>
      <c r="C1381" s="1">
        <v>0</v>
      </c>
      <c r="D1381" s="2">
        <v>8</v>
      </c>
      <c r="E1381" s="5">
        <v>1655.97</v>
      </c>
      <c r="F1381" s="5">
        <v>1690.32</v>
      </c>
      <c r="G1381" s="5">
        <v>53.33</v>
      </c>
      <c r="H1381" s="5">
        <v>1437.21</v>
      </c>
      <c r="I1381" s="5">
        <v>1446.68</v>
      </c>
      <c r="J1381" s="5">
        <v>110.81</v>
      </c>
      <c r="K1381" s="6">
        <f t="shared" si="369"/>
        <v>1546.5900000000001</v>
      </c>
      <c r="L1381" s="6">
        <f t="shared" si="370"/>
        <v>218.76</v>
      </c>
      <c r="M1381" s="6">
        <f t="shared" si="371"/>
        <v>1568.5</v>
      </c>
      <c r="N1381" s="5">
        <f t="shared" si="372"/>
        <v>61.487691857801913</v>
      </c>
      <c r="O1381" s="6">
        <f t="shared" si="373"/>
        <v>243.63999999999987</v>
      </c>
      <c r="P1381" s="6">
        <f t="shared" si="374"/>
        <v>122.97538371560383</v>
      </c>
      <c r="Q1381" s="6">
        <f t="shared" si="375"/>
        <v>-0.62387102512109927</v>
      </c>
      <c r="R1381" s="5">
        <f t="shared" si="376"/>
        <v>0.20231691293225024</v>
      </c>
      <c r="S1381" s="5">
        <f t="shared" si="377"/>
        <v>24.879999999999882</v>
      </c>
      <c r="T1381" s="5">
        <f t="shared" si="378"/>
        <v>243.63999999999987</v>
      </c>
      <c r="U1381" s="5">
        <f t="shared" si="379"/>
        <v>1.9812095123317386</v>
      </c>
      <c r="V1381" s="5">
        <f t="shared" si="380"/>
        <v>0.35633147607279697</v>
      </c>
      <c r="W1381" s="5">
        <f t="shared" si="381"/>
        <v>21.909999999999854</v>
      </c>
      <c r="X1381" s="5">
        <f t="shared" si="382"/>
        <v>1568.5</v>
      </c>
      <c r="Y1381" s="5">
        <f t="shared" si="383"/>
        <v>25.50917025194823</v>
      </c>
      <c r="Z1381" s="9">
        <f t="shared" si="384"/>
        <v>0.43448360153174942</v>
      </c>
      <c r="AA1381">
        <f t="shared" si="385"/>
        <v>218.76</v>
      </c>
    </row>
    <row r="1382" spans="1:27">
      <c r="A1382" s="1">
        <f t="shared" si="368"/>
        <v>40894</v>
      </c>
      <c r="B1382" s="1">
        <v>-6</v>
      </c>
      <c r="C1382" s="1">
        <v>3</v>
      </c>
      <c r="D1382" s="2">
        <v>4</v>
      </c>
      <c r="E1382" s="5">
        <v>356.14</v>
      </c>
      <c r="F1382" s="5">
        <v>379.98</v>
      </c>
      <c r="G1382" s="5">
        <v>20.78</v>
      </c>
      <c r="H1382" s="5">
        <v>310.27</v>
      </c>
      <c r="I1382" s="5">
        <v>348.76</v>
      </c>
      <c r="J1382" s="5">
        <v>19.95</v>
      </c>
      <c r="K1382" s="6">
        <f t="shared" si="369"/>
        <v>333.20499999999998</v>
      </c>
      <c r="L1382" s="6">
        <f t="shared" si="370"/>
        <v>45.870000000000005</v>
      </c>
      <c r="M1382" s="6">
        <f t="shared" si="371"/>
        <v>364.37</v>
      </c>
      <c r="N1382" s="5">
        <f t="shared" si="372"/>
        <v>14.403219258207521</v>
      </c>
      <c r="O1382" s="6">
        <f t="shared" si="373"/>
        <v>31.220000000000027</v>
      </c>
      <c r="P1382" s="6">
        <f t="shared" si="374"/>
        <v>28.806438516415042</v>
      </c>
      <c r="Q1382" s="6">
        <f t="shared" si="375"/>
        <v>4.0739281684538081E-2</v>
      </c>
      <c r="R1382" s="5">
        <f t="shared" si="376"/>
        <v>0.50856686055278344</v>
      </c>
      <c r="S1382" s="5">
        <f t="shared" si="377"/>
        <v>14.649999999999977</v>
      </c>
      <c r="T1382" s="5">
        <f t="shared" si="378"/>
        <v>31.220000000000027</v>
      </c>
      <c r="U1382" s="5">
        <f t="shared" si="379"/>
        <v>1.0837854871302346</v>
      </c>
      <c r="V1382" s="5">
        <f t="shared" si="380"/>
        <v>2.1637523834986387</v>
      </c>
      <c r="W1382" s="5">
        <f t="shared" si="381"/>
        <v>31.16500000000002</v>
      </c>
      <c r="X1382" s="5">
        <f t="shared" si="382"/>
        <v>364.37</v>
      </c>
      <c r="Y1382" s="5">
        <f t="shared" si="383"/>
        <v>25.297816652507574</v>
      </c>
      <c r="Z1382" s="9">
        <f t="shared" si="384"/>
        <v>0.43475625354904324</v>
      </c>
      <c r="AA1382">
        <f t="shared" si="385"/>
        <v>45.870000000000005</v>
      </c>
    </row>
    <row r="1383" spans="1:27">
      <c r="A1383" s="1">
        <f t="shared" si="368"/>
        <v>21495</v>
      </c>
      <c r="B1383" s="1">
        <v>-5</v>
      </c>
      <c r="C1383" s="1">
        <v>5</v>
      </c>
      <c r="D1383" s="2">
        <v>2</v>
      </c>
      <c r="E1383" s="5">
        <v>582.46</v>
      </c>
      <c r="F1383" s="5">
        <v>587.14</v>
      </c>
      <c r="G1383" s="5">
        <v>24.83</v>
      </c>
      <c r="H1383" s="5">
        <v>688.51</v>
      </c>
      <c r="I1383" s="5">
        <v>685.34</v>
      </c>
      <c r="J1383" s="5">
        <v>30.13</v>
      </c>
      <c r="K1383" s="6">
        <f t="shared" si="369"/>
        <v>635.48500000000001</v>
      </c>
      <c r="L1383" s="6">
        <f t="shared" si="370"/>
        <v>-106.04999999999995</v>
      </c>
      <c r="M1383" s="6">
        <f t="shared" si="371"/>
        <v>636.24</v>
      </c>
      <c r="N1383" s="5">
        <f t="shared" si="372"/>
        <v>19.521435654172567</v>
      </c>
      <c r="O1383" s="6">
        <f t="shared" si="373"/>
        <v>-98.200000000000045</v>
      </c>
      <c r="P1383" s="6">
        <f t="shared" si="374"/>
        <v>39.042871308345134</v>
      </c>
      <c r="Q1383" s="6">
        <f t="shared" si="375"/>
        <v>-0.1910904992817247</v>
      </c>
      <c r="R1383" s="5">
        <f t="shared" si="376"/>
        <v>0.20106103206405385</v>
      </c>
      <c r="S1383" s="5">
        <f t="shared" si="377"/>
        <v>7.8499999999999091</v>
      </c>
      <c r="T1383" s="5">
        <f t="shared" si="378"/>
        <v>98.200000000000045</v>
      </c>
      <c r="U1383" s="5">
        <f t="shared" si="379"/>
        <v>2.5151838660752008</v>
      </c>
      <c r="V1383" s="5">
        <f t="shared" si="380"/>
        <v>3.8675434193213121E-2</v>
      </c>
      <c r="W1383" s="5">
        <f t="shared" si="381"/>
        <v>0.75499999999999545</v>
      </c>
      <c r="X1383" s="5">
        <f t="shared" si="382"/>
        <v>636.24</v>
      </c>
      <c r="Y1383" s="5">
        <f t="shared" si="383"/>
        <v>32.591865233231871</v>
      </c>
      <c r="Z1383" s="9">
        <f t="shared" si="384"/>
        <v>0.43479075427152314</v>
      </c>
      <c r="AA1383">
        <f t="shared" si="385"/>
        <v>106.04999999999995</v>
      </c>
    </row>
    <row r="1384" spans="1:27">
      <c r="A1384" s="1">
        <f t="shared" si="368"/>
        <v>10293</v>
      </c>
      <c r="B1384" s="1">
        <v>-7</v>
      </c>
      <c r="C1384" s="1">
        <v>1</v>
      </c>
      <c r="D1384" s="2">
        <v>1</v>
      </c>
      <c r="E1384" s="5">
        <v>315.31</v>
      </c>
      <c r="F1384" s="5">
        <v>318.98</v>
      </c>
      <c r="G1384" s="5">
        <v>19.52</v>
      </c>
      <c r="H1384" s="5">
        <v>390.14</v>
      </c>
      <c r="I1384" s="5">
        <v>392.5</v>
      </c>
      <c r="J1384" s="5">
        <v>17.05</v>
      </c>
      <c r="K1384" s="6">
        <f t="shared" si="369"/>
        <v>352.72500000000002</v>
      </c>
      <c r="L1384" s="6">
        <f t="shared" si="370"/>
        <v>-74.829999999999984</v>
      </c>
      <c r="M1384" s="6">
        <f t="shared" si="371"/>
        <v>355.74</v>
      </c>
      <c r="N1384" s="5">
        <f t="shared" si="372"/>
        <v>12.958905239255358</v>
      </c>
      <c r="O1384" s="6">
        <f t="shared" si="373"/>
        <v>-73.519999999999982</v>
      </c>
      <c r="P1384" s="6">
        <f t="shared" si="374"/>
        <v>25.917810478510717</v>
      </c>
      <c r="Q1384" s="6">
        <f t="shared" si="375"/>
        <v>0.13446996566641287</v>
      </c>
      <c r="R1384" s="5">
        <f t="shared" si="376"/>
        <v>5.0544393056896723E-2</v>
      </c>
      <c r="S1384" s="5">
        <f t="shared" si="377"/>
        <v>1.3100000000000023</v>
      </c>
      <c r="T1384" s="5">
        <f t="shared" si="378"/>
        <v>73.519999999999982</v>
      </c>
      <c r="U1384" s="5">
        <f t="shared" si="379"/>
        <v>2.8366593721702595</v>
      </c>
      <c r="V1384" s="5">
        <f t="shared" si="380"/>
        <v>0.23265854208632469</v>
      </c>
      <c r="W1384" s="5">
        <f t="shared" si="381"/>
        <v>3.0149999999999864</v>
      </c>
      <c r="X1384" s="5">
        <f t="shared" si="382"/>
        <v>355.74</v>
      </c>
      <c r="Y1384" s="5">
        <f t="shared" si="383"/>
        <v>27.451392955817422</v>
      </c>
      <c r="Z1384" s="9">
        <f t="shared" si="384"/>
        <v>0.43482525225658181</v>
      </c>
      <c r="AA1384">
        <f t="shared" si="385"/>
        <v>74.829999999999984</v>
      </c>
    </row>
    <row r="1385" spans="1:27">
      <c r="A1385" s="1">
        <f t="shared" si="368"/>
        <v>140001</v>
      </c>
      <c r="B1385" s="1">
        <v>1</v>
      </c>
      <c r="C1385" s="1">
        <v>0</v>
      </c>
      <c r="D1385" s="2">
        <v>14</v>
      </c>
      <c r="E1385" s="5">
        <v>508.88</v>
      </c>
      <c r="F1385" s="5">
        <v>532.49</v>
      </c>
      <c r="G1385" s="5">
        <v>21.41</v>
      </c>
      <c r="H1385" s="5">
        <v>399.56</v>
      </c>
      <c r="I1385" s="5">
        <v>409.31</v>
      </c>
      <c r="J1385" s="5">
        <v>41.24</v>
      </c>
      <c r="K1385" s="6">
        <f t="shared" si="369"/>
        <v>454.22</v>
      </c>
      <c r="L1385" s="6">
        <f t="shared" si="370"/>
        <v>109.32</v>
      </c>
      <c r="M1385" s="6">
        <f t="shared" si="371"/>
        <v>470.9</v>
      </c>
      <c r="N1385" s="5">
        <f t="shared" si="372"/>
        <v>23.233196616049199</v>
      </c>
      <c r="O1385" s="6">
        <f t="shared" si="373"/>
        <v>123.18</v>
      </c>
      <c r="P1385" s="6">
        <f t="shared" si="374"/>
        <v>46.466393232098397</v>
      </c>
      <c r="Q1385" s="6">
        <f t="shared" si="375"/>
        <v>-0.57539470721875996</v>
      </c>
      <c r="R1385" s="5">
        <f t="shared" si="376"/>
        <v>0.29828009096315444</v>
      </c>
      <c r="S1385" s="5">
        <f t="shared" si="377"/>
        <v>13.860000000000014</v>
      </c>
      <c r="T1385" s="5">
        <f t="shared" si="378"/>
        <v>123.18</v>
      </c>
      <c r="U1385" s="5">
        <f t="shared" si="379"/>
        <v>2.6509481677374698</v>
      </c>
      <c r="V1385" s="5">
        <f t="shared" si="380"/>
        <v>0.71793822759962422</v>
      </c>
      <c r="W1385" s="5">
        <f t="shared" si="381"/>
        <v>16.67999999999995</v>
      </c>
      <c r="X1385" s="5">
        <f t="shared" si="382"/>
        <v>470.9</v>
      </c>
      <c r="Y1385" s="5">
        <f t="shared" si="383"/>
        <v>20.268411953037415</v>
      </c>
      <c r="Z1385" s="9">
        <f t="shared" si="384"/>
        <v>0.43484709956489304</v>
      </c>
      <c r="AA1385">
        <f t="shared" si="385"/>
        <v>109.32</v>
      </c>
    </row>
    <row r="1386" spans="1:27">
      <c r="A1386" s="1">
        <f t="shared" si="368"/>
        <v>61797</v>
      </c>
      <c r="B1386" s="1">
        <v>-3</v>
      </c>
      <c r="C1386" s="1">
        <v>6</v>
      </c>
      <c r="D1386" s="2">
        <v>6</v>
      </c>
      <c r="E1386" s="5">
        <v>1249.8699999999999</v>
      </c>
      <c r="F1386" s="5">
        <v>1338.64</v>
      </c>
      <c r="G1386" s="5">
        <v>45.43</v>
      </c>
      <c r="H1386" s="5">
        <v>1272.33</v>
      </c>
      <c r="I1386" s="5">
        <v>1345.54</v>
      </c>
      <c r="J1386" s="5">
        <v>90.95</v>
      </c>
      <c r="K1386" s="6">
        <f t="shared" si="369"/>
        <v>1261.0999999999999</v>
      </c>
      <c r="L1386" s="6">
        <f t="shared" si="370"/>
        <v>-22.460000000000036</v>
      </c>
      <c r="M1386" s="6">
        <f t="shared" si="371"/>
        <v>1342.0900000000001</v>
      </c>
      <c r="N1386" s="5">
        <f t="shared" si="372"/>
        <v>50.832537316171816</v>
      </c>
      <c r="O1386" s="6">
        <f t="shared" si="373"/>
        <v>-6.8999999999998636</v>
      </c>
      <c r="P1386" s="6">
        <f t="shared" si="374"/>
        <v>101.66507463234363</v>
      </c>
      <c r="Q1386" s="6">
        <f t="shared" si="375"/>
        <v>-0.60063325218937835</v>
      </c>
      <c r="R1386" s="5">
        <f t="shared" si="376"/>
        <v>0.15305157701669486</v>
      </c>
      <c r="S1386" s="5">
        <f t="shared" si="377"/>
        <v>15.560000000000173</v>
      </c>
      <c r="T1386" s="5">
        <f t="shared" si="378"/>
        <v>6.8999999999998636</v>
      </c>
      <c r="U1386" s="5">
        <f t="shared" si="379"/>
        <v>6.7869915258043825E-2</v>
      </c>
      <c r="V1386" s="5">
        <f t="shared" si="380"/>
        <v>1.5932708512316216</v>
      </c>
      <c r="W1386" s="5">
        <f t="shared" si="381"/>
        <v>80.990000000000236</v>
      </c>
      <c r="X1386" s="5">
        <f t="shared" si="382"/>
        <v>1342.0900000000001</v>
      </c>
      <c r="Y1386" s="5">
        <f t="shared" si="383"/>
        <v>26.402183932947782</v>
      </c>
      <c r="Z1386" s="9">
        <f t="shared" si="384"/>
        <v>0.43486549644688988</v>
      </c>
      <c r="AA1386">
        <f t="shared" si="385"/>
        <v>22.460000000000036</v>
      </c>
    </row>
    <row r="1387" spans="1:27">
      <c r="A1387" s="1">
        <f t="shared" si="368"/>
        <v>78795</v>
      </c>
      <c r="B1387" s="1">
        <v>-5</v>
      </c>
      <c r="C1387" s="1">
        <v>-4</v>
      </c>
      <c r="D1387" s="2">
        <v>8</v>
      </c>
      <c r="E1387" s="5">
        <v>1174.81</v>
      </c>
      <c r="F1387" s="5">
        <v>1232.71</v>
      </c>
      <c r="G1387" s="5">
        <v>55.82</v>
      </c>
      <c r="H1387" s="5">
        <v>1031.27</v>
      </c>
      <c r="I1387" s="5">
        <v>1053.24</v>
      </c>
      <c r="J1387" s="5">
        <v>45.55</v>
      </c>
      <c r="K1387" s="6">
        <f t="shared" si="369"/>
        <v>1103.04</v>
      </c>
      <c r="L1387" s="6">
        <f t="shared" si="370"/>
        <v>143.53999999999996</v>
      </c>
      <c r="M1387" s="6">
        <f t="shared" si="371"/>
        <v>1142.9749999999999</v>
      </c>
      <c r="N1387" s="5">
        <f t="shared" si="372"/>
        <v>36.023169280339566</v>
      </c>
      <c r="O1387" s="6">
        <f t="shared" si="373"/>
        <v>179.47000000000003</v>
      </c>
      <c r="P1387" s="6">
        <f t="shared" si="374"/>
        <v>72.046338560679132</v>
      </c>
      <c r="Q1387" s="6">
        <f t="shared" si="375"/>
        <v>0.20056542165644017</v>
      </c>
      <c r="R1387" s="5">
        <f t="shared" si="376"/>
        <v>0.49870681450021181</v>
      </c>
      <c r="S1387" s="5">
        <f t="shared" si="377"/>
        <v>35.930000000000064</v>
      </c>
      <c r="T1387" s="5">
        <f t="shared" si="378"/>
        <v>179.47000000000003</v>
      </c>
      <c r="U1387" s="5">
        <f t="shared" si="379"/>
        <v>2.4910356804439986</v>
      </c>
      <c r="V1387" s="5">
        <f t="shared" si="380"/>
        <v>1.1085920755394321</v>
      </c>
      <c r="W1387" s="5">
        <f t="shared" si="381"/>
        <v>39.934999999999945</v>
      </c>
      <c r="X1387" s="5">
        <f t="shared" si="382"/>
        <v>1142.9749999999999</v>
      </c>
      <c r="Y1387" s="5">
        <f t="shared" si="383"/>
        <v>31.728885126823187</v>
      </c>
      <c r="Z1387" s="9">
        <f t="shared" si="384"/>
        <v>0.43490458723724679</v>
      </c>
      <c r="AA1387">
        <f t="shared" si="385"/>
        <v>143.53999999999996</v>
      </c>
    </row>
    <row r="1388" spans="1:27">
      <c r="A1388" s="1">
        <f t="shared" si="368"/>
        <v>120597</v>
      </c>
      <c r="B1388" s="1">
        <v>-3</v>
      </c>
      <c r="C1388" s="1">
        <v>2</v>
      </c>
      <c r="D1388" s="2">
        <v>12</v>
      </c>
      <c r="E1388" s="5">
        <v>932.67</v>
      </c>
      <c r="F1388" s="5">
        <v>965.68</v>
      </c>
      <c r="G1388" s="5">
        <v>32.15</v>
      </c>
      <c r="H1388" s="5">
        <v>784.86</v>
      </c>
      <c r="I1388" s="5">
        <v>801.33</v>
      </c>
      <c r="J1388" s="5">
        <v>37.51</v>
      </c>
      <c r="K1388" s="6">
        <f t="shared" si="369"/>
        <v>858.76499999999999</v>
      </c>
      <c r="L1388" s="6">
        <f t="shared" si="370"/>
        <v>147.80999999999995</v>
      </c>
      <c r="M1388" s="6">
        <f t="shared" si="371"/>
        <v>883.505</v>
      </c>
      <c r="N1388" s="5">
        <f t="shared" si="372"/>
        <v>24.70132891161931</v>
      </c>
      <c r="O1388" s="6">
        <f t="shared" si="373"/>
        <v>164.34999999999991</v>
      </c>
      <c r="P1388" s="6">
        <f t="shared" si="374"/>
        <v>49.40265782323862</v>
      </c>
      <c r="Q1388" s="6">
        <f t="shared" si="375"/>
        <v>-0.15298457041248403</v>
      </c>
      <c r="R1388" s="5">
        <f t="shared" si="376"/>
        <v>0.33479980083621491</v>
      </c>
      <c r="S1388" s="5">
        <f t="shared" si="377"/>
        <v>16.539999999999964</v>
      </c>
      <c r="T1388" s="5">
        <f t="shared" si="378"/>
        <v>164.34999999999991</v>
      </c>
      <c r="U1388" s="5">
        <f t="shared" si="379"/>
        <v>3.3267440911385737</v>
      </c>
      <c r="V1388" s="5">
        <f t="shared" si="380"/>
        <v>1.0015655468788365</v>
      </c>
      <c r="W1388" s="5">
        <f t="shared" si="381"/>
        <v>24.740000000000009</v>
      </c>
      <c r="X1388" s="5">
        <f t="shared" si="382"/>
        <v>883.505</v>
      </c>
      <c r="Y1388" s="5">
        <f t="shared" si="383"/>
        <v>35.76750883165667</v>
      </c>
      <c r="Z1388" s="9">
        <f t="shared" si="384"/>
        <v>0.43496896441010591</v>
      </c>
      <c r="AA1388">
        <f t="shared" si="385"/>
        <v>147.80999999999995</v>
      </c>
    </row>
    <row r="1389" spans="1:27">
      <c r="A1389" s="1">
        <f t="shared" si="368"/>
        <v>70294</v>
      </c>
      <c r="B1389" s="1">
        <v>-6</v>
      </c>
      <c r="C1389" s="1">
        <v>1</v>
      </c>
      <c r="D1389" s="2">
        <v>7</v>
      </c>
      <c r="E1389" s="5">
        <v>1476.67</v>
      </c>
      <c r="F1389" s="5">
        <v>1514.34</v>
      </c>
      <c r="G1389" s="5">
        <v>54.63</v>
      </c>
      <c r="H1389" s="5">
        <v>1336.72</v>
      </c>
      <c r="I1389" s="5">
        <v>1406.56</v>
      </c>
      <c r="J1389" s="5">
        <v>47.6</v>
      </c>
      <c r="K1389" s="6">
        <f t="shared" si="369"/>
        <v>1406.6950000000002</v>
      </c>
      <c r="L1389" s="6">
        <f t="shared" si="370"/>
        <v>139.95000000000005</v>
      </c>
      <c r="M1389" s="6">
        <f t="shared" si="371"/>
        <v>1460.4499999999998</v>
      </c>
      <c r="N1389" s="5">
        <f t="shared" si="372"/>
        <v>36.229121228646996</v>
      </c>
      <c r="O1389" s="6">
        <f t="shared" si="373"/>
        <v>107.77999999999997</v>
      </c>
      <c r="P1389" s="6">
        <f t="shared" si="374"/>
        <v>72.458242457293991</v>
      </c>
      <c r="Q1389" s="6">
        <f t="shared" si="375"/>
        <v>0.13688570422949276</v>
      </c>
      <c r="R1389" s="5">
        <f t="shared" si="376"/>
        <v>0.44397985527955197</v>
      </c>
      <c r="S1389" s="5">
        <f t="shared" si="377"/>
        <v>32.170000000000073</v>
      </c>
      <c r="T1389" s="5">
        <f t="shared" si="378"/>
        <v>107.77999999999997</v>
      </c>
      <c r="U1389" s="5">
        <f t="shared" si="379"/>
        <v>1.4874774262365555</v>
      </c>
      <c r="V1389" s="5">
        <f t="shared" si="380"/>
        <v>1.4837511420921423</v>
      </c>
      <c r="W1389" s="5">
        <f t="shared" si="381"/>
        <v>53.754999999999654</v>
      </c>
      <c r="X1389" s="5">
        <f t="shared" si="382"/>
        <v>1460.4499999999998</v>
      </c>
      <c r="Y1389" s="5">
        <f t="shared" si="383"/>
        <v>40.311493916258634</v>
      </c>
      <c r="Z1389" s="9">
        <f t="shared" si="384"/>
        <v>0.43507930311611009</v>
      </c>
      <c r="AA1389">
        <f t="shared" si="385"/>
        <v>139.95000000000005</v>
      </c>
    </row>
    <row r="1390" spans="1:27">
      <c r="A1390" s="1">
        <f t="shared" si="368"/>
        <v>99705</v>
      </c>
      <c r="B1390" s="1">
        <v>5</v>
      </c>
      <c r="C1390" s="1">
        <v>-1</v>
      </c>
      <c r="D1390" s="2">
        <v>10</v>
      </c>
      <c r="E1390" s="5">
        <v>209.04</v>
      </c>
      <c r="F1390" s="5">
        <v>217.01</v>
      </c>
      <c r="G1390" s="5">
        <v>13.59</v>
      </c>
      <c r="H1390" s="5">
        <v>177.68</v>
      </c>
      <c r="I1390" s="5">
        <v>206.59</v>
      </c>
      <c r="J1390" s="5">
        <v>19.350000000000001</v>
      </c>
      <c r="K1390" s="6">
        <f t="shared" si="369"/>
        <v>193.36</v>
      </c>
      <c r="L1390" s="6">
        <f t="shared" si="370"/>
        <v>31.359999999999985</v>
      </c>
      <c r="M1390" s="6">
        <f t="shared" si="371"/>
        <v>211.8</v>
      </c>
      <c r="N1390" s="5">
        <f t="shared" si="372"/>
        <v>11.822759830090435</v>
      </c>
      <c r="O1390" s="6">
        <f t="shared" si="373"/>
        <v>10.419999999999987</v>
      </c>
      <c r="P1390" s="6">
        <f t="shared" si="374"/>
        <v>23.64551966018087</v>
      </c>
      <c r="Q1390" s="6">
        <f t="shared" si="375"/>
        <v>-0.33935038970822595</v>
      </c>
      <c r="R1390" s="5">
        <f t="shared" si="376"/>
        <v>0.88558002957587878</v>
      </c>
      <c r="S1390" s="5">
        <f t="shared" si="377"/>
        <v>20.939999999999998</v>
      </c>
      <c r="T1390" s="5">
        <f t="shared" si="378"/>
        <v>10.419999999999987</v>
      </c>
      <c r="U1390" s="5">
        <f t="shared" si="379"/>
        <v>0.44067544929229446</v>
      </c>
      <c r="V1390" s="5">
        <f t="shared" si="380"/>
        <v>1.5597035095873166</v>
      </c>
      <c r="W1390" s="5">
        <f t="shared" si="381"/>
        <v>18.439999999999998</v>
      </c>
      <c r="X1390" s="5">
        <f t="shared" si="382"/>
        <v>211.8</v>
      </c>
      <c r="Y1390" s="5">
        <f t="shared" si="383"/>
        <v>17.91459887909944</v>
      </c>
      <c r="Z1390" s="9">
        <f t="shared" si="384"/>
        <v>0.43510343597815909</v>
      </c>
      <c r="AA1390">
        <f t="shared" si="385"/>
        <v>31.359999999999985</v>
      </c>
    </row>
    <row r="1391" spans="1:27">
      <c r="A1391" s="1">
        <f t="shared" si="368"/>
        <v>140300</v>
      </c>
      <c r="B1391" s="1">
        <v>0</v>
      </c>
      <c r="C1391" s="1">
        <v>1</v>
      </c>
      <c r="D1391" s="2">
        <v>14</v>
      </c>
      <c r="E1391" s="5">
        <v>2930.09</v>
      </c>
      <c r="F1391" s="5">
        <v>2947.05</v>
      </c>
      <c r="G1391" s="5">
        <v>92.36</v>
      </c>
      <c r="H1391" s="5">
        <v>3204.32</v>
      </c>
      <c r="I1391" s="5">
        <v>3374.88</v>
      </c>
      <c r="J1391" s="5">
        <v>130.47</v>
      </c>
      <c r="K1391" s="6">
        <f t="shared" si="369"/>
        <v>3067.2049999999999</v>
      </c>
      <c r="L1391" s="6">
        <f t="shared" si="370"/>
        <v>-274.23</v>
      </c>
      <c r="M1391" s="6">
        <f t="shared" si="371"/>
        <v>3160.9650000000001</v>
      </c>
      <c r="N1391" s="5">
        <f t="shared" si="372"/>
        <v>79.926201117030459</v>
      </c>
      <c r="O1391" s="6">
        <f t="shared" si="373"/>
        <v>-427.82999999999993</v>
      </c>
      <c r="P1391" s="6">
        <f t="shared" si="374"/>
        <v>159.85240223406092</v>
      </c>
      <c r="Q1391" s="6">
        <f t="shared" si="375"/>
        <v>-0.33233361734014921</v>
      </c>
      <c r="R1391" s="5">
        <f t="shared" si="376"/>
        <v>0.96088640429121586</v>
      </c>
      <c r="S1391" s="5">
        <f t="shared" si="377"/>
        <v>153.59999999999991</v>
      </c>
      <c r="T1391" s="5">
        <f t="shared" si="378"/>
        <v>427.82999999999993</v>
      </c>
      <c r="U1391" s="5">
        <f t="shared" si="379"/>
        <v>2.6764064475775458</v>
      </c>
      <c r="V1391" s="5">
        <f t="shared" si="380"/>
        <v>1.1730821519055294</v>
      </c>
      <c r="W1391" s="5">
        <f t="shared" si="381"/>
        <v>93.760000000000218</v>
      </c>
      <c r="X1391" s="5">
        <f t="shared" si="382"/>
        <v>3160.9650000000001</v>
      </c>
      <c r="Y1391" s="5">
        <f t="shared" si="383"/>
        <v>39.548545480994598</v>
      </c>
      <c r="Z1391" s="9">
        <f t="shared" si="384"/>
        <v>0.43529185611495191</v>
      </c>
      <c r="AA1391">
        <f t="shared" si="385"/>
        <v>274.23</v>
      </c>
    </row>
    <row r="1392" spans="1:27">
      <c r="A1392" s="1">
        <f t="shared" si="368"/>
        <v>139700</v>
      </c>
      <c r="B1392" s="1">
        <v>0</v>
      </c>
      <c r="C1392" s="1">
        <v>-1</v>
      </c>
      <c r="D1392" s="2">
        <v>14</v>
      </c>
      <c r="E1392" s="5">
        <v>2126.08</v>
      </c>
      <c r="F1392" s="5">
        <v>2116.98</v>
      </c>
      <c r="G1392" s="5">
        <v>66.010000000000005</v>
      </c>
      <c r="H1392" s="5">
        <v>2147.15</v>
      </c>
      <c r="I1392" s="5">
        <v>2172.46</v>
      </c>
      <c r="J1392" s="5">
        <v>75.84</v>
      </c>
      <c r="K1392" s="6">
        <f t="shared" si="369"/>
        <v>2136.6149999999998</v>
      </c>
      <c r="L1392" s="6">
        <f t="shared" si="370"/>
        <v>-21.070000000000164</v>
      </c>
      <c r="M1392" s="6">
        <f t="shared" si="371"/>
        <v>2144.7200000000003</v>
      </c>
      <c r="N1392" s="5">
        <f t="shared" si="372"/>
        <v>50.271825359738038</v>
      </c>
      <c r="O1392" s="6">
        <f t="shared" si="373"/>
        <v>-55.480000000000018</v>
      </c>
      <c r="P1392" s="6">
        <f t="shared" si="374"/>
        <v>100.54365071947608</v>
      </c>
      <c r="Q1392" s="6">
        <f t="shared" si="375"/>
        <v>-0.13793470719932971</v>
      </c>
      <c r="R1392" s="5">
        <f t="shared" si="376"/>
        <v>0.34223941296906152</v>
      </c>
      <c r="S1392" s="5">
        <f t="shared" si="377"/>
        <v>34.409999999999854</v>
      </c>
      <c r="T1392" s="5">
        <f t="shared" si="378"/>
        <v>55.480000000000018</v>
      </c>
      <c r="U1392" s="5">
        <f t="shared" si="379"/>
        <v>0.55180013459818722</v>
      </c>
      <c r="V1392" s="5">
        <f t="shared" si="380"/>
        <v>0.16122350724291876</v>
      </c>
      <c r="W1392" s="5">
        <f t="shared" si="381"/>
        <v>8.1050000000004729</v>
      </c>
      <c r="X1392" s="5">
        <f t="shared" si="382"/>
        <v>2144.7200000000003</v>
      </c>
      <c r="Y1392" s="5">
        <f t="shared" si="383"/>
        <v>42.662465200988599</v>
      </c>
      <c r="Z1392" s="9">
        <f t="shared" si="384"/>
        <v>0.43551693422873922</v>
      </c>
      <c r="AA1392">
        <f t="shared" si="385"/>
        <v>21.070000000000164</v>
      </c>
    </row>
    <row r="1393" spans="1:27">
      <c r="A1393" s="1">
        <f t="shared" si="368"/>
        <v>60594</v>
      </c>
      <c r="B1393" s="1">
        <v>-6</v>
      </c>
      <c r="C1393" s="1">
        <v>2</v>
      </c>
      <c r="D1393" s="2">
        <v>6</v>
      </c>
      <c r="E1393" s="5">
        <v>1399.69</v>
      </c>
      <c r="F1393" s="5">
        <v>1448.13</v>
      </c>
      <c r="G1393" s="5">
        <v>47.01</v>
      </c>
      <c r="H1393" s="5">
        <v>1436.7</v>
      </c>
      <c r="I1393" s="5">
        <v>1466.63</v>
      </c>
      <c r="J1393" s="5">
        <v>47.79</v>
      </c>
      <c r="K1393" s="6">
        <f t="shared" si="369"/>
        <v>1418.1950000000002</v>
      </c>
      <c r="L1393" s="6">
        <f t="shared" si="370"/>
        <v>-37.009999999999991</v>
      </c>
      <c r="M1393" s="6">
        <f t="shared" si="371"/>
        <v>1457.38</v>
      </c>
      <c r="N1393" s="5">
        <f t="shared" si="372"/>
        <v>33.517995912643698</v>
      </c>
      <c r="O1393" s="6">
        <f t="shared" si="373"/>
        <v>-18.5</v>
      </c>
      <c r="P1393" s="6">
        <f t="shared" si="374"/>
        <v>67.035991825287397</v>
      </c>
      <c r="Q1393" s="6">
        <f t="shared" si="375"/>
        <v>-1.6454582268705567E-2</v>
      </c>
      <c r="R1393" s="5">
        <f t="shared" si="376"/>
        <v>0.27612032724512664</v>
      </c>
      <c r="S1393" s="5">
        <f t="shared" si="377"/>
        <v>18.509999999999991</v>
      </c>
      <c r="T1393" s="5">
        <f t="shared" si="378"/>
        <v>18.5</v>
      </c>
      <c r="U1393" s="5">
        <f t="shared" si="379"/>
        <v>0.27597115364856001</v>
      </c>
      <c r="V1393" s="5">
        <f t="shared" si="380"/>
        <v>1.1690734762939252</v>
      </c>
      <c r="W1393" s="5">
        <f t="shared" si="381"/>
        <v>39.184999999999945</v>
      </c>
      <c r="X1393" s="5">
        <f t="shared" si="382"/>
        <v>1457.38</v>
      </c>
      <c r="Y1393" s="5">
        <f t="shared" si="383"/>
        <v>43.480523232901447</v>
      </c>
      <c r="Z1393" s="9">
        <f t="shared" si="384"/>
        <v>0.43558236878918777</v>
      </c>
      <c r="AA1393">
        <f t="shared" si="385"/>
        <v>37.009999999999991</v>
      </c>
    </row>
    <row r="1394" spans="1:27">
      <c r="A1394" s="1">
        <f t="shared" si="368"/>
        <v>29993</v>
      </c>
      <c r="B1394" s="1">
        <v>-7</v>
      </c>
      <c r="C1394" s="1">
        <v>0</v>
      </c>
      <c r="D1394" s="2">
        <v>3</v>
      </c>
      <c r="E1394" s="5">
        <v>1182.5</v>
      </c>
      <c r="F1394" s="5">
        <v>1262.97</v>
      </c>
      <c r="G1394" s="5">
        <v>57.41</v>
      </c>
      <c r="H1394" s="5">
        <v>1135.71</v>
      </c>
      <c r="I1394" s="5">
        <v>1156.01</v>
      </c>
      <c r="J1394" s="5">
        <v>39.659999999999997</v>
      </c>
      <c r="K1394" s="6">
        <f t="shared" si="369"/>
        <v>1159.105</v>
      </c>
      <c r="L1394" s="6">
        <f t="shared" si="370"/>
        <v>46.789999999999964</v>
      </c>
      <c r="M1394" s="6">
        <f t="shared" si="371"/>
        <v>1209.49</v>
      </c>
      <c r="N1394" s="5">
        <f t="shared" si="372"/>
        <v>34.888478399035975</v>
      </c>
      <c r="O1394" s="6">
        <f t="shared" si="373"/>
        <v>106.96000000000004</v>
      </c>
      <c r="P1394" s="6">
        <f t="shared" si="374"/>
        <v>69.77695679807195</v>
      </c>
      <c r="Q1394" s="6">
        <f t="shared" si="375"/>
        <v>0.35388270476912115</v>
      </c>
      <c r="R1394" s="5">
        <f t="shared" si="376"/>
        <v>0.86231906292684102</v>
      </c>
      <c r="S1394" s="5">
        <f t="shared" si="377"/>
        <v>60.170000000000073</v>
      </c>
      <c r="T1394" s="5">
        <f t="shared" si="378"/>
        <v>106.96000000000004</v>
      </c>
      <c r="U1394" s="5">
        <f t="shared" si="379"/>
        <v>1.5328842773916376</v>
      </c>
      <c r="V1394" s="5">
        <f t="shared" si="380"/>
        <v>1.4441730425650265</v>
      </c>
      <c r="W1394" s="5">
        <f t="shared" si="381"/>
        <v>50.384999999999991</v>
      </c>
      <c r="X1394" s="5">
        <f t="shared" si="382"/>
        <v>1209.49</v>
      </c>
      <c r="Y1394" s="5">
        <f t="shared" si="383"/>
        <v>34.667318710965056</v>
      </c>
      <c r="Z1394" s="9">
        <f t="shared" si="384"/>
        <v>0.43560188245690584</v>
      </c>
      <c r="AA1394">
        <f t="shared" si="385"/>
        <v>46.789999999999964</v>
      </c>
    </row>
    <row r="1395" spans="1:27">
      <c r="A1395" s="1">
        <f t="shared" si="368"/>
        <v>40307</v>
      </c>
      <c r="B1395" s="1">
        <v>7</v>
      </c>
      <c r="C1395" s="1">
        <v>1</v>
      </c>
      <c r="D1395" s="2">
        <v>4</v>
      </c>
      <c r="E1395" s="5">
        <v>1359.39</v>
      </c>
      <c r="F1395" s="5">
        <v>1387.61</v>
      </c>
      <c r="G1395" s="5">
        <v>45.36</v>
      </c>
      <c r="H1395" s="5">
        <v>1350.61</v>
      </c>
      <c r="I1395" s="5">
        <v>1307.73</v>
      </c>
      <c r="J1395" s="5">
        <v>90.77</v>
      </c>
      <c r="K1395" s="6">
        <f t="shared" si="369"/>
        <v>1355</v>
      </c>
      <c r="L1395" s="6">
        <f t="shared" si="370"/>
        <v>8.7800000000002001</v>
      </c>
      <c r="M1395" s="6">
        <f t="shared" si="371"/>
        <v>1347.67</v>
      </c>
      <c r="N1395" s="5">
        <f t="shared" si="372"/>
        <v>50.736383641327848</v>
      </c>
      <c r="O1395" s="6">
        <f t="shared" si="373"/>
        <v>79.879999999999882</v>
      </c>
      <c r="P1395" s="6">
        <f t="shared" si="374"/>
        <v>101.4727672826557</v>
      </c>
      <c r="Q1395" s="6">
        <f t="shared" si="375"/>
        <v>-0.60035251994020433</v>
      </c>
      <c r="R1395" s="5">
        <f t="shared" si="376"/>
        <v>0.70068060528938092</v>
      </c>
      <c r="S1395" s="5">
        <f t="shared" si="377"/>
        <v>71.099999999999682</v>
      </c>
      <c r="T1395" s="5">
        <f t="shared" si="378"/>
        <v>79.879999999999882</v>
      </c>
      <c r="U1395" s="5">
        <f t="shared" si="379"/>
        <v>0.78720628341091303</v>
      </c>
      <c r="V1395" s="5">
        <f t="shared" si="380"/>
        <v>0.14447225982478576</v>
      </c>
      <c r="W1395" s="5">
        <f t="shared" si="381"/>
        <v>7.3299999999999272</v>
      </c>
      <c r="X1395" s="5">
        <f t="shared" si="382"/>
        <v>1347.67</v>
      </c>
      <c r="Y1395" s="5">
        <f t="shared" si="383"/>
        <v>26.562200600009685</v>
      </c>
      <c r="Z1395" s="9">
        <f t="shared" si="384"/>
        <v>0.43609517309871709</v>
      </c>
      <c r="AA1395">
        <f t="shared" si="385"/>
        <v>8.7800000000002001</v>
      </c>
    </row>
    <row r="1396" spans="1:27">
      <c r="A1396" s="1">
        <f t="shared" si="368"/>
        <v>108500</v>
      </c>
      <c r="B1396" s="1">
        <v>0</v>
      </c>
      <c r="C1396" s="1">
        <v>-5</v>
      </c>
      <c r="D1396" s="2">
        <v>11</v>
      </c>
      <c r="E1396" s="5">
        <v>261.93</v>
      </c>
      <c r="F1396" s="5">
        <v>268.88</v>
      </c>
      <c r="G1396" s="5">
        <v>17.829999999999998</v>
      </c>
      <c r="H1396" s="5">
        <v>363.99</v>
      </c>
      <c r="I1396" s="5">
        <v>382.42</v>
      </c>
      <c r="J1396" s="5">
        <v>17.23</v>
      </c>
      <c r="K1396" s="6">
        <f t="shared" si="369"/>
        <v>312.96000000000004</v>
      </c>
      <c r="L1396" s="6">
        <f t="shared" si="370"/>
        <v>-102.06</v>
      </c>
      <c r="M1396" s="6">
        <f t="shared" si="371"/>
        <v>325.64999999999998</v>
      </c>
      <c r="N1396" s="5">
        <f t="shared" si="372"/>
        <v>12.3973969041892</v>
      </c>
      <c r="O1396" s="6">
        <f t="shared" si="373"/>
        <v>-113.54000000000002</v>
      </c>
      <c r="P1396" s="6">
        <f t="shared" si="374"/>
        <v>24.794793808378401</v>
      </c>
      <c r="Q1396" s="6">
        <f t="shared" si="375"/>
        <v>3.4217018135540032E-2</v>
      </c>
      <c r="R1396" s="5">
        <f t="shared" si="376"/>
        <v>0.4630004221338116</v>
      </c>
      <c r="S1396" s="5">
        <f t="shared" si="377"/>
        <v>11.480000000000018</v>
      </c>
      <c r="T1396" s="5">
        <f t="shared" si="378"/>
        <v>113.54000000000002</v>
      </c>
      <c r="U1396" s="5">
        <f t="shared" si="379"/>
        <v>4.5791871018356183</v>
      </c>
      <c r="V1396" s="5">
        <f t="shared" si="380"/>
        <v>1.02360197855018</v>
      </c>
      <c r="W1396" s="5">
        <f t="shared" si="381"/>
        <v>12.689999999999941</v>
      </c>
      <c r="X1396" s="5">
        <f t="shared" si="382"/>
        <v>325.64999999999998</v>
      </c>
      <c r="Y1396" s="5">
        <f t="shared" si="383"/>
        <v>26.267611057121169</v>
      </c>
      <c r="Z1396" s="9">
        <f t="shared" si="384"/>
        <v>0.4361215426919427</v>
      </c>
      <c r="AA1396">
        <f t="shared" si="385"/>
        <v>102.06</v>
      </c>
    </row>
    <row r="1397" spans="1:27">
      <c r="A1397" s="1">
        <f t="shared" si="368"/>
        <v>19707</v>
      </c>
      <c r="B1397" s="1">
        <v>7</v>
      </c>
      <c r="C1397" s="1">
        <v>-1</v>
      </c>
      <c r="D1397" s="2">
        <v>2</v>
      </c>
      <c r="E1397" s="5">
        <v>400.15</v>
      </c>
      <c r="F1397" s="5">
        <v>404.42</v>
      </c>
      <c r="G1397" s="5">
        <v>21.32</v>
      </c>
      <c r="H1397" s="5">
        <v>433.97</v>
      </c>
      <c r="I1397" s="5">
        <v>422.97</v>
      </c>
      <c r="J1397" s="5">
        <v>27.44</v>
      </c>
      <c r="K1397" s="6">
        <f t="shared" si="369"/>
        <v>417.06</v>
      </c>
      <c r="L1397" s="6">
        <f t="shared" si="370"/>
        <v>-33.82000000000005</v>
      </c>
      <c r="M1397" s="6">
        <f t="shared" si="371"/>
        <v>413.69500000000005</v>
      </c>
      <c r="N1397" s="5">
        <f t="shared" si="372"/>
        <v>17.374521576147067</v>
      </c>
      <c r="O1397" s="6">
        <f t="shared" si="373"/>
        <v>-18.550000000000011</v>
      </c>
      <c r="P1397" s="6">
        <f t="shared" si="374"/>
        <v>34.749043152294135</v>
      </c>
      <c r="Q1397" s="6">
        <f t="shared" si="375"/>
        <v>-0.24713224722897636</v>
      </c>
      <c r="R1397" s="5">
        <f t="shared" si="376"/>
        <v>0.43943656039898504</v>
      </c>
      <c r="S1397" s="5">
        <f t="shared" si="377"/>
        <v>15.270000000000039</v>
      </c>
      <c r="T1397" s="5">
        <f t="shared" si="378"/>
        <v>18.550000000000011</v>
      </c>
      <c r="U1397" s="5">
        <f t="shared" si="379"/>
        <v>0.53382764868376931</v>
      </c>
      <c r="V1397" s="5">
        <f t="shared" si="380"/>
        <v>0.19367439760871774</v>
      </c>
      <c r="W1397" s="5">
        <f t="shared" si="381"/>
        <v>3.3649999999999523</v>
      </c>
      <c r="X1397" s="5">
        <f t="shared" si="382"/>
        <v>413.69500000000005</v>
      </c>
      <c r="Y1397" s="5">
        <f t="shared" si="383"/>
        <v>23.810439797545211</v>
      </c>
      <c r="Z1397" s="9">
        <f t="shared" si="384"/>
        <v>0.43612727500123172</v>
      </c>
      <c r="AA1397">
        <f t="shared" si="385"/>
        <v>33.82000000000005</v>
      </c>
    </row>
    <row r="1398" spans="1:27">
      <c r="A1398" s="1">
        <f t="shared" si="368"/>
        <v>98502</v>
      </c>
      <c r="B1398" s="1">
        <v>2</v>
      </c>
      <c r="C1398" s="1">
        <v>-5</v>
      </c>
      <c r="D1398" s="2">
        <v>10</v>
      </c>
      <c r="E1398" s="5">
        <v>670.31</v>
      </c>
      <c r="F1398" s="5">
        <v>690.16</v>
      </c>
      <c r="G1398" s="5">
        <v>29.37</v>
      </c>
      <c r="H1398" s="5">
        <v>676.1</v>
      </c>
      <c r="I1398" s="5">
        <v>645.70000000000005</v>
      </c>
      <c r="J1398" s="5">
        <v>25.76</v>
      </c>
      <c r="K1398" s="6">
        <f t="shared" si="369"/>
        <v>673.20499999999993</v>
      </c>
      <c r="L1398" s="6">
        <f t="shared" si="370"/>
        <v>-5.7900000000000773</v>
      </c>
      <c r="M1398" s="6">
        <f t="shared" si="371"/>
        <v>667.93000000000006</v>
      </c>
      <c r="N1398" s="5">
        <f t="shared" si="372"/>
        <v>19.533141708388847</v>
      </c>
      <c r="O1398" s="6">
        <f t="shared" si="373"/>
        <v>44.459999999999923</v>
      </c>
      <c r="P1398" s="6">
        <f t="shared" si="374"/>
        <v>39.066283416777694</v>
      </c>
      <c r="Q1398" s="6">
        <f t="shared" si="375"/>
        <v>0.13040402653824967</v>
      </c>
      <c r="R1398" s="5">
        <f t="shared" si="376"/>
        <v>1.2862754171905502</v>
      </c>
      <c r="S1398" s="5">
        <f t="shared" si="377"/>
        <v>50.25</v>
      </c>
      <c r="T1398" s="5">
        <f t="shared" si="378"/>
        <v>44.459999999999923</v>
      </c>
      <c r="U1398" s="5">
        <f t="shared" si="379"/>
        <v>1.1380657721053087</v>
      </c>
      <c r="V1398" s="5">
        <f t="shared" si="380"/>
        <v>0.27005384380815828</v>
      </c>
      <c r="W1398" s="5">
        <f t="shared" si="381"/>
        <v>5.2749999999998636</v>
      </c>
      <c r="X1398" s="5">
        <f t="shared" si="382"/>
        <v>667.93000000000006</v>
      </c>
      <c r="Y1398" s="5">
        <f t="shared" si="383"/>
        <v>34.194704055883953</v>
      </c>
      <c r="Z1398" s="9">
        <f t="shared" si="384"/>
        <v>0.43644358169183789</v>
      </c>
      <c r="AA1398">
        <f t="shared" si="385"/>
        <v>5.7900000000000773</v>
      </c>
    </row>
    <row r="1399" spans="1:27">
      <c r="A1399" s="1">
        <f t="shared" si="368"/>
        <v>78197</v>
      </c>
      <c r="B1399" s="1">
        <v>-3</v>
      </c>
      <c r="C1399" s="1">
        <v>-6</v>
      </c>
      <c r="D1399" s="2">
        <v>8</v>
      </c>
      <c r="E1399" s="5">
        <v>1028.24</v>
      </c>
      <c r="F1399" s="5">
        <v>978.21</v>
      </c>
      <c r="G1399" s="5">
        <v>75.86</v>
      </c>
      <c r="H1399" s="5">
        <v>1071.71</v>
      </c>
      <c r="I1399" s="5">
        <v>1149.3499999999999</v>
      </c>
      <c r="J1399" s="5">
        <v>45.79</v>
      </c>
      <c r="K1399" s="6">
        <f t="shared" si="369"/>
        <v>1049.9749999999999</v>
      </c>
      <c r="L1399" s="6">
        <f t="shared" si="370"/>
        <v>-43.470000000000027</v>
      </c>
      <c r="M1399" s="6">
        <f t="shared" si="371"/>
        <v>1063.78</v>
      </c>
      <c r="N1399" s="5">
        <f t="shared" si="372"/>
        <v>44.304242742653891</v>
      </c>
      <c r="O1399" s="6">
        <f t="shared" si="373"/>
        <v>-171.13999999999987</v>
      </c>
      <c r="P1399" s="6">
        <f t="shared" si="374"/>
        <v>88.608485485307781</v>
      </c>
      <c r="Q1399" s="6">
        <f t="shared" si="375"/>
        <v>0.46590236416682407</v>
      </c>
      <c r="R1399" s="5">
        <f t="shared" si="376"/>
        <v>1.4408326618015481</v>
      </c>
      <c r="S1399" s="5">
        <f t="shared" si="377"/>
        <v>127.66999999999985</v>
      </c>
      <c r="T1399" s="5">
        <f t="shared" si="378"/>
        <v>171.13999999999987</v>
      </c>
      <c r="U1399" s="5">
        <f t="shared" si="379"/>
        <v>1.93141773118757</v>
      </c>
      <c r="V1399" s="5">
        <f t="shared" si="380"/>
        <v>0.31159543974575837</v>
      </c>
      <c r="W1399" s="5">
        <f t="shared" si="381"/>
        <v>13.805000000000064</v>
      </c>
      <c r="X1399" s="5">
        <f t="shared" si="382"/>
        <v>1063.78</v>
      </c>
      <c r="Y1399" s="5">
        <f t="shared" si="383"/>
        <v>24.010792965790753</v>
      </c>
      <c r="Z1399" s="9">
        <f t="shared" si="384"/>
        <v>0.43646076570523495</v>
      </c>
      <c r="AA1399">
        <f t="shared" si="385"/>
        <v>43.470000000000027</v>
      </c>
    </row>
    <row r="1400" spans="1:27">
      <c r="A1400" s="1">
        <f t="shared" si="368"/>
        <v>129099</v>
      </c>
      <c r="B1400" s="1">
        <v>-1</v>
      </c>
      <c r="C1400" s="1">
        <v>-3</v>
      </c>
      <c r="D1400" s="2">
        <v>13</v>
      </c>
      <c r="E1400" s="5">
        <v>452.22</v>
      </c>
      <c r="F1400" s="5">
        <v>469.51</v>
      </c>
      <c r="G1400" s="5">
        <v>19</v>
      </c>
      <c r="H1400" s="5">
        <v>359.56</v>
      </c>
      <c r="I1400" s="5">
        <v>369.72</v>
      </c>
      <c r="J1400" s="5">
        <v>21.87</v>
      </c>
      <c r="K1400" s="6">
        <f t="shared" si="369"/>
        <v>405.89</v>
      </c>
      <c r="L1400" s="6">
        <f t="shared" si="370"/>
        <v>92.660000000000025</v>
      </c>
      <c r="M1400" s="6">
        <f t="shared" si="371"/>
        <v>419.61500000000001</v>
      </c>
      <c r="N1400" s="5">
        <f t="shared" si="372"/>
        <v>14.485310662874994</v>
      </c>
      <c r="O1400" s="6">
        <f t="shared" si="373"/>
        <v>99.789999999999964</v>
      </c>
      <c r="P1400" s="6">
        <f t="shared" si="374"/>
        <v>28.970621325749988</v>
      </c>
      <c r="Q1400" s="6">
        <f t="shared" si="375"/>
        <v>-0.13975614588830251</v>
      </c>
      <c r="R1400" s="5">
        <f t="shared" si="376"/>
        <v>0.24611139401634349</v>
      </c>
      <c r="S1400" s="5">
        <f t="shared" si="377"/>
        <v>7.1299999999999386</v>
      </c>
      <c r="T1400" s="5">
        <f t="shared" si="378"/>
        <v>99.789999999999964</v>
      </c>
      <c r="U1400" s="5">
        <f t="shared" si="379"/>
        <v>3.4445239844167066</v>
      </c>
      <c r="V1400" s="5">
        <f t="shared" si="380"/>
        <v>0.94751160809939661</v>
      </c>
      <c r="W1400" s="5">
        <f t="shared" si="381"/>
        <v>13.725000000000023</v>
      </c>
      <c r="X1400" s="5">
        <f t="shared" si="382"/>
        <v>419.61500000000001</v>
      </c>
      <c r="Y1400" s="5">
        <f t="shared" si="383"/>
        <v>28.968312089808936</v>
      </c>
      <c r="Z1400" s="9">
        <f t="shared" si="384"/>
        <v>0.43654438491406572</v>
      </c>
      <c r="AA1400">
        <f t="shared" si="385"/>
        <v>92.660000000000025</v>
      </c>
    </row>
    <row r="1401" spans="1:27">
      <c r="A1401" s="1">
        <f t="shared" si="368"/>
        <v>130003</v>
      </c>
      <c r="B1401" s="1">
        <v>3</v>
      </c>
      <c r="C1401" s="1">
        <v>0</v>
      </c>
      <c r="D1401" s="2">
        <v>13</v>
      </c>
      <c r="E1401" s="5">
        <v>863.91</v>
      </c>
      <c r="F1401" s="5">
        <v>896.81</v>
      </c>
      <c r="G1401" s="5">
        <v>36.44</v>
      </c>
      <c r="H1401" s="5">
        <v>736.65</v>
      </c>
      <c r="I1401" s="5">
        <v>788.27</v>
      </c>
      <c r="J1401" s="5">
        <v>42.86</v>
      </c>
      <c r="K1401" s="6">
        <f t="shared" si="369"/>
        <v>800.28</v>
      </c>
      <c r="L1401" s="6">
        <f t="shared" si="370"/>
        <v>127.25999999999999</v>
      </c>
      <c r="M1401" s="6">
        <f t="shared" si="371"/>
        <v>842.54</v>
      </c>
      <c r="N1401" s="5">
        <f t="shared" si="372"/>
        <v>28.128514002698399</v>
      </c>
      <c r="O1401" s="6">
        <f t="shared" si="373"/>
        <v>108.53999999999996</v>
      </c>
      <c r="P1401" s="6">
        <f t="shared" si="374"/>
        <v>56.257028005396798</v>
      </c>
      <c r="Q1401" s="6">
        <f t="shared" si="375"/>
        <v>-0.16086243747419313</v>
      </c>
      <c r="R1401" s="5">
        <f t="shared" si="376"/>
        <v>0.33275842439106801</v>
      </c>
      <c r="S1401" s="5">
        <f t="shared" si="377"/>
        <v>18.720000000000027</v>
      </c>
      <c r="T1401" s="5">
        <f t="shared" si="378"/>
        <v>108.53999999999996</v>
      </c>
      <c r="U1401" s="5">
        <f t="shared" si="379"/>
        <v>1.9293589414212853</v>
      </c>
      <c r="V1401" s="5">
        <f t="shared" si="380"/>
        <v>1.502390065680183</v>
      </c>
      <c r="W1401" s="5">
        <f t="shared" si="381"/>
        <v>42.259999999999991</v>
      </c>
      <c r="X1401" s="5">
        <f t="shared" si="382"/>
        <v>842.54</v>
      </c>
      <c r="Y1401" s="5">
        <f t="shared" si="383"/>
        <v>29.953235351116458</v>
      </c>
      <c r="Z1401" s="9">
        <f t="shared" si="384"/>
        <v>0.43658790638312467</v>
      </c>
      <c r="AA1401">
        <f t="shared" si="385"/>
        <v>127.25999999999999</v>
      </c>
    </row>
    <row r="1402" spans="1:27">
      <c r="A1402" s="1">
        <f t="shared" ref="A1402:A1465" si="386">10000*D1402+300*C1402+B1402</f>
        <v>118801</v>
      </c>
      <c r="B1402" s="1">
        <v>1</v>
      </c>
      <c r="C1402" s="1">
        <v>-4</v>
      </c>
      <c r="D1402" s="2">
        <v>12</v>
      </c>
      <c r="E1402" s="5">
        <v>1681.8</v>
      </c>
      <c r="F1402" s="5">
        <v>1656.97</v>
      </c>
      <c r="G1402" s="5">
        <v>62.47</v>
      </c>
      <c r="H1402" s="5">
        <v>1734.92</v>
      </c>
      <c r="I1402" s="5">
        <v>1715.1</v>
      </c>
      <c r="J1402" s="5">
        <v>61.44</v>
      </c>
      <c r="K1402" s="6">
        <f t="shared" ref="K1402:K1465" si="387" xml:space="preserve"> 0.5*(E1402+H1402)</f>
        <v>1708.3600000000001</v>
      </c>
      <c r="L1402" s="6">
        <f t="shared" ref="L1402:L1465" si="388">E1402-H1402</f>
        <v>-53.120000000000118</v>
      </c>
      <c r="M1402" s="6">
        <f t="shared" ref="M1402:M1465" si="389">0.5*(F1402+I1402)</f>
        <v>1686.0349999999999</v>
      </c>
      <c r="N1402" s="5">
        <f t="shared" ref="N1402:N1465" si="390">0.5*P1402</f>
        <v>43.810314139480901</v>
      </c>
      <c r="O1402" s="6">
        <f t="shared" ref="O1402:O1465" si="391">F1402-I1402</f>
        <v>-58.129999999999882</v>
      </c>
      <c r="P1402" s="6">
        <f t="shared" ref="P1402:P1465" si="392">SQRT(G1402*G1402+J1402*J1402)</f>
        <v>87.620628278961803</v>
      </c>
      <c r="Q1402" s="6">
        <f t="shared" ref="Q1402:Q1465" si="393">(G1402*G1402-J1402*J1402)/(G1402*G1402+J1402*J1402)</f>
        <v>1.6623821073206747E-2</v>
      </c>
      <c r="R1402" s="5">
        <f t="shared" ref="R1402:R1465" si="394">ABS(O1402-L1402)/P1402</f>
        <v>5.7178316321234282E-2</v>
      </c>
      <c r="S1402" s="5">
        <f t="shared" ref="S1402:S1465" si="395">ABS(O1402-L1402)</f>
        <v>5.0099999999997635</v>
      </c>
      <c r="T1402" s="5">
        <f t="shared" ref="T1402:T1465" si="396">ABS(O1402)</f>
        <v>58.129999999999882</v>
      </c>
      <c r="U1402" s="5">
        <f t="shared" ref="U1402:U1465" si="397">ABS(O1402)/P1402</f>
        <v>0.66342824905259457</v>
      </c>
      <c r="V1402" s="5">
        <f t="shared" ref="V1402:V1465" si="398">ABS(M1402-K1402)/N1402</f>
        <v>0.50958319835194854</v>
      </c>
      <c r="W1402" s="5">
        <f t="shared" ref="W1402:W1465" si="399">ABS(M1402-K1402)</f>
        <v>22.325000000000273</v>
      </c>
      <c r="X1402" s="5">
        <f t="shared" ref="X1402:X1465" si="400">ABS(M1402)</f>
        <v>1686.0349999999999</v>
      </c>
      <c r="Y1402" s="5">
        <f t="shared" ref="Y1402:Y1465" si="401">ABS(M1402)/N1402</f>
        <v>38.484887248972768</v>
      </c>
      <c r="Z1402" s="9">
        <f t="shared" ref="Z1402:Z1465" si="402">SQRT(0.003662*B1402*B1402+0.002985*C1402*C1402+0.000952*D1402*D1402-0.000732*B1402*C1402-0.000007*C1402*D1402-0.000083*D1402*B1402)</f>
        <v>0.43678140986081354</v>
      </c>
      <c r="AA1402">
        <f t="shared" si="385"/>
        <v>53.120000000000118</v>
      </c>
    </row>
    <row r="1403" spans="1:27">
      <c r="A1403" s="1">
        <f t="shared" si="386"/>
        <v>78202</v>
      </c>
      <c r="B1403" s="1">
        <v>2</v>
      </c>
      <c r="C1403" s="1">
        <v>-6</v>
      </c>
      <c r="D1403" s="2">
        <v>8</v>
      </c>
      <c r="E1403" s="5">
        <v>3025.62</v>
      </c>
      <c r="F1403" s="5">
        <v>2994.23</v>
      </c>
      <c r="G1403" s="5">
        <v>103.23</v>
      </c>
      <c r="H1403" s="5">
        <v>3046.42</v>
      </c>
      <c r="I1403" s="5">
        <v>3032.82</v>
      </c>
      <c r="J1403" s="5">
        <v>90.98</v>
      </c>
      <c r="K1403" s="6">
        <f t="shared" si="387"/>
        <v>3036.02</v>
      </c>
      <c r="L1403" s="6">
        <f t="shared" si="388"/>
        <v>-20.800000000000182</v>
      </c>
      <c r="M1403" s="6">
        <f t="shared" si="389"/>
        <v>3013.5250000000001</v>
      </c>
      <c r="N1403" s="5">
        <f t="shared" si="390"/>
        <v>68.800060501426898</v>
      </c>
      <c r="O1403" s="6">
        <f t="shared" si="391"/>
        <v>-38.590000000000146</v>
      </c>
      <c r="P1403" s="6">
        <f t="shared" si="392"/>
        <v>137.6001210028538</v>
      </c>
      <c r="Q1403" s="6">
        <f t="shared" si="393"/>
        <v>0.12565218508010223</v>
      </c>
      <c r="R1403" s="5">
        <f t="shared" si="394"/>
        <v>0.12928767700452096</v>
      </c>
      <c r="S1403" s="5">
        <f t="shared" si="395"/>
        <v>17.789999999999964</v>
      </c>
      <c r="T1403" s="5">
        <f t="shared" si="396"/>
        <v>38.590000000000146</v>
      </c>
      <c r="U1403" s="5">
        <f t="shared" si="397"/>
        <v>0.28045033477259657</v>
      </c>
      <c r="V1403" s="5">
        <f t="shared" si="398"/>
        <v>0.32696192177815525</v>
      </c>
      <c r="W1403" s="5">
        <f t="shared" si="399"/>
        <v>22.494999999999891</v>
      </c>
      <c r="X1403" s="5">
        <f t="shared" si="400"/>
        <v>3013.5250000000001</v>
      </c>
      <c r="Y1403" s="5">
        <f t="shared" si="401"/>
        <v>43.801196947166929</v>
      </c>
      <c r="Z1403" s="9">
        <f t="shared" si="402"/>
        <v>0.43683864297930419</v>
      </c>
      <c r="AA1403">
        <f t="shared" ref="AA1403:AA1466" si="403">ABS(L1403)</f>
        <v>20.800000000000182</v>
      </c>
    </row>
    <row r="1404" spans="1:27">
      <c r="A1404" s="1">
        <f t="shared" si="386"/>
        <v>99995</v>
      </c>
      <c r="B1404" s="1">
        <v>-5</v>
      </c>
      <c r="C1404" s="1">
        <v>0</v>
      </c>
      <c r="D1404" s="2">
        <v>10</v>
      </c>
      <c r="E1404" s="5">
        <v>69.989999999999995</v>
      </c>
      <c r="F1404" s="5">
        <v>73.77</v>
      </c>
      <c r="G1404" s="5">
        <v>8.33</v>
      </c>
      <c r="H1404" s="5">
        <v>64.569999999999993</v>
      </c>
      <c r="I1404" s="5">
        <v>69.44</v>
      </c>
      <c r="J1404" s="5">
        <v>9.7200000000000006</v>
      </c>
      <c r="K1404" s="6">
        <f t="shared" si="387"/>
        <v>67.28</v>
      </c>
      <c r="L1404" s="6">
        <f t="shared" si="388"/>
        <v>5.4200000000000017</v>
      </c>
      <c r="M1404" s="6">
        <f t="shared" si="389"/>
        <v>71.60499999999999</v>
      </c>
      <c r="N1404" s="5">
        <f t="shared" si="390"/>
        <v>6.4005331809154775</v>
      </c>
      <c r="O1404" s="6">
        <f t="shared" si="391"/>
        <v>4.3299999999999983</v>
      </c>
      <c r="P1404" s="6">
        <f t="shared" si="392"/>
        <v>12.801066361830955</v>
      </c>
      <c r="Q1404" s="6">
        <f t="shared" si="393"/>
        <v>-0.15310864339621144</v>
      </c>
      <c r="R1404" s="5">
        <f t="shared" si="394"/>
        <v>8.514915626483005E-2</v>
      </c>
      <c r="S1404" s="5">
        <f t="shared" si="395"/>
        <v>1.0900000000000034</v>
      </c>
      <c r="T1404" s="5">
        <f t="shared" si="396"/>
        <v>4.3299999999999983</v>
      </c>
      <c r="U1404" s="5">
        <f t="shared" si="397"/>
        <v>0.3382530702997365</v>
      </c>
      <c r="V1404" s="5">
        <f t="shared" si="398"/>
        <v>0.67572495567961066</v>
      </c>
      <c r="W1404" s="5">
        <f t="shared" si="399"/>
        <v>4.3249999999999886</v>
      </c>
      <c r="X1404" s="5">
        <f t="shared" si="400"/>
        <v>71.60499999999999</v>
      </c>
      <c r="Y1404" s="5">
        <f t="shared" si="401"/>
        <v>11.187349237326854</v>
      </c>
      <c r="Z1404" s="9">
        <f t="shared" si="402"/>
        <v>0.43692104549906952</v>
      </c>
      <c r="AA1404">
        <f t="shared" si="403"/>
        <v>5.4200000000000017</v>
      </c>
    </row>
    <row r="1405" spans="1:27">
      <c r="A1405" s="1">
        <f t="shared" si="386"/>
        <v>907</v>
      </c>
      <c r="B1405" s="1">
        <v>7</v>
      </c>
      <c r="C1405" s="1">
        <v>3</v>
      </c>
      <c r="D1405" s="2">
        <v>0</v>
      </c>
      <c r="E1405" s="5">
        <v>7.88</v>
      </c>
      <c r="F1405" s="5">
        <v>10.52</v>
      </c>
      <c r="G1405" s="5">
        <v>6.79</v>
      </c>
      <c r="H1405" s="5">
        <v>20.46</v>
      </c>
      <c r="I1405" s="5">
        <v>25.5</v>
      </c>
      <c r="J1405" s="5">
        <v>11.94</v>
      </c>
      <c r="K1405" s="6">
        <f t="shared" si="387"/>
        <v>14.17</v>
      </c>
      <c r="L1405" s="6">
        <f t="shared" si="388"/>
        <v>-12.580000000000002</v>
      </c>
      <c r="M1405" s="6">
        <f t="shared" si="389"/>
        <v>18.009999999999998</v>
      </c>
      <c r="N1405" s="5">
        <f t="shared" si="390"/>
        <v>6.8678180668972288</v>
      </c>
      <c r="O1405" s="6">
        <f t="shared" si="391"/>
        <v>-14.98</v>
      </c>
      <c r="P1405" s="6">
        <f t="shared" si="392"/>
        <v>13.735636133794458</v>
      </c>
      <c r="Q1405" s="6">
        <f t="shared" si="393"/>
        <v>-0.51126663440535924</v>
      </c>
      <c r="R1405" s="5">
        <f t="shared" si="394"/>
        <v>0.1747279832271591</v>
      </c>
      <c r="S1405" s="5">
        <f t="shared" si="395"/>
        <v>2.3999999999999986</v>
      </c>
      <c r="T1405" s="5">
        <f t="shared" si="396"/>
        <v>14.98</v>
      </c>
      <c r="U1405" s="5">
        <f t="shared" si="397"/>
        <v>1.090593828642852</v>
      </c>
      <c r="V1405" s="5">
        <f t="shared" si="398"/>
        <v>0.55912954632690914</v>
      </c>
      <c r="W1405" s="5">
        <f t="shared" si="399"/>
        <v>3.8399999999999981</v>
      </c>
      <c r="X1405" s="5">
        <f t="shared" si="400"/>
        <v>18.009999999999998</v>
      </c>
      <c r="Y1405" s="5">
        <f t="shared" si="401"/>
        <v>2.6223758149342808</v>
      </c>
      <c r="Z1405" s="9">
        <f t="shared" si="402"/>
        <v>0.43695651957603288</v>
      </c>
      <c r="AA1405">
        <f t="shared" si="403"/>
        <v>12.580000000000002</v>
      </c>
    </row>
    <row r="1406" spans="1:27">
      <c r="A1406" s="1">
        <f t="shared" si="386"/>
        <v>108499</v>
      </c>
      <c r="B1406" s="1">
        <v>-1</v>
      </c>
      <c r="C1406" s="1">
        <v>-5</v>
      </c>
      <c r="D1406" s="2">
        <v>11</v>
      </c>
      <c r="E1406" s="5">
        <v>164.77</v>
      </c>
      <c r="F1406" s="5">
        <v>162.33000000000001</v>
      </c>
      <c r="G1406" s="5">
        <v>14.15</v>
      </c>
      <c r="H1406" s="5">
        <v>194.05</v>
      </c>
      <c r="I1406" s="5">
        <v>193.25</v>
      </c>
      <c r="J1406" s="5">
        <v>13.03</v>
      </c>
      <c r="K1406" s="6">
        <f t="shared" si="387"/>
        <v>179.41000000000003</v>
      </c>
      <c r="L1406" s="6">
        <f t="shared" si="388"/>
        <v>-29.28</v>
      </c>
      <c r="M1406" s="6">
        <f t="shared" si="389"/>
        <v>177.79000000000002</v>
      </c>
      <c r="N1406" s="5">
        <f t="shared" si="390"/>
        <v>9.6177362201299736</v>
      </c>
      <c r="O1406" s="6">
        <f t="shared" si="391"/>
        <v>-30.919999999999987</v>
      </c>
      <c r="P1406" s="6">
        <f t="shared" si="392"/>
        <v>19.235472440259947</v>
      </c>
      <c r="Q1406" s="6">
        <f t="shared" si="393"/>
        <v>8.2273838564726781E-2</v>
      </c>
      <c r="R1406" s="5">
        <f t="shared" si="394"/>
        <v>8.5259148434922633E-2</v>
      </c>
      <c r="S1406" s="5">
        <f t="shared" si="395"/>
        <v>1.6399999999999864</v>
      </c>
      <c r="T1406" s="5">
        <f t="shared" si="396"/>
        <v>30.919999999999987</v>
      </c>
      <c r="U1406" s="5">
        <f t="shared" si="397"/>
        <v>1.6074468717120907</v>
      </c>
      <c r="V1406" s="5">
        <f t="shared" si="398"/>
        <v>0.16843880544460513</v>
      </c>
      <c r="W1406" s="5">
        <f t="shared" si="399"/>
        <v>1.6200000000000045</v>
      </c>
      <c r="X1406" s="5">
        <f t="shared" si="400"/>
        <v>177.79000000000002</v>
      </c>
      <c r="Y1406" s="5">
        <f t="shared" si="401"/>
        <v>18.485639024689053</v>
      </c>
      <c r="Z1406" s="9">
        <f t="shared" si="402"/>
        <v>0.43716930358843814</v>
      </c>
      <c r="AA1406">
        <f t="shared" si="403"/>
        <v>29.28</v>
      </c>
    </row>
    <row r="1407" spans="1:27">
      <c r="A1407" s="1">
        <f t="shared" si="386"/>
        <v>140301</v>
      </c>
      <c r="B1407" s="1">
        <v>1</v>
      </c>
      <c r="C1407" s="1">
        <v>1</v>
      </c>
      <c r="D1407" s="2">
        <v>14</v>
      </c>
      <c r="E1407" s="5">
        <v>1406.03</v>
      </c>
      <c r="F1407" s="5">
        <v>1438.9</v>
      </c>
      <c r="G1407" s="5">
        <v>57.75</v>
      </c>
      <c r="H1407" s="5">
        <v>1679.15</v>
      </c>
      <c r="I1407" s="5">
        <v>1743.53</v>
      </c>
      <c r="J1407" s="5">
        <v>71.459999999999994</v>
      </c>
      <c r="K1407" s="6">
        <f t="shared" si="387"/>
        <v>1542.5900000000001</v>
      </c>
      <c r="L1407" s="6">
        <f t="shared" si="388"/>
        <v>-273.12000000000012</v>
      </c>
      <c r="M1407" s="6">
        <f t="shared" si="389"/>
        <v>1591.2150000000001</v>
      </c>
      <c r="N1407" s="5">
        <f t="shared" si="390"/>
        <v>45.939074054665049</v>
      </c>
      <c r="O1407" s="6">
        <f t="shared" si="391"/>
        <v>-304.62999999999988</v>
      </c>
      <c r="P1407" s="6">
        <f t="shared" si="392"/>
        <v>91.878148109330098</v>
      </c>
      <c r="Q1407" s="6">
        <f t="shared" si="393"/>
        <v>-0.20985006848410298</v>
      </c>
      <c r="R1407" s="5">
        <f t="shared" si="394"/>
        <v>0.34295423502119943</v>
      </c>
      <c r="S1407" s="5">
        <f t="shared" si="395"/>
        <v>31.509999999999764</v>
      </c>
      <c r="T1407" s="5">
        <f t="shared" si="396"/>
        <v>304.62999999999988</v>
      </c>
      <c r="U1407" s="5">
        <f t="shared" si="397"/>
        <v>3.315587071231632</v>
      </c>
      <c r="V1407" s="5">
        <f t="shared" si="398"/>
        <v>1.0584671328407456</v>
      </c>
      <c r="W1407" s="5">
        <f t="shared" si="399"/>
        <v>48.625</v>
      </c>
      <c r="X1407" s="5">
        <f t="shared" si="400"/>
        <v>1591.2150000000001</v>
      </c>
      <c r="Y1407" s="5">
        <f t="shared" si="401"/>
        <v>34.637507018677368</v>
      </c>
      <c r="Z1407" s="9">
        <f t="shared" si="402"/>
        <v>0.4373179621282437</v>
      </c>
      <c r="AA1407">
        <f t="shared" si="403"/>
        <v>273.12000000000012</v>
      </c>
    </row>
    <row r="1408" spans="1:27">
      <c r="A1408" s="1">
        <f t="shared" si="386"/>
        <v>10907</v>
      </c>
      <c r="B1408" s="1">
        <v>7</v>
      </c>
      <c r="C1408" s="1">
        <v>3</v>
      </c>
      <c r="D1408" s="2">
        <v>1</v>
      </c>
      <c r="E1408" s="5">
        <v>1883.45</v>
      </c>
      <c r="F1408" s="5">
        <v>1908.55</v>
      </c>
      <c r="G1408" s="5">
        <v>82.33</v>
      </c>
      <c r="H1408" s="5">
        <v>1820.32</v>
      </c>
      <c r="I1408" s="5">
        <v>1722.87</v>
      </c>
      <c r="J1408" s="5">
        <v>115.07</v>
      </c>
      <c r="K1408" s="6">
        <f t="shared" si="387"/>
        <v>1851.885</v>
      </c>
      <c r="L1408" s="6">
        <f t="shared" si="388"/>
        <v>63.130000000000109</v>
      </c>
      <c r="M1408" s="6">
        <f t="shared" si="389"/>
        <v>1815.71</v>
      </c>
      <c r="N1408" s="5">
        <f t="shared" si="390"/>
        <v>70.744847515561162</v>
      </c>
      <c r="O1408" s="6">
        <f t="shared" si="391"/>
        <v>185.68000000000006</v>
      </c>
      <c r="P1408" s="6">
        <f t="shared" si="392"/>
        <v>141.48969503112232</v>
      </c>
      <c r="Q1408" s="6">
        <f t="shared" si="393"/>
        <v>-0.3228317218028503</v>
      </c>
      <c r="R1408" s="5">
        <f t="shared" si="394"/>
        <v>0.86614081663716669</v>
      </c>
      <c r="S1408" s="5">
        <f t="shared" si="395"/>
        <v>122.54999999999995</v>
      </c>
      <c r="T1408" s="5">
        <f t="shared" si="396"/>
        <v>185.68000000000006</v>
      </c>
      <c r="U1408" s="5">
        <f t="shared" si="397"/>
        <v>1.312321720385061</v>
      </c>
      <c r="V1408" s="5">
        <f t="shared" si="398"/>
        <v>0.51134466000570344</v>
      </c>
      <c r="W1408" s="5">
        <f t="shared" si="399"/>
        <v>36.174999999999955</v>
      </c>
      <c r="X1408" s="5">
        <f t="shared" si="400"/>
        <v>1815.71</v>
      </c>
      <c r="Y1408" s="5">
        <f t="shared" si="401"/>
        <v>25.665614723398949</v>
      </c>
      <c r="Z1408" s="9">
        <f t="shared" si="402"/>
        <v>0.43735683371818945</v>
      </c>
      <c r="AA1408">
        <f t="shared" si="403"/>
        <v>63.130000000000109</v>
      </c>
    </row>
    <row r="1409" spans="1:27">
      <c r="A1409" s="1">
        <f t="shared" si="386"/>
        <v>130303</v>
      </c>
      <c r="B1409" s="1">
        <v>3</v>
      </c>
      <c r="C1409" s="1">
        <v>1</v>
      </c>
      <c r="D1409" s="2">
        <v>13</v>
      </c>
      <c r="E1409" s="5">
        <v>277.12</v>
      </c>
      <c r="F1409" s="5">
        <v>299.56</v>
      </c>
      <c r="G1409" s="5">
        <v>18.89</v>
      </c>
      <c r="H1409" s="5">
        <v>339.24</v>
      </c>
      <c r="I1409" s="5">
        <v>360.8</v>
      </c>
      <c r="J1409" s="5">
        <v>32.26</v>
      </c>
      <c r="K1409" s="6">
        <f t="shared" si="387"/>
        <v>308.18</v>
      </c>
      <c r="L1409" s="6">
        <f t="shared" si="388"/>
        <v>-62.120000000000005</v>
      </c>
      <c r="M1409" s="6">
        <f t="shared" si="389"/>
        <v>330.18</v>
      </c>
      <c r="N1409" s="5">
        <f t="shared" si="390"/>
        <v>18.691841134569916</v>
      </c>
      <c r="O1409" s="6">
        <f t="shared" si="391"/>
        <v>-61.240000000000009</v>
      </c>
      <c r="P1409" s="6">
        <f t="shared" si="392"/>
        <v>37.383682269139832</v>
      </c>
      <c r="Q1409" s="6">
        <f t="shared" si="393"/>
        <v>-0.48934244944884203</v>
      </c>
      <c r="R1409" s="5">
        <f t="shared" si="394"/>
        <v>2.3539682197824423E-2</v>
      </c>
      <c r="S1409" s="5">
        <f t="shared" si="395"/>
        <v>0.87999999999999545</v>
      </c>
      <c r="T1409" s="5">
        <f t="shared" si="396"/>
        <v>61.240000000000009</v>
      </c>
      <c r="U1409" s="5">
        <f t="shared" si="397"/>
        <v>1.6381478838576993</v>
      </c>
      <c r="V1409" s="5">
        <f t="shared" si="398"/>
        <v>1.1769841098912273</v>
      </c>
      <c r="W1409" s="5">
        <f t="shared" si="399"/>
        <v>22</v>
      </c>
      <c r="X1409" s="5">
        <f t="shared" si="400"/>
        <v>330.18</v>
      </c>
      <c r="Y1409" s="5">
        <f t="shared" si="401"/>
        <v>17.664391518358428</v>
      </c>
      <c r="Z1409" s="9">
        <f t="shared" si="402"/>
        <v>0.43738655672071131</v>
      </c>
      <c r="AA1409">
        <f t="shared" si="403"/>
        <v>62.120000000000005</v>
      </c>
    </row>
    <row r="1410" spans="1:27">
      <c r="A1410" s="1">
        <f t="shared" si="386"/>
        <v>28204</v>
      </c>
      <c r="B1410" s="1">
        <v>4</v>
      </c>
      <c r="C1410" s="1">
        <v>-6</v>
      </c>
      <c r="D1410" s="2">
        <v>3</v>
      </c>
      <c r="E1410" s="5">
        <v>622.80999999999995</v>
      </c>
      <c r="F1410" s="5">
        <v>640.89</v>
      </c>
      <c r="G1410" s="5">
        <v>35.880000000000003</v>
      </c>
      <c r="H1410" s="5">
        <v>628.21</v>
      </c>
      <c r="I1410" s="5">
        <v>605.87</v>
      </c>
      <c r="J1410" s="5">
        <v>24.65</v>
      </c>
      <c r="K1410" s="6">
        <f t="shared" si="387"/>
        <v>625.51</v>
      </c>
      <c r="L1410" s="6">
        <f t="shared" si="388"/>
        <v>-5.4000000000000909</v>
      </c>
      <c r="M1410" s="6">
        <f t="shared" si="389"/>
        <v>623.38</v>
      </c>
      <c r="N1410" s="5">
        <f t="shared" si="390"/>
        <v>21.765781056511617</v>
      </c>
      <c r="O1410" s="6">
        <f t="shared" si="391"/>
        <v>35.019999999999982</v>
      </c>
      <c r="P1410" s="6">
        <f t="shared" si="392"/>
        <v>43.531562113023234</v>
      </c>
      <c r="Q1410" s="6">
        <f t="shared" si="393"/>
        <v>0.35870871345488753</v>
      </c>
      <c r="R1410" s="5">
        <f t="shared" si="394"/>
        <v>0.92852169869428414</v>
      </c>
      <c r="S1410" s="5">
        <f t="shared" si="395"/>
        <v>40.420000000000073</v>
      </c>
      <c r="T1410" s="5">
        <f t="shared" si="396"/>
        <v>35.019999999999982</v>
      </c>
      <c r="U1410" s="5">
        <f t="shared" si="397"/>
        <v>0.80447377259460051</v>
      </c>
      <c r="V1410" s="5">
        <f t="shared" si="398"/>
        <v>9.7860030589748515E-2</v>
      </c>
      <c r="W1410" s="5">
        <f t="shared" si="399"/>
        <v>2.1299999999999955</v>
      </c>
      <c r="X1410" s="5">
        <f t="shared" si="400"/>
        <v>623.38</v>
      </c>
      <c r="Y1410" s="5">
        <f t="shared" si="401"/>
        <v>28.64036895259979</v>
      </c>
      <c r="Z1410" s="9">
        <f t="shared" si="402"/>
        <v>0.43739913122913265</v>
      </c>
      <c r="AA1410">
        <f t="shared" si="403"/>
        <v>5.4000000000000909</v>
      </c>
    </row>
    <row r="1411" spans="1:27">
      <c r="A1411" s="1">
        <f t="shared" si="386"/>
        <v>139999</v>
      </c>
      <c r="B1411" s="1">
        <v>-1</v>
      </c>
      <c r="C1411" s="1">
        <v>0</v>
      </c>
      <c r="D1411" s="2">
        <v>14</v>
      </c>
      <c r="E1411" s="5">
        <v>352.04</v>
      </c>
      <c r="F1411" s="5">
        <v>359.76</v>
      </c>
      <c r="G1411" s="5">
        <v>18.38</v>
      </c>
      <c r="H1411" s="5">
        <v>266.08999999999997</v>
      </c>
      <c r="I1411" s="5">
        <v>247.32</v>
      </c>
      <c r="J1411" s="5">
        <v>17.61</v>
      </c>
      <c r="K1411" s="6">
        <f t="shared" si="387"/>
        <v>309.065</v>
      </c>
      <c r="L1411" s="6">
        <f t="shared" si="388"/>
        <v>85.950000000000045</v>
      </c>
      <c r="M1411" s="6">
        <f t="shared" si="389"/>
        <v>303.53999999999996</v>
      </c>
      <c r="N1411" s="5">
        <f t="shared" si="390"/>
        <v>12.727298417181865</v>
      </c>
      <c r="O1411" s="6">
        <f t="shared" si="391"/>
        <v>112.44</v>
      </c>
      <c r="P1411" s="6">
        <f t="shared" si="392"/>
        <v>25.454596834363731</v>
      </c>
      <c r="Q1411" s="6">
        <f t="shared" si="393"/>
        <v>4.2770086266169557E-2</v>
      </c>
      <c r="R1411" s="5">
        <f t="shared" si="394"/>
        <v>1.0406764708305427</v>
      </c>
      <c r="S1411" s="5">
        <f t="shared" si="395"/>
        <v>26.489999999999952</v>
      </c>
      <c r="T1411" s="5">
        <f t="shared" si="396"/>
        <v>112.44</v>
      </c>
      <c r="U1411" s="5">
        <f t="shared" si="397"/>
        <v>4.4172767980440328</v>
      </c>
      <c r="V1411" s="5">
        <f t="shared" si="398"/>
        <v>0.43410626661674551</v>
      </c>
      <c r="W1411" s="5">
        <f t="shared" si="399"/>
        <v>5.5250000000000341</v>
      </c>
      <c r="X1411" s="5">
        <f t="shared" si="400"/>
        <v>303.53999999999996</v>
      </c>
      <c r="Y1411" s="5">
        <f t="shared" si="401"/>
        <v>23.849523288478935</v>
      </c>
      <c r="Z1411" s="9">
        <f t="shared" si="402"/>
        <v>0.4375111427152456</v>
      </c>
      <c r="AA1411">
        <f t="shared" si="403"/>
        <v>85.950000000000045</v>
      </c>
    </row>
    <row r="1412" spans="1:27">
      <c r="A1412" s="1">
        <f t="shared" si="386"/>
        <v>29393</v>
      </c>
      <c r="B1412" s="1">
        <v>-7</v>
      </c>
      <c r="C1412" s="1">
        <v>-2</v>
      </c>
      <c r="D1412" s="2">
        <v>3</v>
      </c>
      <c r="E1412" s="5">
        <v>393.15</v>
      </c>
      <c r="F1412" s="5">
        <v>376.99</v>
      </c>
      <c r="G1412" s="5">
        <v>26.27</v>
      </c>
      <c r="H1412" s="5">
        <v>487.53</v>
      </c>
      <c r="I1412" s="5">
        <v>470.13</v>
      </c>
      <c r="J1412" s="5">
        <v>22.56</v>
      </c>
      <c r="K1412" s="6">
        <f t="shared" si="387"/>
        <v>440.34</v>
      </c>
      <c r="L1412" s="6">
        <f t="shared" si="388"/>
        <v>-94.38</v>
      </c>
      <c r="M1412" s="6">
        <f t="shared" si="389"/>
        <v>423.56</v>
      </c>
      <c r="N1412" s="5">
        <f t="shared" si="390"/>
        <v>17.313769809027725</v>
      </c>
      <c r="O1412" s="6">
        <f t="shared" si="391"/>
        <v>-93.139999999999986</v>
      </c>
      <c r="P1412" s="6">
        <f t="shared" si="392"/>
        <v>34.627539618055451</v>
      </c>
      <c r="Q1412" s="6">
        <f t="shared" si="393"/>
        <v>0.15108361379456439</v>
      </c>
      <c r="R1412" s="5">
        <f t="shared" si="394"/>
        <v>3.5809647860555759E-2</v>
      </c>
      <c r="S1412" s="5">
        <f t="shared" si="395"/>
        <v>1.2400000000000091</v>
      </c>
      <c r="T1412" s="5">
        <f t="shared" si="396"/>
        <v>93.139999999999986</v>
      </c>
      <c r="U1412" s="5">
        <f t="shared" si="397"/>
        <v>2.6897666143001113</v>
      </c>
      <c r="V1412" s="5">
        <f t="shared" si="398"/>
        <v>0.9691707920969681</v>
      </c>
      <c r="W1412" s="5">
        <f t="shared" si="399"/>
        <v>16.779999999999973</v>
      </c>
      <c r="X1412" s="5">
        <f t="shared" si="400"/>
        <v>423.56</v>
      </c>
      <c r="Y1412" s="5">
        <f t="shared" si="401"/>
        <v>24.463765238414332</v>
      </c>
      <c r="Z1412" s="9">
        <f t="shared" si="402"/>
        <v>0.4375877054945671</v>
      </c>
      <c r="AA1412">
        <f t="shared" si="403"/>
        <v>94.38</v>
      </c>
    </row>
    <row r="1413" spans="1:27">
      <c r="A1413" s="1">
        <f t="shared" si="386"/>
        <v>120004</v>
      </c>
      <c r="B1413" s="1">
        <v>4</v>
      </c>
      <c r="C1413" s="1">
        <v>0</v>
      </c>
      <c r="D1413" s="2">
        <v>12</v>
      </c>
      <c r="E1413" s="5">
        <v>258.68</v>
      </c>
      <c r="F1413" s="5">
        <v>285.61</v>
      </c>
      <c r="G1413" s="5">
        <v>15.58</v>
      </c>
      <c r="H1413" s="5">
        <v>217.93</v>
      </c>
      <c r="I1413" s="5">
        <v>212.64</v>
      </c>
      <c r="J1413" s="5">
        <v>29.07</v>
      </c>
      <c r="K1413" s="6">
        <f t="shared" si="387"/>
        <v>238.30500000000001</v>
      </c>
      <c r="L1413" s="6">
        <f t="shared" si="388"/>
        <v>40.75</v>
      </c>
      <c r="M1413" s="6">
        <f t="shared" si="389"/>
        <v>249.125</v>
      </c>
      <c r="N1413" s="5">
        <f t="shared" si="390"/>
        <v>16.4909164390582</v>
      </c>
      <c r="O1413" s="6">
        <f t="shared" si="391"/>
        <v>72.970000000000027</v>
      </c>
      <c r="P1413" s="6">
        <f t="shared" si="392"/>
        <v>32.9818328781164</v>
      </c>
      <c r="Q1413" s="6">
        <f t="shared" si="393"/>
        <v>-0.5537118773437758</v>
      </c>
      <c r="R1413" s="5">
        <f t="shared" si="394"/>
        <v>0.97690143901548143</v>
      </c>
      <c r="S1413" s="5">
        <f t="shared" si="395"/>
        <v>32.220000000000027</v>
      </c>
      <c r="T1413" s="5">
        <f t="shared" si="396"/>
        <v>72.970000000000027</v>
      </c>
      <c r="U1413" s="5">
        <f t="shared" si="397"/>
        <v>2.2124301056784494</v>
      </c>
      <c r="V1413" s="5">
        <f t="shared" si="398"/>
        <v>0.65611878151132796</v>
      </c>
      <c r="W1413" s="5">
        <f t="shared" si="399"/>
        <v>10.819999999999993</v>
      </c>
      <c r="X1413" s="5">
        <f t="shared" si="400"/>
        <v>249.125</v>
      </c>
      <c r="Y1413" s="5">
        <f t="shared" si="401"/>
        <v>15.106801427357642</v>
      </c>
      <c r="Z1413" s="9">
        <f t="shared" si="402"/>
        <v>0.43783101763123178</v>
      </c>
      <c r="AA1413">
        <f t="shared" si="403"/>
        <v>40.75</v>
      </c>
    </row>
    <row r="1414" spans="1:27">
      <c r="A1414" s="1">
        <f t="shared" si="386"/>
        <v>80606</v>
      </c>
      <c r="B1414" s="1">
        <v>6</v>
      </c>
      <c r="C1414" s="1">
        <v>2</v>
      </c>
      <c r="D1414" s="2">
        <v>8</v>
      </c>
      <c r="E1414" s="5">
        <v>332.39</v>
      </c>
      <c r="F1414" s="5">
        <v>358.02</v>
      </c>
      <c r="G1414" s="5">
        <v>25.51</v>
      </c>
      <c r="H1414" s="5">
        <v>304.95999999999998</v>
      </c>
      <c r="I1414" s="5">
        <v>300.95</v>
      </c>
      <c r="J1414" s="5">
        <v>33.42</v>
      </c>
      <c r="K1414" s="6">
        <f t="shared" si="387"/>
        <v>318.67499999999995</v>
      </c>
      <c r="L1414" s="6">
        <f t="shared" si="388"/>
        <v>27.430000000000007</v>
      </c>
      <c r="M1414" s="6">
        <f t="shared" si="389"/>
        <v>329.48500000000001</v>
      </c>
      <c r="N1414" s="5">
        <f t="shared" si="390"/>
        <v>21.021753613816333</v>
      </c>
      <c r="O1414" s="6">
        <f t="shared" si="391"/>
        <v>57.069999999999993</v>
      </c>
      <c r="P1414" s="6">
        <f t="shared" si="392"/>
        <v>42.043507227632666</v>
      </c>
      <c r="Q1414" s="6">
        <f t="shared" si="393"/>
        <v>-0.26370298754311144</v>
      </c>
      <c r="R1414" s="5">
        <f t="shared" si="394"/>
        <v>0.70498400239358239</v>
      </c>
      <c r="S1414" s="5">
        <f t="shared" si="395"/>
        <v>29.639999999999986</v>
      </c>
      <c r="T1414" s="5">
        <f t="shared" si="396"/>
        <v>57.069999999999993</v>
      </c>
      <c r="U1414" s="5">
        <f t="shared" si="397"/>
        <v>1.3574034081174684</v>
      </c>
      <c r="V1414" s="5">
        <f t="shared" si="398"/>
        <v>0.5142292217189387</v>
      </c>
      <c r="W1414" s="5">
        <f t="shared" si="399"/>
        <v>10.810000000000059</v>
      </c>
      <c r="X1414" s="5">
        <f t="shared" si="400"/>
        <v>329.48500000000001</v>
      </c>
      <c r="Y1414" s="5">
        <f t="shared" si="401"/>
        <v>15.673525912864346</v>
      </c>
      <c r="Z1414" s="9">
        <f t="shared" si="402"/>
        <v>0.4379726018828119</v>
      </c>
      <c r="AA1414">
        <f t="shared" si="403"/>
        <v>27.430000000000007</v>
      </c>
    </row>
    <row r="1415" spans="1:27">
      <c r="A1415" s="1">
        <f t="shared" si="386"/>
        <v>28505</v>
      </c>
      <c r="B1415" s="1">
        <v>5</v>
      </c>
      <c r="C1415" s="1">
        <v>-5</v>
      </c>
      <c r="D1415" s="2">
        <v>3</v>
      </c>
      <c r="E1415" s="5">
        <v>56.36</v>
      </c>
      <c r="F1415" s="5">
        <v>62.84</v>
      </c>
      <c r="G1415" s="5">
        <v>10.53</v>
      </c>
      <c r="H1415" s="5">
        <v>112.89</v>
      </c>
      <c r="I1415" s="5">
        <v>117.34</v>
      </c>
      <c r="J1415" s="5">
        <v>22.5</v>
      </c>
      <c r="K1415" s="6">
        <f t="shared" si="387"/>
        <v>84.625</v>
      </c>
      <c r="L1415" s="6">
        <f t="shared" si="388"/>
        <v>-56.53</v>
      </c>
      <c r="M1415" s="6">
        <f t="shared" si="389"/>
        <v>90.09</v>
      </c>
      <c r="N1415" s="5">
        <f t="shared" si="390"/>
        <v>12.421059737397611</v>
      </c>
      <c r="O1415" s="6">
        <f t="shared" si="391"/>
        <v>-54.5</v>
      </c>
      <c r="P1415" s="6">
        <f t="shared" si="392"/>
        <v>24.842119474795222</v>
      </c>
      <c r="Q1415" s="6">
        <f t="shared" si="393"/>
        <v>-0.64065678772526213</v>
      </c>
      <c r="R1415" s="5">
        <f t="shared" si="394"/>
        <v>8.1716054946907257E-2</v>
      </c>
      <c r="S1415" s="5">
        <f t="shared" si="395"/>
        <v>2.0300000000000011</v>
      </c>
      <c r="T1415" s="5">
        <f t="shared" si="396"/>
        <v>54.5</v>
      </c>
      <c r="U1415" s="5">
        <f t="shared" si="397"/>
        <v>2.1938546771460308</v>
      </c>
      <c r="V1415" s="5">
        <f t="shared" si="398"/>
        <v>0.43997856185699324</v>
      </c>
      <c r="W1415" s="5">
        <f t="shared" si="399"/>
        <v>5.4650000000000034</v>
      </c>
      <c r="X1415" s="5">
        <f t="shared" si="400"/>
        <v>90.09</v>
      </c>
      <c r="Y1415" s="5">
        <f t="shared" si="401"/>
        <v>7.2530043252875576</v>
      </c>
      <c r="Z1415" s="9">
        <f t="shared" si="402"/>
        <v>0.43806734642061601</v>
      </c>
      <c r="AA1415">
        <f t="shared" si="403"/>
        <v>56.53</v>
      </c>
    </row>
    <row r="1416" spans="1:27">
      <c r="A1416" s="1">
        <f t="shared" si="386"/>
        <v>121199</v>
      </c>
      <c r="B1416" s="1">
        <v>-1</v>
      </c>
      <c r="C1416" s="1">
        <v>4</v>
      </c>
      <c r="D1416" s="2">
        <v>12</v>
      </c>
      <c r="E1416" s="5">
        <v>1277.51</v>
      </c>
      <c r="F1416" s="5">
        <v>1353.51</v>
      </c>
      <c r="G1416" s="5">
        <v>45.53</v>
      </c>
      <c r="H1416" s="5">
        <v>1555.09</v>
      </c>
      <c r="I1416" s="5">
        <v>1553.27</v>
      </c>
      <c r="J1416" s="5">
        <v>98.08</v>
      </c>
      <c r="K1416" s="6">
        <f t="shared" si="387"/>
        <v>1416.3</v>
      </c>
      <c r="L1416" s="6">
        <f t="shared" si="388"/>
        <v>-277.57999999999993</v>
      </c>
      <c r="M1416" s="6">
        <f t="shared" si="389"/>
        <v>1453.3899999999999</v>
      </c>
      <c r="N1416" s="5">
        <f t="shared" si="390"/>
        <v>54.066318766862615</v>
      </c>
      <c r="O1416" s="6">
        <f t="shared" si="391"/>
        <v>-199.76</v>
      </c>
      <c r="P1416" s="6">
        <f t="shared" si="392"/>
        <v>108.13263753372523</v>
      </c>
      <c r="Q1416" s="6">
        <f t="shared" si="393"/>
        <v>-0.64542206721301298</v>
      </c>
      <c r="R1416" s="5">
        <f t="shared" si="394"/>
        <v>0.71967170851380413</v>
      </c>
      <c r="S1416" s="5">
        <f t="shared" si="395"/>
        <v>77.819999999999936</v>
      </c>
      <c r="T1416" s="5">
        <f t="shared" si="396"/>
        <v>199.76</v>
      </c>
      <c r="U1416" s="5">
        <f t="shared" si="397"/>
        <v>1.8473608390223286</v>
      </c>
      <c r="V1416" s="5">
        <f t="shared" si="398"/>
        <v>0.68600934640907107</v>
      </c>
      <c r="W1416" s="5">
        <f t="shared" si="399"/>
        <v>37.089999999999918</v>
      </c>
      <c r="X1416" s="5">
        <f t="shared" si="400"/>
        <v>1453.3899999999999</v>
      </c>
      <c r="Y1416" s="5">
        <f t="shared" si="401"/>
        <v>26.881615637031057</v>
      </c>
      <c r="Z1416" s="9">
        <f t="shared" si="402"/>
        <v>0.43828985842704599</v>
      </c>
      <c r="AA1416">
        <f t="shared" si="403"/>
        <v>277.57999999999993</v>
      </c>
    </row>
    <row r="1417" spans="1:27">
      <c r="A1417" s="1">
        <f t="shared" si="386"/>
        <v>88201</v>
      </c>
      <c r="B1417" s="1">
        <v>1</v>
      </c>
      <c r="C1417" s="1">
        <v>-6</v>
      </c>
      <c r="D1417" s="2">
        <v>9</v>
      </c>
      <c r="E1417" s="5">
        <v>4228.42</v>
      </c>
      <c r="F1417" s="5">
        <v>4340.3</v>
      </c>
      <c r="G1417" s="5">
        <v>143.49</v>
      </c>
      <c r="H1417" s="5">
        <v>4112.75</v>
      </c>
      <c r="I1417" s="5">
        <v>4230.6400000000003</v>
      </c>
      <c r="J1417" s="5">
        <v>125.47</v>
      </c>
      <c r="K1417" s="6">
        <f t="shared" si="387"/>
        <v>4170.585</v>
      </c>
      <c r="L1417" s="6">
        <f t="shared" si="388"/>
        <v>115.67000000000007</v>
      </c>
      <c r="M1417" s="6">
        <f t="shared" si="389"/>
        <v>4285.47</v>
      </c>
      <c r="N1417" s="5">
        <f t="shared" si="390"/>
        <v>95.304906746714778</v>
      </c>
      <c r="O1417" s="6">
        <f t="shared" si="391"/>
        <v>109.65999999999985</v>
      </c>
      <c r="P1417" s="6">
        <f t="shared" si="392"/>
        <v>190.60981349342956</v>
      </c>
      <c r="Q1417" s="6">
        <f t="shared" si="393"/>
        <v>0.13339881445336732</v>
      </c>
      <c r="R1417" s="5">
        <f t="shared" si="394"/>
        <v>3.1530380780774372E-2</v>
      </c>
      <c r="S1417" s="5">
        <f t="shared" si="395"/>
        <v>6.0100000000002183</v>
      </c>
      <c r="T1417" s="5">
        <f t="shared" si="396"/>
        <v>109.65999999999985</v>
      </c>
      <c r="U1417" s="5">
        <f t="shared" si="397"/>
        <v>0.57531140705816763</v>
      </c>
      <c r="V1417" s="5">
        <f t="shared" si="398"/>
        <v>1.2054468539098631</v>
      </c>
      <c r="W1417" s="5">
        <f t="shared" si="399"/>
        <v>114.88500000000022</v>
      </c>
      <c r="X1417" s="5">
        <f t="shared" si="400"/>
        <v>4285.47</v>
      </c>
      <c r="Y1417" s="5">
        <f t="shared" si="401"/>
        <v>44.965890490708894</v>
      </c>
      <c r="Z1417" s="9">
        <f t="shared" si="402"/>
        <v>0.43847120772064385</v>
      </c>
      <c r="AA1417">
        <f t="shared" si="403"/>
        <v>115.67000000000007</v>
      </c>
    </row>
    <row r="1418" spans="1:27">
      <c r="A1418" s="1">
        <f t="shared" si="386"/>
        <v>88198</v>
      </c>
      <c r="B1418" s="1">
        <v>-2</v>
      </c>
      <c r="C1418" s="1">
        <v>-6</v>
      </c>
      <c r="D1418" s="2">
        <v>9</v>
      </c>
      <c r="E1418" s="5">
        <v>989.6</v>
      </c>
      <c r="F1418" s="5">
        <v>1002.12</v>
      </c>
      <c r="G1418" s="5">
        <v>47.59</v>
      </c>
      <c r="H1418" s="5">
        <v>841.94</v>
      </c>
      <c r="I1418" s="5">
        <v>881.41</v>
      </c>
      <c r="J1418" s="5">
        <v>33.409999999999997</v>
      </c>
      <c r="K1418" s="6">
        <f t="shared" si="387"/>
        <v>915.77</v>
      </c>
      <c r="L1418" s="6">
        <f t="shared" si="388"/>
        <v>147.65999999999997</v>
      </c>
      <c r="M1418" s="6">
        <f t="shared" si="389"/>
        <v>941.76499999999999</v>
      </c>
      <c r="N1418" s="5">
        <f t="shared" si="390"/>
        <v>29.073339161506716</v>
      </c>
      <c r="O1418" s="6">
        <f t="shared" si="391"/>
        <v>120.71000000000004</v>
      </c>
      <c r="P1418" s="6">
        <f t="shared" si="392"/>
        <v>58.146678323013433</v>
      </c>
      <c r="Q1418" s="6">
        <f t="shared" si="393"/>
        <v>0.33971242307313965</v>
      </c>
      <c r="R1418" s="5">
        <f t="shared" si="394"/>
        <v>0.46348305315548172</v>
      </c>
      <c r="S1418" s="5">
        <f t="shared" si="395"/>
        <v>26.949999999999932</v>
      </c>
      <c r="T1418" s="5">
        <f t="shared" si="396"/>
        <v>120.71000000000004</v>
      </c>
      <c r="U1418" s="5">
        <f t="shared" si="397"/>
        <v>2.0759569330760059</v>
      </c>
      <c r="V1418" s="5">
        <f t="shared" si="398"/>
        <v>0.89411814224688535</v>
      </c>
      <c r="W1418" s="5">
        <f t="shared" si="399"/>
        <v>25.995000000000005</v>
      </c>
      <c r="X1418" s="5">
        <f t="shared" si="400"/>
        <v>941.76499999999999</v>
      </c>
      <c r="Y1418" s="5">
        <f t="shared" si="401"/>
        <v>32.392735996658502</v>
      </c>
      <c r="Z1418" s="9">
        <f t="shared" si="402"/>
        <v>0.43852936047658198</v>
      </c>
      <c r="AA1418">
        <f t="shared" si="403"/>
        <v>147.65999999999997</v>
      </c>
    </row>
    <row r="1419" spans="1:27">
      <c r="A1419" s="1">
        <f t="shared" si="386"/>
        <v>40007</v>
      </c>
      <c r="B1419" s="1">
        <v>7</v>
      </c>
      <c r="C1419" s="1">
        <v>0</v>
      </c>
      <c r="D1419" s="2">
        <v>4</v>
      </c>
      <c r="E1419" s="5">
        <v>854.52</v>
      </c>
      <c r="F1419" s="5">
        <v>913.66</v>
      </c>
      <c r="G1419" s="5">
        <v>32.28</v>
      </c>
      <c r="H1419" s="5">
        <v>844.91</v>
      </c>
      <c r="I1419" s="5">
        <v>874.81</v>
      </c>
      <c r="J1419" s="5">
        <v>65.17</v>
      </c>
      <c r="K1419" s="6">
        <f t="shared" si="387"/>
        <v>849.71499999999992</v>
      </c>
      <c r="L1419" s="6">
        <f t="shared" si="388"/>
        <v>9.6100000000000136</v>
      </c>
      <c r="M1419" s="6">
        <f t="shared" si="389"/>
        <v>894.2349999999999</v>
      </c>
      <c r="N1419" s="5">
        <f t="shared" si="390"/>
        <v>36.363193272868656</v>
      </c>
      <c r="O1419" s="6">
        <f t="shared" si="391"/>
        <v>38.850000000000023</v>
      </c>
      <c r="P1419" s="6">
        <f t="shared" si="392"/>
        <v>72.726386545737313</v>
      </c>
      <c r="Q1419" s="6">
        <f t="shared" si="393"/>
        <v>-0.60598475290999321</v>
      </c>
      <c r="R1419" s="5">
        <f t="shared" si="394"/>
        <v>0.40205489903738167</v>
      </c>
      <c r="S1419" s="5">
        <f t="shared" si="395"/>
        <v>29.240000000000009</v>
      </c>
      <c r="T1419" s="5">
        <f t="shared" si="396"/>
        <v>38.850000000000023</v>
      </c>
      <c r="U1419" s="5">
        <f t="shared" si="397"/>
        <v>0.53419400915192483</v>
      </c>
      <c r="V1419" s="5">
        <f t="shared" si="398"/>
        <v>1.2243149182725184</v>
      </c>
      <c r="W1419" s="5">
        <f t="shared" si="399"/>
        <v>44.519999999999982</v>
      </c>
      <c r="X1419" s="5">
        <f t="shared" si="400"/>
        <v>894.2349999999999</v>
      </c>
      <c r="Y1419" s="5">
        <f t="shared" si="401"/>
        <v>24.591762150526186</v>
      </c>
      <c r="Z1419" s="9">
        <f t="shared" si="402"/>
        <v>0.43857268496795376</v>
      </c>
      <c r="AA1419">
        <f t="shared" si="403"/>
        <v>9.6100000000000136</v>
      </c>
    </row>
    <row r="1420" spans="1:27">
      <c r="A1420" s="1">
        <f t="shared" si="386"/>
        <v>67899</v>
      </c>
      <c r="B1420" s="1">
        <v>-1</v>
      </c>
      <c r="C1420" s="1">
        <v>-7</v>
      </c>
      <c r="D1420" s="2">
        <v>7</v>
      </c>
      <c r="E1420" s="5">
        <v>145.35</v>
      </c>
      <c r="F1420" s="5">
        <v>151.12</v>
      </c>
      <c r="G1420" s="5">
        <v>22.31</v>
      </c>
      <c r="H1420" s="5">
        <v>149.22</v>
      </c>
      <c r="I1420" s="5">
        <v>148.33000000000001</v>
      </c>
      <c r="J1420" s="5">
        <v>14.95</v>
      </c>
      <c r="K1420" s="6">
        <f t="shared" si="387"/>
        <v>147.285</v>
      </c>
      <c r="L1420" s="6">
        <f t="shared" si="388"/>
        <v>-3.8700000000000045</v>
      </c>
      <c r="M1420" s="6">
        <f t="shared" si="389"/>
        <v>149.72500000000002</v>
      </c>
      <c r="N1420" s="5">
        <f t="shared" si="390"/>
        <v>13.42794288042662</v>
      </c>
      <c r="O1420" s="6">
        <f t="shared" si="391"/>
        <v>2.789999999999992</v>
      </c>
      <c r="P1420" s="6">
        <f t="shared" si="392"/>
        <v>26.855885760853241</v>
      </c>
      <c r="Q1420" s="6">
        <f t="shared" si="393"/>
        <v>0.38022590582367621</v>
      </c>
      <c r="R1420" s="5">
        <f t="shared" si="394"/>
        <v>0.24799033103231377</v>
      </c>
      <c r="S1420" s="5">
        <f t="shared" si="395"/>
        <v>6.6599999999999966</v>
      </c>
      <c r="T1420" s="5">
        <f t="shared" si="396"/>
        <v>2.789999999999992</v>
      </c>
      <c r="U1420" s="5">
        <f t="shared" si="397"/>
        <v>0.10388784137840147</v>
      </c>
      <c r="V1420" s="5">
        <f t="shared" si="398"/>
        <v>0.18171063294860432</v>
      </c>
      <c r="W1420" s="5">
        <f t="shared" si="399"/>
        <v>2.4400000000000261</v>
      </c>
      <c r="X1420" s="5">
        <f t="shared" si="400"/>
        <v>149.72500000000002</v>
      </c>
      <c r="Y1420" s="5">
        <f t="shared" si="401"/>
        <v>11.150255950094055</v>
      </c>
      <c r="Z1420" s="9">
        <f t="shared" si="402"/>
        <v>0.43860574551640336</v>
      </c>
      <c r="AA1420">
        <f t="shared" si="403"/>
        <v>3.8700000000000045</v>
      </c>
    </row>
    <row r="1421" spans="1:27">
      <c r="A1421" s="1">
        <f t="shared" si="386"/>
        <v>130598</v>
      </c>
      <c r="B1421" s="1">
        <v>-2</v>
      </c>
      <c r="C1421" s="1">
        <v>2</v>
      </c>
      <c r="D1421" s="2">
        <v>13</v>
      </c>
      <c r="E1421" s="5">
        <v>1266.8900000000001</v>
      </c>
      <c r="F1421" s="5">
        <v>1306.44</v>
      </c>
      <c r="G1421" s="5">
        <v>47.85</v>
      </c>
      <c r="H1421" s="5">
        <v>1090.9100000000001</v>
      </c>
      <c r="I1421" s="5">
        <v>1165.43</v>
      </c>
      <c r="J1421" s="5">
        <v>60.6</v>
      </c>
      <c r="K1421" s="6">
        <f t="shared" si="387"/>
        <v>1178.9000000000001</v>
      </c>
      <c r="L1421" s="6">
        <f t="shared" si="388"/>
        <v>175.98000000000002</v>
      </c>
      <c r="M1421" s="6">
        <f t="shared" si="389"/>
        <v>1235.9349999999999</v>
      </c>
      <c r="N1421" s="5">
        <f t="shared" si="390"/>
        <v>38.606937524232613</v>
      </c>
      <c r="O1421" s="6">
        <f t="shared" si="391"/>
        <v>141.01</v>
      </c>
      <c r="P1421" s="6">
        <f t="shared" si="392"/>
        <v>77.213875048465226</v>
      </c>
      <c r="Q1421" s="6">
        <f t="shared" si="393"/>
        <v>-0.23192578978552858</v>
      </c>
      <c r="R1421" s="5">
        <f t="shared" si="394"/>
        <v>0.45289787590702096</v>
      </c>
      <c r="S1421" s="5">
        <f t="shared" si="395"/>
        <v>34.970000000000027</v>
      </c>
      <c r="T1421" s="5">
        <f t="shared" si="396"/>
        <v>141.01</v>
      </c>
      <c r="U1421" s="5">
        <f t="shared" si="397"/>
        <v>1.8262261790577345</v>
      </c>
      <c r="V1421" s="5">
        <f t="shared" si="398"/>
        <v>1.4773251559826626</v>
      </c>
      <c r="W1421" s="5">
        <f t="shared" si="399"/>
        <v>57.034999999999854</v>
      </c>
      <c r="X1421" s="5">
        <f t="shared" si="400"/>
        <v>1235.9349999999999</v>
      </c>
      <c r="Y1421" s="5">
        <f t="shared" si="401"/>
        <v>32.013287747162913</v>
      </c>
      <c r="Z1421" s="9">
        <f t="shared" si="402"/>
        <v>0.43861144535910146</v>
      </c>
      <c r="AA1421">
        <f t="shared" si="403"/>
        <v>175.98000000000002</v>
      </c>
    </row>
    <row r="1422" spans="1:27">
      <c r="A1422" s="1">
        <f t="shared" si="386"/>
        <v>68504</v>
      </c>
      <c r="B1422" s="1">
        <v>4</v>
      </c>
      <c r="C1422" s="1">
        <v>-5</v>
      </c>
      <c r="D1422" s="2">
        <v>7</v>
      </c>
      <c r="E1422" s="5">
        <v>399.29</v>
      </c>
      <c r="F1422" s="5">
        <v>384.6</v>
      </c>
      <c r="G1422" s="5">
        <v>24.75</v>
      </c>
      <c r="H1422" s="5">
        <v>298.25</v>
      </c>
      <c r="I1422" s="5">
        <v>273.56</v>
      </c>
      <c r="J1422" s="5">
        <v>15.93</v>
      </c>
      <c r="K1422" s="6">
        <f t="shared" si="387"/>
        <v>348.77</v>
      </c>
      <c r="L1422" s="6">
        <f t="shared" si="388"/>
        <v>101.04000000000002</v>
      </c>
      <c r="M1422" s="6">
        <f t="shared" si="389"/>
        <v>329.08000000000004</v>
      </c>
      <c r="N1422" s="5">
        <f t="shared" si="390"/>
        <v>14.716720082953266</v>
      </c>
      <c r="O1422" s="6">
        <f t="shared" si="391"/>
        <v>111.04000000000002</v>
      </c>
      <c r="P1422" s="6">
        <f t="shared" si="392"/>
        <v>29.433440165906532</v>
      </c>
      <c r="Q1422" s="6">
        <f t="shared" si="393"/>
        <v>0.4141593582287712</v>
      </c>
      <c r="R1422" s="5">
        <f t="shared" si="394"/>
        <v>0.33974961620637339</v>
      </c>
      <c r="S1422" s="5">
        <f t="shared" si="395"/>
        <v>10</v>
      </c>
      <c r="T1422" s="5">
        <f t="shared" si="396"/>
        <v>111.04000000000002</v>
      </c>
      <c r="U1422" s="5">
        <f t="shared" si="397"/>
        <v>3.7725797383555713</v>
      </c>
      <c r="V1422" s="5">
        <f t="shared" si="398"/>
        <v>1.3379339886206945</v>
      </c>
      <c r="W1422" s="5">
        <f t="shared" si="399"/>
        <v>19.689999999999941</v>
      </c>
      <c r="X1422" s="5">
        <f t="shared" si="400"/>
        <v>329.08000000000004</v>
      </c>
      <c r="Y1422" s="5">
        <f t="shared" si="401"/>
        <v>22.360960740238674</v>
      </c>
      <c r="Z1422" s="9">
        <f t="shared" si="402"/>
        <v>0.43866388043694682</v>
      </c>
      <c r="AA1422">
        <f t="shared" si="403"/>
        <v>101.04000000000002</v>
      </c>
    </row>
    <row r="1423" spans="1:27">
      <c r="A1423" s="1">
        <f t="shared" si="386"/>
        <v>88804</v>
      </c>
      <c r="B1423" s="1">
        <v>4</v>
      </c>
      <c r="C1423" s="1">
        <v>-4</v>
      </c>
      <c r="D1423" s="2">
        <v>9</v>
      </c>
      <c r="E1423" s="5">
        <v>534.86</v>
      </c>
      <c r="F1423" s="5">
        <v>530.21</v>
      </c>
      <c r="G1423" s="5">
        <v>24.65</v>
      </c>
      <c r="H1423" s="5">
        <v>466.2</v>
      </c>
      <c r="I1423" s="5">
        <v>451.92</v>
      </c>
      <c r="J1423" s="5">
        <v>20.58</v>
      </c>
      <c r="K1423" s="6">
        <f t="shared" si="387"/>
        <v>500.53</v>
      </c>
      <c r="L1423" s="6">
        <f t="shared" si="388"/>
        <v>68.660000000000025</v>
      </c>
      <c r="M1423" s="6">
        <f t="shared" si="389"/>
        <v>491.06500000000005</v>
      </c>
      <c r="N1423" s="5">
        <f t="shared" si="390"/>
        <v>16.055831495129738</v>
      </c>
      <c r="O1423" s="6">
        <f t="shared" si="391"/>
        <v>78.29000000000002</v>
      </c>
      <c r="P1423" s="6">
        <f t="shared" si="392"/>
        <v>32.111662990259475</v>
      </c>
      <c r="Q1423" s="6">
        <f t="shared" si="393"/>
        <v>0.17852350399147987</v>
      </c>
      <c r="R1423" s="5">
        <f t="shared" si="394"/>
        <v>0.29989103967991604</v>
      </c>
      <c r="S1423" s="5">
        <f t="shared" si="395"/>
        <v>9.6299999999999955</v>
      </c>
      <c r="T1423" s="5">
        <f t="shared" si="396"/>
        <v>78.29000000000002</v>
      </c>
      <c r="U1423" s="5">
        <f t="shared" si="397"/>
        <v>2.4380549840644488</v>
      </c>
      <c r="V1423" s="5">
        <f t="shared" si="398"/>
        <v>0.5895054393707958</v>
      </c>
      <c r="W1423" s="5">
        <f t="shared" si="399"/>
        <v>9.4649999999999181</v>
      </c>
      <c r="X1423" s="5">
        <f t="shared" si="400"/>
        <v>491.06500000000005</v>
      </c>
      <c r="Y1423" s="5">
        <f t="shared" si="401"/>
        <v>30.584837674022442</v>
      </c>
      <c r="Z1423" s="9">
        <f t="shared" si="402"/>
        <v>0.4386798376948729</v>
      </c>
      <c r="AA1423">
        <f t="shared" si="403"/>
        <v>68.660000000000025</v>
      </c>
    </row>
    <row r="1424" spans="1:27">
      <c r="A1424" s="1">
        <f t="shared" si="386"/>
        <v>20293</v>
      </c>
      <c r="B1424" s="1">
        <v>-7</v>
      </c>
      <c r="C1424" s="1">
        <v>1</v>
      </c>
      <c r="D1424" s="2">
        <v>2</v>
      </c>
      <c r="E1424" s="5">
        <v>949.12</v>
      </c>
      <c r="F1424" s="5">
        <v>995.72</v>
      </c>
      <c r="G1424" s="5">
        <v>42.04</v>
      </c>
      <c r="H1424" s="5">
        <v>1094.1199999999999</v>
      </c>
      <c r="I1424" s="5">
        <v>1136</v>
      </c>
      <c r="J1424" s="5">
        <v>41.86</v>
      </c>
      <c r="K1424" s="6">
        <f t="shared" si="387"/>
        <v>1021.6199999999999</v>
      </c>
      <c r="L1424" s="6">
        <f t="shared" si="388"/>
        <v>-144.99999999999989</v>
      </c>
      <c r="M1424" s="6">
        <f t="shared" si="389"/>
        <v>1065.8600000000001</v>
      </c>
      <c r="N1424" s="5">
        <f t="shared" si="390"/>
        <v>29.663197737263591</v>
      </c>
      <c r="O1424" s="6">
        <f t="shared" si="391"/>
        <v>-140.27999999999997</v>
      </c>
      <c r="P1424" s="6">
        <f t="shared" si="392"/>
        <v>59.326395474527182</v>
      </c>
      <c r="Q1424" s="6">
        <f t="shared" si="393"/>
        <v>4.2908026579678779E-3</v>
      </c>
      <c r="R1424" s="5">
        <f t="shared" si="394"/>
        <v>7.9559864749014247E-2</v>
      </c>
      <c r="S1424" s="5">
        <f t="shared" si="395"/>
        <v>4.7199999999999136</v>
      </c>
      <c r="T1424" s="5">
        <f t="shared" si="396"/>
        <v>140.27999999999997</v>
      </c>
      <c r="U1424" s="5">
        <f t="shared" si="397"/>
        <v>2.364546149786424</v>
      </c>
      <c r="V1424" s="5">
        <f t="shared" si="398"/>
        <v>1.4914103459730821</v>
      </c>
      <c r="W1424" s="5">
        <f t="shared" si="399"/>
        <v>44.240000000000236</v>
      </c>
      <c r="X1424" s="5">
        <f t="shared" si="400"/>
        <v>1065.8600000000001</v>
      </c>
      <c r="Y1424" s="5">
        <f t="shared" si="401"/>
        <v>35.93206671245165</v>
      </c>
      <c r="Z1424" s="9">
        <f t="shared" si="402"/>
        <v>0.43875163817357993</v>
      </c>
      <c r="AA1424">
        <f t="shared" si="403"/>
        <v>144.99999999999989</v>
      </c>
    </row>
    <row r="1425" spans="1:27">
      <c r="A1425" s="1">
        <f t="shared" si="386"/>
        <v>100896</v>
      </c>
      <c r="B1425" s="1">
        <v>-4</v>
      </c>
      <c r="C1425" s="1">
        <v>3</v>
      </c>
      <c r="D1425" s="2">
        <v>10</v>
      </c>
      <c r="E1425" s="5">
        <v>516.30999999999995</v>
      </c>
      <c r="F1425" s="5">
        <v>518.92999999999995</v>
      </c>
      <c r="G1425" s="5">
        <v>23.91</v>
      </c>
      <c r="H1425" s="5">
        <v>384.49</v>
      </c>
      <c r="I1425" s="5">
        <v>377.11</v>
      </c>
      <c r="J1425" s="5">
        <v>28.32</v>
      </c>
      <c r="K1425" s="6">
        <f t="shared" si="387"/>
        <v>450.4</v>
      </c>
      <c r="L1425" s="6">
        <f t="shared" si="388"/>
        <v>131.81999999999994</v>
      </c>
      <c r="M1425" s="6">
        <f t="shared" si="389"/>
        <v>448.02</v>
      </c>
      <c r="N1425" s="5">
        <f t="shared" si="390"/>
        <v>18.531800371253734</v>
      </c>
      <c r="O1425" s="6">
        <f t="shared" si="391"/>
        <v>141.81999999999994</v>
      </c>
      <c r="P1425" s="6">
        <f t="shared" si="392"/>
        <v>37.063600742507468</v>
      </c>
      <c r="Q1425" s="6">
        <f t="shared" si="393"/>
        <v>-0.16767310142857617</v>
      </c>
      <c r="R1425" s="5">
        <f t="shared" si="394"/>
        <v>0.26980648937681895</v>
      </c>
      <c r="S1425" s="5">
        <f t="shared" si="395"/>
        <v>10</v>
      </c>
      <c r="T1425" s="5">
        <f t="shared" si="396"/>
        <v>141.81999999999994</v>
      </c>
      <c r="U1425" s="5">
        <f t="shared" si="397"/>
        <v>3.8263956323420447</v>
      </c>
      <c r="V1425" s="5">
        <f t="shared" si="398"/>
        <v>0.12842788894336557</v>
      </c>
      <c r="W1425" s="5">
        <f t="shared" si="399"/>
        <v>2.3799999999999955</v>
      </c>
      <c r="X1425" s="5">
        <f t="shared" si="400"/>
        <v>448.02</v>
      </c>
      <c r="Y1425" s="5">
        <f t="shared" si="401"/>
        <v>24.175740674120483</v>
      </c>
      <c r="Z1425" s="9">
        <f t="shared" si="402"/>
        <v>0.43880633541461095</v>
      </c>
      <c r="AA1425">
        <f t="shared" si="403"/>
        <v>131.81999999999994</v>
      </c>
    </row>
    <row r="1426" spans="1:27">
      <c r="A1426" s="1">
        <f t="shared" si="386"/>
        <v>129101</v>
      </c>
      <c r="B1426" s="1">
        <v>1</v>
      </c>
      <c r="C1426" s="1">
        <v>-3</v>
      </c>
      <c r="D1426" s="2">
        <v>13</v>
      </c>
      <c r="E1426" s="5">
        <v>1106.6400000000001</v>
      </c>
      <c r="F1426" s="5">
        <v>1123.2</v>
      </c>
      <c r="G1426" s="5">
        <v>42.57</v>
      </c>
      <c r="H1426" s="5">
        <v>967.46</v>
      </c>
      <c r="I1426" s="5">
        <v>971.8</v>
      </c>
      <c r="J1426" s="5">
        <v>40.9</v>
      </c>
      <c r="K1426" s="6">
        <f t="shared" si="387"/>
        <v>1037.0500000000002</v>
      </c>
      <c r="L1426" s="6">
        <f t="shared" si="388"/>
        <v>139.18000000000006</v>
      </c>
      <c r="M1426" s="6">
        <f t="shared" si="389"/>
        <v>1047.5</v>
      </c>
      <c r="N1426" s="5">
        <f t="shared" si="390"/>
        <v>29.517007385573493</v>
      </c>
      <c r="O1426" s="6">
        <f t="shared" si="391"/>
        <v>151.40000000000009</v>
      </c>
      <c r="P1426" s="6">
        <f t="shared" si="392"/>
        <v>59.034014771146985</v>
      </c>
      <c r="Q1426" s="6">
        <f t="shared" si="393"/>
        <v>3.9998365573702427E-2</v>
      </c>
      <c r="R1426" s="5">
        <f t="shared" si="394"/>
        <v>0.20699930450897575</v>
      </c>
      <c r="S1426" s="5">
        <f t="shared" si="395"/>
        <v>12.220000000000027</v>
      </c>
      <c r="T1426" s="5">
        <f t="shared" si="396"/>
        <v>151.40000000000009</v>
      </c>
      <c r="U1426" s="5">
        <f t="shared" si="397"/>
        <v>2.5646231344238033</v>
      </c>
      <c r="V1426" s="5">
        <f t="shared" si="398"/>
        <v>0.35403318037950149</v>
      </c>
      <c r="W1426" s="5">
        <f t="shared" si="399"/>
        <v>10.449999999999818</v>
      </c>
      <c r="X1426" s="5">
        <f t="shared" si="400"/>
        <v>1047.5</v>
      </c>
      <c r="Y1426" s="5">
        <f t="shared" si="401"/>
        <v>35.488014971055911</v>
      </c>
      <c r="Z1426" s="9">
        <f t="shared" si="402"/>
        <v>0.43909566155907304</v>
      </c>
      <c r="AA1426">
        <f t="shared" si="403"/>
        <v>139.18000000000006</v>
      </c>
    </row>
    <row r="1427" spans="1:27">
      <c r="A1427" s="1">
        <f t="shared" si="386"/>
        <v>139701</v>
      </c>
      <c r="B1427" s="1">
        <v>1</v>
      </c>
      <c r="C1427" s="1">
        <v>-1</v>
      </c>
      <c r="D1427" s="2">
        <v>14</v>
      </c>
      <c r="E1427" s="5">
        <v>430.43</v>
      </c>
      <c r="F1427" s="5">
        <v>453.3</v>
      </c>
      <c r="G1427" s="5">
        <v>19.559999999999999</v>
      </c>
      <c r="H1427" s="5">
        <v>425.08</v>
      </c>
      <c r="I1427" s="5">
        <v>448.76</v>
      </c>
      <c r="J1427" s="5">
        <v>22.92</v>
      </c>
      <c r="K1427" s="6">
        <f t="shared" si="387"/>
        <v>427.755</v>
      </c>
      <c r="L1427" s="6">
        <f t="shared" si="388"/>
        <v>5.3500000000000227</v>
      </c>
      <c r="M1427" s="6">
        <f t="shared" si="389"/>
        <v>451.03</v>
      </c>
      <c r="N1427" s="5">
        <f t="shared" si="390"/>
        <v>15.065855435387663</v>
      </c>
      <c r="O1427" s="6">
        <f t="shared" si="391"/>
        <v>4.5400000000000205</v>
      </c>
      <c r="P1427" s="6">
        <f t="shared" si="392"/>
        <v>30.131710870775326</v>
      </c>
      <c r="Q1427" s="6">
        <f t="shared" si="393"/>
        <v>-0.15720856463124516</v>
      </c>
      <c r="R1427" s="5">
        <f t="shared" si="394"/>
        <v>2.6881978374006615E-2</v>
      </c>
      <c r="S1427" s="5">
        <f t="shared" si="395"/>
        <v>0.81000000000000227</v>
      </c>
      <c r="T1427" s="5">
        <f t="shared" si="396"/>
        <v>4.5400000000000205</v>
      </c>
      <c r="U1427" s="5">
        <f t="shared" si="397"/>
        <v>0.15067182940492621</v>
      </c>
      <c r="V1427" s="5">
        <f t="shared" si="398"/>
        <v>1.5448840658148186</v>
      </c>
      <c r="W1427" s="5">
        <f t="shared" si="399"/>
        <v>23.274999999999977</v>
      </c>
      <c r="X1427" s="5">
        <f t="shared" si="400"/>
        <v>451.03</v>
      </c>
      <c r="Y1427" s="5">
        <f t="shared" si="401"/>
        <v>29.937231372909057</v>
      </c>
      <c r="Z1427" s="9">
        <f t="shared" si="402"/>
        <v>0.43921179401286575</v>
      </c>
      <c r="AA1427">
        <f t="shared" si="403"/>
        <v>5.3500000000000227</v>
      </c>
    </row>
    <row r="1428" spans="1:27">
      <c r="A1428" s="1">
        <f t="shared" si="386"/>
        <v>91799</v>
      </c>
      <c r="B1428" s="1">
        <v>-1</v>
      </c>
      <c r="C1428" s="1">
        <v>6</v>
      </c>
      <c r="D1428" s="2">
        <v>9</v>
      </c>
      <c r="E1428" s="5">
        <v>1280.57</v>
      </c>
      <c r="F1428" s="5">
        <v>1342.19</v>
      </c>
      <c r="G1428" s="5">
        <v>62.67</v>
      </c>
      <c r="H1428" s="5">
        <v>1320.78</v>
      </c>
      <c r="I1428" s="5">
        <v>1245.19</v>
      </c>
      <c r="J1428" s="5">
        <v>89.56</v>
      </c>
      <c r="K1428" s="6">
        <f t="shared" si="387"/>
        <v>1300.675</v>
      </c>
      <c r="L1428" s="6">
        <f t="shared" si="388"/>
        <v>-40.210000000000036</v>
      </c>
      <c r="M1428" s="6">
        <f t="shared" si="389"/>
        <v>1293.69</v>
      </c>
      <c r="N1428" s="5">
        <f t="shared" si="390"/>
        <v>54.654648704387448</v>
      </c>
      <c r="O1428" s="6">
        <f t="shared" si="391"/>
        <v>97</v>
      </c>
      <c r="P1428" s="6">
        <f t="shared" si="392"/>
        <v>109.3092974087749</v>
      </c>
      <c r="Q1428" s="6">
        <f t="shared" si="393"/>
        <v>-0.34259170537612499</v>
      </c>
      <c r="R1428" s="5">
        <f t="shared" si="394"/>
        <v>1.2552454663292474</v>
      </c>
      <c r="S1428" s="5">
        <f t="shared" si="395"/>
        <v>137.21000000000004</v>
      </c>
      <c r="T1428" s="5">
        <f t="shared" si="396"/>
        <v>97</v>
      </c>
      <c r="U1428" s="5">
        <f t="shared" si="397"/>
        <v>0.88739020650052447</v>
      </c>
      <c r="V1428" s="5">
        <f t="shared" si="398"/>
        <v>0.12780248644136236</v>
      </c>
      <c r="W1428" s="5">
        <f t="shared" si="399"/>
        <v>6.9849999999999</v>
      </c>
      <c r="X1428" s="5">
        <f t="shared" si="400"/>
        <v>1293.69</v>
      </c>
      <c r="Y1428" s="5">
        <f t="shared" si="401"/>
        <v>23.67026466490028</v>
      </c>
      <c r="Z1428" s="9">
        <f t="shared" si="402"/>
        <v>0.43931196204974893</v>
      </c>
      <c r="AA1428">
        <f t="shared" si="403"/>
        <v>40.210000000000036</v>
      </c>
    </row>
    <row r="1429" spans="1:27">
      <c r="A1429" s="1">
        <f t="shared" si="386"/>
        <v>31796</v>
      </c>
      <c r="B1429" s="1">
        <v>-4</v>
      </c>
      <c r="C1429" s="1">
        <v>6</v>
      </c>
      <c r="D1429" s="2">
        <v>3</v>
      </c>
      <c r="E1429" s="5">
        <v>665.85</v>
      </c>
      <c r="F1429" s="5">
        <v>695.72</v>
      </c>
      <c r="G1429" s="5">
        <v>31.54</v>
      </c>
      <c r="H1429" s="5">
        <v>607.12</v>
      </c>
      <c r="I1429" s="5">
        <v>665.4</v>
      </c>
      <c r="J1429" s="5">
        <v>38.53</v>
      </c>
      <c r="K1429" s="6">
        <f t="shared" si="387"/>
        <v>636.48500000000001</v>
      </c>
      <c r="L1429" s="6">
        <f t="shared" si="388"/>
        <v>58.730000000000018</v>
      </c>
      <c r="M1429" s="6">
        <f t="shared" si="389"/>
        <v>680.56</v>
      </c>
      <c r="N1429" s="5">
        <f t="shared" si="390"/>
        <v>24.896448039830904</v>
      </c>
      <c r="O1429" s="6">
        <f t="shared" si="391"/>
        <v>30.32000000000005</v>
      </c>
      <c r="P1429" s="6">
        <f t="shared" si="392"/>
        <v>49.792896079661809</v>
      </c>
      <c r="Q1429" s="6">
        <f t="shared" si="393"/>
        <v>-0.1975488563958244</v>
      </c>
      <c r="R1429" s="5">
        <f t="shared" si="394"/>
        <v>0.57056331799917526</v>
      </c>
      <c r="S1429" s="5">
        <f t="shared" si="395"/>
        <v>28.409999999999968</v>
      </c>
      <c r="T1429" s="5">
        <f t="shared" si="396"/>
        <v>30.32000000000005</v>
      </c>
      <c r="U1429" s="5">
        <f t="shared" si="397"/>
        <v>0.60892220351056114</v>
      </c>
      <c r="V1429" s="5">
        <f t="shared" si="398"/>
        <v>1.7703328575018402</v>
      </c>
      <c r="W1429" s="5">
        <f t="shared" si="399"/>
        <v>44.074999999999932</v>
      </c>
      <c r="X1429" s="5">
        <f t="shared" si="400"/>
        <v>680.56</v>
      </c>
      <c r="Y1429" s="5">
        <f t="shared" si="401"/>
        <v>27.335626307463507</v>
      </c>
      <c r="Z1429" s="9">
        <f t="shared" si="402"/>
        <v>0.43938365923188361</v>
      </c>
      <c r="AA1429">
        <f t="shared" si="403"/>
        <v>58.730000000000018</v>
      </c>
    </row>
    <row r="1430" spans="1:27">
      <c r="A1430" s="1">
        <f t="shared" si="386"/>
        <v>101498</v>
      </c>
      <c r="B1430" s="1">
        <v>-2</v>
      </c>
      <c r="C1430" s="1">
        <v>5</v>
      </c>
      <c r="D1430" s="2">
        <v>10</v>
      </c>
      <c r="E1430" s="5">
        <v>831.28</v>
      </c>
      <c r="F1430" s="5">
        <v>849.69</v>
      </c>
      <c r="G1430" s="5">
        <v>36.729999999999997</v>
      </c>
      <c r="H1430" s="5">
        <v>966.78</v>
      </c>
      <c r="I1430" s="5">
        <v>1003.39</v>
      </c>
      <c r="J1430" s="5">
        <v>67.349999999999994</v>
      </c>
      <c r="K1430" s="6">
        <f t="shared" si="387"/>
        <v>899.03</v>
      </c>
      <c r="L1430" s="6">
        <f t="shared" si="388"/>
        <v>-135.5</v>
      </c>
      <c r="M1430" s="6">
        <f t="shared" si="389"/>
        <v>926.54</v>
      </c>
      <c r="N1430" s="5">
        <f t="shared" si="390"/>
        <v>38.357252899549515</v>
      </c>
      <c r="O1430" s="6">
        <f t="shared" si="391"/>
        <v>-153.69999999999993</v>
      </c>
      <c r="P1430" s="6">
        <f t="shared" si="392"/>
        <v>76.71450579909903</v>
      </c>
      <c r="Q1430" s="6">
        <f t="shared" si="393"/>
        <v>-0.54152372271238725</v>
      </c>
      <c r="R1430" s="5">
        <f t="shared" si="394"/>
        <v>0.23724326723373979</v>
      </c>
      <c r="S1430" s="5">
        <f t="shared" si="395"/>
        <v>18.199999999999932</v>
      </c>
      <c r="T1430" s="5">
        <f t="shared" si="396"/>
        <v>153.69999999999993</v>
      </c>
      <c r="U1430" s="5">
        <f t="shared" si="397"/>
        <v>2.0035324271332926</v>
      </c>
      <c r="V1430" s="5">
        <f t="shared" si="398"/>
        <v>0.71720464632969272</v>
      </c>
      <c r="W1430" s="5">
        <f t="shared" si="399"/>
        <v>27.509999999999991</v>
      </c>
      <c r="X1430" s="5">
        <f t="shared" si="400"/>
        <v>926.54</v>
      </c>
      <c r="Y1430" s="5">
        <f t="shared" si="401"/>
        <v>24.155535914587922</v>
      </c>
      <c r="Z1430" s="9">
        <f t="shared" si="402"/>
        <v>0.43943486434282841</v>
      </c>
      <c r="AA1430">
        <f t="shared" si="403"/>
        <v>135.5</v>
      </c>
    </row>
    <row r="1431" spans="1:27">
      <c r="A1431" s="1">
        <f t="shared" si="386"/>
        <v>49106</v>
      </c>
      <c r="B1431" s="1">
        <v>6</v>
      </c>
      <c r="C1431" s="1">
        <v>-3</v>
      </c>
      <c r="D1431" s="2">
        <v>5</v>
      </c>
      <c r="E1431" s="5">
        <v>569.55999999999995</v>
      </c>
      <c r="F1431" s="5">
        <v>615.83000000000004</v>
      </c>
      <c r="G1431" s="5">
        <v>29.61</v>
      </c>
      <c r="H1431" s="5">
        <v>704.79</v>
      </c>
      <c r="I1431" s="5">
        <v>774.4</v>
      </c>
      <c r="J1431" s="5">
        <v>37.979999999999997</v>
      </c>
      <c r="K1431" s="6">
        <f t="shared" si="387"/>
        <v>637.17499999999995</v>
      </c>
      <c r="L1431" s="6">
        <f t="shared" si="388"/>
        <v>-135.23000000000002</v>
      </c>
      <c r="M1431" s="6">
        <f t="shared" si="389"/>
        <v>695.11500000000001</v>
      </c>
      <c r="N1431" s="5">
        <f t="shared" si="390"/>
        <v>24.079205240206743</v>
      </c>
      <c r="O1431" s="6">
        <f t="shared" si="391"/>
        <v>-158.56999999999994</v>
      </c>
      <c r="P1431" s="6">
        <f t="shared" si="392"/>
        <v>48.158410480413487</v>
      </c>
      <c r="Q1431" s="6">
        <f t="shared" si="393"/>
        <v>-0.24392910154544656</v>
      </c>
      <c r="R1431" s="5">
        <f t="shared" si="394"/>
        <v>0.48465054737411928</v>
      </c>
      <c r="S1431" s="5">
        <f t="shared" si="395"/>
        <v>23.339999999999918</v>
      </c>
      <c r="T1431" s="5">
        <f t="shared" si="396"/>
        <v>158.56999999999994</v>
      </c>
      <c r="U1431" s="5">
        <f t="shared" si="397"/>
        <v>3.2926751198420878</v>
      </c>
      <c r="V1431" s="5">
        <f t="shared" si="398"/>
        <v>2.4062255968171891</v>
      </c>
      <c r="W1431" s="5">
        <f t="shared" si="399"/>
        <v>57.940000000000055</v>
      </c>
      <c r="X1431" s="5">
        <f t="shared" si="400"/>
        <v>695.11500000000001</v>
      </c>
      <c r="Y1431" s="5">
        <f t="shared" si="401"/>
        <v>28.867854776174987</v>
      </c>
      <c r="Z1431" s="9">
        <f t="shared" si="402"/>
        <v>0.4396453115865106</v>
      </c>
      <c r="AA1431">
        <f t="shared" si="403"/>
        <v>135.23000000000002</v>
      </c>
    </row>
    <row r="1432" spans="1:27">
      <c r="A1432" s="1">
        <f t="shared" si="386"/>
        <v>98796</v>
      </c>
      <c r="B1432" s="1">
        <v>-4</v>
      </c>
      <c r="C1432" s="1">
        <v>-4</v>
      </c>
      <c r="D1432" s="2">
        <v>10</v>
      </c>
      <c r="E1432" s="5">
        <v>1230.4000000000001</v>
      </c>
      <c r="F1432" s="5">
        <v>1257.53</v>
      </c>
      <c r="G1432" s="5">
        <v>72.55</v>
      </c>
      <c r="H1432" s="5">
        <v>1092.5899999999999</v>
      </c>
      <c r="I1432" s="5">
        <v>1080.94</v>
      </c>
      <c r="J1432" s="5">
        <v>39.15</v>
      </c>
      <c r="K1432" s="6">
        <f t="shared" si="387"/>
        <v>1161.4949999999999</v>
      </c>
      <c r="L1432" s="6">
        <f t="shared" si="388"/>
        <v>137.81000000000017</v>
      </c>
      <c r="M1432" s="6">
        <f t="shared" si="389"/>
        <v>1169.2350000000001</v>
      </c>
      <c r="N1432" s="5">
        <f t="shared" si="390"/>
        <v>41.219610017563241</v>
      </c>
      <c r="O1432" s="6">
        <f t="shared" si="391"/>
        <v>176.58999999999992</v>
      </c>
      <c r="P1432" s="6">
        <f t="shared" si="392"/>
        <v>82.439220035126482</v>
      </c>
      <c r="Q1432" s="6">
        <f t="shared" si="393"/>
        <v>0.54894886499490525</v>
      </c>
      <c r="R1432" s="5">
        <f t="shared" si="394"/>
        <v>0.47040716765000928</v>
      </c>
      <c r="S1432" s="5">
        <f t="shared" si="395"/>
        <v>38.779999999999745</v>
      </c>
      <c r="T1432" s="5">
        <f t="shared" si="396"/>
        <v>176.58999999999992</v>
      </c>
      <c r="U1432" s="5">
        <f t="shared" si="397"/>
        <v>2.1420629637781237</v>
      </c>
      <c r="V1432" s="5">
        <f t="shared" si="398"/>
        <v>0.18777470230073268</v>
      </c>
      <c r="W1432" s="5">
        <f t="shared" si="399"/>
        <v>7.7400000000002365</v>
      </c>
      <c r="X1432" s="5">
        <f t="shared" si="400"/>
        <v>1169.2350000000001</v>
      </c>
      <c r="Y1432" s="5">
        <f t="shared" si="401"/>
        <v>28.365988894649934</v>
      </c>
      <c r="Z1432" s="9">
        <f t="shared" si="402"/>
        <v>0.43981814423691074</v>
      </c>
      <c r="AA1432">
        <f t="shared" si="403"/>
        <v>137.81000000000017</v>
      </c>
    </row>
    <row r="1433" spans="1:27">
      <c r="A1433" s="1">
        <f t="shared" si="386"/>
        <v>80895</v>
      </c>
      <c r="B1433" s="1">
        <v>-5</v>
      </c>
      <c r="C1433" s="1">
        <v>3</v>
      </c>
      <c r="D1433" s="2">
        <v>8</v>
      </c>
      <c r="E1433" s="5">
        <v>438.09</v>
      </c>
      <c r="F1433" s="5">
        <v>447.23</v>
      </c>
      <c r="G1433" s="5">
        <v>23.54</v>
      </c>
      <c r="H1433" s="5">
        <v>478.49</v>
      </c>
      <c r="I1433" s="5">
        <v>478.67</v>
      </c>
      <c r="J1433" s="5">
        <v>23.76</v>
      </c>
      <c r="K1433" s="6">
        <f t="shared" si="387"/>
        <v>458.28999999999996</v>
      </c>
      <c r="L1433" s="6">
        <f t="shared" si="388"/>
        <v>-40.400000000000034</v>
      </c>
      <c r="M1433" s="6">
        <f t="shared" si="389"/>
        <v>462.95000000000005</v>
      </c>
      <c r="N1433" s="5">
        <f t="shared" si="390"/>
        <v>16.723256261864794</v>
      </c>
      <c r="O1433" s="6">
        <f t="shared" si="391"/>
        <v>-31.439999999999998</v>
      </c>
      <c r="P1433" s="6">
        <f t="shared" si="392"/>
        <v>33.446512523729588</v>
      </c>
      <c r="Q1433" s="6">
        <f t="shared" si="393"/>
        <v>-9.3021243456065262E-3</v>
      </c>
      <c r="R1433" s="5">
        <f t="shared" si="394"/>
        <v>0.26789041140367348</v>
      </c>
      <c r="S1433" s="5">
        <f t="shared" si="395"/>
        <v>8.9600000000000364</v>
      </c>
      <c r="T1433" s="5">
        <f t="shared" si="396"/>
        <v>31.439999999999998</v>
      </c>
      <c r="U1433" s="5">
        <f t="shared" si="397"/>
        <v>0.94000831858610034</v>
      </c>
      <c r="V1433" s="5">
        <f t="shared" si="398"/>
        <v>0.27865386543328913</v>
      </c>
      <c r="W1433" s="5">
        <f t="shared" si="399"/>
        <v>4.6600000000000819</v>
      </c>
      <c r="X1433" s="5">
        <f t="shared" si="400"/>
        <v>462.95000000000005</v>
      </c>
      <c r="Y1433" s="5">
        <f t="shared" si="401"/>
        <v>27.683005794493337</v>
      </c>
      <c r="Z1433" s="9">
        <f t="shared" si="402"/>
        <v>0.43985793160974146</v>
      </c>
      <c r="AA1433">
        <f t="shared" si="403"/>
        <v>40.400000000000034</v>
      </c>
    </row>
    <row r="1434" spans="1:27">
      <c r="A1434" s="1">
        <f t="shared" si="386"/>
        <v>119097</v>
      </c>
      <c r="B1434" s="1">
        <v>-3</v>
      </c>
      <c r="C1434" s="1">
        <v>-3</v>
      </c>
      <c r="D1434" s="2">
        <v>12</v>
      </c>
      <c r="E1434" s="5">
        <v>435.6</v>
      </c>
      <c r="F1434" s="5">
        <v>463.88</v>
      </c>
      <c r="G1434" s="5">
        <v>22.85</v>
      </c>
      <c r="H1434" s="5">
        <v>371.18</v>
      </c>
      <c r="I1434" s="5">
        <v>387.17</v>
      </c>
      <c r="J1434" s="5">
        <v>22.26</v>
      </c>
      <c r="K1434" s="6">
        <f t="shared" si="387"/>
        <v>403.39</v>
      </c>
      <c r="L1434" s="6">
        <f t="shared" si="388"/>
        <v>64.420000000000016</v>
      </c>
      <c r="M1434" s="6">
        <f t="shared" si="389"/>
        <v>425.52499999999998</v>
      </c>
      <c r="N1434" s="5">
        <f t="shared" si="390"/>
        <v>15.950157522733123</v>
      </c>
      <c r="O1434" s="6">
        <f t="shared" si="391"/>
        <v>76.70999999999998</v>
      </c>
      <c r="P1434" s="6">
        <f t="shared" si="392"/>
        <v>31.900315045466247</v>
      </c>
      <c r="Q1434" s="6">
        <f t="shared" si="393"/>
        <v>2.615380578856696E-2</v>
      </c>
      <c r="R1434" s="5">
        <f t="shared" si="394"/>
        <v>0.38526265281341321</v>
      </c>
      <c r="S1434" s="5">
        <f t="shared" si="395"/>
        <v>12.289999999999964</v>
      </c>
      <c r="T1434" s="5">
        <f t="shared" si="396"/>
        <v>76.70999999999998</v>
      </c>
      <c r="U1434" s="5">
        <f t="shared" si="397"/>
        <v>2.4046784456726611</v>
      </c>
      <c r="V1434" s="5">
        <f t="shared" si="398"/>
        <v>1.3877605891008824</v>
      </c>
      <c r="W1434" s="5">
        <f t="shared" si="399"/>
        <v>22.134999999999991</v>
      </c>
      <c r="X1434" s="5">
        <f t="shared" si="400"/>
        <v>425.52499999999998</v>
      </c>
      <c r="Y1434" s="5">
        <f t="shared" si="401"/>
        <v>26.678419908613201</v>
      </c>
      <c r="Z1434" s="9">
        <f t="shared" si="402"/>
        <v>0.43995795253637587</v>
      </c>
      <c r="AA1434">
        <f t="shared" si="403"/>
        <v>64.420000000000016</v>
      </c>
    </row>
    <row r="1435" spans="1:27">
      <c r="A1435" s="1">
        <f t="shared" si="386"/>
        <v>88503</v>
      </c>
      <c r="B1435" s="1">
        <v>3</v>
      </c>
      <c r="C1435" s="1">
        <v>-5</v>
      </c>
      <c r="D1435" s="2">
        <v>9</v>
      </c>
      <c r="E1435" s="5">
        <v>2572.54</v>
      </c>
      <c r="F1435" s="5">
        <v>2590.9699999999998</v>
      </c>
      <c r="G1435" s="5">
        <v>79.180000000000007</v>
      </c>
      <c r="H1435" s="5">
        <v>2685.99</v>
      </c>
      <c r="I1435" s="5">
        <v>2712.15</v>
      </c>
      <c r="J1435" s="5">
        <v>94.14</v>
      </c>
      <c r="K1435" s="6">
        <f t="shared" si="387"/>
        <v>2629.2649999999999</v>
      </c>
      <c r="L1435" s="6">
        <f t="shared" si="388"/>
        <v>-113.44999999999982</v>
      </c>
      <c r="M1435" s="6">
        <f t="shared" si="389"/>
        <v>2651.56</v>
      </c>
      <c r="N1435" s="5">
        <f t="shared" si="390"/>
        <v>61.505715181599186</v>
      </c>
      <c r="O1435" s="6">
        <f t="shared" si="391"/>
        <v>-121.18000000000029</v>
      </c>
      <c r="P1435" s="6">
        <f t="shared" si="392"/>
        <v>123.01143036319837</v>
      </c>
      <c r="Q1435" s="6">
        <f t="shared" si="393"/>
        <v>-0.17135206279327272</v>
      </c>
      <c r="R1435" s="5">
        <f t="shared" si="394"/>
        <v>6.2839688776703109E-2</v>
      </c>
      <c r="S1435" s="5">
        <f t="shared" si="395"/>
        <v>7.7300000000004729</v>
      </c>
      <c r="T1435" s="5">
        <f t="shared" si="396"/>
        <v>121.18000000000029</v>
      </c>
      <c r="U1435" s="5">
        <f t="shared" si="397"/>
        <v>0.98511170581635643</v>
      </c>
      <c r="V1435" s="5">
        <f t="shared" si="398"/>
        <v>0.36248663939883952</v>
      </c>
      <c r="W1435" s="5">
        <f t="shared" si="399"/>
        <v>22.295000000000073</v>
      </c>
      <c r="X1435" s="5">
        <f t="shared" si="400"/>
        <v>2651.56</v>
      </c>
      <c r="Y1435" s="5">
        <f t="shared" si="401"/>
        <v>43.110790471602769</v>
      </c>
      <c r="Z1435" s="9">
        <f t="shared" si="402"/>
        <v>0.44016928561634105</v>
      </c>
      <c r="AA1435">
        <f t="shared" si="403"/>
        <v>113.44999999999982</v>
      </c>
    </row>
    <row r="1436" spans="1:27">
      <c r="A1436" s="1">
        <f t="shared" si="386"/>
        <v>139699</v>
      </c>
      <c r="B1436" s="1">
        <v>-1</v>
      </c>
      <c r="C1436" s="1">
        <v>-1</v>
      </c>
      <c r="D1436" s="2">
        <v>14</v>
      </c>
      <c r="E1436" s="5">
        <v>54.78</v>
      </c>
      <c r="F1436" s="5">
        <v>56.36</v>
      </c>
      <c r="G1436" s="5">
        <v>7.37</v>
      </c>
      <c r="H1436" s="5">
        <v>67.14</v>
      </c>
      <c r="I1436" s="5">
        <v>67.28</v>
      </c>
      <c r="J1436" s="5">
        <v>8.4</v>
      </c>
      <c r="K1436" s="6">
        <f t="shared" si="387"/>
        <v>60.96</v>
      </c>
      <c r="L1436" s="6">
        <f t="shared" si="388"/>
        <v>-12.36</v>
      </c>
      <c r="M1436" s="6">
        <f t="shared" si="389"/>
        <v>61.82</v>
      </c>
      <c r="N1436" s="5">
        <f t="shared" si="390"/>
        <v>5.5874166660452307</v>
      </c>
      <c r="O1436" s="6">
        <f t="shared" si="391"/>
        <v>-10.920000000000002</v>
      </c>
      <c r="P1436" s="6">
        <f t="shared" si="392"/>
        <v>11.174833332090461</v>
      </c>
      <c r="Q1436" s="6">
        <f t="shared" si="393"/>
        <v>-0.13007289578777179</v>
      </c>
      <c r="R1436" s="5">
        <f t="shared" si="394"/>
        <v>0.12886098228103227</v>
      </c>
      <c r="S1436" s="5">
        <f t="shared" si="395"/>
        <v>1.4399999999999977</v>
      </c>
      <c r="T1436" s="5">
        <f t="shared" si="396"/>
        <v>10.920000000000002</v>
      </c>
      <c r="U1436" s="5">
        <f t="shared" si="397"/>
        <v>0.97719578229782977</v>
      </c>
      <c r="V1436" s="5">
        <f t="shared" si="398"/>
        <v>0.15391728439123312</v>
      </c>
      <c r="W1436" s="5">
        <f t="shared" si="399"/>
        <v>0.85999999999999943</v>
      </c>
      <c r="X1436" s="5">
        <f t="shared" si="400"/>
        <v>61.82</v>
      </c>
      <c r="Y1436" s="5">
        <f t="shared" si="401"/>
        <v>11.064147117518649</v>
      </c>
      <c r="Z1436" s="9">
        <f t="shared" si="402"/>
        <v>0.44018973182026855</v>
      </c>
      <c r="AA1436">
        <f t="shared" si="403"/>
        <v>12.36</v>
      </c>
    </row>
    <row r="1437" spans="1:27">
      <c r="A1437" s="1">
        <f t="shared" si="386"/>
        <v>40607</v>
      </c>
      <c r="B1437" s="1">
        <v>7</v>
      </c>
      <c r="C1437" s="1">
        <v>2</v>
      </c>
      <c r="D1437" s="2">
        <v>4</v>
      </c>
      <c r="E1437" s="5">
        <v>812.6</v>
      </c>
      <c r="F1437" s="5">
        <v>834.01</v>
      </c>
      <c r="G1437" s="5">
        <v>34.869999999999997</v>
      </c>
      <c r="H1437" s="5">
        <v>786.19</v>
      </c>
      <c r="I1437" s="5">
        <v>814.82</v>
      </c>
      <c r="J1437" s="5">
        <v>60.13</v>
      </c>
      <c r="K1437" s="6">
        <f t="shared" si="387"/>
        <v>799.39499999999998</v>
      </c>
      <c r="L1437" s="6">
        <f t="shared" si="388"/>
        <v>26.409999999999968</v>
      </c>
      <c r="M1437" s="6">
        <f t="shared" si="389"/>
        <v>824.41499999999996</v>
      </c>
      <c r="N1437" s="5">
        <f t="shared" si="390"/>
        <v>34.754617678806369</v>
      </c>
      <c r="O1437" s="6">
        <f t="shared" si="391"/>
        <v>19.189999999999941</v>
      </c>
      <c r="P1437" s="6">
        <f t="shared" si="392"/>
        <v>69.509235357612738</v>
      </c>
      <c r="Q1437" s="6">
        <f t="shared" si="393"/>
        <v>-0.49667457568029444</v>
      </c>
      <c r="R1437" s="5">
        <f t="shared" si="394"/>
        <v>0.10387108940063004</v>
      </c>
      <c r="S1437" s="5">
        <f t="shared" si="395"/>
        <v>7.2200000000000273</v>
      </c>
      <c r="T1437" s="5">
        <f t="shared" si="396"/>
        <v>19.189999999999941</v>
      </c>
      <c r="U1437" s="5">
        <f t="shared" si="397"/>
        <v>0.27607842182798847</v>
      </c>
      <c r="V1437" s="5">
        <f t="shared" si="398"/>
        <v>0.71990433706475121</v>
      </c>
      <c r="W1437" s="5">
        <f t="shared" si="399"/>
        <v>25.019999999999982</v>
      </c>
      <c r="X1437" s="5">
        <f t="shared" si="400"/>
        <v>824.41499999999996</v>
      </c>
      <c r="Y1437" s="5">
        <f t="shared" si="401"/>
        <v>23.721020545213321</v>
      </c>
      <c r="Z1437" s="9">
        <f t="shared" si="402"/>
        <v>0.44043387698949771</v>
      </c>
      <c r="AA1437">
        <f t="shared" si="403"/>
        <v>26.409999999999968</v>
      </c>
    </row>
    <row r="1438" spans="1:27">
      <c r="A1438" s="1">
        <f t="shared" si="386"/>
        <v>31495</v>
      </c>
      <c r="B1438" s="1">
        <v>-5</v>
      </c>
      <c r="C1438" s="1">
        <v>5</v>
      </c>
      <c r="D1438" s="2">
        <v>3</v>
      </c>
      <c r="E1438" s="5">
        <v>497.91</v>
      </c>
      <c r="F1438" s="5">
        <v>507.28</v>
      </c>
      <c r="G1438" s="5">
        <v>21.6</v>
      </c>
      <c r="H1438" s="5">
        <v>475.77</v>
      </c>
      <c r="I1438" s="5">
        <v>488.38</v>
      </c>
      <c r="J1438" s="5">
        <v>25.31</v>
      </c>
      <c r="K1438" s="6">
        <f t="shared" si="387"/>
        <v>486.84000000000003</v>
      </c>
      <c r="L1438" s="6">
        <f t="shared" si="388"/>
        <v>22.140000000000043</v>
      </c>
      <c r="M1438" s="6">
        <f t="shared" si="389"/>
        <v>497.83</v>
      </c>
      <c r="N1438" s="5">
        <f t="shared" si="390"/>
        <v>16.636977640184529</v>
      </c>
      <c r="O1438" s="6">
        <f t="shared" si="391"/>
        <v>18.899999999999977</v>
      </c>
      <c r="P1438" s="6">
        <f t="shared" si="392"/>
        <v>33.273955280369059</v>
      </c>
      <c r="Q1438" s="6">
        <f t="shared" si="393"/>
        <v>-0.15719201655484705</v>
      </c>
      <c r="R1438" s="5">
        <f t="shared" si="394"/>
        <v>9.7373455385738245E-2</v>
      </c>
      <c r="S1438" s="5">
        <f t="shared" si="395"/>
        <v>3.2400000000000659</v>
      </c>
      <c r="T1438" s="5">
        <f t="shared" si="396"/>
        <v>18.899999999999977</v>
      </c>
      <c r="U1438" s="5">
        <f t="shared" si="397"/>
        <v>0.56801182308346088</v>
      </c>
      <c r="V1438" s="5">
        <f t="shared" si="398"/>
        <v>0.66057671277113383</v>
      </c>
      <c r="W1438" s="5">
        <f t="shared" si="399"/>
        <v>10.989999999999952</v>
      </c>
      <c r="X1438" s="5">
        <f t="shared" si="400"/>
        <v>497.83</v>
      </c>
      <c r="Y1438" s="5">
        <f t="shared" si="401"/>
        <v>29.923103268321654</v>
      </c>
      <c r="Z1438" s="9">
        <f t="shared" si="402"/>
        <v>0.44066200199245681</v>
      </c>
      <c r="AA1438">
        <f t="shared" si="403"/>
        <v>22.140000000000043</v>
      </c>
    </row>
    <row r="1439" spans="1:27">
      <c r="A1439" s="1">
        <f t="shared" si="386"/>
        <v>47902</v>
      </c>
      <c r="B1439" s="1">
        <v>2</v>
      </c>
      <c r="C1439" s="1">
        <v>-7</v>
      </c>
      <c r="D1439" s="2">
        <v>5</v>
      </c>
      <c r="E1439" s="5">
        <v>11.88</v>
      </c>
      <c r="F1439" s="5">
        <v>14.35</v>
      </c>
      <c r="G1439" s="5">
        <v>8.52</v>
      </c>
      <c r="H1439" s="5">
        <v>30.64</v>
      </c>
      <c r="I1439" s="5">
        <v>26.96</v>
      </c>
      <c r="J1439" s="5">
        <v>7.09</v>
      </c>
      <c r="K1439" s="6">
        <f t="shared" si="387"/>
        <v>21.26</v>
      </c>
      <c r="L1439" s="6">
        <f t="shared" si="388"/>
        <v>-18.759999999999998</v>
      </c>
      <c r="M1439" s="6">
        <f t="shared" si="389"/>
        <v>20.655000000000001</v>
      </c>
      <c r="N1439" s="5">
        <f t="shared" si="390"/>
        <v>5.5420776789936816</v>
      </c>
      <c r="O1439" s="6">
        <f t="shared" si="391"/>
        <v>-12.610000000000001</v>
      </c>
      <c r="P1439" s="6">
        <f t="shared" si="392"/>
        <v>11.084155357987363</v>
      </c>
      <c r="Q1439" s="6">
        <f t="shared" si="393"/>
        <v>0.18169113248167601</v>
      </c>
      <c r="R1439" s="5">
        <f t="shared" si="394"/>
        <v>0.55484606642293588</v>
      </c>
      <c r="S1439" s="5">
        <f t="shared" si="395"/>
        <v>6.1499999999999968</v>
      </c>
      <c r="T1439" s="5">
        <f t="shared" si="396"/>
        <v>12.610000000000001</v>
      </c>
      <c r="U1439" s="5">
        <f t="shared" si="397"/>
        <v>1.1376599833484919</v>
      </c>
      <c r="V1439" s="5">
        <f t="shared" si="398"/>
        <v>0.1091648358328054</v>
      </c>
      <c r="W1439" s="5">
        <f t="shared" si="399"/>
        <v>0.60500000000000043</v>
      </c>
      <c r="X1439" s="5">
        <f t="shared" si="400"/>
        <v>20.655000000000001</v>
      </c>
      <c r="Y1439" s="5">
        <f t="shared" si="401"/>
        <v>3.7269416266555271</v>
      </c>
      <c r="Z1439" s="9">
        <f t="shared" si="402"/>
        <v>0.44088093630820552</v>
      </c>
      <c r="AA1439">
        <f t="shared" si="403"/>
        <v>18.759999999999998</v>
      </c>
    </row>
    <row r="1440" spans="1:27">
      <c r="A1440" s="1">
        <f t="shared" si="386"/>
        <v>29707</v>
      </c>
      <c r="B1440" s="1">
        <v>7</v>
      </c>
      <c r="C1440" s="1">
        <v>-1</v>
      </c>
      <c r="D1440" s="2">
        <v>3</v>
      </c>
      <c r="E1440" s="5">
        <v>1777.98</v>
      </c>
      <c r="F1440" s="5">
        <v>1859.83</v>
      </c>
      <c r="G1440" s="5">
        <v>58.58</v>
      </c>
      <c r="H1440" s="5">
        <v>1766.14</v>
      </c>
      <c r="I1440" s="5">
        <v>1904.06</v>
      </c>
      <c r="J1440" s="5">
        <v>85</v>
      </c>
      <c r="K1440" s="6">
        <f t="shared" si="387"/>
        <v>1772.06</v>
      </c>
      <c r="L1440" s="6">
        <f t="shared" si="388"/>
        <v>11.839999999999918</v>
      </c>
      <c r="M1440" s="6">
        <f t="shared" si="389"/>
        <v>1881.9449999999999</v>
      </c>
      <c r="N1440" s="5">
        <f t="shared" si="390"/>
        <v>51.615444394095839</v>
      </c>
      <c r="O1440" s="6">
        <f t="shared" si="391"/>
        <v>-44.230000000000018</v>
      </c>
      <c r="P1440" s="6">
        <f t="shared" si="392"/>
        <v>103.23088878819168</v>
      </c>
      <c r="Q1440" s="6">
        <f t="shared" si="393"/>
        <v>-0.35596510727363712</v>
      </c>
      <c r="R1440" s="5">
        <f t="shared" si="394"/>
        <v>0.54315138286800879</v>
      </c>
      <c r="S1440" s="5">
        <f t="shared" si="395"/>
        <v>56.069999999999936</v>
      </c>
      <c r="T1440" s="5">
        <f t="shared" si="396"/>
        <v>44.230000000000018</v>
      </c>
      <c r="U1440" s="5">
        <f t="shared" si="397"/>
        <v>0.42845702986003331</v>
      </c>
      <c r="V1440" s="5">
        <f t="shared" si="398"/>
        <v>2.1289170574799789</v>
      </c>
      <c r="W1440" s="5">
        <f t="shared" si="399"/>
        <v>109.88499999999999</v>
      </c>
      <c r="X1440" s="5">
        <f t="shared" si="400"/>
        <v>1881.9449999999999</v>
      </c>
      <c r="Y1440" s="5">
        <f t="shared" si="401"/>
        <v>36.460889218174998</v>
      </c>
      <c r="Z1440" s="9">
        <f t="shared" si="402"/>
        <v>0.44090021546830749</v>
      </c>
      <c r="AA1440">
        <f t="shared" si="403"/>
        <v>11.839999999999918</v>
      </c>
    </row>
    <row r="1441" spans="1:27">
      <c r="A1441" s="1">
        <f t="shared" si="386"/>
        <v>130899</v>
      </c>
      <c r="B1441" s="1">
        <v>-1</v>
      </c>
      <c r="C1441" s="1">
        <v>3</v>
      </c>
      <c r="D1441" s="2">
        <v>13</v>
      </c>
      <c r="E1441" s="5">
        <v>663.8</v>
      </c>
      <c r="F1441" s="5">
        <v>676.68</v>
      </c>
      <c r="G1441" s="5">
        <v>29.45</v>
      </c>
      <c r="H1441" s="5">
        <v>618.94000000000005</v>
      </c>
      <c r="I1441" s="5">
        <v>612.83000000000004</v>
      </c>
      <c r="J1441" s="5">
        <v>53.65</v>
      </c>
      <c r="K1441" s="6">
        <f t="shared" si="387"/>
        <v>641.37</v>
      </c>
      <c r="L1441" s="6">
        <f t="shared" si="388"/>
        <v>44.8599999999999</v>
      </c>
      <c r="M1441" s="6">
        <f t="shared" si="389"/>
        <v>644.755</v>
      </c>
      <c r="N1441" s="5">
        <f t="shared" si="390"/>
        <v>30.600755709622597</v>
      </c>
      <c r="O1441" s="6">
        <f t="shared" si="391"/>
        <v>63.849999999999909</v>
      </c>
      <c r="P1441" s="6">
        <f t="shared" si="392"/>
        <v>61.201511419245193</v>
      </c>
      <c r="Q1441" s="6">
        <f t="shared" si="393"/>
        <v>-0.53689838144501911</v>
      </c>
      <c r="R1441" s="5">
        <f t="shared" si="394"/>
        <v>0.31028645469086386</v>
      </c>
      <c r="S1441" s="5">
        <f t="shared" si="395"/>
        <v>18.990000000000009</v>
      </c>
      <c r="T1441" s="5">
        <f t="shared" si="396"/>
        <v>63.849999999999909</v>
      </c>
      <c r="U1441" s="5">
        <f t="shared" si="397"/>
        <v>1.0432748884682264</v>
      </c>
      <c r="V1441" s="5">
        <f t="shared" si="398"/>
        <v>0.11061818316256669</v>
      </c>
      <c r="W1441" s="5">
        <f t="shared" si="399"/>
        <v>3.3849999999999909</v>
      </c>
      <c r="X1441" s="5">
        <f t="shared" si="400"/>
        <v>644.755</v>
      </c>
      <c r="Y1441" s="5">
        <f t="shared" si="401"/>
        <v>21.069904485961857</v>
      </c>
      <c r="Z1441" s="9">
        <f t="shared" si="402"/>
        <v>0.44092743167101772</v>
      </c>
      <c r="AA1441">
        <f t="shared" si="403"/>
        <v>44.8599999999999</v>
      </c>
    </row>
    <row r="1442" spans="1:27">
      <c r="A1442" s="1">
        <f t="shared" si="386"/>
        <v>2097</v>
      </c>
      <c r="B1442" s="1">
        <v>-3</v>
      </c>
      <c r="C1442" s="1">
        <v>7</v>
      </c>
      <c r="D1442" s="2">
        <v>0</v>
      </c>
      <c r="E1442" s="5">
        <v>447.54</v>
      </c>
      <c r="F1442" s="5">
        <v>471.66</v>
      </c>
      <c r="G1442" s="5">
        <v>21.58</v>
      </c>
      <c r="H1442" s="5">
        <v>506.19</v>
      </c>
      <c r="I1442" s="5">
        <v>562.98</v>
      </c>
      <c r="J1442" s="5">
        <v>45.04</v>
      </c>
      <c r="K1442" s="6">
        <f t="shared" si="387"/>
        <v>476.86500000000001</v>
      </c>
      <c r="L1442" s="6">
        <f t="shared" si="388"/>
        <v>-58.649999999999977</v>
      </c>
      <c r="M1442" s="6">
        <f t="shared" si="389"/>
        <v>517.32000000000005</v>
      </c>
      <c r="N1442" s="5">
        <f t="shared" si="390"/>
        <v>24.97147372503273</v>
      </c>
      <c r="O1442" s="6">
        <f t="shared" si="391"/>
        <v>-91.32</v>
      </c>
      <c r="P1442" s="6">
        <f t="shared" si="392"/>
        <v>49.942947450065461</v>
      </c>
      <c r="Q1442" s="6">
        <f t="shared" si="393"/>
        <v>-0.62659120923001188</v>
      </c>
      <c r="R1442" s="5">
        <f t="shared" si="394"/>
        <v>0.65414641441946364</v>
      </c>
      <c r="S1442" s="5">
        <f t="shared" si="395"/>
        <v>32.670000000000016</v>
      </c>
      <c r="T1442" s="5">
        <f t="shared" si="396"/>
        <v>91.32</v>
      </c>
      <c r="U1442" s="5">
        <f t="shared" si="397"/>
        <v>1.8284863962285089</v>
      </c>
      <c r="V1442" s="5">
        <f t="shared" si="398"/>
        <v>1.6200485580250636</v>
      </c>
      <c r="W1442" s="5">
        <f t="shared" si="399"/>
        <v>40.455000000000041</v>
      </c>
      <c r="X1442" s="5">
        <f t="shared" si="400"/>
        <v>517.32000000000005</v>
      </c>
      <c r="Y1442" s="5">
        <f t="shared" si="401"/>
        <v>20.71643851285441</v>
      </c>
      <c r="Z1442" s="9">
        <f t="shared" si="402"/>
        <v>0.44112923276518407</v>
      </c>
      <c r="AA1442">
        <f t="shared" si="403"/>
        <v>58.649999999999977</v>
      </c>
    </row>
    <row r="1443" spans="1:27">
      <c r="A1443" s="1">
        <f t="shared" si="386"/>
        <v>98497</v>
      </c>
      <c r="B1443" s="1">
        <v>-3</v>
      </c>
      <c r="C1443" s="1">
        <v>-5</v>
      </c>
      <c r="D1443" s="2">
        <v>10</v>
      </c>
      <c r="E1443" s="5">
        <v>533.44000000000005</v>
      </c>
      <c r="F1443" s="5">
        <v>574.53</v>
      </c>
      <c r="G1443" s="5">
        <v>32.450000000000003</v>
      </c>
      <c r="H1443" s="5">
        <v>467.04</v>
      </c>
      <c r="I1443" s="5">
        <v>458.51</v>
      </c>
      <c r="J1443" s="5">
        <v>25.25</v>
      </c>
      <c r="K1443" s="6">
        <f t="shared" si="387"/>
        <v>500.24</v>
      </c>
      <c r="L1443" s="6">
        <f t="shared" si="388"/>
        <v>66.400000000000034</v>
      </c>
      <c r="M1443" s="6">
        <f t="shared" si="389"/>
        <v>516.52</v>
      </c>
      <c r="N1443" s="5">
        <f t="shared" si="390"/>
        <v>20.558240440271149</v>
      </c>
      <c r="O1443" s="6">
        <f t="shared" si="391"/>
        <v>116.01999999999998</v>
      </c>
      <c r="P1443" s="6">
        <f t="shared" si="392"/>
        <v>41.116480880542298</v>
      </c>
      <c r="Q1443" s="6">
        <f t="shared" si="393"/>
        <v>0.24574032941649698</v>
      </c>
      <c r="R1443" s="5">
        <f t="shared" si="394"/>
        <v>1.2068153435641376</v>
      </c>
      <c r="S1443" s="5">
        <f t="shared" si="395"/>
        <v>49.619999999999948</v>
      </c>
      <c r="T1443" s="5">
        <f t="shared" si="396"/>
        <v>116.01999999999998</v>
      </c>
      <c r="U1443" s="5">
        <f t="shared" si="397"/>
        <v>2.8217395437386412</v>
      </c>
      <c r="V1443" s="5">
        <f t="shared" si="398"/>
        <v>0.79189656562773669</v>
      </c>
      <c r="W1443" s="5">
        <f t="shared" si="399"/>
        <v>16.279999999999973</v>
      </c>
      <c r="X1443" s="5">
        <f t="shared" si="400"/>
        <v>516.52</v>
      </c>
      <c r="Y1443" s="5">
        <f t="shared" si="401"/>
        <v>25.124718309461869</v>
      </c>
      <c r="Z1443" s="9">
        <f t="shared" si="402"/>
        <v>0.44118363523594117</v>
      </c>
      <c r="AA1443">
        <f t="shared" si="403"/>
        <v>66.400000000000034</v>
      </c>
    </row>
    <row r="1444" spans="1:27">
      <c r="A1444" s="1">
        <f t="shared" si="386"/>
        <v>140299</v>
      </c>
      <c r="B1444" s="1">
        <v>-1</v>
      </c>
      <c r="C1444" s="1">
        <v>1</v>
      </c>
      <c r="D1444" s="2">
        <v>14</v>
      </c>
      <c r="E1444" s="5">
        <v>2407.65</v>
      </c>
      <c r="F1444" s="5">
        <v>2496.65</v>
      </c>
      <c r="G1444" s="5">
        <v>76.709999999999994</v>
      </c>
      <c r="H1444" s="5">
        <v>2449.14</v>
      </c>
      <c r="I1444" s="5">
        <v>2580.27</v>
      </c>
      <c r="J1444" s="5">
        <v>125.27</v>
      </c>
      <c r="K1444" s="6">
        <f t="shared" si="387"/>
        <v>2428.395</v>
      </c>
      <c r="L1444" s="6">
        <f t="shared" si="388"/>
        <v>-41.489999999999782</v>
      </c>
      <c r="M1444" s="6">
        <f t="shared" si="389"/>
        <v>2538.46</v>
      </c>
      <c r="N1444" s="5">
        <f t="shared" si="390"/>
        <v>73.445552962721976</v>
      </c>
      <c r="O1444" s="6">
        <f t="shared" si="391"/>
        <v>-83.619999999999891</v>
      </c>
      <c r="P1444" s="6">
        <f t="shared" si="392"/>
        <v>146.89110592544395</v>
      </c>
      <c r="Q1444" s="6">
        <f t="shared" si="393"/>
        <v>-0.45456505370047551</v>
      </c>
      <c r="R1444" s="5">
        <f t="shared" si="394"/>
        <v>0.28681110224184447</v>
      </c>
      <c r="S1444" s="5">
        <f t="shared" si="395"/>
        <v>42.130000000000109</v>
      </c>
      <c r="T1444" s="5">
        <f t="shared" si="396"/>
        <v>83.619999999999891</v>
      </c>
      <c r="U1444" s="5">
        <f t="shared" si="397"/>
        <v>0.56926523544891861</v>
      </c>
      <c r="V1444" s="5">
        <f t="shared" si="398"/>
        <v>1.4985931150367218</v>
      </c>
      <c r="W1444" s="5">
        <f t="shared" si="399"/>
        <v>110.06500000000005</v>
      </c>
      <c r="X1444" s="5">
        <f t="shared" si="400"/>
        <v>2538.46</v>
      </c>
      <c r="Y1444" s="5">
        <f t="shared" si="401"/>
        <v>34.562473799991956</v>
      </c>
      <c r="Z1444" s="9">
        <f t="shared" si="402"/>
        <v>0.44162767123449137</v>
      </c>
      <c r="AA1444">
        <f t="shared" si="403"/>
        <v>41.489999999999782</v>
      </c>
    </row>
    <row r="1445" spans="1:27">
      <c r="A1445" s="1">
        <f t="shared" si="386"/>
        <v>110596</v>
      </c>
      <c r="B1445" s="1">
        <v>-4</v>
      </c>
      <c r="C1445" s="1">
        <v>2</v>
      </c>
      <c r="D1445" s="2">
        <v>11</v>
      </c>
      <c r="E1445" s="5">
        <v>1266.6099999999999</v>
      </c>
      <c r="F1445" s="5">
        <v>1243.1300000000001</v>
      </c>
      <c r="G1445" s="5">
        <v>41.1</v>
      </c>
      <c r="H1445" s="5">
        <v>1209.73</v>
      </c>
      <c r="I1445" s="5">
        <v>1206.46</v>
      </c>
      <c r="J1445" s="5">
        <v>48.59</v>
      </c>
      <c r="K1445" s="6">
        <f t="shared" si="387"/>
        <v>1238.17</v>
      </c>
      <c r="L1445" s="6">
        <f t="shared" si="388"/>
        <v>56.879999999999882</v>
      </c>
      <c r="M1445" s="6">
        <f t="shared" si="389"/>
        <v>1224.7950000000001</v>
      </c>
      <c r="N1445" s="5">
        <f t="shared" si="390"/>
        <v>31.820583354175017</v>
      </c>
      <c r="O1445" s="6">
        <f t="shared" si="391"/>
        <v>36.670000000000073</v>
      </c>
      <c r="P1445" s="6">
        <f t="shared" si="392"/>
        <v>63.641166708350035</v>
      </c>
      <c r="Q1445" s="6">
        <f t="shared" si="393"/>
        <v>-0.16586302284819116</v>
      </c>
      <c r="R1445" s="5">
        <f t="shared" si="394"/>
        <v>0.31756174572689216</v>
      </c>
      <c r="S1445" s="5">
        <f t="shared" si="395"/>
        <v>20.209999999999809</v>
      </c>
      <c r="T1445" s="5">
        <f t="shared" si="396"/>
        <v>36.670000000000073</v>
      </c>
      <c r="U1445" s="5">
        <f t="shared" si="397"/>
        <v>0.57619936743222511</v>
      </c>
      <c r="V1445" s="5">
        <f t="shared" si="398"/>
        <v>0.42032541802050699</v>
      </c>
      <c r="W1445" s="5">
        <f t="shared" si="399"/>
        <v>13.375</v>
      </c>
      <c r="X1445" s="5">
        <f t="shared" si="400"/>
        <v>1224.7950000000001</v>
      </c>
      <c r="Y1445" s="5">
        <f t="shared" si="401"/>
        <v>38.490651989863693</v>
      </c>
      <c r="Z1445" s="9">
        <f t="shared" si="402"/>
        <v>0.44167635209506068</v>
      </c>
      <c r="AA1445">
        <f t="shared" si="403"/>
        <v>56.879999999999882</v>
      </c>
    </row>
    <row r="1446" spans="1:27">
      <c r="A1446" s="1">
        <f t="shared" si="386"/>
        <v>7903</v>
      </c>
      <c r="B1446" s="1">
        <v>3</v>
      </c>
      <c r="C1446" s="1">
        <v>-7</v>
      </c>
      <c r="D1446" s="2">
        <v>1</v>
      </c>
      <c r="E1446" s="5">
        <v>5060.08</v>
      </c>
      <c r="F1446" s="5">
        <v>5073.8599999999997</v>
      </c>
      <c r="G1446" s="5">
        <v>224.4</v>
      </c>
      <c r="H1446" s="5">
        <v>5031.66</v>
      </c>
      <c r="I1446" s="5">
        <v>5230.76</v>
      </c>
      <c r="J1446" s="5">
        <v>175.74</v>
      </c>
      <c r="K1446" s="6">
        <f t="shared" si="387"/>
        <v>5045.87</v>
      </c>
      <c r="L1446" s="6">
        <f t="shared" si="388"/>
        <v>28.420000000000073</v>
      </c>
      <c r="M1446" s="6">
        <f t="shared" si="389"/>
        <v>5152.3099999999995</v>
      </c>
      <c r="N1446" s="5">
        <f t="shared" si="390"/>
        <v>142.51307624214698</v>
      </c>
      <c r="O1446" s="6">
        <f t="shared" si="391"/>
        <v>-156.90000000000055</v>
      </c>
      <c r="P1446" s="6">
        <f t="shared" si="392"/>
        <v>285.02615248429396</v>
      </c>
      <c r="Q1446" s="6">
        <f t="shared" si="393"/>
        <v>0.23967053847313827</v>
      </c>
      <c r="R1446" s="5">
        <f t="shared" si="394"/>
        <v>0.65018595095484255</v>
      </c>
      <c r="S1446" s="5">
        <f t="shared" si="395"/>
        <v>185.32000000000062</v>
      </c>
      <c r="T1446" s="5">
        <f t="shared" si="396"/>
        <v>156.90000000000055</v>
      </c>
      <c r="U1446" s="5">
        <f t="shared" si="397"/>
        <v>0.5504758024218368</v>
      </c>
      <c r="V1446" s="5">
        <f t="shared" si="398"/>
        <v>0.7468788325019744</v>
      </c>
      <c r="W1446" s="5">
        <f t="shared" si="399"/>
        <v>106.4399999999996</v>
      </c>
      <c r="X1446" s="5">
        <f t="shared" si="400"/>
        <v>5152.3099999999995</v>
      </c>
      <c r="Y1446" s="5">
        <f t="shared" si="401"/>
        <v>36.153243869675514</v>
      </c>
      <c r="Z1446" s="9">
        <f t="shared" si="402"/>
        <v>0.44198076881239978</v>
      </c>
      <c r="AA1446">
        <f t="shared" si="403"/>
        <v>28.420000000000073</v>
      </c>
    </row>
    <row r="1447" spans="1:27">
      <c r="A1447" s="1">
        <f t="shared" si="386"/>
        <v>79694</v>
      </c>
      <c r="B1447" s="1">
        <v>-6</v>
      </c>
      <c r="C1447" s="1">
        <v>-1</v>
      </c>
      <c r="D1447" s="2">
        <v>8</v>
      </c>
      <c r="E1447" s="5">
        <v>2396.37</v>
      </c>
      <c r="F1447" s="5">
        <v>2435.56</v>
      </c>
      <c r="G1447" s="5">
        <v>78.88</v>
      </c>
      <c r="H1447" s="5">
        <v>2052.9699999999998</v>
      </c>
      <c r="I1447" s="5">
        <v>2006.27</v>
      </c>
      <c r="J1447" s="5">
        <v>68.06</v>
      </c>
      <c r="K1447" s="6">
        <f t="shared" si="387"/>
        <v>2224.67</v>
      </c>
      <c r="L1447" s="6">
        <f t="shared" si="388"/>
        <v>343.40000000000009</v>
      </c>
      <c r="M1447" s="6">
        <f t="shared" si="389"/>
        <v>2220.915</v>
      </c>
      <c r="N1447" s="5">
        <f t="shared" si="390"/>
        <v>52.091789180253734</v>
      </c>
      <c r="O1447" s="6">
        <f t="shared" si="391"/>
        <v>429.28999999999996</v>
      </c>
      <c r="P1447" s="6">
        <f t="shared" si="392"/>
        <v>104.18357836050747</v>
      </c>
      <c r="Q1447" s="6">
        <f t="shared" si="393"/>
        <v>0.14647677059738429</v>
      </c>
      <c r="R1447" s="5">
        <f t="shared" si="394"/>
        <v>0.82441015514742499</v>
      </c>
      <c r="S1447" s="5">
        <f t="shared" si="395"/>
        <v>85.889999999999873</v>
      </c>
      <c r="T1447" s="5">
        <f t="shared" si="396"/>
        <v>429.28999999999996</v>
      </c>
      <c r="U1447" s="5">
        <f t="shared" si="397"/>
        <v>4.1205150250697242</v>
      </c>
      <c r="V1447" s="5">
        <f t="shared" si="398"/>
        <v>7.2084296951418686E-2</v>
      </c>
      <c r="W1447" s="5">
        <f t="shared" si="399"/>
        <v>3.7550000000001091</v>
      </c>
      <c r="X1447" s="5">
        <f t="shared" si="400"/>
        <v>2220.915</v>
      </c>
      <c r="Y1447" s="5">
        <f t="shared" si="401"/>
        <v>42.63464616880303</v>
      </c>
      <c r="Z1447" s="9">
        <f t="shared" si="402"/>
        <v>0.44203280421253804</v>
      </c>
      <c r="AA1447">
        <f t="shared" si="403"/>
        <v>343.40000000000009</v>
      </c>
    </row>
    <row r="1448" spans="1:27">
      <c r="A1448" s="1">
        <f t="shared" si="386"/>
        <v>99395</v>
      </c>
      <c r="B1448" s="1">
        <v>-5</v>
      </c>
      <c r="C1448" s="1">
        <v>-2</v>
      </c>
      <c r="D1448" s="2">
        <v>10</v>
      </c>
      <c r="E1448" s="5">
        <v>1811.99</v>
      </c>
      <c r="F1448" s="5">
        <v>1935.67</v>
      </c>
      <c r="G1448" s="5">
        <v>71.760000000000005</v>
      </c>
      <c r="H1448" s="5">
        <v>1959.23</v>
      </c>
      <c r="I1448" s="5">
        <v>2028.91</v>
      </c>
      <c r="J1448" s="5">
        <v>73.55</v>
      </c>
      <c r="K1448" s="6">
        <f t="shared" si="387"/>
        <v>1885.6100000000001</v>
      </c>
      <c r="L1448" s="6">
        <f t="shared" si="388"/>
        <v>-147.24</v>
      </c>
      <c r="M1448" s="6">
        <f t="shared" si="389"/>
        <v>1982.29</v>
      </c>
      <c r="N1448" s="5">
        <f t="shared" si="390"/>
        <v>51.378740983017479</v>
      </c>
      <c r="O1448" s="6">
        <f t="shared" si="391"/>
        <v>-93.240000000000009</v>
      </c>
      <c r="P1448" s="6">
        <f t="shared" si="392"/>
        <v>102.75748196603496</v>
      </c>
      <c r="Q1448" s="6">
        <f t="shared" si="393"/>
        <v>-2.4633245024355755E-2</v>
      </c>
      <c r="R1448" s="5">
        <f t="shared" si="394"/>
        <v>0.52550917915494411</v>
      </c>
      <c r="S1448" s="5">
        <f t="shared" si="395"/>
        <v>54</v>
      </c>
      <c r="T1448" s="5">
        <f t="shared" si="396"/>
        <v>93.240000000000009</v>
      </c>
      <c r="U1448" s="5">
        <f t="shared" si="397"/>
        <v>0.90737918267420348</v>
      </c>
      <c r="V1448" s="5">
        <f t="shared" si="398"/>
        <v>1.8817121274333299</v>
      </c>
      <c r="W1448" s="5">
        <f t="shared" si="399"/>
        <v>96.679999999999836</v>
      </c>
      <c r="X1448" s="5">
        <f t="shared" si="400"/>
        <v>1982.29</v>
      </c>
      <c r="Y1448" s="5">
        <f t="shared" si="401"/>
        <v>38.581910768409408</v>
      </c>
      <c r="Z1448" s="9">
        <f t="shared" si="402"/>
        <v>0.44233471489359727</v>
      </c>
      <c r="AA1448">
        <f t="shared" si="403"/>
        <v>147.24</v>
      </c>
    </row>
    <row r="1449" spans="1:27">
      <c r="A1449" s="1">
        <f t="shared" si="386"/>
        <v>12097</v>
      </c>
      <c r="B1449" s="1">
        <v>-3</v>
      </c>
      <c r="C1449" s="1">
        <v>7</v>
      </c>
      <c r="D1449" s="2">
        <v>1</v>
      </c>
      <c r="E1449" s="5">
        <v>836.31</v>
      </c>
      <c r="F1449" s="5">
        <v>862.95</v>
      </c>
      <c r="G1449" s="5">
        <v>32.729999999999997</v>
      </c>
      <c r="H1449" s="5">
        <v>933.95</v>
      </c>
      <c r="I1449" s="5">
        <v>999.32</v>
      </c>
      <c r="J1449" s="5">
        <v>66.47</v>
      </c>
      <c r="K1449" s="6">
        <f t="shared" si="387"/>
        <v>885.13</v>
      </c>
      <c r="L1449" s="6">
        <f t="shared" si="388"/>
        <v>-97.6400000000001</v>
      </c>
      <c r="M1449" s="6">
        <f t="shared" si="389"/>
        <v>931.13499999999999</v>
      </c>
      <c r="N1449" s="5">
        <f t="shared" si="390"/>
        <v>37.04562659748111</v>
      </c>
      <c r="O1449" s="6">
        <f t="shared" si="391"/>
        <v>-136.37</v>
      </c>
      <c r="P1449" s="6">
        <f t="shared" si="392"/>
        <v>74.091253194962221</v>
      </c>
      <c r="Q1449" s="6">
        <f t="shared" si="393"/>
        <v>-0.60970936988991642</v>
      </c>
      <c r="R1449" s="5">
        <f t="shared" si="394"/>
        <v>0.52273376856086595</v>
      </c>
      <c r="S1449" s="5">
        <f t="shared" si="395"/>
        <v>38.729999999999905</v>
      </c>
      <c r="T1449" s="5">
        <f t="shared" si="396"/>
        <v>136.37</v>
      </c>
      <c r="U1449" s="5">
        <f t="shared" si="397"/>
        <v>1.8405681388754318</v>
      </c>
      <c r="V1449" s="5">
        <f t="shared" si="398"/>
        <v>1.2418469931651277</v>
      </c>
      <c r="W1449" s="5">
        <f t="shared" si="399"/>
        <v>46.004999999999995</v>
      </c>
      <c r="X1449" s="5">
        <f t="shared" si="400"/>
        <v>931.13499999999999</v>
      </c>
      <c r="Y1449" s="5">
        <f t="shared" si="401"/>
        <v>25.134815780476281</v>
      </c>
      <c r="Z1449" s="9">
        <f t="shared" si="402"/>
        <v>0.44243304578207082</v>
      </c>
      <c r="AA1449">
        <f t="shared" si="403"/>
        <v>97.6400000000001</v>
      </c>
    </row>
    <row r="1450" spans="1:27">
      <c r="A1450" s="1">
        <f t="shared" si="386"/>
        <v>109096</v>
      </c>
      <c r="B1450" s="1">
        <v>-4</v>
      </c>
      <c r="C1450" s="1">
        <v>-3</v>
      </c>
      <c r="D1450" s="2">
        <v>11</v>
      </c>
      <c r="E1450" s="5">
        <v>1211.82</v>
      </c>
      <c r="F1450" s="5">
        <v>1248.9000000000001</v>
      </c>
      <c r="G1450" s="5">
        <v>50.39</v>
      </c>
      <c r="H1450" s="5">
        <v>1326.07</v>
      </c>
      <c r="I1450" s="5">
        <v>1332.03</v>
      </c>
      <c r="J1450" s="5">
        <v>43.72</v>
      </c>
      <c r="K1450" s="6">
        <f t="shared" si="387"/>
        <v>1268.9449999999999</v>
      </c>
      <c r="L1450" s="6">
        <f t="shared" si="388"/>
        <v>-114.25</v>
      </c>
      <c r="M1450" s="6">
        <f t="shared" si="389"/>
        <v>1290.4650000000001</v>
      </c>
      <c r="N1450" s="5">
        <f t="shared" si="390"/>
        <v>33.356373079218308</v>
      </c>
      <c r="O1450" s="6">
        <f t="shared" si="391"/>
        <v>-83.129999999999882</v>
      </c>
      <c r="P1450" s="6">
        <f t="shared" si="392"/>
        <v>66.712746158436616</v>
      </c>
      <c r="Q1450" s="6">
        <f t="shared" si="393"/>
        <v>0.14104054282235137</v>
      </c>
      <c r="R1450" s="5">
        <f t="shared" si="394"/>
        <v>0.46647757425684427</v>
      </c>
      <c r="S1450" s="5">
        <f t="shared" si="395"/>
        <v>31.120000000000118</v>
      </c>
      <c r="T1450" s="5">
        <f t="shared" si="396"/>
        <v>83.129999999999882</v>
      </c>
      <c r="U1450" s="5">
        <f t="shared" si="397"/>
        <v>1.2460887129810816</v>
      </c>
      <c r="V1450" s="5">
        <f t="shared" si="398"/>
        <v>0.64515407442206607</v>
      </c>
      <c r="W1450" s="5">
        <f t="shared" si="399"/>
        <v>21.520000000000209</v>
      </c>
      <c r="X1450" s="5">
        <f t="shared" si="400"/>
        <v>1290.4650000000001</v>
      </c>
      <c r="Y1450" s="5">
        <f t="shared" si="401"/>
        <v>38.68720969558845</v>
      </c>
      <c r="Z1450" s="9">
        <f t="shared" si="402"/>
        <v>0.44243417589512679</v>
      </c>
      <c r="AA1450">
        <f t="shared" si="403"/>
        <v>114.25</v>
      </c>
    </row>
    <row r="1451" spans="1:27">
      <c r="A1451" s="1">
        <f t="shared" si="386"/>
        <v>69094</v>
      </c>
      <c r="B1451" s="1">
        <v>-6</v>
      </c>
      <c r="C1451" s="1">
        <v>-3</v>
      </c>
      <c r="D1451" s="2">
        <v>7</v>
      </c>
      <c r="E1451" s="5">
        <v>3181.39</v>
      </c>
      <c r="F1451" s="5">
        <v>3191.67</v>
      </c>
      <c r="G1451" s="5">
        <v>139.05000000000001</v>
      </c>
      <c r="H1451" s="5">
        <v>3505.56</v>
      </c>
      <c r="I1451" s="5">
        <v>3444.34</v>
      </c>
      <c r="J1451" s="5">
        <v>102.23</v>
      </c>
      <c r="K1451" s="6">
        <f t="shared" si="387"/>
        <v>3343.4749999999999</v>
      </c>
      <c r="L1451" s="6">
        <f t="shared" si="388"/>
        <v>-324.17000000000007</v>
      </c>
      <c r="M1451" s="6">
        <f t="shared" si="389"/>
        <v>3318.0050000000001</v>
      </c>
      <c r="N1451" s="5">
        <f t="shared" si="390"/>
        <v>86.292924680995725</v>
      </c>
      <c r="O1451" s="6">
        <f t="shared" si="391"/>
        <v>-252.67000000000007</v>
      </c>
      <c r="P1451" s="6">
        <f t="shared" si="392"/>
        <v>172.58584936199145</v>
      </c>
      <c r="Q1451" s="6">
        <f t="shared" si="393"/>
        <v>0.29825981209872388</v>
      </c>
      <c r="R1451" s="5">
        <f t="shared" si="394"/>
        <v>0.41428657253371798</v>
      </c>
      <c r="S1451" s="5">
        <f t="shared" si="395"/>
        <v>71.5</v>
      </c>
      <c r="T1451" s="5">
        <f t="shared" si="396"/>
        <v>252.67000000000007</v>
      </c>
      <c r="U1451" s="5">
        <f t="shared" si="397"/>
        <v>1.4640250109383854</v>
      </c>
      <c r="V1451" s="5">
        <f t="shared" si="398"/>
        <v>0.29515745461353049</v>
      </c>
      <c r="W1451" s="5">
        <f t="shared" si="399"/>
        <v>25.4699999999998</v>
      </c>
      <c r="X1451" s="5">
        <f t="shared" si="400"/>
        <v>3318.0050000000001</v>
      </c>
      <c r="Y1451" s="5">
        <f t="shared" si="401"/>
        <v>38.450487247545148</v>
      </c>
      <c r="Z1451" s="9">
        <f t="shared" si="402"/>
        <v>0.44249519771405432</v>
      </c>
      <c r="AA1451">
        <f t="shared" si="403"/>
        <v>324.17000000000007</v>
      </c>
    </row>
    <row r="1452" spans="1:27">
      <c r="A1452" s="1">
        <f t="shared" si="386"/>
        <v>69406</v>
      </c>
      <c r="B1452" s="1">
        <v>6</v>
      </c>
      <c r="C1452" s="1">
        <v>-2</v>
      </c>
      <c r="D1452" s="2">
        <v>7</v>
      </c>
      <c r="E1452" s="5">
        <v>1064.5999999999999</v>
      </c>
      <c r="F1452" s="5">
        <v>1017.86</v>
      </c>
      <c r="G1452" s="5">
        <v>34.72</v>
      </c>
      <c r="H1452" s="5">
        <v>941.48</v>
      </c>
      <c r="I1452" s="5">
        <v>977.79</v>
      </c>
      <c r="J1452" s="5">
        <v>52.05</v>
      </c>
      <c r="K1452" s="6">
        <f t="shared" si="387"/>
        <v>1003.04</v>
      </c>
      <c r="L1452" s="6">
        <f t="shared" si="388"/>
        <v>123.11999999999989</v>
      </c>
      <c r="M1452" s="6">
        <f t="shared" si="389"/>
        <v>997.82500000000005</v>
      </c>
      <c r="N1452" s="5">
        <f t="shared" si="390"/>
        <v>31.283705423111247</v>
      </c>
      <c r="O1452" s="6">
        <f t="shared" si="391"/>
        <v>40.07000000000005</v>
      </c>
      <c r="P1452" s="6">
        <f t="shared" si="392"/>
        <v>62.567410846222494</v>
      </c>
      <c r="Q1452" s="6">
        <f t="shared" si="393"/>
        <v>-0.38412431010660408</v>
      </c>
      <c r="R1452" s="5">
        <f t="shared" si="394"/>
        <v>1.3273683356359309</v>
      </c>
      <c r="S1452" s="5">
        <f t="shared" si="395"/>
        <v>83.049999999999841</v>
      </c>
      <c r="T1452" s="5">
        <f t="shared" si="396"/>
        <v>40.07000000000005</v>
      </c>
      <c r="U1452" s="5">
        <f t="shared" si="397"/>
        <v>0.64042924995703698</v>
      </c>
      <c r="V1452" s="5">
        <f t="shared" si="398"/>
        <v>0.16670020157354085</v>
      </c>
      <c r="W1452" s="5">
        <f t="shared" si="399"/>
        <v>5.2149999999999181</v>
      </c>
      <c r="X1452" s="5">
        <f t="shared" si="400"/>
        <v>997.82500000000005</v>
      </c>
      <c r="Y1452" s="5">
        <f t="shared" si="401"/>
        <v>31.895997820732699</v>
      </c>
      <c r="Z1452" s="9">
        <f t="shared" si="402"/>
        <v>0.4425110168120111</v>
      </c>
      <c r="AA1452">
        <f t="shared" si="403"/>
        <v>123.11999999999989</v>
      </c>
    </row>
    <row r="1453" spans="1:27">
      <c r="A1453" s="1">
        <f t="shared" si="386"/>
        <v>129703</v>
      </c>
      <c r="B1453" s="1">
        <v>3</v>
      </c>
      <c r="C1453" s="1">
        <v>-1</v>
      </c>
      <c r="D1453" s="2">
        <v>13</v>
      </c>
      <c r="E1453" s="5">
        <v>2057.9699999999998</v>
      </c>
      <c r="F1453" s="5">
        <v>2057.9899999999998</v>
      </c>
      <c r="G1453" s="5">
        <v>62.4</v>
      </c>
      <c r="H1453" s="5">
        <v>1825.72</v>
      </c>
      <c r="I1453" s="5">
        <v>1808.88</v>
      </c>
      <c r="J1453" s="5">
        <v>94.7</v>
      </c>
      <c r="K1453" s="6">
        <f t="shared" si="387"/>
        <v>1941.8449999999998</v>
      </c>
      <c r="L1453" s="6">
        <f t="shared" si="388"/>
        <v>232.24999999999977</v>
      </c>
      <c r="M1453" s="6">
        <f t="shared" si="389"/>
        <v>1933.4349999999999</v>
      </c>
      <c r="N1453" s="5">
        <f t="shared" si="390"/>
        <v>56.705048276145575</v>
      </c>
      <c r="O1453" s="6">
        <f t="shared" si="391"/>
        <v>249.10999999999967</v>
      </c>
      <c r="P1453" s="6">
        <f t="shared" si="392"/>
        <v>113.41009655229115</v>
      </c>
      <c r="Q1453" s="6">
        <f t="shared" si="393"/>
        <v>-0.39452567087938356</v>
      </c>
      <c r="R1453" s="5">
        <f t="shared" si="394"/>
        <v>0.14866401239880866</v>
      </c>
      <c r="S1453" s="5">
        <f t="shared" si="395"/>
        <v>16.8599999999999</v>
      </c>
      <c r="T1453" s="5">
        <f t="shared" si="396"/>
        <v>249.10999999999967</v>
      </c>
      <c r="U1453" s="5">
        <f t="shared" si="397"/>
        <v>2.1965416446421946</v>
      </c>
      <c r="V1453" s="5">
        <f t="shared" si="398"/>
        <v>0.14831131011553578</v>
      </c>
      <c r="W1453" s="5">
        <f t="shared" si="399"/>
        <v>8.4099999999998545</v>
      </c>
      <c r="X1453" s="5">
        <f t="shared" si="400"/>
        <v>1933.4349999999999</v>
      </c>
      <c r="Y1453" s="5">
        <f t="shared" si="401"/>
        <v>34.096346952822344</v>
      </c>
      <c r="Z1453" s="9">
        <f t="shared" si="402"/>
        <v>0.44258445521730655</v>
      </c>
      <c r="AA1453">
        <f t="shared" si="403"/>
        <v>232.24999999999977</v>
      </c>
    </row>
    <row r="1454" spans="1:27">
      <c r="A1454" s="1">
        <f t="shared" si="386"/>
        <v>19093</v>
      </c>
      <c r="B1454" s="1">
        <v>-7</v>
      </c>
      <c r="C1454" s="1">
        <v>-3</v>
      </c>
      <c r="D1454" s="2">
        <v>2</v>
      </c>
      <c r="E1454" s="5">
        <v>74.62</v>
      </c>
      <c r="F1454" s="5">
        <v>86.05</v>
      </c>
      <c r="G1454" s="5">
        <v>18.010000000000002</v>
      </c>
      <c r="H1454" s="5">
        <v>47.6</v>
      </c>
      <c r="I1454" s="5">
        <v>54.99</v>
      </c>
      <c r="J1454" s="5">
        <v>9.5</v>
      </c>
      <c r="K1454" s="6">
        <f t="shared" si="387"/>
        <v>61.11</v>
      </c>
      <c r="L1454" s="6">
        <f t="shared" si="388"/>
        <v>27.020000000000003</v>
      </c>
      <c r="M1454" s="6">
        <f t="shared" si="389"/>
        <v>70.52</v>
      </c>
      <c r="N1454" s="5">
        <f t="shared" si="390"/>
        <v>10.180988409776333</v>
      </c>
      <c r="O1454" s="6">
        <f t="shared" si="391"/>
        <v>31.059999999999995</v>
      </c>
      <c r="P1454" s="6">
        <f t="shared" si="392"/>
        <v>20.361976819552666</v>
      </c>
      <c r="Q1454" s="6">
        <f t="shared" si="393"/>
        <v>0.56465122292003989</v>
      </c>
      <c r="R1454" s="5">
        <f t="shared" si="394"/>
        <v>0.19840902657941181</v>
      </c>
      <c r="S1454" s="5">
        <f t="shared" si="395"/>
        <v>4.039999999999992</v>
      </c>
      <c r="T1454" s="5">
        <f t="shared" si="396"/>
        <v>31.059999999999995</v>
      </c>
      <c r="U1454" s="5">
        <f t="shared" si="397"/>
        <v>1.5253921696922133</v>
      </c>
      <c r="V1454" s="5">
        <f t="shared" si="398"/>
        <v>0.92427175253082583</v>
      </c>
      <c r="W1454" s="5">
        <f t="shared" si="399"/>
        <v>9.4099999999999966</v>
      </c>
      <c r="X1454" s="5">
        <f t="shared" si="400"/>
        <v>70.52</v>
      </c>
      <c r="Y1454" s="5">
        <f t="shared" si="401"/>
        <v>6.9266359180099739</v>
      </c>
      <c r="Z1454" s="9">
        <f t="shared" si="402"/>
        <v>0.44265449280448971</v>
      </c>
      <c r="AA1454">
        <f t="shared" si="403"/>
        <v>27.020000000000003</v>
      </c>
    </row>
    <row r="1455" spans="1:27">
      <c r="A1455" s="1">
        <f t="shared" si="386"/>
        <v>118798</v>
      </c>
      <c r="B1455" s="1">
        <v>-2</v>
      </c>
      <c r="C1455" s="1">
        <v>-4</v>
      </c>
      <c r="D1455" s="2">
        <v>12</v>
      </c>
      <c r="E1455" s="5">
        <v>1198.98</v>
      </c>
      <c r="F1455" s="5">
        <v>1206.9000000000001</v>
      </c>
      <c r="G1455" s="5">
        <v>50.38</v>
      </c>
      <c r="H1455" s="5">
        <v>1415.02</v>
      </c>
      <c r="I1455" s="5">
        <v>1403.93</v>
      </c>
      <c r="J1455" s="5">
        <v>44.66</v>
      </c>
      <c r="K1455" s="6">
        <f t="shared" si="387"/>
        <v>1307</v>
      </c>
      <c r="L1455" s="6">
        <f t="shared" si="388"/>
        <v>-216.03999999999996</v>
      </c>
      <c r="M1455" s="6">
        <f t="shared" si="389"/>
        <v>1305.415</v>
      </c>
      <c r="N1455" s="5">
        <f t="shared" si="390"/>
        <v>33.66251624581858</v>
      </c>
      <c r="O1455" s="6">
        <f t="shared" si="391"/>
        <v>-197.02999999999997</v>
      </c>
      <c r="P1455" s="6">
        <f t="shared" si="392"/>
        <v>67.32503249163716</v>
      </c>
      <c r="Q1455" s="6">
        <f t="shared" si="393"/>
        <v>0.11993593166043789</v>
      </c>
      <c r="R1455" s="5">
        <f t="shared" si="394"/>
        <v>0.28236154215538384</v>
      </c>
      <c r="S1455" s="5">
        <f t="shared" si="395"/>
        <v>19.009999999999991</v>
      </c>
      <c r="T1455" s="5">
        <f t="shared" si="396"/>
        <v>197.02999999999997</v>
      </c>
      <c r="U1455" s="5">
        <f t="shared" si="397"/>
        <v>2.926548903254881</v>
      </c>
      <c r="V1455" s="5">
        <f t="shared" si="398"/>
        <v>4.7085012553003035E-2</v>
      </c>
      <c r="W1455" s="5">
        <f t="shared" si="399"/>
        <v>1.5850000000000364</v>
      </c>
      <c r="X1455" s="5">
        <f t="shared" si="400"/>
        <v>1305.415</v>
      </c>
      <c r="Y1455" s="5">
        <f t="shared" si="401"/>
        <v>38.779483698345139</v>
      </c>
      <c r="Z1455" s="9">
        <f t="shared" si="402"/>
        <v>0.44268273063222152</v>
      </c>
      <c r="AA1455">
        <f t="shared" si="403"/>
        <v>216.03999999999996</v>
      </c>
    </row>
    <row r="1456" spans="1:27">
      <c r="A1456" s="1">
        <f t="shared" si="386"/>
        <v>79706</v>
      </c>
      <c r="B1456" s="1">
        <v>6</v>
      </c>
      <c r="C1456" s="1">
        <v>-1</v>
      </c>
      <c r="D1456" s="2">
        <v>8</v>
      </c>
      <c r="E1456" s="5">
        <v>2720.22</v>
      </c>
      <c r="F1456" s="5">
        <v>2770.84</v>
      </c>
      <c r="G1456" s="5">
        <v>84.49</v>
      </c>
      <c r="H1456" s="5">
        <v>2656.92</v>
      </c>
      <c r="I1456" s="5">
        <v>2790.8</v>
      </c>
      <c r="J1456" s="5">
        <v>124.3</v>
      </c>
      <c r="K1456" s="6">
        <f t="shared" si="387"/>
        <v>2688.5699999999997</v>
      </c>
      <c r="L1456" s="6">
        <f t="shared" si="388"/>
        <v>63.299999999999727</v>
      </c>
      <c r="M1456" s="6">
        <f t="shared" si="389"/>
        <v>2780.82</v>
      </c>
      <c r="N1456" s="5">
        <f t="shared" si="390"/>
        <v>75.148270272841273</v>
      </c>
      <c r="O1456" s="6">
        <f t="shared" si="391"/>
        <v>-19.960000000000036</v>
      </c>
      <c r="P1456" s="6">
        <f t="shared" si="392"/>
        <v>150.29654054568255</v>
      </c>
      <c r="Q1456" s="6">
        <f t="shared" si="393"/>
        <v>-0.36796279007765809</v>
      </c>
      <c r="R1456" s="5">
        <f t="shared" si="394"/>
        <v>0.55397149992745798</v>
      </c>
      <c r="S1456" s="5">
        <f t="shared" si="395"/>
        <v>83.259999999999764</v>
      </c>
      <c r="T1456" s="5">
        <f t="shared" si="396"/>
        <v>19.960000000000036</v>
      </c>
      <c r="U1456" s="5">
        <f t="shared" si="397"/>
        <v>0.13280412128935998</v>
      </c>
      <c r="V1456" s="5">
        <f t="shared" si="398"/>
        <v>1.2275731652247992</v>
      </c>
      <c r="W1456" s="5">
        <f t="shared" si="399"/>
        <v>92.250000000000455</v>
      </c>
      <c r="X1456" s="5">
        <f t="shared" si="400"/>
        <v>2780.82</v>
      </c>
      <c r="Y1456" s="5">
        <f t="shared" si="401"/>
        <v>37.004444545478698</v>
      </c>
      <c r="Z1456" s="9">
        <f t="shared" si="402"/>
        <v>0.44295485097242138</v>
      </c>
      <c r="AA1456">
        <f t="shared" si="403"/>
        <v>63.299999999999727</v>
      </c>
    </row>
    <row r="1457" spans="1:27">
      <c r="A1457" s="1">
        <f t="shared" si="386"/>
        <v>71496</v>
      </c>
      <c r="B1457" s="1">
        <v>-4</v>
      </c>
      <c r="C1457" s="1">
        <v>5</v>
      </c>
      <c r="D1457" s="2">
        <v>7</v>
      </c>
      <c r="E1457" s="5">
        <v>1402</v>
      </c>
      <c r="F1457" s="5">
        <v>1467.53</v>
      </c>
      <c r="G1457" s="5">
        <v>54.04</v>
      </c>
      <c r="H1457" s="5">
        <v>1178.6199999999999</v>
      </c>
      <c r="I1457" s="5">
        <v>1160.2</v>
      </c>
      <c r="J1457" s="5">
        <v>63.48</v>
      </c>
      <c r="K1457" s="6">
        <f t="shared" si="387"/>
        <v>1290.31</v>
      </c>
      <c r="L1457" s="6">
        <f t="shared" si="388"/>
        <v>223.38000000000011</v>
      </c>
      <c r="M1457" s="6">
        <f t="shared" si="389"/>
        <v>1313.865</v>
      </c>
      <c r="N1457" s="5">
        <f t="shared" si="390"/>
        <v>41.683425962845227</v>
      </c>
      <c r="O1457" s="6">
        <f t="shared" si="391"/>
        <v>307.32999999999993</v>
      </c>
      <c r="P1457" s="6">
        <f t="shared" si="392"/>
        <v>83.366851925690455</v>
      </c>
      <c r="Q1457" s="6">
        <f t="shared" si="393"/>
        <v>-0.15962355281241869</v>
      </c>
      <c r="R1457" s="5">
        <f t="shared" si="394"/>
        <v>1.0069949633558091</v>
      </c>
      <c r="S1457" s="5">
        <f t="shared" si="395"/>
        <v>83.949999999999818</v>
      </c>
      <c r="T1457" s="5">
        <f t="shared" si="396"/>
        <v>307.32999999999993</v>
      </c>
      <c r="U1457" s="5">
        <f t="shared" si="397"/>
        <v>3.6864772136764907</v>
      </c>
      <c r="V1457" s="5">
        <f t="shared" si="398"/>
        <v>0.56509270665506128</v>
      </c>
      <c r="W1457" s="5">
        <f t="shared" si="399"/>
        <v>23.555000000000064</v>
      </c>
      <c r="X1457" s="5">
        <f t="shared" si="400"/>
        <v>1313.865</v>
      </c>
      <c r="Y1457" s="5">
        <f t="shared" si="401"/>
        <v>31.520081894686907</v>
      </c>
      <c r="Z1457" s="9">
        <f t="shared" si="402"/>
        <v>0.44337794261780772</v>
      </c>
      <c r="AA1457">
        <f t="shared" si="403"/>
        <v>223.38000000000011</v>
      </c>
    </row>
    <row r="1458" spans="1:27">
      <c r="A1458" s="1">
        <f t="shared" si="386"/>
        <v>108501</v>
      </c>
      <c r="B1458" s="1">
        <v>1</v>
      </c>
      <c r="C1458" s="1">
        <v>-5</v>
      </c>
      <c r="D1458" s="2">
        <v>11</v>
      </c>
      <c r="E1458" s="5">
        <v>1322.76</v>
      </c>
      <c r="F1458" s="5">
        <v>1272.19</v>
      </c>
      <c r="G1458" s="5">
        <v>45.8</v>
      </c>
      <c r="H1458" s="5">
        <v>1186.24</v>
      </c>
      <c r="I1458" s="5">
        <v>1095.9000000000001</v>
      </c>
      <c r="J1458" s="5">
        <v>45.55</v>
      </c>
      <c r="K1458" s="6">
        <f t="shared" si="387"/>
        <v>1254.5</v>
      </c>
      <c r="L1458" s="6">
        <f t="shared" si="388"/>
        <v>136.51999999999998</v>
      </c>
      <c r="M1458" s="6">
        <f t="shared" si="389"/>
        <v>1184.0450000000001</v>
      </c>
      <c r="N1458" s="5">
        <f t="shared" si="390"/>
        <v>32.297223177852302</v>
      </c>
      <c r="O1458" s="6">
        <f t="shared" si="391"/>
        <v>176.28999999999996</v>
      </c>
      <c r="P1458" s="6">
        <f t="shared" si="392"/>
        <v>64.594446355704605</v>
      </c>
      <c r="Q1458" s="6">
        <f t="shared" si="393"/>
        <v>5.4734127552387114E-3</v>
      </c>
      <c r="R1458" s="5">
        <f t="shared" si="394"/>
        <v>0.61568760541729961</v>
      </c>
      <c r="S1458" s="5">
        <f t="shared" si="395"/>
        <v>39.769999999999982</v>
      </c>
      <c r="T1458" s="5">
        <f t="shared" si="396"/>
        <v>176.28999999999996</v>
      </c>
      <c r="U1458" s="5">
        <f t="shared" si="397"/>
        <v>2.7291819954492271</v>
      </c>
      <c r="V1458" s="5">
        <f t="shared" si="398"/>
        <v>2.1814568890960935</v>
      </c>
      <c r="W1458" s="5">
        <f t="shared" si="399"/>
        <v>70.454999999999927</v>
      </c>
      <c r="X1458" s="5">
        <f t="shared" si="400"/>
        <v>1184.0450000000001</v>
      </c>
      <c r="Y1458" s="5">
        <f t="shared" si="401"/>
        <v>36.660891664889455</v>
      </c>
      <c r="Z1458" s="9">
        <f t="shared" si="402"/>
        <v>0.44340838963646145</v>
      </c>
      <c r="AA1458">
        <f t="shared" si="403"/>
        <v>136.51999999999998</v>
      </c>
    </row>
    <row r="1459" spans="1:27">
      <c r="A1459" s="1">
        <f t="shared" si="386"/>
        <v>79994</v>
      </c>
      <c r="B1459" s="1">
        <v>-6</v>
      </c>
      <c r="C1459" s="1">
        <v>0</v>
      </c>
      <c r="D1459" s="2">
        <v>8</v>
      </c>
      <c r="E1459" s="5">
        <v>526.29</v>
      </c>
      <c r="F1459" s="5">
        <v>543.24</v>
      </c>
      <c r="G1459" s="5">
        <v>20.98</v>
      </c>
      <c r="H1459" s="5">
        <v>408.16</v>
      </c>
      <c r="I1459" s="5">
        <v>432.96</v>
      </c>
      <c r="J1459" s="5">
        <v>20.239999999999998</v>
      </c>
      <c r="K1459" s="6">
        <f t="shared" si="387"/>
        <v>467.22500000000002</v>
      </c>
      <c r="L1459" s="6">
        <f t="shared" si="388"/>
        <v>118.12999999999994</v>
      </c>
      <c r="M1459" s="6">
        <f t="shared" si="389"/>
        <v>488.1</v>
      </c>
      <c r="N1459" s="5">
        <f t="shared" si="390"/>
        <v>14.575819016439523</v>
      </c>
      <c r="O1459" s="6">
        <f t="shared" si="391"/>
        <v>110.28000000000003</v>
      </c>
      <c r="P1459" s="6">
        <f t="shared" si="392"/>
        <v>29.151638032879045</v>
      </c>
      <c r="Q1459" s="6">
        <f t="shared" si="393"/>
        <v>3.589333245471394E-2</v>
      </c>
      <c r="R1459" s="5">
        <f t="shared" si="394"/>
        <v>0.26928160918937682</v>
      </c>
      <c r="S1459" s="5">
        <f t="shared" si="395"/>
        <v>7.8499999999999091</v>
      </c>
      <c r="T1459" s="5">
        <f t="shared" si="396"/>
        <v>110.28000000000003</v>
      </c>
      <c r="U1459" s="5">
        <f t="shared" si="397"/>
        <v>3.7829778167394688</v>
      </c>
      <c r="V1459" s="5">
        <f t="shared" si="398"/>
        <v>1.4321665202110334</v>
      </c>
      <c r="W1459" s="5">
        <f t="shared" si="399"/>
        <v>20.875</v>
      </c>
      <c r="X1459" s="5">
        <f t="shared" si="400"/>
        <v>488.1</v>
      </c>
      <c r="Y1459" s="5">
        <f t="shared" si="401"/>
        <v>33.486969030658948</v>
      </c>
      <c r="Z1459" s="9">
        <f t="shared" si="402"/>
        <v>0.44355833889128948</v>
      </c>
      <c r="AA1459">
        <f t="shared" si="403"/>
        <v>118.12999999999994</v>
      </c>
    </row>
    <row r="1460" spans="1:27">
      <c r="A1460" s="1">
        <f t="shared" si="386"/>
        <v>39993</v>
      </c>
      <c r="B1460" s="1">
        <v>-7</v>
      </c>
      <c r="C1460" s="1">
        <v>0</v>
      </c>
      <c r="D1460" s="2">
        <v>4</v>
      </c>
      <c r="E1460" s="5">
        <v>45.27</v>
      </c>
      <c r="F1460" s="5">
        <v>48.02</v>
      </c>
      <c r="G1460" s="5">
        <v>10.72</v>
      </c>
      <c r="H1460" s="5">
        <v>42.34</v>
      </c>
      <c r="I1460" s="5">
        <v>48.06</v>
      </c>
      <c r="J1460" s="5">
        <v>7.42</v>
      </c>
      <c r="K1460" s="6">
        <f t="shared" si="387"/>
        <v>43.805000000000007</v>
      </c>
      <c r="L1460" s="6">
        <f t="shared" si="388"/>
        <v>2.9299999999999997</v>
      </c>
      <c r="M1460" s="6">
        <f t="shared" si="389"/>
        <v>48.040000000000006</v>
      </c>
      <c r="N1460" s="5">
        <f t="shared" si="390"/>
        <v>6.5187191993519713</v>
      </c>
      <c r="O1460" s="6">
        <f t="shared" si="391"/>
        <v>-3.9999999999999147E-2</v>
      </c>
      <c r="P1460" s="6">
        <f t="shared" si="392"/>
        <v>13.037438398703943</v>
      </c>
      <c r="Q1460" s="6">
        <f t="shared" si="393"/>
        <v>0.35218161751036048</v>
      </c>
      <c r="R1460" s="5">
        <f t="shared" si="394"/>
        <v>0.22780548672009432</v>
      </c>
      <c r="S1460" s="5">
        <f t="shared" si="395"/>
        <v>2.9699999999999989</v>
      </c>
      <c r="T1460" s="5">
        <f t="shared" si="396"/>
        <v>3.9999999999999147E-2</v>
      </c>
      <c r="U1460" s="5">
        <f t="shared" si="397"/>
        <v>3.0680873632335294E-3</v>
      </c>
      <c r="V1460" s="5">
        <f t="shared" si="398"/>
        <v>0.64966749916471367</v>
      </c>
      <c r="W1460" s="5">
        <f t="shared" si="399"/>
        <v>4.2349999999999994</v>
      </c>
      <c r="X1460" s="5">
        <f t="shared" si="400"/>
        <v>48.040000000000006</v>
      </c>
      <c r="Y1460" s="5">
        <f t="shared" si="401"/>
        <v>7.369545846487096</v>
      </c>
      <c r="Z1460" s="9">
        <f t="shared" si="402"/>
        <v>0.44384006128334114</v>
      </c>
      <c r="AA1460">
        <f t="shared" si="403"/>
        <v>2.9299999999999997</v>
      </c>
    </row>
    <row r="1461" spans="1:27">
      <c r="A1461" s="1">
        <f t="shared" si="386"/>
        <v>129997</v>
      </c>
      <c r="B1461" s="1">
        <v>-3</v>
      </c>
      <c r="C1461" s="1">
        <v>0</v>
      </c>
      <c r="D1461" s="2">
        <v>13</v>
      </c>
      <c r="E1461" s="5">
        <v>781.2</v>
      </c>
      <c r="F1461" s="5">
        <v>769.66</v>
      </c>
      <c r="G1461" s="5">
        <v>35.380000000000003</v>
      </c>
      <c r="H1461" s="5">
        <v>968.71</v>
      </c>
      <c r="I1461" s="5">
        <v>963.42</v>
      </c>
      <c r="J1461" s="5">
        <v>32.229999999999997</v>
      </c>
      <c r="K1461" s="6">
        <f t="shared" si="387"/>
        <v>874.95500000000004</v>
      </c>
      <c r="L1461" s="6">
        <f t="shared" si="388"/>
        <v>-187.51</v>
      </c>
      <c r="M1461" s="6">
        <f t="shared" si="389"/>
        <v>866.54</v>
      </c>
      <c r="N1461" s="5">
        <f t="shared" si="390"/>
        <v>23.929674569454555</v>
      </c>
      <c r="O1461" s="6">
        <f t="shared" si="391"/>
        <v>-193.76</v>
      </c>
      <c r="P1461" s="6">
        <f t="shared" si="392"/>
        <v>47.85934913890911</v>
      </c>
      <c r="Q1461" s="6">
        <f t="shared" si="393"/>
        <v>9.2979651365218047E-2</v>
      </c>
      <c r="R1461" s="5">
        <f t="shared" si="394"/>
        <v>0.13059099449638817</v>
      </c>
      <c r="S1461" s="5">
        <f t="shared" si="395"/>
        <v>6.25</v>
      </c>
      <c r="T1461" s="5">
        <f t="shared" si="396"/>
        <v>193.76</v>
      </c>
      <c r="U1461" s="5">
        <f t="shared" si="397"/>
        <v>4.0485297749792277</v>
      </c>
      <c r="V1461" s="5">
        <f t="shared" si="398"/>
        <v>0.35165542997987731</v>
      </c>
      <c r="W1461" s="5">
        <f t="shared" si="399"/>
        <v>8.4150000000000773</v>
      </c>
      <c r="X1461" s="5">
        <f t="shared" si="400"/>
        <v>866.54</v>
      </c>
      <c r="Y1461" s="5">
        <f t="shared" si="401"/>
        <v>36.211942518688069</v>
      </c>
      <c r="Z1461" s="9">
        <f t="shared" si="402"/>
        <v>0.44394031130322015</v>
      </c>
      <c r="AA1461">
        <f t="shared" si="403"/>
        <v>187.51</v>
      </c>
    </row>
    <row r="1462" spans="1:27">
      <c r="A1462" s="1">
        <f t="shared" si="386"/>
        <v>1194</v>
      </c>
      <c r="B1462" s="1">
        <v>-6</v>
      </c>
      <c r="C1462" s="1">
        <v>4</v>
      </c>
      <c r="D1462" s="2">
        <v>0</v>
      </c>
      <c r="E1462" s="5">
        <v>1120.99</v>
      </c>
      <c r="F1462" s="5">
        <v>1167.79</v>
      </c>
      <c r="G1462" s="5">
        <v>45.65</v>
      </c>
      <c r="H1462" s="5">
        <v>1047.83</v>
      </c>
      <c r="I1462" s="5">
        <v>1078.8900000000001</v>
      </c>
      <c r="J1462" s="5">
        <v>43.4</v>
      </c>
      <c r="K1462" s="6">
        <f t="shared" si="387"/>
        <v>1084.4099999999999</v>
      </c>
      <c r="L1462" s="6">
        <f t="shared" si="388"/>
        <v>73.160000000000082</v>
      </c>
      <c r="M1462" s="6">
        <f t="shared" si="389"/>
        <v>1123.3400000000001</v>
      </c>
      <c r="N1462" s="5">
        <f t="shared" si="390"/>
        <v>31.493977598899761</v>
      </c>
      <c r="O1462" s="6">
        <f t="shared" si="391"/>
        <v>88.899999999999864</v>
      </c>
      <c r="P1462" s="6">
        <f t="shared" si="392"/>
        <v>62.987955197799522</v>
      </c>
      <c r="Q1462" s="6">
        <f t="shared" si="393"/>
        <v>5.0501167932057604E-2</v>
      </c>
      <c r="R1462" s="5">
        <f t="shared" si="394"/>
        <v>0.24988904546229271</v>
      </c>
      <c r="S1462" s="5">
        <f t="shared" si="395"/>
        <v>15.739999999999782</v>
      </c>
      <c r="T1462" s="5">
        <f t="shared" si="396"/>
        <v>88.899999999999864</v>
      </c>
      <c r="U1462" s="5">
        <f t="shared" si="397"/>
        <v>1.4113809492756098</v>
      </c>
      <c r="V1462" s="5">
        <f t="shared" si="398"/>
        <v>1.2361093443262088</v>
      </c>
      <c r="W1462" s="5">
        <f t="shared" si="399"/>
        <v>38.930000000000291</v>
      </c>
      <c r="X1462" s="5">
        <f t="shared" si="400"/>
        <v>1123.3400000000001</v>
      </c>
      <c r="Y1462" s="5">
        <f t="shared" si="401"/>
        <v>35.668406649252333</v>
      </c>
      <c r="Z1462" s="9">
        <f t="shared" si="402"/>
        <v>0.44402702620448681</v>
      </c>
      <c r="AA1462">
        <f t="shared" si="403"/>
        <v>73.160000000000082</v>
      </c>
    </row>
    <row r="1463" spans="1:27">
      <c r="A1463" s="1">
        <f t="shared" si="386"/>
        <v>100295</v>
      </c>
      <c r="B1463" s="1">
        <v>-5</v>
      </c>
      <c r="C1463" s="1">
        <v>1</v>
      </c>
      <c r="D1463" s="2">
        <v>10</v>
      </c>
      <c r="E1463" s="5">
        <v>291.63</v>
      </c>
      <c r="F1463" s="5">
        <v>281.69</v>
      </c>
      <c r="G1463" s="5">
        <v>17.940000000000001</v>
      </c>
      <c r="H1463" s="5">
        <v>356.13</v>
      </c>
      <c r="I1463" s="5">
        <v>336.45</v>
      </c>
      <c r="J1463" s="5">
        <v>15.91</v>
      </c>
      <c r="K1463" s="6">
        <f t="shared" si="387"/>
        <v>323.88</v>
      </c>
      <c r="L1463" s="6">
        <f t="shared" si="388"/>
        <v>-64.5</v>
      </c>
      <c r="M1463" s="6">
        <f t="shared" si="389"/>
        <v>309.07</v>
      </c>
      <c r="N1463" s="5">
        <f t="shared" si="390"/>
        <v>11.989283756755448</v>
      </c>
      <c r="O1463" s="6">
        <f t="shared" si="391"/>
        <v>-54.759999999999991</v>
      </c>
      <c r="P1463" s="6">
        <f t="shared" si="392"/>
        <v>23.978567513510896</v>
      </c>
      <c r="Q1463" s="6">
        <f t="shared" si="393"/>
        <v>0.11951109941584953</v>
      </c>
      <c r="R1463" s="5">
        <f t="shared" si="394"/>
        <v>0.40619607466175517</v>
      </c>
      <c r="S1463" s="5">
        <f t="shared" si="395"/>
        <v>9.7400000000000091</v>
      </c>
      <c r="T1463" s="5">
        <f t="shared" si="396"/>
        <v>54.759999999999991</v>
      </c>
      <c r="U1463" s="5">
        <f t="shared" si="397"/>
        <v>2.2837060624720418</v>
      </c>
      <c r="V1463" s="5">
        <f t="shared" si="398"/>
        <v>1.2352697876264045</v>
      </c>
      <c r="W1463" s="5">
        <f t="shared" si="399"/>
        <v>14.810000000000002</v>
      </c>
      <c r="X1463" s="5">
        <f t="shared" si="400"/>
        <v>309.07</v>
      </c>
      <c r="Y1463" s="5">
        <f t="shared" si="401"/>
        <v>25.778854372835433</v>
      </c>
      <c r="Z1463" s="9">
        <f t="shared" si="402"/>
        <v>0.44438159277809874</v>
      </c>
      <c r="AA1463">
        <f t="shared" si="403"/>
        <v>64.5</v>
      </c>
    </row>
    <row r="1464" spans="1:27">
      <c r="A1464" s="1">
        <f t="shared" si="386"/>
        <v>91497</v>
      </c>
      <c r="B1464" s="1">
        <v>-3</v>
      </c>
      <c r="C1464" s="1">
        <v>5</v>
      </c>
      <c r="D1464" s="2">
        <v>9</v>
      </c>
      <c r="E1464" s="5">
        <v>3734.84</v>
      </c>
      <c r="F1464" s="5">
        <v>3827.24</v>
      </c>
      <c r="G1464" s="5">
        <v>115.4</v>
      </c>
      <c r="H1464" s="5">
        <v>3750.24</v>
      </c>
      <c r="I1464" s="5">
        <v>3841.39</v>
      </c>
      <c r="J1464" s="5">
        <v>234.12</v>
      </c>
      <c r="K1464" s="6">
        <f t="shared" si="387"/>
        <v>3742.54</v>
      </c>
      <c r="L1464" s="6">
        <f t="shared" si="388"/>
        <v>-15.399999999999636</v>
      </c>
      <c r="M1464" s="6">
        <f t="shared" si="389"/>
        <v>3834.3149999999996</v>
      </c>
      <c r="N1464" s="5">
        <f t="shared" si="390"/>
        <v>130.50798289759902</v>
      </c>
      <c r="O1464" s="6">
        <f t="shared" si="391"/>
        <v>-14.150000000000091</v>
      </c>
      <c r="P1464" s="6">
        <f t="shared" si="392"/>
        <v>261.01596579519804</v>
      </c>
      <c r="Q1464" s="6">
        <f t="shared" si="393"/>
        <v>-0.6090623776885159</v>
      </c>
      <c r="R1464" s="5">
        <f t="shared" si="394"/>
        <v>4.7889790809974341E-3</v>
      </c>
      <c r="S1464" s="5">
        <f t="shared" si="395"/>
        <v>1.2499999999995453</v>
      </c>
      <c r="T1464" s="5">
        <f t="shared" si="396"/>
        <v>14.150000000000091</v>
      </c>
      <c r="U1464" s="5">
        <f t="shared" si="397"/>
        <v>5.4211243196911028E-2</v>
      </c>
      <c r="V1464" s="5">
        <f t="shared" si="398"/>
        <v>0.70321368825391628</v>
      </c>
      <c r="W1464" s="5">
        <f t="shared" si="399"/>
        <v>91.774999999999636</v>
      </c>
      <c r="X1464" s="5">
        <f t="shared" si="400"/>
        <v>3834.3149999999996</v>
      </c>
      <c r="Y1464" s="5">
        <f t="shared" si="401"/>
        <v>29.379926919938168</v>
      </c>
      <c r="Z1464" s="9">
        <f t="shared" si="402"/>
        <v>0.44452334021961093</v>
      </c>
      <c r="AA1464">
        <f t="shared" si="403"/>
        <v>15.399999999999636</v>
      </c>
    </row>
    <row r="1465" spans="1:27">
      <c r="A1465" s="1">
        <f t="shared" si="386"/>
        <v>8806</v>
      </c>
      <c r="B1465" s="1">
        <v>6</v>
      </c>
      <c r="C1465" s="1">
        <v>-4</v>
      </c>
      <c r="D1465" s="2">
        <v>1</v>
      </c>
      <c r="E1465" s="5">
        <v>668.3</v>
      </c>
      <c r="F1465" s="5">
        <v>646.07000000000005</v>
      </c>
      <c r="G1465" s="5">
        <v>28.43</v>
      </c>
      <c r="H1465" s="5">
        <v>613.41</v>
      </c>
      <c r="I1465" s="5">
        <v>605.77</v>
      </c>
      <c r="J1465" s="5">
        <v>29.03</v>
      </c>
      <c r="K1465" s="6">
        <f t="shared" si="387"/>
        <v>640.85500000000002</v>
      </c>
      <c r="L1465" s="6">
        <f t="shared" si="388"/>
        <v>54.889999999999986</v>
      </c>
      <c r="M1465" s="6">
        <f t="shared" si="389"/>
        <v>625.92000000000007</v>
      </c>
      <c r="N1465" s="5">
        <f t="shared" si="390"/>
        <v>20.316285339598871</v>
      </c>
      <c r="O1465" s="6">
        <f t="shared" si="391"/>
        <v>40.300000000000068</v>
      </c>
      <c r="P1465" s="6">
        <f t="shared" si="392"/>
        <v>40.632570679197741</v>
      </c>
      <c r="Q1465" s="6">
        <f t="shared" si="393"/>
        <v>-2.0881816405490521E-2</v>
      </c>
      <c r="R1465" s="5">
        <f t="shared" si="394"/>
        <v>0.35907154669565167</v>
      </c>
      <c r="S1465" s="5">
        <f t="shared" si="395"/>
        <v>14.589999999999918</v>
      </c>
      <c r="T1465" s="5">
        <f t="shared" si="396"/>
        <v>40.300000000000068</v>
      </c>
      <c r="U1465" s="5">
        <f t="shared" si="397"/>
        <v>0.99181517010519993</v>
      </c>
      <c r="V1465" s="5">
        <f t="shared" si="398"/>
        <v>0.73512454419459461</v>
      </c>
      <c r="W1465" s="5">
        <f t="shared" si="399"/>
        <v>14.934999999999945</v>
      </c>
      <c r="X1465" s="5">
        <f t="shared" si="400"/>
        <v>625.92000000000007</v>
      </c>
      <c r="Y1465" s="5">
        <f t="shared" si="401"/>
        <v>30.808781700855871</v>
      </c>
      <c r="Z1465" s="9">
        <f t="shared" si="402"/>
        <v>0.44456945464122927</v>
      </c>
      <c r="AA1465">
        <f t="shared" si="403"/>
        <v>54.889999999999986</v>
      </c>
    </row>
    <row r="1466" spans="1:27">
      <c r="A1466" s="1">
        <f t="shared" ref="A1466:A1529" si="404">10000*D1466+300*C1466+B1466</f>
        <v>68495</v>
      </c>
      <c r="B1466" s="1">
        <v>-5</v>
      </c>
      <c r="C1466" s="1">
        <v>-5</v>
      </c>
      <c r="D1466" s="2">
        <v>7</v>
      </c>
      <c r="E1466" s="5">
        <v>352.91</v>
      </c>
      <c r="F1466" s="5">
        <v>374.64</v>
      </c>
      <c r="G1466" s="5">
        <v>36.29</v>
      </c>
      <c r="H1466" s="5">
        <v>391.88</v>
      </c>
      <c r="I1466" s="5">
        <v>417.37</v>
      </c>
      <c r="J1466" s="5">
        <v>23.12</v>
      </c>
      <c r="K1466" s="6">
        <f t="shared" ref="K1466:K1529" si="405" xml:space="preserve"> 0.5*(E1466+H1466)</f>
        <v>372.39499999999998</v>
      </c>
      <c r="L1466" s="6">
        <f t="shared" ref="L1466:L1529" si="406">E1466-H1466</f>
        <v>-38.96999999999997</v>
      </c>
      <c r="M1466" s="6">
        <f t="shared" ref="M1466:M1529" si="407">0.5*(F1466+I1466)</f>
        <v>396.005</v>
      </c>
      <c r="N1466" s="5">
        <f t="shared" ref="N1466:N1529" si="408">0.5*P1466</f>
        <v>21.514521258907902</v>
      </c>
      <c r="O1466" s="6">
        <f t="shared" ref="O1466:O1529" si="409">F1466-I1466</f>
        <v>-42.730000000000018</v>
      </c>
      <c r="P1466" s="6">
        <f t="shared" ref="P1466:P1529" si="410">SQRT(G1466*G1466+J1466*J1466)</f>
        <v>43.029042517815803</v>
      </c>
      <c r="Q1466" s="6">
        <f t="shared" ref="Q1466:Q1529" si="411">(G1466*G1466-J1466*J1466)/(G1466*G1466+J1466*J1466)</f>
        <v>0.42259267290791752</v>
      </c>
      <c r="R1466" s="5">
        <f t="shared" ref="R1466:R1529" si="412">ABS(O1466-L1466)/P1466</f>
        <v>8.7382841448151033E-2</v>
      </c>
      <c r="S1466" s="5">
        <f t="shared" ref="S1466:S1529" si="413">ABS(O1466-L1466)</f>
        <v>3.7600000000000477</v>
      </c>
      <c r="T1466" s="5">
        <f t="shared" ref="T1466:T1529" si="414">ABS(O1466)</f>
        <v>42.730000000000018</v>
      </c>
      <c r="U1466" s="5">
        <f t="shared" ref="U1466:U1529" si="415">ABS(O1466)/P1466</f>
        <v>0.99305021677644889</v>
      </c>
      <c r="V1466" s="5">
        <f t="shared" ref="V1466:V1529" si="416">ABS(M1466-K1466)/N1466</f>
        <v>1.0973983439312878</v>
      </c>
      <c r="W1466" s="5">
        <f t="shared" ref="W1466:W1529" si="417">ABS(M1466-K1466)</f>
        <v>23.610000000000014</v>
      </c>
      <c r="X1466" s="5">
        <f t="shared" ref="X1466:X1529" si="418">ABS(M1466)</f>
        <v>396.005</v>
      </c>
      <c r="Y1466" s="5">
        <f t="shared" ref="Y1466:Y1529" si="419">ABS(M1466)/N1466</f>
        <v>18.406405387060961</v>
      </c>
      <c r="Z1466" s="9">
        <f t="shared" ref="Z1466:Z1529" si="420">SQRT(0.003662*B1466*B1466+0.002985*C1466*C1466+0.000952*D1466*D1466-0.000732*B1466*C1466-0.000007*C1466*D1466-0.000083*D1466*B1466)</f>
        <v>0.44460431846755599</v>
      </c>
      <c r="AA1466">
        <f t="shared" si="403"/>
        <v>38.96999999999997</v>
      </c>
    </row>
    <row r="1467" spans="1:27">
      <c r="A1467" s="1">
        <f t="shared" si="404"/>
        <v>38204</v>
      </c>
      <c r="B1467" s="1">
        <v>4</v>
      </c>
      <c r="C1467" s="1">
        <v>-6</v>
      </c>
      <c r="D1467" s="2">
        <v>4</v>
      </c>
      <c r="E1467" s="5">
        <v>310.68</v>
      </c>
      <c r="F1467" s="5">
        <v>328.69</v>
      </c>
      <c r="G1467" s="5">
        <v>26.89</v>
      </c>
      <c r="H1467" s="5">
        <v>455.58</v>
      </c>
      <c r="I1467" s="5">
        <v>455.18</v>
      </c>
      <c r="J1467" s="5">
        <v>19.55</v>
      </c>
      <c r="K1467" s="6">
        <f t="shared" si="405"/>
        <v>383.13</v>
      </c>
      <c r="L1467" s="6">
        <f t="shared" si="406"/>
        <v>-144.89999999999998</v>
      </c>
      <c r="M1467" s="6">
        <f t="shared" si="407"/>
        <v>391.935</v>
      </c>
      <c r="N1467" s="5">
        <f t="shared" si="408"/>
        <v>16.622835197402399</v>
      </c>
      <c r="O1467" s="6">
        <f t="shared" si="409"/>
        <v>-126.49000000000001</v>
      </c>
      <c r="P1467" s="6">
        <f t="shared" si="410"/>
        <v>33.245670394804797</v>
      </c>
      <c r="Q1467" s="6">
        <f t="shared" si="411"/>
        <v>0.30840263586985528</v>
      </c>
      <c r="R1467" s="5">
        <f t="shared" si="412"/>
        <v>0.55375631717978058</v>
      </c>
      <c r="S1467" s="5">
        <f t="shared" si="413"/>
        <v>18.409999999999968</v>
      </c>
      <c r="T1467" s="5">
        <f t="shared" si="414"/>
        <v>126.49000000000001</v>
      </c>
      <c r="U1467" s="5">
        <f t="shared" si="415"/>
        <v>3.8047059511173589</v>
      </c>
      <c r="V1467" s="5">
        <f t="shared" si="416"/>
        <v>0.52969303343487029</v>
      </c>
      <c r="W1467" s="5">
        <f t="shared" si="417"/>
        <v>8.8050000000000068</v>
      </c>
      <c r="X1467" s="5">
        <f t="shared" si="418"/>
        <v>391.935</v>
      </c>
      <c r="Y1467" s="5">
        <f t="shared" si="419"/>
        <v>23.578107786404964</v>
      </c>
      <c r="Z1467" s="9">
        <f t="shared" si="420"/>
        <v>0.44462568526795659</v>
      </c>
      <c r="AA1467">
        <f t="shared" ref="AA1467:AA1530" si="421">ABS(L1467)</f>
        <v>144.89999999999998</v>
      </c>
    </row>
    <row r="1468" spans="1:27">
      <c r="A1468" s="1">
        <f t="shared" si="404"/>
        <v>119704</v>
      </c>
      <c r="B1468" s="1">
        <v>4</v>
      </c>
      <c r="C1468" s="1">
        <v>-1</v>
      </c>
      <c r="D1468" s="2">
        <v>12</v>
      </c>
      <c r="E1468" s="5">
        <v>2103.84</v>
      </c>
      <c r="F1468" s="5">
        <v>2255.06</v>
      </c>
      <c r="G1468" s="5">
        <v>70.739999999999995</v>
      </c>
      <c r="H1468" s="5">
        <v>2067.21</v>
      </c>
      <c r="I1468" s="5">
        <v>2292.89</v>
      </c>
      <c r="J1468" s="5">
        <v>92.6</v>
      </c>
      <c r="K1468" s="6">
        <f t="shared" si="405"/>
        <v>2085.5250000000001</v>
      </c>
      <c r="L1468" s="6">
        <f t="shared" si="406"/>
        <v>36.630000000000109</v>
      </c>
      <c r="M1468" s="6">
        <f t="shared" si="407"/>
        <v>2273.9749999999999</v>
      </c>
      <c r="N1468" s="5">
        <f t="shared" si="408"/>
        <v>58.264284943694278</v>
      </c>
      <c r="O1468" s="6">
        <f t="shared" si="409"/>
        <v>-37.829999999999927</v>
      </c>
      <c r="P1468" s="6">
        <f t="shared" si="410"/>
        <v>116.52856988738856</v>
      </c>
      <c r="Q1468" s="6">
        <f t="shared" si="411"/>
        <v>-0.26295284607430419</v>
      </c>
      <c r="R1468" s="5">
        <f t="shared" si="412"/>
        <v>0.63898492937789464</v>
      </c>
      <c r="S1468" s="5">
        <f t="shared" si="413"/>
        <v>74.460000000000036</v>
      </c>
      <c r="T1468" s="5">
        <f t="shared" si="414"/>
        <v>37.829999999999927</v>
      </c>
      <c r="U1468" s="5">
        <f t="shared" si="415"/>
        <v>0.32464141657756779</v>
      </c>
      <c r="V1468" s="5">
        <f t="shared" si="416"/>
        <v>3.2343999447022314</v>
      </c>
      <c r="W1468" s="5">
        <f t="shared" si="417"/>
        <v>188.44999999999982</v>
      </c>
      <c r="X1468" s="5">
        <f t="shared" si="418"/>
        <v>2273.9749999999999</v>
      </c>
      <c r="Y1468" s="5">
        <f t="shared" si="419"/>
        <v>39.028626236424849</v>
      </c>
      <c r="Z1468" s="9">
        <f t="shared" si="420"/>
        <v>0.44462680980795566</v>
      </c>
      <c r="AA1468">
        <f t="shared" si="421"/>
        <v>36.630000000000109</v>
      </c>
    </row>
    <row r="1469" spans="1:27">
      <c r="A1469" s="1">
        <f t="shared" si="404"/>
        <v>68196</v>
      </c>
      <c r="B1469" s="1">
        <v>-4</v>
      </c>
      <c r="C1469" s="1">
        <v>-6</v>
      </c>
      <c r="D1469" s="2">
        <v>7</v>
      </c>
      <c r="E1469" s="5">
        <v>1462.67</v>
      </c>
      <c r="F1469" s="5">
        <v>1565.49</v>
      </c>
      <c r="G1469" s="5">
        <v>109.84</v>
      </c>
      <c r="H1469" s="5">
        <v>1595.19</v>
      </c>
      <c r="I1469" s="5">
        <v>1694.9</v>
      </c>
      <c r="J1469" s="5">
        <v>54.76</v>
      </c>
      <c r="K1469" s="6">
        <f t="shared" si="405"/>
        <v>1528.93</v>
      </c>
      <c r="L1469" s="6">
        <f t="shared" si="406"/>
        <v>-132.51999999999998</v>
      </c>
      <c r="M1469" s="6">
        <f t="shared" si="407"/>
        <v>1630.1950000000002</v>
      </c>
      <c r="N1469" s="5">
        <f t="shared" si="408"/>
        <v>61.366691290960119</v>
      </c>
      <c r="O1469" s="6">
        <f t="shared" si="409"/>
        <v>-129.41000000000008</v>
      </c>
      <c r="P1469" s="6">
        <f t="shared" si="410"/>
        <v>122.73338258192024</v>
      </c>
      <c r="Q1469" s="6">
        <f t="shared" si="411"/>
        <v>0.60186398322534052</v>
      </c>
      <c r="R1469" s="5">
        <f t="shared" si="412"/>
        <v>2.5339479240084367E-2</v>
      </c>
      <c r="S1469" s="5">
        <f t="shared" si="413"/>
        <v>3.1099999999999</v>
      </c>
      <c r="T1469" s="5">
        <f t="shared" si="414"/>
        <v>129.41000000000008</v>
      </c>
      <c r="U1469" s="5">
        <f t="shared" si="415"/>
        <v>1.0543993596332557</v>
      </c>
      <c r="V1469" s="5">
        <f t="shared" si="416"/>
        <v>1.6501622927634909</v>
      </c>
      <c r="W1469" s="5">
        <f t="shared" si="417"/>
        <v>101.2650000000001</v>
      </c>
      <c r="X1469" s="5">
        <f t="shared" si="418"/>
        <v>1630.1950000000002</v>
      </c>
      <c r="Y1469" s="5">
        <f t="shared" si="419"/>
        <v>26.564818237807501</v>
      </c>
      <c r="Z1469" s="9">
        <f t="shared" si="420"/>
        <v>0.44469090388718319</v>
      </c>
      <c r="AA1469">
        <f t="shared" si="421"/>
        <v>132.51999999999998</v>
      </c>
    </row>
    <row r="1470" spans="1:27">
      <c r="A1470" s="1">
        <f t="shared" si="404"/>
        <v>30293</v>
      </c>
      <c r="B1470" s="1">
        <v>-7</v>
      </c>
      <c r="C1470" s="1">
        <v>1</v>
      </c>
      <c r="D1470" s="2">
        <v>3</v>
      </c>
      <c r="E1470" s="5">
        <v>564.34</v>
      </c>
      <c r="F1470" s="5">
        <v>567.30999999999995</v>
      </c>
      <c r="G1470" s="5">
        <v>29.68</v>
      </c>
      <c r="H1470" s="5">
        <v>466.48</v>
      </c>
      <c r="I1470" s="5">
        <v>448.05</v>
      </c>
      <c r="J1470" s="5">
        <v>19.850000000000001</v>
      </c>
      <c r="K1470" s="6">
        <f t="shared" si="405"/>
        <v>515.41000000000008</v>
      </c>
      <c r="L1470" s="6">
        <f t="shared" si="406"/>
        <v>97.860000000000014</v>
      </c>
      <c r="M1470" s="6">
        <f t="shared" si="407"/>
        <v>507.67999999999995</v>
      </c>
      <c r="N1470" s="5">
        <f t="shared" si="408"/>
        <v>17.853045258442606</v>
      </c>
      <c r="O1470" s="6">
        <f t="shared" si="409"/>
        <v>119.25999999999993</v>
      </c>
      <c r="P1470" s="6">
        <f t="shared" si="410"/>
        <v>35.706090516885212</v>
      </c>
      <c r="Q1470" s="6">
        <f t="shared" si="411"/>
        <v>0.38188908225104073</v>
      </c>
      <c r="R1470" s="5">
        <f t="shared" si="412"/>
        <v>0.59933752730167922</v>
      </c>
      <c r="S1470" s="5">
        <f t="shared" si="413"/>
        <v>21.39999999999992</v>
      </c>
      <c r="T1470" s="5">
        <f t="shared" si="414"/>
        <v>119.25999999999993</v>
      </c>
      <c r="U1470" s="5">
        <f t="shared" si="415"/>
        <v>3.3400464255139481</v>
      </c>
      <c r="V1470" s="5">
        <f t="shared" si="416"/>
        <v>0.43297935383570813</v>
      </c>
      <c r="W1470" s="5">
        <f t="shared" si="417"/>
        <v>7.7300000000001319</v>
      </c>
      <c r="X1470" s="5">
        <f t="shared" si="418"/>
        <v>507.67999999999995</v>
      </c>
      <c r="Y1470" s="5">
        <f t="shared" si="419"/>
        <v>28.436605220609124</v>
      </c>
      <c r="Z1470" s="9">
        <f t="shared" si="420"/>
        <v>0.4447887138855931</v>
      </c>
      <c r="AA1470">
        <f t="shared" si="421"/>
        <v>97.860000000000014</v>
      </c>
    </row>
    <row r="1471" spans="1:27">
      <c r="A1471" s="1">
        <f t="shared" si="404"/>
        <v>68805</v>
      </c>
      <c r="B1471" s="1">
        <v>5</v>
      </c>
      <c r="C1471" s="1">
        <v>-4</v>
      </c>
      <c r="D1471" s="2">
        <v>7</v>
      </c>
      <c r="E1471" s="5">
        <v>1222.6099999999999</v>
      </c>
      <c r="F1471" s="5">
        <v>1180.3800000000001</v>
      </c>
      <c r="G1471" s="5">
        <v>45.63</v>
      </c>
      <c r="H1471" s="5">
        <v>1165.77</v>
      </c>
      <c r="I1471" s="5">
        <v>1172.6199999999999</v>
      </c>
      <c r="J1471" s="5">
        <v>46.76</v>
      </c>
      <c r="K1471" s="6">
        <f t="shared" si="405"/>
        <v>1194.19</v>
      </c>
      <c r="L1471" s="6">
        <f t="shared" si="406"/>
        <v>56.839999999999918</v>
      </c>
      <c r="M1471" s="6">
        <f t="shared" si="407"/>
        <v>1176.5</v>
      </c>
      <c r="N1471" s="5">
        <f t="shared" si="408"/>
        <v>32.667240853797246</v>
      </c>
      <c r="O1471" s="6">
        <f t="shared" si="409"/>
        <v>7.7600000000002183</v>
      </c>
      <c r="P1471" s="6">
        <f t="shared" si="410"/>
        <v>65.334481707594492</v>
      </c>
      <c r="Q1471" s="6">
        <f t="shared" si="411"/>
        <v>-2.44578631209873E-2</v>
      </c>
      <c r="R1471" s="5">
        <f t="shared" si="412"/>
        <v>0.751211285637162</v>
      </c>
      <c r="S1471" s="5">
        <f t="shared" si="413"/>
        <v>49.0799999999997</v>
      </c>
      <c r="T1471" s="5">
        <f t="shared" si="414"/>
        <v>7.7600000000002183</v>
      </c>
      <c r="U1471" s="5">
        <f t="shared" si="415"/>
        <v>0.11877342250498323</v>
      </c>
      <c r="V1471" s="5">
        <f t="shared" si="416"/>
        <v>0.5415210938435826</v>
      </c>
      <c r="W1471" s="5">
        <f t="shared" si="417"/>
        <v>17.690000000000055</v>
      </c>
      <c r="X1471" s="5">
        <f t="shared" si="418"/>
        <v>1176.5</v>
      </c>
      <c r="Y1471" s="5">
        <f t="shared" si="419"/>
        <v>36.014673086883718</v>
      </c>
      <c r="Z1471" s="9">
        <f t="shared" si="420"/>
        <v>0.44484716476560804</v>
      </c>
      <c r="AA1471">
        <f t="shared" si="421"/>
        <v>56.839999999999918</v>
      </c>
    </row>
    <row r="1472" spans="1:27">
      <c r="A1472" s="1">
        <f t="shared" si="404"/>
        <v>91196</v>
      </c>
      <c r="B1472" s="1">
        <v>-4</v>
      </c>
      <c r="C1472" s="1">
        <v>4</v>
      </c>
      <c r="D1472" s="2">
        <v>9</v>
      </c>
      <c r="E1472" s="5">
        <v>80.53</v>
      </c>
      <c r="F1472" s="5">
        <v>87.56</v>
      </c>
      <c r="G1472" s="5">
        <v>9.7799999999999994</v>
      </c>
      <c r="H1472" s="5">
        <v>128.65</v>
      </c>
      <c r="I1472" s="5">
        <v>137.36000000000001</v>
      </c>
      <c r="J1472" s="5">
        <v>13.63</v>
      </c>
      <c r="K1472" s="6">
        <f t="shared" si="405"/>
        <v>104.59</v>
      </c>
      <c r="L1472" s="6">
        <f t="shared" si="406"/>
        <v>-48.120000000000005</v>
      </c>
      <c r="M1472" s="6">
        <f t="shared" si="407"/>
        <v>112.46000000000001</v>
      </c>
      <c r="N1472" s="5">
        <f t="shared" si="408"/>
        <v>8.3878677266633144</v>
      </c>
      <c r="O1472" s="6">
        <f t="shared" si="409"/>
        <v>-49.800000000000011</v>
      </c>
      <c r="P1472" s="6">
        <f t="shared" si="410"/>
        <v>16.775735453326629</v>
      </c>
      <c r="Q1472" s="6">
        <f t="shared" si="411"/>
        <v>-0.32025727608711807</v>
      </c>
      <c r="R1472" s="5">
        <f t="shared" si="412"/>
        <v>0.10014464073268768</v>
      </c>
      <c r="S1472" s="5">
        <f t="shared" si="413"/>
        <v>1.6800000000000068</v>
      </c>
      <c r="T1472" s="5">
        <f t="shared" si="414"/>
        <v>49.800000000000011</v>
      </c>
      <c r="U1472" s="5">
        <f t="shared" si="415"/>
        <v>2.9685732788618022</v>
      </c>
      <c r="V1472" s="5">
        <f t="shared" si="416"/>
        <v>0.93825990781696356</v>
      </c>
      <c r="W1472" s="5">
        <f t="shared" si="417"/>
        <v>7.8700000000000045</v>
      </c>
      <c r="X1472" s="5">
        <f t="shared" si="418"/>
        <v>112.46000000000001</v>
      </c>
      <c r="Y1472" s="5">
        <f t="shared" si="419"/>
        <v>13.407459877140491</v>
      </c>
      <c r="Z1472" s="9">
        <f t="shared" si="420"/>
        <v>0.44487301558984221</v>
      </c>
      <c r="AA1472">
        <f t="shared" si="421"/>
        <v>48.120000000000005</v>
      </c>
    </row>
    <row r="1473" spans="1:27">
      <c r="A1473" s="1">
        <f t="shared" si="404"/>
        <v>129697</v>
      </c>
      <c r="B1473" s="1">
        <v>-3</v>
      </c>
      <c r="C1473" s="1">
        <v>-1</v>
      </c>
      <c r="D1473" s="2">
        <v>13</v>
      </c>
      <c r="E1473" s="5">
        <v>171.14</v>
      </c>
      <c r="F1473" s="5">
        <v>191.98</v>
      </c>
      <c r="G1473" s="5">
        <v>14.56</v>
      </c>
      <c r="H1473" s="5">
        <v>161.06</v>
      </c>
      <c r="I1473" s="5">
        <v>169.01</v>
      </c>
      <c r="J1473" s="5">
        <v>12.11</v>
      </c>
      <c r="K1473" s="6">
        <f t="shared" si="405"/>
        <v>166.1</v>
      </c>
      <c r="L1473" s="6">
        <f t="shared" si="406"/>
        <v>10.079999999999984</v>
      </c>
      <c r="M1473" s="6">
        <f t="shared" si="407"/>
        <v>180.495</v>
      </c>
      <c r="N1473" s="5">
        <f t="shared" si="408"/>
        <v>9.4689716970746094</v>
      </c>
      <c r="O1473" s="6">
        <f t="shared" si="409"/>
        <v>22.97</v>
      </c>
      <c r="P1473" s="6">
        <f t="shared" si="410"/>
        <v>18.937943394149219</v>
      </c>
      <c r="Q1473" s="6">
        <f t="shared" si="411"/>
        <v>0.1821895536458405</v>
      </c>
      <c r="R1473" s="5">
        <f t="shared" si="412"/>
        <v>0.68064412970958155</v>
      </c>
      <c r="S1473" s="5">
        <f t="shared" si="413"/>
        <v>12.890000000000015</v>
      </c>
      <c r="T1473" s="5">
        <f t="shared" si="414"/>
        <v>22.97</v>
      </c>
      <c r="U1473" s="5">
        <f t="shared" si="415"/>
        <v>1.2129088952233569</v>
      </c>
      <c r="V1473" s="5">
        <f t="shared" si="416"/>
        <v>1.5202284324545263</v>
      </c>
      <c r="W1473" s="5">
        <f t="shared" si="417"/>
        <v>14.39500000000001</v>
      </c>
      <c r="X1473" s="5">
        <f t="shared" si="418"/>
        <v>180.495</v>
      </c>
      <c r="Y1473" s="5">
        <f t="shared" si="419"/>
        <v>19.06173191496211</v>
      </c>
      <c r="Z1473" s="9">
        <f t="shared" si="420"/>
        <v>0.44493033162507589</v>
      </c>
      <c r="AA1473">
        <f t="shared" si="421"/>
        <v>10.079999999999984</v>
      </c>
    </row>
    <row r="1474" spans="1:27">
      <c r="A1474" s="1">
        <f t="shared" si="404"/>
        <v>17903</v>
      </c>
      <c r="B1474" s="1">
        <v>3</v>
      </c>
      <c r="C1474" s="1">
        <v>-7</v>
      </c>
      <c r="D1474" s="2">
        <v>2</v>
      </c>
      <c r="E1474" s="5">
        <v>231.15</v>
      </c>
      <c r="F1474" s="5">
        <v>229.16</v>
      </c>
      <c r="G1474" s="5">
        <v>20.09</v>
      </c>
      <c r="H1474" s="5">
        <v>213.68</v>
      </c>
      <c r="I1474" s="5">
        <v>195.17</v>
      </c>
      <c r="J1474" s="5">
        <v>16.41</v>
      </c>
      <c r="K1474" s="6">
        <f t="shared" si="405"/>
        <v>222.41500000000002</v>
      </c>
      <c r="L1474" s="6">
        <f t="shared" si="406"/>
        <v>17.47</v>
      </c>
      <c r="M1474" s="6">
        <f t="shared" si="407"/>
        <v>212.16499999999999</v>
      </c>
      <c r="N1474" s="5">
        <f t="shared" si="408"/>
        <v>12.970121433510172</v>
      </c>
      <c r="O1474" s="6">
        <f t="shared" si="409"/>
        <v>33.990000000000009</v>
      </c>
      <c r="P1474" s="6">
        <f t="shared" si="410"/>
        <v>25.940242867020345</v>
      </c>
      <c r="Q1474" s="6">
        <f t="shared" si="411"/>
        <v>0.19961473998515672</v>
      </c>
      <c r="R1474" s="5">
        <f t="shared" si="412"/>
        <v>0.63684831652070029</v>
      </c>
      <c r="S1474" s="5">
        <f t="shared" si="413"/>
        <v>16.52000000000001</v>
      </c>
      <c r="T1474" s="5">
        <f t="shared" si="414"/>
        <v>33.990000000000009</v>
      </c>
      <c r="U1474" s="5">
        <f t="shared" si="415"/>
        <v>1.3103192662553629</v>
      </c>
      <c r="V1474" s="5">
        <f t="shared" si="416"/>
        <v>0.79027787461709342</v>
      </c>
      <c r="W1474" s="5">
        <f t="shared" si="417"/>
        <v>10.250000000000028</v>
      </c>
      <c r="X1474" s="5">
        <f t="shared" si="418"/>
        <v>212.16499999999999</v>
      </c>
      <c r="Y1474" s="5">
        <f t="shared" si="419"/>
        <v>16.357981001769286</v>
      </c>
      <c r="Z1474" s="9">
        <f t="shared" si="420"/>
        <v>0.44497528021228322</v>
      </c>
      <c r="AA1474">
        <f t="shared" si="421"/>
        <v>17.47</v>
      </c>
    </row>
    <row r="1475" spans="1:27">
      <c r="A1475" s="1">
        <f t="shared" si="404"/>
        <v>50894</v>
      </c>
      <c r="B1475" s="1">
        <v>-6</v>
      </c>
      <c r="C1475" s="1">
        <v>3</v>
      </c>
      <c r="D1475" s="2">
        <v>5</v>
      </c>
      <c r="E1475" s="5">
        <v>1069.94</v>
      </c>
      <c r="F1475" s="5">
        <v>1107.75</v>
      </c>
      <c r="G1475" s="5">
        <v>45.83</v>
      </c>
      <c r="H1475" s="5">
        <v>1182.69</v>
      </c>
      <c r="I1475" s="5">
        <v>1256.46</v>
      </c>
      <c r="J1475" s="5">
        <v>46.48</v>
      </c>
      <c r="K1475" s="6">
        <f t="shared" si="405"/>
        <v>1126.3150000000001</v>
      </c>
      <c r="L1475" s="6">
        <f t="shared" si="406"/>
        <v>-112.75</v>
      </c>
      <c r="M1475" s="6">
        <f t="shared" si="407"/>
        <v>1182.105</v>
      </c>
      <c r="N1475" s="5">
        <f t="shared" si="408"/>
        <v>32.637322577074244</v>
      </c>
      <c r="O1475" s="6">
        <f t="shared" si="409"/>
        <v>-148.71000000000004</v>
      </c>
      <c r="P1475" s="6">
        <f t="shared" si="410"/>
        <v>65.274645154148487</v>
      </c>
      <c r="Q1475" s="6">
        <f t="shared" si="411"/>
        <v>-1.4082283022732449E-2</v>
      </c>
      <c r="R1475" s="5">
        <f t="shared" si="412"/>
        <v>0.55090303310081834</v>
      </c>
      <c r="S1475" s="5">
        <f t="shared" si="413"/>
        <v>35.960000000000036</v>
      </c>
      <c r="T1475" s="5">
        <f t="shared" si="414"/>
        <v>148.71000000000004</v>
      </c>
      <c r="U1475" s="5">
        <f t="shared" si="415"/>
        <v>2.2782199680873925</v>
      </c>
      <c r="V1475" s="5">
        <f t="shared" si="416"/>
        <v>1.7093926705614353</v>
      </c>
      <c r="W1475" s="5">
        <f t="shared" si="417"/>
        <v>55.789999999999964</v>
      </c>
      <c r="X1475" s="5">
        <f t="shared" si="418"/>
        <v>1182.105</v>
      </c>
      <c r="Y1475" s="5">
        <f t="shared" si="419"/>
        <v>36.219423244918922</v>
      </c>
      <c r="Z1475" s="9">
        <f t="shared" si="420"/>
        <v>0.4450370771070653</v>
      </c>
      <c r="AA1475">
        <f t="shared" si="421"/>
        <v>112.75</v>
      </c>
    </row>
    <row r="1476" spans="1:27">
      <c r="A1476" s="1">
        <f t="shared" si="404"/>
        <v>50307</v>
      </c>
      <c r="B1476" s="1">
        <v>7</v>
      </c>
      <c r="C1476" s="1">
        <v>1</v>
      </c>
      <c r="D1476" s="2">
        <v>5</v>
      </c>
      <c r="E1476" s="5">
        <v>17.670000000000002</v>
      </c>
      <c r="F1476" s="5">
        <v>31.04</v>
      </c>
      <c r="G1476" s="5">
        <v>6.98</v>
      </c>
      <c r="H1476" s="5">
        <v>12.98</v>
      </c>
      <c r="I1476" s="5">
        <v>19.489999999999998</v>
      </c>
      <c r="J1476" s="5">
        <v>13.1</v>
      </c>
      <c r="K1476" s="6">
        <f t="shared" si="405"/>
        <v>15.325000000000001</v>
      </c>
      <c r="L1476" s="6">
        <f t="shared" si="406"/>
        <v>4.6900000000000013</v>
      </c>
      <c r="M1476" s="6">
        <f t="shared" si="407"/>
        <v>25.265000000000001</v>
      </c>
      <c r="N1476" s="5">
        <f t="shared" si="408"/>
        <v>7.4217652886627992</v>
      </c>
      <c r="O1476" s="6">
        <f t="shared" si="409"/>
        <v>11.55</v>
      </c>
      <c r="P1476" s="6">
        <f t="shared" si="410"/>
        <v>14.843530577325598</v>
      </c>
      <c r="Q1476" s="6">
        <f t="shared" si="411"/>
        <v>-0.55775144964108436</v>
      </c>
      <c r="R1476" s="5">
        <f t="shared" si="412"/>
        <v>0.4621542000579747</v>
      </c>
      <c r="S1476" s="5">
        <f t="shared" si="413"/>
        <v>6.8599999999999994</v>
      </c>
      <c r="T1476" s="5">
        <f t="shared" si="414"/>
        <v>11.55</v>
      </c>
      <c r="U1476" s="5">
        <f t="shared" si="415"/>
        <v>0.77811676540373309</v>
      </c>
      <c r="V1476" s="5">
        <f t="shared" si="416"/>
        <v>1.3393040083312737</v>
      </c>
      <c r="W1476" s="5">
        <f t="shared" si="417"/>
        <v>9.94</v>
      </c>
      <c r="X1476" s="5">
        <f t="shared" si="418"/>
        <v>25.265000000000001</v>
      </c>
      <c r="Y1476" s="5">
        <f t="shared" si="419"/>
        <v>3.4041766368701842</v>
      </c>
      <c r="Z1476" s="9">
        <f t="shared" si="420"/>
        <v>0.44515053633574342</v>
      </c>
      <c r="AA1476">
        <f t="shared" si="421"/>
        <v>4.6900000000000013</v>
      </c>
    </row>
    <row r="1477" spans="1:27">
      <c r="A1477" s="1">
        <f t="shared" si="404"/>
        <v>38505</v>
      </c>
      <c r="B1477" s="1">
        <v>5</v>
      </c>
      <c r="C1477" s="1">
        <v>-5</v>
      </c>
      <c r="D1477" s="2">
        <v>4</v>
      </c>
      <c r="E1477" s="5">
        <v>546.62</v>
      </c>
      <c r="F1477" s="5">
        <v>538.17999999999995</v>
      </c>
      <c r="G1477" s="5">
        <v>23.14</v>
      </c>
      <c r="H1477" s="5">
        <v>717.16</v>
      </c>
      <c r="I1477" s="5">
        <v>660.92</v>
      </c>
      <c r="J1477" s="5">
        <v>48.28</v>
      </c>
      <c r="K1477" s="6">
        <f t="shared" si="405"/>
        <v>631.89</v>
      </c>
      <c r="L1477" s="6">
        <f t="shared" si="406"/>
        <v>-170.53999999999996</v>
      </c>
      <c r="M1477" s="6">
        <f t="shared" si="407"/>
        <v>599.54999999999995</v>
      </c>
      <c r="N1477" s="5">
        <f t="shared" si="408"/>
        <v>26.769469550217092</v>
      </c>
      <c r="O1477" s="6">
        <f t="shared" si="409"/>
        <v>-122.74000000000001</v>
      </c>
      <c r="P1477" s="6">
        <f t="shared" si="410"/>
        <v>53.538939100434185</v>
      </c>
      <c r="Q1477" s="6">
        <f t="shared" si="411"/>
        <v>-0.62639112648608808</v>
      </c>
      <c r="R1477" s="5">
        <f t="shared" si="412"/>
        <v>0.89280812812393417</v>
      </c>
      <c r="S1477" s="5">
        <f t="shared" si="413"/>
        <v>47.799999999999955</v>
      </c>
      <c r="T1477" s="5">
        <f t="shared" si="414"/>
        <v>122.74000000000001</v>
      </c>
      <c r="U1477" s="5">
        <f t="shared" si="415"/>
        <v>2.2925370218814183</v>
      </c>
      <c r="V1477" s="5">
        <f t="shared" si="416"/>
        <v>1.2080926721141461</v>
      </c>
      <c r="W1477" s="5">
        <f t="shared" si="417"/>
        <v>32.340000000000032</v>
      </c>
      <c r="X1477" s="5">
        <f t="shared" si="418"/>
        <v>599.54999999999995</v>
      </c>
      <c r="Y1477" s="5">
        <f t="shared" si="419"/>
        <v>22.396782979778461</v>
      </c>
      <c r="Z1477" s="9">
        <f t="shared" si="420"/>
        <v>0.44518198525996083</v>
      </c>
      <c r="AA1477">
        <f t="shared" si="421"/>
        <v>170.53999999999996</v>
      </c>
    </row>
    <row r="1478" spans="1:27">
      <c r="A1478" s="1">
        <f t="shared" si="404"/>
        <v>140600</v>
      </c>
      <c r="B1478" s="1">
        <v>0</v>
      </c>
      <c r="C1478" s="1">
        <v>2</v>
      </c>
      <c r="D1478" s="2">
        <v>14</v>
      </c>
      <c r="E1478" s="5">
        <v>934.59</v>
      </c>
      <c r="F1478" s="5">
        <v>991.84</v>
      </c>
      <c r="G1478" s="5">
        <v>34</v>
      </c>
      <c r="H1478" s="5">
        <v>777.42</v>
      </c>
      <c r="I1478" s="5">
        <v>825.24</v>
      </c>
      <c r="J1478" s="5">
        <v>65.45</v>
      </c>
      <c r="K1478" s="6">
        <f t="shared" si="405"/>
        <v>856.005</v>
      </c>
      <c r="L1478" s="6">
        <f t="shared" si="406"/>
        <v>157.17000000000007</v>
      </c>
      <c r="M1478" s="6">
        <f t="shared" si="407"/>
        <v>908.54</v>
      </c>
      <c r="N1478" s="5">
        <f t="shared" si="408"/>
        <v>36.877169427709603</v>
      </c>
      <c r="O1478" s="6">
        <f t="shared" si="409"/>
        <v>166.60000000000002</v>
      </c>
      <c r="P1478" s="6">
        <f t="shared" si="410"/>
        <v>73.754338855419206</v>
      </c>
      <c r="Q1478" s="6">
        <f t="shared" si="411"/>
        <v>-0.57497675654137337</v>
      </c>
      <c r="R1478" s="5">
        <f t="shared" si="412"/>
        <v>0.1278568847113605</v>
      </c>
      <c r="S1478" s="5">
        <f t="shared" si="413"/>
        <v>9.42999999999995</v>
      </c>
      <c r="T1478" s="5">
        <f t="shared" si="414"/>
        <v>166.60000000000002</v>
      </c>
      <c r="U1478" s="5">
        <f t="shared" si="415"/>
        <v>2.2588501583152465</v>
      </c>
      <c r="V1478" s="5">
        <f t="shared" si="416"/>
        <v>1.4245941544668834</v>
      </c>
      <c r="W1478" s="5">
        <f t="shared" si="417"/>
        <v>52.534999999999968</v>
      </c>
      <c r="X1478" s="5">
        <f t="shared" si="418"/>
        <v>908.54</v>
      </c>
      <c r="Y1478" s="5">
        <f t="shared" si="419"/>
        <v>24.636923443406168</v>
      </c>
      <c r="Z1478" s="9">
        <f t="shared" si="420"/>
        <v>0.44534930111093696</v>
      </c>
      <c r="AA1478">
        <f t="shared" si="421"/>
        <v>157.17000000000007</v>
      </c>
    </row>
    <row r="1479" spans="1:27">
      <c r="A1479" s="1">
        <f t="shared" si="404"/>
        <v>11194</v>
      </c>
      <c r="B1479" s="1">
        <v>-6</v>
      </c>
      <c r="C1479" s="1">
        <v>4</v>
      </c>
      <c r="D1479" s="2">
        <v>1</v>
      </c>
      <c r="E1479" s="5">
        <v>1540.13</v>
      </c>
      <c r="F1479" s="5">
        <v>1567.91</v>
      </c>
      <c r="G1479" s="5">
        <v>56.85</v>
      </c>
      <c r="H1479" s="5">
        <v>1385.2</v>
      </c>
      <c r="I1479" s="5">
        <v>1395.85</v>
      </c>
      <c r="J1479" s="5">
        <v>47</v>
      </c>
      <c r="K1479" s="6">
        <f t="shared" si="405"/>
        <v>1462.665</v>
      </c>
      <c r="L1479" s="6">
        <f t="shared" si="406"/>
        <v>154.93000000000006</v>
      </c>
      <c r="M1479" s="6">
        <f t="shared" si="407"/>
        <v>1481.88</v>
      </c>
      <c r="N1479" s="5">
        <f t="shared" si="408"/>
        <v>36.881304545799352</v>
      </c>
      <c r="O1479" s="6">
        <f t="shared" si="409"/>
        <v>172.06000000000017</v>
      </c>
      <c r="P1479" s="6">
        <f t="shared" si="410"/>
        <v>73.762609091598705</v>
      </c>
      <c r="Q1479" s="6">
        <f t="shared" si="411"/>
        <v>0.18800534284397544</v>
      </c>
      <c r="R1479" s="5">
        <f t="shared" si="412"/>
        <v>0.23223148165390958</v>
      </c>
      <c r="S1479" s="5">
        <f t="shared" si="413"/>
        <v>17.130000000000109</v>
      </c>
      <c r="T1479" s="5">
        <f t="shared" si="414"/>
        <v>172.06000000000017</v>
      </c>
      <c r="U1479" s="5">
        <f t="shared" si="415"/>
        <v>2.3326181397181243</v>
      </c>
      <c r="V1479" s="5">
        <f t="shared" si="416"/>
        <v>0.52099567075071551</v>
      </c>
      <c r="W1479" s="5">
        <f t="shared" si="417"/>
        <v>19.215000000000146</v>
      </c>
      <c r="X1479" s="5">
        <f t="shared" si="418"/>
        <v>1481.88</v>
      </c>
      <c r="Y1479" s="5">
        <f t="shared" si="419"/>
        <v>40.179706717255499</v>
      </c>
      <c r="Z1479" s="9">
        <f t="shared" si="420"/>
        <v>0.44562540322562405</v>
      </c>
      <c r="AA1479">
        <f t="shared" si="421"/>
        <v>154.93000000000006</v>
      </c>
    </row>
    <row r="1480" spans="1:27">
      <c r="A1480" s="1">
        <f t="shared" si="404"/>
        <v>139400</v>
      </c>
      <c r="B1480" s="1">
        <v>0</v>
      </c>
      <c r="C1480" s="1">
        <v>-2</v>
      </c>
      <c r="D1480" s="2">
        <v>14</v>
      </c>
      <c r="E1480" s="5">
        <v>923.18</v>
      </c>
      <c r="F1480" s="5">
        <v>896.61</v>
      </c>
      <c r="G1480" s="5">
        <v>34.29</v>
      </c>
      <c r="H1480" s="5">
        <v>737.97</v>
      </c>
      <c r="I1480" s="5">
        <v>701.45</v>
      </c>
      <c r="J1480" s="5">
        <v>35.1</v>
      </c>
      <c r="K1480" s="6">
        <f t="shared" si="405"/>
        <v>830.57500000000005</v>
      </c>
      <c r="L1480" s="6">
        <f t="shared" si="406"/>
        <v>185.20999999999992</v>
      </c>
      <c r="M1480" s="6">
        <f t="shared" si="407"/>
        <v>799.03</v>
      </c>
      <c r="N1480" s="5">
        <f t="shared" si="408"/>
        <v>24.53474118469563</v>
      </c>
      <c r="O1480" s="6">
        <f t="shared" si="409"/>
        <v>195.15999999999997</v>
      </c>
      <c r="P1480" s="6">
        <f t="shared" si="410"/>
        <v>49.06948236939126</v>
      </c>
      <c r="Q1480" s="6">
        <f t="shared" si="411"/>
        <v>-2.3343122710345523E-2</v>
      </c>
      <c r="R1480" s="5">
        <f t="shared" si="412"/>
        <v>0.20277368986893354</v>
      </c>
      <c r="S1480" s="5">
        <f t="shared" si="413"/>
        <v>9.9500000000000455</v>
      </c>
      <c r="T1480" s="5">
        <f t="shared" si="414"/>
        <v>195.15999999999997</v>
      </c>
      <c r="U1480" s="5">
        <f t="shared" si="415"/>
        <v>3.9772174185749631</v>
      </c>
      <c r="V1480" s="5">
        <f t="shared" si="416"/>
        <v>1.28572784862623</v>
      </c>
      <c r="W1480" s="5">
        <f t="shared" si="417"/>
        <v>31.545000000000073</v>
      </c>
      <c r="X1480" s="5">
        <f t="shared" si="418"/>
        <v>799.03</v>
      </c>
      <c r="Y1480" s="5">
        <f t="shared" si="419"/>
        <v>32.567288726828785</v>
      </c>
      <c r="Z1480" s="9">
        <f t="shared" si="420"/>
        <v>0.44578918784555555</v>
      </c>
      <c r="AA1480">
        <f t="shared" si="421"/>
        <v>185.20999999999992</v>
      </c>
    </row>
    <row r="1481" spans="1:27">
      <c r="A1481" s="1">
        <f t="shared" si="404"/>
        <v>39393</v>
      </c>
      <c r="B1481" s="1">
        <v>-7</v>
      </c>
      <c r="C1481" s="1">
        <v>-2</v>
      </c>
      <c r="D1481" s="2">
        <v>4</v>
      </c>
      <c r="E1481" s="5">
        <v>2479.7600000000002</v>
      </c>
      <c r="F1481" s="5">
        <v>2642.02</v>
      </c>
      <c r="G1481" s="5">
        <v>149.91999999999999</v>
      </c>
      <c r="H1481" s="5">
        <v>2406.13</v>
      </c>
      <c r="I1481" s="5">
        <v>2433.2800000000002</v>
      </c>
      <c r="J1481" s="5">
        <v>75.23</v>
      </c>
      <c r="K1481" s="6">
        <f t="shared" si="405"/>
        <v>2442.9450000000002</v>
      </c>
      <c r="L1481" s="6">
        <f t="shared" si="406"/>
        <v>73.630000000000109</v>
      </c>
      <c r="M1481" s="6">
        <f t="shared" si="407"/>
        <v>2537.65</v>
      </c>
      <c r="N1481" s="5">
        <f t="shared" si="408"/>
        <v>83.868288554137067</v>
      </c>
      <c r="O1481" s="6">
        <f t="shared" si="409"/>
        <v>208.73999999999978</v>
      </c>
      <c r="P1481" s="6">
        <f t="shared" si="410"/>
        <v>167.73657710827413</v>
      </c>
      <c r="Q1481" s="6">
        <f t="shared" si="411"/>
        <v>0.59769394738849213</v>
      </c>
      <c r="R1481" s="5">
        <f t="shared" si="412"/>
        <v>0.80548919221587567</v>
      </c>
      <c r="S1481" s="5">
        <f t="shared" si="413"/>
        <v>135.10999999999967</v>
      </c>
      <c r="T1481" s="5">
        <f t="shared" si="414"/>
        <v>208.73999999999978</v>
      </c>
      <c r="U1481" s="5">
        <f t="shared" si="415"/>
        <v>1.2444512914154549</v>
      </c>
      <c r="V1481" s="5">
        <f t="shared" si="416"/>
        <v>1.129211071701645</v>
      </c>
      <c r="W1481" s="5">
        <f t="shared" si="417"/>
        <v>94.704999999999927</v>
      </c>
      <c r="X1481" s="5">
        <f t="shared" si="418"/>
        <v>2537.65</v>
      </c>
      <c r="Y1481" s="5">
        <f t="shared" si="419"/>
        <v>30.257562706337382</v>
      </c>
      <c r="Z1481" s="9">
        <f t="shared" si="420"/>
        <v>0.44580489005842006</v>
      </c>
      <c r="AA1481">
        <f t="shared" si="421"/>
        <v>73.630000000000109</v>
      </c>
    </row>
    <row r="1482" spans="1:27">
      <c r="A1482" s="1">
        <f t="shared" si="404"/>
        <v>68203</v>
      </c>
      <c r="B1482" s="1">
        <v>3</v>
      </c>
      <c r="C1482" s="1">
        <v>-6</v>
      </c>
      <c r="D1482" s="2">
        <v>7</v>
      </c>
      <c r="E1482" s="5">
        <v>40.92</v>
      </c>
      <c r="F1482" s="5">
        <v>46.67</v>
      </c>
      <c r="G1482" s="5">
        <v>9.14</v>
      </c>
      <c r="H1482" s="5">
        <v>75.75</v>
      </c>
      <c r="I1482" s="5">
        <v>80.59</v>
      </c>
      <c r="J1482" s="5">
        <v>9.0399999999999991</v>
      </c>
      <c r="K1482" s="6">
        <f t="shared" si="405"/>
        <v>58.335000000000001</v>
      </c>
      <c r="L1482" s="6">
        <f t="shared" si="406"/>
        <v>-34.83</v>
      </c>
      <c r="M1482" s="6">
        <f t="shared" si="407"/>
        <v>63.63</v>
      </c>
      <c r="N1482" s="5">
        <f t="shared" si="408"/>
        <v>6.42769787715633</v>
      </c>
      <c r="O1482" s="6">
        <f t="shared" si="409"/>
        <v>-33.92</v>
      </c>
      <c r="P1482" s="6">
        <f t="shared" si="410"/>
        <v>12.85539575431266</v>
      </c>
      <c r="Q1482" s="6">
        <f t="shared" si="411"/>
        <v>1.1000767270236611E-2</v>
      </c>
      <c r="R1482" s="5">
        <f t="shared" si="412"/>
        <v>7.0787396778097214E-2</v>
      </c>
      <c r="S1482" s="5">
        <f t="shared" si="413"/>
        <v>0.90999999999999659</v>
      </c>
      <c r="T1482" s="5">
        <f t="shared" si="414"/>
        <v>33.92</v>
      </c>
      <c r="U1482" s="5">
        <f t="shared" si="415"/>
        <v>2.6385807678165567</v>
      </c>
      <c r="V1482" s="5">
        <f t="shared" si="416"/>
        <v>0.82377860646159617</v>
      </c>
      <c r="W1482" s="5">
        <f t="shared" si="417"/>
        <v>5.2950000000000017</v>
      </c>
      <c r="X1482" s="5">
        <f t="shared" si="418"/>
        <v>63.63</v>
      </c>
      <c r="Y1482" s="5">
        <f t="shared" si="419"/>
        <v>9.899345180198555</v>
      </c>
      <c r="Z1482" s="9">
        <f t="shared" si="420"/>
        <v>0.44586208630023699</v>
      </c>
      <c r="AA1482">
        <f t="shared" si="421"/>
        <v>34.83</v>
      </c>
    </row>
    <row r="1483" spans="1:27">
      <c r="A1483" s="1">
        <f t="shared" si="404"/>
        <v>22097</v>
      </c>
      <c r="B1483" s="1">
        <v>-3</v>
      </c>
      <c r="C1483" s="1">
        <v>7</v>
      </c>
      <c r="D1483" s="2">
        <v>2</v>
      </c>
      <c r="E1483" s="5">
        <v>349.31</v>
      </c>
      <c r="F1483" s="5">
        <v>341.46</v>
      </c>
      <c r="G1483" s="5">
        <v>20.49</v>
      </c>
      <c r="H1483" s="5">
        <v>297.45999999999998</v>
      </c>
      <c r="I1483" s="5">
        <v>280.36</v>
      </c>
      <c r="J1483" s="5">
        <v>35.04</v>
      </c>
      <c r="K1483" s="6">
        <f t="shared" si="405"/>
        <v>323.38499999999999</v>
      </c>
      <c r="L1483" s="6">
        <f t="shared" si="406"/>
        <v>51.850000000000023</v>
      </c>
      <c r="M1483" s="6">
        <f t="shared" si="407"/>
        <v>310.90999999999997</v>
      </c>
      <c r="N1483" s="5">
        <f t="shared" si="408"/>
        <v>20.295576488486351</v>
      </c>
      <c r="O1483" s="6">
        <f t="shared" si="409"/>
        <v>61.099999999999966</v>
      </c>
      <c r="P1483" s="6">
        <f t="shared" si="410"/>
        <v>40.591152976972701</v>
      </c>
      <c r="Q1483" s="6">
        <f t="shared" si="411"/>
        <v>-0.49037451528448217</v>
      </c>
      <c r="R1483" s="5">
        <f t="shared" si="412"/>
        <v>0.227882169428581</v>
      </c>
      <c r="S1483" s="5">
        <f t="shared" si="413"/>
        <v>9.2499999999999432</v>
      </c>
      <c r="T1483" s="5">
        <f t="shared" si="414"/>
        <v>61.099999999999966</v>
      </c>
      <c r="U1483" s="5">
        <f t="shared" si="415"/>
        <v>1.5052541137390678</v>
      </c>
      <c r="V1483" s="5">
        <f t="shared" si="416"/>
        <v>0.61466595970196125</v>
      </c>
      <c r="W1483" s="5">
        <f t="shared" si="417"/>
        <v>12.475000000000023</v>
      </c>
      <c r="X1483" s="5">
        <f t="shared" si="418"/>
        <v>310.90999999999997</v>
      </c>
      <c r="Y1483" s="5">
        <f t="shared" si="419"/>
        <v>15.319101685846604</v>
      </c>
      <c r="Z1483" s="9">
        <f t="shared" si="420"/>
        <v>0.44587330038924733</v>
      </c>
      <c r="AA1483">
        <f t="shared" si="421"/>
        <v>51.850000000000023</v>
      </c>
    </row>
    <row r="1484" spans="1:27">
      <c r="A1484" s="1">
        <f t="shared" si="404"/>
        <v>67898</v>
      </c>
      <c r="B1484" s="1">
        <v>-2</v>
      </c>
      <c r="C1484" s="1">
        <v>-7</v>
      </c>
      <c r="D1484" s="2">
        <v>7</v>
      </c>
      <c r="E1484" s="5">
        <v>486.61</v>
      </c>
      <c r="F1484" s="5">
        <v>503.5</v>
      </c>
      <c r="G1484" s="5">
        <v>39.53</v>
      </c>
      <c r="H1484" s="5">
        <v>390.68</v>
      </c>
      <c r="I1484" s="5">
        <v>402.04</v>
      </c>
      <c r="J1484" s="5">
        <v>19.829999999999998</v>
      </c>
      <c r="K1484" s="6">
        <f t="shared" si="405"/>
        <v>438.64499999999998</v>
      </c>
      <c r="L1484" s="6">
        <f t="shared" si="406"/>
        <v>95.93</v>
      </c>
      <c r="M1484" s="6">
        <f t="shared" si="407"/>
        <v>452.77</v>
      </c>
      <c r="N1484" s="5">
        <f t="shared" si="408"/>
        <v>22.112495336347727</v>
      </c>
      <c r="O1484" s="6">
        <f t="shared" si="409"/>
        <v>101.45999999999998</v>
      </c>
      <c r="P1484" s="6">
        <f t="shared" si="410"/>
        <v>44.224990672695455</v>
      </c>
      <c r="Q1484" s="6">
        <f t="shared" si="411"/>
        <v>0.59789458270261875</v>
      </c>
      <c r="R1484" s="5">
        <f t="shared" si="412"/>
        <v>0.12504242320652878</v>
      </c>
      <c r="S1484" s="5">
        <f t="shared" si="413"/>
        <v>5.5299999999999727</v>
      </c>
      <c r="T1484" s="5">
        <f t="shared" si="414"/>
        <v>101.45999999999998</v>
      </c>
      <c r="U1484" s="5">
        <f t="shared" si="415"/>
        <v>2.2941779852684392</v>
      </c>
      <c r="V1484" s="5">
        <f t="shared" si="416"/>
        <v>0.63877910589230658</v>
      </c>
      <c r="W1484" s="5">
        <f t="shared" si="417"/>
        <v>14.125</v>
      </c>
      <c r="X1484" s="5">
        <f t="shared" si="418"/>
        <v>452.77</v>
      </c>
      <c r="Y1484" s="5">
        <f t="shared" si="419"/>
        <v>20.475753329193601</v>
      </c>
      <c r="Z1484" s="9">
        <f t="shared" si="420"/>
        <v>0.44589012099395064</v>
      </c>
      <c r="AA1484">
        <f t="shared" si="421"/>
        <v>95.93</v>
      </c>
    </row>
    <row r="1485" spans="1:27">
      <c r="A1485" s="1">
        <f t="shared" si="404"/>
        <v>140002</v>
      </c>
      <c r="B1485" s="1">
        <v>2</v>
      </c>
      <c r="C1485" s="1">
        <v>0</v>
      </c>
      <c r="D1485" s="2">
        <v>14</v>
      </c>
      <c r="E1485" s="5">
        <v>21.24</v>
      </c>
      <c r="F1485" s="5">
        <v>19.309999999999999</v>
      </c>
      <c r="G1485" s="5">
        <v>6.12</v>
      </c>
      <c r="H1485" s="5">
        <v>14.03</v>
      </c>
      <c r="I1485" s="5">
        <v>17.52</v>
      </c>
      <c r="J1485" s="5">
        <v>9.1</v>
      </c>
      <c r="K1485" s="6">
        <f t="shared" si="405"/>
        <v>17.634999999999998</v>
      </c>
      <c r="L1485" s="6">
        <f t="shared" si="406"/>
        <v>7.2099999999999991</v>
      </c>
      <c r="M1485" s="6">
        <f t="shared" si="407"/>
        <v>18.414999999999999</v>
      </c>
      <c r="N1485" s="5">
        <f t="shared" si="408"/>
        <v>5.4832563317795016</v>
      </c>
      <c r="O1485" s="6">
        <f t="shared" si="409"/>
        <v>1.7899999999999991</v>
      </c>
      <c r="P1485" s="6">
        <f t="shared" si="410"/>
        <v>10.966512663559003</v>
      </c>
      <c r="Q1485" s="6">
        <f t="shared" si="411"/>
        <v>-0.37713238497843077</v>
      </c>
      <c r="R1485" s="5">
        <f t="shared" si="412"/>
        <v>0.49423186442945549</v>
      </c>
      <c r="S1485" s="5">
        <f t="shared" si="413"/>
        <v>5.42</v>
      </c>
      <c r="T1485" s="5">
        <f t="shared" si="414"/>
        <v>1.7899999999999991</v>
      </c>
      <c r="U1485" s="5">
        <f t="shared" si="415"/>
        <v>0.16322417662891603</v>
      </c>
      <c r="V1485" s="5">
        <f t="shared" si="416"/>
        <v>0.1422512377324634</v>
      </c>
      <c r="W1485" s="5">
        <f t="shared" si="417"/>
        <v>0.78000000000000114</v>
      </c>
      <c r="X1485" s="5">
        <f t="shared" si="418"/>
        <v>18.414999999999999</v>
      </c>
      <c r="Y1485" s="5">
        <f t="shared" si="419"/>
        <v>3.3584058241580896</v>
      </c>
      <c r="Z1485" s="9">
        <f t="shared" si="420"/>
        <v>0.44600000000000001</v>
      </c>
      <c r="AA1485">
        <f t="shared" si="421"/>
        <v>7.2099999999999991</v>
      </c>
    </row>
    <row r="1486" spans="1:27">
      <c r="A1486" s="1">
        <f t="shared" si="404"/>
        <v>88496</v>
      </c>
      <c r="B1486" s="1">
        <v>-4</v>
      </c>
      <c r="C1486" s="1">
        <v>-5</v>
      </c>
      <c r="D1486" s="2">
        <v>9</v>
      </c>
      <c r="E1486" s="5">
        <v>772.64</v>
      </c>
      <c r="F1486" s="5">
        <v>874.86</v>
      </c>
      <c r="G1486" s="5">
        <v>63.18</v>
      </c>
      <c r="H1486" s="5">
        <v>732.49</v>
      </c>
      <c r="I1486" s="5">
        <v>772.06</v>
      </c>
      <c r="J1486" s="5">
        <v>29.91</v>
      </c>
      <c r="K1486" s="6">
        <f t="shared" si="405"/>
        <v>752.56500000000005</v>
      </c>
      <c r="L1486" s="6">
        <f t="shared" si="406"/>
        <v>40.149999999999977</v>
      </c>
      <c r="M1486" s="6">
        <f t="shared" si="407"/>
        <v>823.46</v>
      </c>
      <c r="N1486" s="5">
        <f t="shared" si="408"/>
        <v>34.951110497379048</v>
      </c>
      <c r="O1486" s="6">
        <f t="shared" si="409"/>
        <v>102.80000000000007</v>
      </c>
      <c r="P1486" s="6">
        <f t="shared" si="410"/>
        <v>69.902220994758096</v>
      </c>
      <c r="Q1486" s="6">
        <f t="shared" si="411"/>
        <v>0.63383159168540015</v>
      </c>
      <c r="R1486" s="5">
        <f t="shared" si="412"/>
        <v>0.896251923164189</v>
      </c>
      <c r="S1486" s="5">
        <f t="shared" si="413"/>
        <v>62.650000000000091</v>
      </c>
      <c r="T1486" s="5">
        <f t="shared" si="414"/>
        <v>102.80000000000007</v>
      </c>
      <c r="U1486" s="5">
        <f t="shared" si="415"/>
        <v>1.4706256616325388</v>
      </c>
      <c r="V1486" s="5">
        <f t="shared" si="416"/>
        <v>2.0284047914676799</v>
      </c>
      <c r="W1486" s="5">
        <f t="shared" si="417"/>
        <v>70.894999999999982</v>
      </c>
      <c r="X1486" s="5">
        <f t="shared" si="418"/>
        <v>823.46</v>
      </c>
      <c r="Y1486" s="5">
        <f t="shared" si="419"/>
        <v>23.560338663967503</v>
      </c>
      <c r="Z1486" s="9">
        <f t="shared" si="420"/>
        <v>0.44608519365699645</v>
      </c>
      <c r="AA1486">
        <f t="shared" si="421"/>
        <v>40.149999999999977</v>
      </c>
    </row>
    <row r="1487" spans="1:27">
      <c r="A1487" s="1">
        <f t="shared" si="404"/>
        <v>108498</v>
      </c>
      <c r="B1487" s="1">
        <v>-2</v>
      </c>
      <c r="C1487" s="1">
        <v>-5</v>
      </c>
      <c r="D1487" s="2">
        <v>11</v>
      </c>
      <c r="E1487" s="5">
        <v>485.91</v>
      </c>
      <c r="F1487" s="5">
        <v>538.1</v>
      </c>
      <c r="G1487" s="5">
        <v>35.51</v>
      </c>
      <c r="H1487" s="5">
        <v>680.52</v>
      </c>
      <c r="I1487" s="5">
        <v>701.6</v>
      </c>
      <c r="J1487" s="5">
        <v>26.06</v>
      </c>
      <c r="K1487" s="6">
        <f t="shared" si="405"/>
        <v>583.21500000000003</v>
      </c>
      <c r="L1487" s="6">
        <f t="shared" si="406"/>
        <v>-194.60999999999996</v>
      </c>
      <c r="M1487" s="6">
        <f t="shared" si="407"/>
        <v>619.85</v>
      </c>
      <c r="N1487" s="5">
        <f t="shared" si="408"/>
        <v>22.023190618073485</v>
      </c>
      <c r="O1487" s="6">
        <f t="shared" si="409"/>
        <v>-163.5</v>
      </c>
      <c r="P1487" s="6">
        <f t="shared" si="410"/>
        <v>44.046381236146971</v>
      </c>
      <c r="Q1487" s="6">
        <f t="shared" si="411"/>
        <v>0.29990278254489738</v>
      </c>
      <c r="R1487" s="5">
        <f t="shared" si="412"/>
        <v>0.70630092931378707</v>
      </c>
      <c r="S1487" s="5">
        <f t="shared" si="413"/>
        <v>31.109999999999957</v>
      </c>
      <c r="T1487" s="5">
        <f t="shared" si="414"/>
        <v>163.5</v>
      </c>
      <c r="U1487" s="5">
        <f t="shared" si="415"/>
        <v>3.7119962051688957</v>
      </c>
      <c r="V1487" s="5">
        <f t="shared" si="416"/>
        <v>1.6634737734111615</v>
      </c>
      <c r="W1487" s="5">
        <f t="shared" si="417"/>
        <v>36.634999999999991</v>
      </c>
      <c r="X1487" s="5">
        <f t="shared" si="418"/>
        <v>619.85</v>
      </c>
      <c r="Y1487" s="5">
        <f t="shared" si="419"/>
        <v>28.145331471240855</v>
      </c>
      <c r="Z1487" s="9">
        <f t="shared" si="420"/>
        <v>0.44649300106496631</v>
      </c>
      <c r="AA1487">
        <f t="shared" si="421"/>
        <v>194.60999999999996</v>
      </c>
    </row>
    <row r="1488" spans="1:27">
      <c r="A1488" s="1">
        <f t="shared" si="404"/>
        <v>58794</v>
      </c>
      <c r="B1488" s="1">
        <v>-6</v>
      </c>
      <c r="C1488" s="1">
        <v>-4</v>
      </c>
      <c r="D1488" s="2">
        <v>6</v>
      </c>
      <c r="E1488" s="5">
        <v>1409.68</v>
      </c>
      <c r="F1488" s="5">
        <v>1493.2</v>
      </c>
      <c r="G1488" s="5">
        <v>99.56</v>
      </c>
      <c r="H1488" s="5">
        <v>1559.12</v>
      </c>
      <c r="I1488" s="5">
        <v>1585.13</v>
      </c>
      <c r="J1488" s="5">
        <v>59.77</v>
      </c>
      <c r="K1488" s="6">
        <f t="shared" si="405"/>
        <v>1484.4</v>
      </c>
      <c r="L1488" s="6">
        <f t="shared" si="406"/>
        <v>-149.43999999999983</v>
      </c>
      <c r="M1488" s="6">
        <f t="shared" si="407"/>
        <v>1539.165</v>
      </c>
      <c r="N1488" s="5">
        <f t="shared" si="408"/>
        <v>58.061705322871809</v>
      </c>
      <c r="O1488" s="6">
        <f t="shared" si="409"/>
        <v>-91.930000000000064</v>
      </c>
      <c r="P1488" s="6">
        <f t="shared" si="410"/>
        <v>116.12341064574362</v>
      </c>
      <c r="Q1488" s="6">
        <f t="shared" si="411"/>
        <v>0.47014511652196445</v>
      </c>
      <c r="R1488" s="5">
        <f t="shared" si="412"/>
        <v>0.4952489741749394</v>
      </c>
      <c r="S1488" s="5">
        <f t="shared" si="413"/>
        <v>57.509999999999764</v>
      </c>
      <c r="T1488" s="5">
        <f t="shared" si="414"/>
        <v>91.930000000000064</v>
      </c>
      <c r="U1488" s="5">
        <f t="shared" si="415"/>
        <v>0.7916577672735593</v>
      </c>
      <c r="V1488" s="5">
        <f t="shared" si="416"/>
        <v>0.94322065973537139</v>
      </c>
      <c r="W1488" s="5">
        <f t="shared" si="417"/>
        <v>54.764999999999873</v>
      </c>
      <c r="X1488" s="5">
        <f t="shared" si="418"/>
        <v>1539.165</v>
      </c>
      <c r="Y1488" s="5">
        <f t="shared" si="419"/>
        <v>26.50912492908968</v>
      </c>
      <c r="Z1488" s="9">
        <f t="shared" si="420"/>
        <v>0.44660049261056572</v>
      </c>
      <c r="AA1488">
        <f t="shared" si="421"/>
        <v>149.43999999999983</v>
      </c>
    </row>
    <row r="1489" spans="1:27">
      <c r="A1489" s="1">
        <f t="shared" si="404"/>
        <v>119996</v>
      </c>
      <c r="B1489" s="1">
        <v>-4</v>
      </c>
      <c r="C1489" s="1">
        <v>0</v>
      </c>
      <c r="D1489" s="2">
        <v>12</v>
      </c>
      <c r="E1489" s="5">
        <v>812.98</v>
      </c>
      <c r="F1489" s="5">
        <v>804.64</v>
      </c>
      <c r="G1489" s="5">
        <v>30.22</v>
      </c>
      <c r="H1489" s="5">
        <v>905.13</v>
      </c>
      <c r="I1489" s="5">
        <v>913.12</v>
      </c>
      <c r="J1489" s="5">
        <v>36.5</v>
      </c>
      <c r="K1489" s="6">
        <f t="shared" si="405"/>
        <v>859.05500000000006</v>
      </c>
      <c r="L1489" s="6">
        <f t="shared" si="406"/>
        <v>-92.149999999999977</v>
      </c>
      <c r="M1489" s="6">
        <f t="shared" si="407"/>
        <v>858.88</v>
      </c>
      <c r="N1489" s="5">
        <f t="shared" si="408"/>
        <v>23.69334505720963</v>
      </c>
      <c r="O1489" s="6">
        <f t="shared" si="409"/>
        <v>-108.48000000000002</v>
      </c>
      <c r="P1489" s="6">
        <f t="shared" si="410"/>
        <v>47.38669011441926</v>
      </c>
      <c r="Q1489" s="6">
        <f t="shared" si="411"/>
        <v>-0.18659625854108827</v>
      </c>
      <c r="R1489" s="5">
        <f t="shared" si="412"/>
        <v>0.3446115346011685</v>
      </c>
      <c r="S1489" s="5">
        <f t="shared" si="413"/>
        <v>16.330000000000041</v>
      </c>
      <c r="T1489" s="5">
        <f t="shared" si="414"/>
        <v>108.48000000000002</v>
      </c>
      <c r="U1489" s="5">
        <f t="shared" si="415"/>
        <v>2.2892504147908554</v>
      </c>
      <c r="V1489" s="5">
        <f t="shared" si="416"/>
        <v>7.3860402394645237E-3</v>
      </c>
      <c r="W1489" s="5">
        <f t="shared" si="417"/>
        <v>0.17500000000006821</v>
      </c>
      <c r="X1489" s="5">
        <f t="shared" si="418"/>
        <v>858.88</v>
      </c>
      <c r="Y1489" s="5">
        <f t="shared" si="419"/>
        <v>36.249841376393242</v>
      </c>
      <c r="Z1489" s="9">
        <f t="shared" si="420"/>
        <v>0.4468377781701095</v>
      </c>
      <c r="AA1489">
        <f t="shared" si="421"/>
        <v>92.149999999999977</v>
      </c>
    </row>
    <row r="1490" spans="1:27">
      <c r="A1490" s="1">
        <f t="shared" si="404"/>
        <v>119696</v>
      </c>
      <c r="B1490" s="1">
        <v>-4</v>
      </c>
      <c r="C1490" s="1">
        <v>-1</v>
      </c>
      <c r="D1490" s="2">
        <v>12</v>
      </c>
      <c r="E1490" s="5">
        <v>246.09</v>
      </c>
      <c r="F1490" s="5">
        <v>263.14999999999998</v>
      </c>
      <c r="G1490" s="5">
        <v>17.46</v>
      </c>
      <c r="H1490" s="5">
        <v>288.58999999999997</v>
      </c>
      <c r="I1490" s="5">
        <v>297.75</v>
      </c>
      <c r="J1490" s="5">
        <v>17.78</v>
      </c>
      <c r="K1490" s="6">
        <f t="shared" si="405"/>
        <v>267.33999999999997</v>
      </c>
      <c r="L1490" s="6">
        <f t="shared" si="406"/>
        <v>-42.499999999999972</v>
      </c>
      <c r="M1490" s="6">
        <f t="shared" si="407"/>
        <v>280.45</v>
      </c>
      <c r="N1490" s="5">
        <f t="shared" si="408"/>
        <v>12.459735149673126</v>
      </c>
      <c r="O1490" s="6">
        <f t="shared" si="409"/>
        <v>-34.600000000000023</v>
      </c>
      <c r="P1490" s="6">
        <f t="shared" si="410"/>
        <v>24.919470299346251</v>
      </c>
      <c r="Q1490" s="6">
        <f t="shared" si="411"/>
        <v>-1.8159683081580787E-2</v>
      </c>
      <c r="R1490" s="5">
        <f t="shared" si="412"/>
        <v>0.31702118484465541</v>
      </c>
      <c r="S1490" s="5">
        <f t="shared" si="413"/>
        <v>7.8999999999999488</v>
      </c>
      <c r="T1490" s="5">
        <f t="shared" si="414"/>
        <v>34.600000000000023</v>
      </c>
      <c r="U1490" s="5">
        <f t="shared" si="415"/>
        <v>1.3884725310917918</v>
      </c>
      <c r="V1490" s="5">
        <f t="shared" si="416"/>
        <v>1.0521892995730289</v>
      </c>
      <c r="W1490" s="5">
        <f t="shared" si="417"/>
        <v>13.110000000000014</v>
      </c>
      <c r="X1490" s="5">
        <f t="shared" si="418"/>
        <v>280.45</v>
      </c>
      <c r="Y1490" s="5">
        <f t="shared" si="419"/>
        <v>22.508504123970681</v>
      </c>
      <c r="Z1490" s="9">
        <f t="shared" si="420"/>
        <v>0.44699552570467638</v>
      </c>
      <c r="AA1490">
        <f t="shared" si="421"/>
        <v>42.499999999999972</v>
      </c>
    </row>
    <row r="1491" spans="1:27">
      <c r="A1491" s="1">
        <f t="shared" si="404"/>
        <v>41796</v>
      </c>
      <c r="B1491" s="1">
        <v>-4</v>
      </c>
      <c r="C1491" s="1">
        <v>6</v>
      </c>
      <c r="D1491" s="2">
        <v>4</v>
      </c>
      <c r="E1491" s="5">
        <v>8.23</v>
      </c>
      <c r="F1491" s="5">
        <v>12.3</v>
      </c>
      <c r="G1491" s="5">
        <v>6.22</v>
      </c>
      <c r="H1491" s="5">
        <v>1.34</v>
      </c>
      <c r="I1491" s="5">
        <v>1.03</v>
      </c>
      <c r="J1491" s="5">
        <v>8.57</v>
      </c>
      <c r="K1491" s="6">
        <f t="shared" si="405"/>
        <v>4.7850000000000001</v>
      </c>
      <c r="L1491" s="6">
        <f t="shared" si="406"/>
        <v>6.8900000000000006</v>
      </c>
      <c r="M1491" s="6">
        <f t="shared" si="407"/>
        <v>6.665</v>
      </c>
      <c r="N1491" s="5">
        <f t="shared" si="408"/>
        <v>5.2946506022588498</v>
      </c>
      <c r="O1491" s="6">
        <f t="shared" si="409"/>
        <v>11.270000000000001</v>
      </c>
      <c r="P1491" s="6">
        <f t="shared" si="410"/>
        <v>10.5893012045177</v>
      </c>
      <c r="Q1491" s="6">
        <f t="shared" si="411"/>
        <v>-0.30995698869113825</v>
      </c>
      <c r="R1491" s="5">
        <f t="shared" si="412"/>
        <v>0.41362502731826789</v>
      </c>
      <c r="S1491" s="5">
        <f t="shared" si="413"/>
        <v>4.3800000000000008</v>
      </c>
      <c r="T1491" s="5">
        <f t="shared" si="414"/>
        <v>11.270000000000001</v>
      </c>
      <c r="U1491" s="5">
        <f t="shared" si="415"/>
        <v>1.0642817483737166</v>
      </c>
      <c r="V1491" s="5">
        <f t="shared" si="416"/>
        <v>0.3550753659170518</v>
      </c>
      <c r="W1491" s="5">
        <f t="shared" si="417"/>
        <v>1.88</v>
      </c>
      <c r="X1491" s="5">
        <f t="shared" si="418"/>
        <v>6.665</v>
      </c>
      <c r="Y1491" s="5">
        <f t="shared" si="419"/>
        <v>1.2588177201261439</v>
      </c>
      <c r="Z1491" s="9">
        <f t="shared" si="420"/>
        <v>0.44722701170658286</v>
      </c>
      <c r="AA1491">
        <f t="shared" si="421"/>
        <v>6.8900000000000006</v>
      </c>
    </row>
    <row r="1492" spans="1:27">
      <c r="A1492" s="1">
        <f t="shared" si="404"/>
        <v>79394</v>
      </c>
      <c r="B1492" s="1">
        <v>-6</v>
      </c>
      <c r="C1492" s="1">
        <v>-2</v>
      </c>
      <c r="D1492" s="2">
        <v>8</v>
      </c>
      <c r="E1492" s="5">
        <v>1519.99</v>
      </c>
      <c r="F1492" s="5">
        <v>1523.62</v>
      </c>
      <c r="G1492" s="5">
        <v>67.11</v>
      </c>
      <c r="H1492" s="5">
        <v>1501.13</v>
      </c>
      <c r="I1492" s="5">
        <v>1442.21</v>
      </c>
      <c r="J1492" s="5">
        <v>48.39</v>
      </c>
      <c r="K1492" s="6">
        <f t="shared" si="405"/>
        <v>1510.56</v>
      </c>
      <c r="L1492" s="6">
        <f t="shared" si="406"/>
        <v>18.8599999999999</v>
      </c>
      <c r="M1492" s="6">
        <f t="shared" si="407"/>
        <v>1482.915</v>
      </c>
      <c r="N1492" s="5">
        <f t="shared" si="408"/>
        <v>41.368297644452326</v>
      </c>
      <c r="O1492" s="6">
        <f t="shared" si="409"/>
        <v>81.409999999999854</v>
      </c>
      <c r="P1492" s="6">
        <f t="shared" si="410"/>
        <v>82.736595288904653</v>
      </c>
      <c r="Q1492" s="6">
        <f t="shared" si="411"/>
        <v>0.31585847794183963</v>
      </c>
      <c r="R1492" s="5">
        <f t="shared" si="412"/>
        <v>0.75601370568348958</v>
      </c>
      <c r="S1492" s="5">
        <f t="shared" si="413"/>
        <v>62.549999999999955</v>
      </c>
      <c r="T1492" s="5">
        <f t="shared" si="414"/>
        <v>81.409999999999854</v>
      </c>
      <c r="U1492" s="5">
        <f t="shared" si="415"/>
        <v>0.98396603964337048</v>
      </c>
      <c r="V1492" s="5">
        <f t="shared" si="416"/>
        <v>0.66826535231399109</v>
      </c>
      <c r="W1492" s="5">
        <f t="shared" si="417"/>
        <v>27.644999999999982</v>
      </c>
      <c r="X1492" s="5">
        <f t="shared" si="418"/>
        <v>1482.915</v>
      </c>
      <c r="Y1492" s="5">
        <f t="shared" si="419"/>
        <v>35.846652737446291</v>
      </c>
      <c r="Z1492" s="9">
        <f t="shared" si="420"/>
        <v>0.44722701170658286</v>
      </c>
      <c r="AA1492">
        <f t="shared" si="421"/>
        <v>18.8599999999999</v>
      </c>
    </row>
    <row r="1493" spans="1:27">
      <c r="A1493" s="1">
        <f t="shared" si="404"/>
        <v>18806</v>
      </c>
      <c r="B1493" s="1">
        <v>6</v>
      </c>
      <c r="C1493" s="1">
        <v>-4</v>
      </c>
      <c r="D1493" s="2">
        <v>2</v>
      </c>
      <c r="E1493" s="5">
        <v>755.15</v>
      </c>
      <c r="F1493" s="5">
        <v>732.55</v>
      </c>
      <c r="G1493" s="5">
        <v>33.28</v>
      </c>
      <c r="H1493" s="5">
        <v>881.23</v>
      </c>
      <c r="I1493" s="5">
        <v>866.55</v>
      </c>
      <c r="J1493" s="5">
        <v>35.24</v>
      </c>
      <c r="K1493" s="6">
        <f t="shared" si="405"/>
        <v>818.19</v>
      </c>
      <c r="L1493" s="6">
        <f t="shared" si="406"/>
        <v>-126.08000000000004</v>
      </c>
      <c r="M1493" s="6">
        <f t="shared" si="407"/>
        <v>799.55</v>
      </c>
      <c r="N1493" s="5">
        <f t="shared" si="408"/>
        <v>24.235387349906336</v>
      </c>
      <c r="O1493" s="6">
        <f t="shared" si="409"/>
        <v>-134</v>
      </c>
      <c r="P1493" s="6">
        <f t="shared" si="410"/>
        <v>48.470774699812672</v>
      </c>
      <c r="Q1493" s="6">
        <f t="shared" si="411"/>
        <v>-5.7162801308920992E-2</v>
      </c>
      <c r="R1493" s="5">
        <f t="shared" si="412"/>
        <v>0.16339742966869825</v>
      </c>
      <c r="S1493" s="5">
        <f t="shared" si="413"/>
        <v>7.9199999999999591</v>
      </c>
      <c r="T1493" s="5">
        <f t="shared" si="414"/>
        <v>134</v>
      </c>
      <c r="U1493" s="5">
        <f t="shared" si="415"/>
        <v>2.7645524716673835</v>
      </c>
      <c r="V1493" s="5">
        <f t="shared" si="416"/>
        <v>0.76912325480418364</v>
      </c>
      <c r="W1493" s="5">
        <f t="shared" si="417"/>
        <v>18.6400000000001</v>
      </c>
      <c r="X1493" s="5">
        <f t="shared" si="418"/>
        <v>799.55</v>
      </c>
      <c r="Y1493" s="5">
        <f t="shared" si="419"/>
        <v>32.99101386151726</v>
      </c>
      <c r="Z1493" s="9">
        <f t="shared" si="420"/>
        <v>0.44724489935604633</v>
      </c>
      <c r="AA1493">
        <f t="shared" si="421"/>
        <v>126.08000000000004</v>
      </c>
    </row>
    <row r="1494" spans="1:27">
      <c r="A1494" s="1">
        <f t="shared" si="404"/>
        <v>140302</v>
      </c>
      <c r="B1494" s="1">
        <v>2</v>
      </c>
      <c r="C1494" s="1">
        <v>1</v>
      </c>
      <c r="D1494" s="2">
        <v>14</v>
      </c>
      <c r="E1494" s="5">
        <v>1338.6</v>
      </c>
      <c r="F1494" s="5">
        <v>1336.74</v>
      </c>
      <c r="G1494" s="5">
        <v>45.29</v>
      </c>
      <c r="H1494" s="5">
        <v>1459.96</v>
      </c>
      <c r="I1494" s="5">
        <v>1497.68</v>
      </c>
      <c r="J1494" s="5">
        <v>92.16</v>
      </c>
      <c r="K1494" s="6">
        <f t="shared" si="405"/>
        <v>1399.28</v>
      </c>
      <c r="L1494" s="6">
        <f t="shared" si="406"/>
        <v>-121.36000000000013</v>
      </c>
      <c r="M1494" s="6">
        <f t="shared" si="407"/>
        <v>1417.21</v>
      </c>
      <c r="N1494" s="5">
        <f t="shared" si="408"/>
        <v>51.343572382529054</v>
      </c>
      <c r="O1494" s="6">
        <f t="shared" si="409"/>
        <v>-160.94000000000005</v>
      </c>
      <c r="P1494" s="6">
        <f t="shared" si="410"/>
        <v>102.68714476505811</v>
      </c>
      <c r="Q1494" s="6">
        <f t="shared" si="411"/>
        <v>-0.6109526331633377</v>
      </c>
      <c r="R1494" s="5">
        <f t="shared" si="412"/>
        <v>0.3854425993687578</v>
      </c>
      <c r="S1494" s="5">
        <f t="shared" si="413"/>
        <v>39.579999999999927</v>
      </c>
      <c r="T1494" s="5">
        <f t="shared" si="414"/>
        <v>160.94000000000005</v>
      </c>
      <c r="U1494" s="5">
        <f t="shared" si="415"/>
        <v>1.5672847888430526</v>
      </c>
      <c r="V1494" s="5">
        <f t="shared" si="416"/>
        <v>0.34921605895310082</v>
      </c>
      <c r="W1494" s="5">
        <f t="shared" si="417"/>
        <v>17.930000000000064</v>
      </c>
      <c r="X1494" s="5">
        <f t="shared" si="418"/>
        <v>1417.21</v>
      </c>
      <c r="Y1494" s="5">
        <f t="shared" si="419"/>
        <v>27.6024813669226</v>
      </c>
      <c r="Z1494" s="9">
        <f t="shared" si="420"/>
        <v>0.44759244855113456</v>
      </c>
      <c r="AA1494">
        <f t="shared" si="421"/>
        <v>121.36000000000013</v>
      </c>
    </row>
    <row r="1495" spans="1:27">
      <c r="A1495" s="1">
        <f t="shared" si="404"/>
        <v>39707</v>
      </c>
      <c r="B1495" s="1">
        <v>7</v>
      </c>
      <c r="C1495" s="1">
        <v>-1</v>
      </c>
      <c r="D1495" s="2">
        <v>4</v>
      </c>
      <c r="E1495" s="5">
        <v>313.08</v>
      </c>
      <c r="F1495" s="5">
        <v>338.84</v>
      </c>
      <c r="G1495" s="5">
        <v>17.29</v>
      </c>
      <c r="H1495" s="5">
        <v>389.13</v>
      </c>
      <c r="I1495" s="5">
        <v>419.28</v>
      </c>
      <c r="J1495" s="5">
        <v>21.53</v>
      </c>
      <c r="K1495" s="6">
        <f t="shared" si="405"/>
        <v>351.10500000000002</v>
      </c>
      <c r="L1495" s="6">
        <f t="shared" si="406"/>
        <v>-76.050000000000011</v>
      </c>
      <c r="M1495" s="6">
        <f t="shared" si="407"/>
        <v>379.05999999999995</v>
      </c>
      <c r="N1495" s="5">
        <f t="shared" si="408"/>
        <v>13.806565467197119</v>
      </c>
      <c r="O1495" s="6">
        <f t="shared" si="409"/>
        <v>-80.44</v>
      </c>
      <c r="P1495" s="6">
        <f t="shared" si="410"/>
        <v>27.613130934394238</v>
      </c>
      <c r="Q1495" s="6">
        <f t="shared" si="411"/>
        <v>-0.21586890233906245</v>
      </c>
      <c r="R1495" s="5">
        <f t="shared" si="412"/>
        <v>0.15898233381901325</v>
      </c>
      <c r="S1495" s="5">
        <f t="shared" si="413"/>
        <v>4.3899999999999864</v>
      </c>
      <c r="T1495" s="5">
        <f t="shared" si="414"/>
        <v>80.44</v>
      </c>
      <c r="U1495" s="5">
        <f t="shared" si="415"/>
        <v>2.9131068183146849</v>
      </c>
      <c r="V1495" s="5">
        <f t="shared" si="416"/>
        <v>2.0247613402781401</v>
      </c>
      <c r="W1495" s="5">
        <f t="shared" si="417"/>
        <v>27.954999999999927</v>
      </c>
      <c r="X1495" s="5">
        <f t="shared" si="418"/>
        <v>379.05999999999995</v>
      </c>
      <c r="Y1495" s="5">
        <f t="shared" si="419"/>
        <v>27.45505396694093</v>
      </c>
      <c r="Z1495" s="9">
        <f t="shared" si="420"/>
        <v>0.44775328027832467</v>
      </c>
      <c r="AA1495">
        <f t="shared" si="421"/>
        <v>76.050000000000011</v>
      </c>
    </row>
    <row r="1496" spans="1:27">
      <c r="A1496" s="1">
        <f t="shared" si="404"/>
        <v>119103</v>
      </c>
      <c r="B1496" s="1">
        <v>3</v>
      </c>
      <c r="C1496" s="1">
        <v>-3</v>
      </c>
      <c r="D1496" s="2">
        <v>12</v>
      </c>
      <c r="E1496" s="5">
        <v>566.57000000000005</v>
      </c>
      <c r="F1496" s="5">
        <v>555.19000000000005</v>
      </c>
      <c r="G1496" s="5">
        <v>27.32</v>
      </c>
      <c r="H1496" s="5">
        <v>636.29</v>
      </c>
      <c r="I1496" s="5">
        <v>633.73</v>
      </c>
      <c r="J1496" s="5">
        <v>28.1</v>
      </c>
      <c r="K1496" s="6">
        <f t="shared" si="405"/>
        <v>601.43000000000006</v>
      </c>
      <c r="L1496" s="6">
        <f t="shared" si="406"/>
        <v>-69.719999999999914</v>
      </c>
      <c r="M1496" s="6">
        <f t="shared" si="407"/>
        <v>594.46</v>
      </c>
      <c r="N1496" s="5">
        <f t="shared" si="408"/>
        <v>19.595869462720966</v>
      </c>
      <c r="O1496" s="6">
        <f t="shared" si="409"/>
        <v>-78.539999999999964</v>
      </c>
      <c r="P1496" s="6">
        <f t="shared" si="410"/>
        <v>39.191738925441932</v>
      </c>
      <c r="Q1496" s="6">
        <f t="shared" si="411"/>
        <v>-2.8143107999753229E-2</v>
      </c>
      <c r="R1496" s="5">
        <f t="shared" si="412"/>
        <v>0.22504742687685156</v>
      </c>
      <c r="S1496" s="5">
        <f t="shared" si="413"/>
        <v>8.82000000000005</v>
      </c>
      <c r="T1496" s="5">
        <f t="shared" si="414"/>
        <v>78.539999999999964</v>
      </c>
      <c r="U1496" s="5">
        <f t="shared" si="415"/>
        <v>2.003993753617666</v>
      </c>
      <c r="V1496" s="5">
        <f t="shared" si="416"/>
        <v>0.35568720302305046</v>
      </c>
      <c r="W1496" s="5">
        <f t="shared" si="417"/>
        <v>6.9700000000000273</v>
      </c>
      <c r="X1496" s="5">
        <f t="shared" si="418"/>
        <v>594.46</v>
      </c>
      <c r="Y1496" s="5">
        <f t="shared" si="419"/>
        <v>30.335984893698964</v>
      </c>
      <c r="Z1496" s="9">
        <f t="shared" si="420"/>
        <v>0.44806584337572536</v>
      </c>
      <c r="AA1496">
        <f t="shared" si="421"/>
        <v>69.719999999999914</v>
      </c>
    </row>
    <row r="1497" spans="1:27">
      <c r="A1497" s="1">
        <f t="shared" si="404"/>
        <v>41495</v>
      </c>
      <c r="B1497" s="1">
        <v>-5</v>
      </c>
      <c r="C1497" s="1">
        <v>5</v>
      </c>
      <c r="D1497" s="2">
        <v>4</v>
      </c>
      <c r="E1497" s="5">
        <v>917.4</v>
      </c>
      <c r="F1497" s="5">
        <v>896.75</v>
      </c>
      <c r="G1497" s="5">
        <v>33.369999999999997</v>
      </c>
      <c r="H1497" s="5">
        <v>973.32</v>
      </c>
      <c r="I1497" s="5">
        <v>981.06</v>
      </c>
      <c r="J1497" s="5">
        <v>39.159999999999997</v>
      </c>
      <c r="K1497" s="6">
        <f t="shared" si="405"/>
        <v>945.36</v>
      </c>
      <c r="L1497" s="6">
        <f t="shared" si="406"/>
        <v>-55.920000000000073</v>
      </c>
      <c r="M1497" s="6">
        <f t="shared" si="407"/>
        <v>938.90499999999997</v>
      </c>
      <c r="N1497" s="5">
        <f t="shared" si="408"/>
        <v>25.724805635806074</v>
      </c>
      <c r="O1497" s="6">
        <f t="shared" si="409"/>
        <v>-84.309999999999945</v>
      </c>
      <c r="P1497" s="6">
        <f t="shared" si="410"/>
        <v>51.449611271612149</v>
      </c>
      <c r="Q1497" s="6">
        <f t="shared" si="411"/>
        <v>-0.15864706632351899</v>
      </c>
      <c r="R1497" s="5">
        <f t="shared" si="412"/>
        <v>0.55180203111980264</v>
      </c>
      <c r="S1497" s="5">
        <f t="shared" si="413"/>
        <v>28.389999999999873</v>
      </c>
      <c r="T1497" s="5">
        <f t="shared" si="414"/>
        <v>84.309999999999945</v>
      </c>
      <c r="U1497" s="5">
        <f t="shared" si="415"/>
        <v>1.6386907095354257</v>
      </c>
      <c r="V1497" s="5">
        <f t="shared" si="416"/>
        <v>0.25092512228801439</v>
      </c>
      <c r="W1497" s="5">
        <f t="shared" si="417"/>
        <v>6.4550000000000409</v>
      </c>
      <c r="X1497" s="5">
        <f t="shared" si="418"/>
        <v>938.90499999999997</v>
      </c>
      <c r="Y1497" s="5">
        <f t="shared" si="419"/>
        <v>36.498040579678801</v>
      </c>
      <c r="Z1497" s="9">
        <f t="shared" si="420"/>
        <v>0.44858332559291592</v>
      </c>
      <c r="AA1497">
        <f t="shared" si="421"/>
        <v>55.920000000000073</v>
      </c>
    </row>
    <row r="1498" spans="1:27">
      <c r="A1498" s="1">
        <f t="shared" si="404"/>
        <v>29093</v>
      </c>
      <c r="B1498" s="1">
        <v>-7</v>
      </c>
      <c r="C1498" s="1">
        <v>-3</v>
      </c>
      <c r="D1498" s="2">
        <v>3</v>
      </c>
      <c r="E1498" s="5">
        <v>1750.4</v>
      </c>
      <c r="F1498" s="5">
        <v>1778.87</v>
      </c>
      <c r="G1498" s="5">
        <v>104.75</v>
      </c>
      <c r="H1498" s="5">
        <v>1575.04</v>
      </c>
      <c r="I1498" s="5">
        <v>1591.73</v>
      </c>
      <c r="J1498" s="5">
        <v>60.29</v>
      </c>
      <c r="K1498" s="6">
        <f t="shared" si="405"/>
        <v>1662.72</v>
      </c>
      <c r="L1498" s="6">
        <f t="shared" si="406"/>
        <v>175.36000000000013</v>
      </c>
      <c r="M1498" s="6">
        <f t="shared" si="407"/>
        <v>1685.3</v>
      </c>
      <c r="N1498" s="5">
        <f t="shared" si="408"/>
        <v>60.430635028932137</v>
      </c>
      <c r="O1498" s="6">
        <f t="shared" si="409"/>
        <v>187.13999999999987</v>
      </c>
      <c r="P1498" s="6">
        <f t="shared" si="410"/>
        <v>120.86127005786427</v>
      </c>
      <c r="Q1498" s="6">
        <f t="shared" si="411"/>
        <v>0.50232450618713886</v>
      </c>
      <c r="R1498" s="5">
        <f t="shared" si="412"/>
        <v>9.7467120727424764E-2</v>
      </c>
      <c r="S1498" s="5">
        <f t="shared" si="413"/>
        <v>11.779999999999745</v>
      </c>
      <c r="T1498" s="5">
        <f t="shared" si="414"/>
        <v>187.13999999999987</v>
      </c>
      <c r="U1498" s="5">
        <f t="shared" si="415"/>
        <v>1.5483868398073559</v>
      </c>
      <c r="V1498" s="5">
        <f t="shared" si="416"/>
        <v>0.37365154261889505</v>
      </c>
      <c r="W1498" s="5">
        <f t="shared" si="417"/>
        <v>22.579999999999927</v>
      </c>
      <c r="X1498" s="5">
        <f t="shared" si="418"/>
        <v>1685.3</v>
      </c>
      <c r="Y1498" s="5">
        <f t="shared" si="419"/>
        <v>27.888172930718593</v>
      </c>
      <c r="Z1498" s="9">
        <f t="shared" si="420"/>
        <v>0.44867025753887457</v>
      </c>
      <c r="AA1498">
        <f t="shared" si="421"/>
        <v>175.36000000000013</v>
      </c>
    </row>
    <row r="1499" spans="1:27">
      <c r="A1499" s="1">
        <f t="shared" si="404"/>
        <v>110305</v>
      </c>
      <c r="B1499" s="1">
        <v>5</v>
      </c>
      <c r="C1499" s="1">
        <v>1</v>
      </c>
      <c r="D1499" s="2">
        <v>11</v>
      </c>
      <c r="E1499" s="5">
        <v>239.15</v>
      </c>
      <c r="F1499" s="5">
        <v>295.57</v>
      </c>
      <c r="G1499" s="5">
        <v>19.59</v>
      </c>
      <c r="H1499" s="5">
        <v>335.92</v>
      </c>
      <c r="I1499" s="5">
        <v>380.01</v>
      </c>
      <c r="J1499" s="5">
        <v>33.229999999999997</v>
      </c>
      <c r="K1499" s="6">
        <f t="shared" si="405"/>
        <v>287.53500000000003</v>
      </c>
      <c r="L1499" s="6">
        <f t="shared" si="406"/>
        <v>-96.77000000000001</v>
      </c>
      <c r="M1499" s="6">
        <f t="shared" si="407"/>
        <v>337.78999999999996</v>
      </c>
      <c r="N1499" s="5">
        <f t="shared" si="408"/>
        <v>19.28730800293291</v>
      </c>
      <c r="O1499" s="6">
        <f t="shared" si="409"/>
        <v>-84.44</v>
      </c>
      <c r="P1499" s="6">
        <f t="shared" si="410"/>
        <v>38.574616005865821</v>
      </c>
      <c r="Q1499" s="6">
        <f t="shared" si="411"/>
        <v>-0.48418300794152686</v>
      </c>
      <c r="R1499" s="5">
        <f t="shared" si="412"/>
        <v>0.3196402524946732</v>
      </c>
      <c r="S1499" s="5">
        <f t="shared" si="413"/>
        <v>12.330000000000013</v>
      </c>
      <c r="T1499" s="5">
        <f t="shared" si="414"/>
        <v>84.44</v>
      </c>
      <c r="U1499" s="5">
        <f t="shared" si="415"/>
        <v>2.189004292023534</v>
      </c>
      <c r="V1499" s="5">
        <f t="shared" si="416"/>
        <v>2.6055994953965556</v>
      </c>
      <c r="W1499" s="5">
        <f t="shared" si="417"/>
        <v>50.254999999999939</v>
      </c>
      <c r="X1499" s="5">
        <f t="shared" si="418"/>
        <v>337.78999999999996</v>
      </c>
      <c r="Y1499" s="5">
        <f t="shared" si="419"/>
        <v>17.513589763207712</v>
      </c>
      <c r="Z1499" s="9">
        <f t="shared" si="420"/>
        <v>0.44880396611438272</v>
      </c>
      <c r="AA1499">
        <f t="shared" si="421"/>
        <v>96.77000000000001</v>
      </c>
    </row>
    <row r="1500" spans="1:27">
      <c r="A1500" s="1">
        <f t="shared" si="404"/>
        <v>67901</v>
      </c>
      <c r="B1500" s="1">
        <v>1</v>
      </c>
      <c r="C1500" s="1">
        <v>-7</v>
      </c>
      <c r="D1500" s="2">
        <v>7</v>
      </c>
      <c r="E1500" s="5">
        <v>535.94000000000005</v>
      </c>
      <c r="F1500" s="5">
        <v>595.09</v>
      </c>
      <c r="G1500" s="5">
        <v>31.51</v>
      </c>
      <c r="H1500" s="5">
        <v>454.78</v>
      </c>
      <c r="I1500" s="5">
        <v>511.41</v>
      </c>
      <c r="J1500" s="5">
        <v>22.85</v>
      </c>
      <c r="K1500" s="6">
        <f t="shared" si="405"/>
        <v>495.36</v>
      </c>
      <c r="L1500" s="6">
        <f t="shared" si="406"/>
        <v>81.160000000000082</v>
      </c>
      <c r="M1500" s="6">
        <f t="shared" si="407"/>
        <v>553.25</v>
      </c>
      <c r="N1500" s="5">
        <f t="shared" si="408"/>
        <v>19.461517155658754</v>
      </c>
      <c r="O1500" s="6">
        <f t="shared" si="409"/>
        <v>83.68</v>
      </c>
      <c r="P1500" s="6">
        <f t="shared" si="410"/>
        <v>38.923034311317508</v>
      </c>
      <c r="Q1500" s="6">
        <f t="shared" si="411"/>
        <v>0.31073055584195031</v>
      </c>
      <c r="R1500" s="5">
        <f t="shared" si="412"/>
        <v>6.4743153882717563E-2</v>
      </c>
      <c r="S1500" s="5">
        <f t="shared" si="413"/>
        <v>2.519999999999925</v>
      </c>
      <c r="T1500" s="5">
        <f t="shared" si="414"/>
        <v>83.68</v>
      </c>
      <c r="U1500" s="5">
        <f t="shared" si="415"/>
        <v>2.149883776549987</v>
      </c>
      <c r="V1500" s="5">
        <f t="shared" si="416"/>
        <v>2.9745882367227225</v>
      </c>
      <c r="W1500" s="5">
        <f t="shared" si="417"/>
        <v>57.889999999999986</v>
      </c>
      <c r="X1500" s="5">
        <f t="shared" si="418"/>
        <v>553.25</v>
      </c>
      <c r="Y1500" s="5">
        <f t="shared" si="419"/>
        <v>28.427896734614727</v>
      </c>
      <c r="Z1500" s="9">
        <f t="shared" si="420"/>
        <v>0.44884407091995765</v>
      </c>
      <c r="AA1500">
        <f t="shared" si="421"/>
        <v>81.160000000000082</v>
      </c>
    </row>
    <row r="1501" spans="1:27">
      <c r="A1501" s="1">
        <f t="shared" si="404"/>
        <v>7601</v>
      </c>
      <c r="B1501" s="1">
        <v>1</v>
      </c>
      <c r="C1501" s="1">
        <v>-8</v>
      </c>
      <c r="D1501" s="2">
        <v>1</v>
      </c>
      <c r="E1501" s="5">
        <v>2796.61</v>
      </c>
      <c r="F1501" s="5">
        <v>2691.32</v>
      </c>
      <c r="G1501" s="5">
        <v>163.34</v>
      </c>
      <c r="H1501" s="5">
        <v>2659.6</v>
      </c>
      <c r="I1501" s="5">
        <v>2884.06</v>
      </c>
      <c r="J1501" s="5">
        <v>120.48</v>
      </c>
      <c r="K1501" s="6">
        <f t="shared" si="405"/>
        <v>2728.105</v>
      </c>
      <c r="L1501" s="6">
        <f t="shared" si="406"/>
        <v>137.01000000000022</v>
      </c>
      <c r="M1501" s="6">
        <f t="shared" si="407"/>
        <v>2787.69</v>
      </c>
      <c r="N1501" s="5">
        <f t="shared" si="408"/>
        <v>101.48323260519444</v>
      </c>
      <c r="O1501" s="6">
        <f t="shared" si="409"/>
        <v>-192.73999999999978</v>
      </c>
      <c r="P1501" s="6">
        <f t="shared" si="410"/>
        <v>202.96646521038889</v>
      </c>
      <c r="Q1501" s="6">
        <f t="shared" si="411"/>
        <v>0.29528853546851097</v>
      </c>
      <c r="R1501" s="5">
        <f t="shared" si="412"/>
        <v>1.6246526225807358</v>
      </c>
      <c r="S1501" s="5">
        <f t="shared" si="413"/>
        <v>329.75</v>
      </c>
      <c r="T1501" s="5">
        <f t="shared" si="414"/>
        <v>192.73999999999978</v>
      </c>
      <c r="U1501" s="5">
        <f t="shared" si="415"/>
        <v>0.94961500068600657</v>
      </c>
      <c r="V1501" s="5">
        <f t="shared" si="416"/>
        <v>0.58714132837891253</v>
      </c>
      <c r="W1501" s="5">
        <f t="shared" si="417"/>
        <v>59.585000000000036</v>
      </c>
      <c r="X1501" s="5">
        <f t="shared" si="418"/>
        <v>2787.69</v>
      </c>
      <c r="Y1501" s="5">
        <f t="shared" si="419"/>
        <v>27.469463954159767</v>
      </c>
      <c r="Z1501" s="9">
        <f t="shared" si="420"/>
        <v>0.44886857764829119</v>
      </c>
      <c r="AA1501">
        <f t="shared" si="421"/>
        <v>137.01000000000022</v>
      </c>
    </row>
    <row r="1502" spans="1:27">
      <c r="A1502" s="1">
        <f t="shared" si="404"/>
        <v>593</v>
      </c>
      <c r="B1502" s="1">
        <v>-7</v>
      </c>
      <c r="C1502" s="1">
        <v>2</v>
      </c>
      <c r="D1502" s="2">
        <v>0</v>
      </c>
      <c r="E1502" s="5">
        <v>1316.02</v>
      </c>
      <c r="F1502" s="5">
        <v>1372.45</v>
      </c>
      <c r="G1502" s="5">
        <v>53.33</v>
      </c>
      <c r="H1502" s="5">
        <v>1400.2</v>
      </c>
      <c r="I1502" s="5">
        <v>1466.36</v>
      </c>
      <c r="J1502" s="5">
        <v>81.599999999999994</v>
      </c>
      <c r="K1502" s="6">
        <f t="shared" si="405"/>
        <v>1358.1100000000001</v>
      </c>
      <c r="L1502" s="6">
        <f t="shared" si="406"/>
        <v>-84.180000000000064</v>
      </c>
      <c r="M1502" s="6">
        <f t="shared" si="407"/>
        <v>1419.405</v>
      </c>
      <c r="N1502" s="5">
        <f t="shared" si="408"/>
        <v>48.740765535637621</v>
      </c>
      <c r="O1502" s="6">
        <f t="shared" si="409"/>
        <v>-93.909999999999854</v>
      </c>
      <c r="P1502" s="6">
        <f t="shared" si="410"/>
        <v>97.481531071275242</v>
      </c>
      <c r="Q1502" s="6">
        <f t="shared" si="411"/>
        <v>-0.40141134752437291</v>
      </c>
      <c r="R1502" s="5">
        <f t="shared" si="412"/>
        <v>9.9813779010975309E-2</v>
      </c>
      <c r="S1502" s="5">
        <f t="shared" si="413"/>
        <v>9.7299999999997908</v>
      </c>
      <c r="T1502" s="5">
        <f t="shared" si="414"/>
        <v>93.909999999999854</v>
      </c>
      <c r="U1502" s="5">
        <f t="shared" si="415"/>
        <v>0.96336197193431439</v>
      </c>
      <c r="V1502" s="5">
        <f t="shared" si="416"/>
        <v>1.2575715487107602</v>
      </c>
      <c r="W1502" s="5">
        <f t="shared" si="417"/>
        <v>61.294999999999845</v>
      </c>
      <c r="X1502" s="5">
        <f t="shared" si="418"/>
        <v>1419.405</v>
      </c>
      <c r="Y1502" s="5">
        <f t="shared" si="419"/>
        <v>29.121516340611812</v>
      </c>
      <c r="Z1502" s="9">
        <f t="shared" si="420"/>
        <v>0.44902783878062619</v>
      </c>
      <c r="AA1502">
        <f t="shared" si="421"/>
        <v>84.180000000000064</v>
      </c>
    </row>
    <row r="1503" spans="1:27">
      <c r="A1503" s="1">
        <f t="shared" si="404"/>
        <v>71797</v>
      </c>
      <c r="B1503" s="1">
        <v>-3</v>
      </c>
      <c r="C1503" s="1">
        <v>6</v>
      </c>
      <c r="D1503" s="2">
        <v>7</v>
      </c>
      <c r="E1503" s="5">
        <v>488.52</v>
      </c>
      <c r="F1503" s="5">
        <v>517.66999999999996</v>
      </c>
      <c r="G1503" s="5">
        <v>26.38</v>
      </c>
      <c r="H1503" s="5">
        <v>454.63</v>
      </c>
      <c r="I1503" s="5">
        <v>470.55</v>
      </c>
      <c r="J1503" s="5">
        <v>43.46</v>
      </c>
      <c r="K1503" s="6">
        <f t="shared" si="405"/>
        <v>471.57499999999999</v>
      </c>
      <c r="L1503" s="6">
        <f t="shared" si="406"/>
        <v>33.889999999999986</v>
      </c>
      <c r="M1503" s="6">
        <f t="shared" si="407"/>
        <v>494.11</v>
      </c>
      <c r="N1503" s="5">
        <f t="shared" si="408"/>
        <v>25.419854444901922</v>
      </c>
      <c r="O1503" s="6">
        <f t="shared" si="409"/>
        <v>47.119999999999948</v>
      </c>
      <c r="P1503" s="6">
        <f t="shared" si="410"/>
        <v>50.839708889803845</v>
      </c>
      <c r="Q1503" s="6">
        <f t="shared" si="411"/>
        <v>-0.46151517637026851</v>
      </c>
      <c r="R1503" s="5">
        <f t="shared" si="412"/>
        <v>0.26022965687463451</v>
      </c>
      <c r="S1503" s="5">
        <f t="shared" si="413"/>
        <v>13.229999999999961</v>
      </c>
      <c r="T1503" s="5">
        <f t="shared" si="414"/>
        <v>47.119999999999948</v>
      </c>
      <c r="U1503" s="5">
        <f t="shared" si="415"/>
        <v>0.92683457535395319</v>
      </c>
      <c r="V1503" s="5">
        <f t="shared" si="416"/>
        <v>0.88651176382009267</v>
      </c>
      <c r="W1503" s="5">
        <f t="shared" si="417"/>
        <v>22.535000000000025</v>
      </c>
      <c r="X1503" s="5">
        <f t="shared" si="418"/>
        <v>494.11</v>
      </c>
      <c r="Y1503" s="5">
        <f t="shared" si="419"/>
        <v>19.437955519021322</v>
      </c>
      <c r="Z1503" s="9">
        <f t="shared" si="420"/>
        <v>0.44910021153412966</v>
      </c>
      <c r="AA1503">
        <f t="shared" si="421"/>
        <v>33.889999999999986</v>
      </c>
    </row>
    <row r="1504" spans="1:27">
      <c r="A1504" s="1">
        <f t="shared" si="404"/>
        <v>50607</v>
      </c>
      <c r="B1504" s="1">
        <v>7</v>
      </c>
      <c r="C1504" s="1">
        <v>2</v>
      </c>
      <c r="D1504" s="2">
        <v>5</v>
      </c>
      <c r="E1504" s="5">
        <v>1607.63</v>
      </c>
      <c r="F1504" s="5">
        <v>1688.59</v>
      </c>
      <c r="G1504" s="5">
        <v>71.72</v>
      </c>
      <c r="H1504" s="5">
        <v>1346.24</v>
      </c>
      <c r="I1504" s="5">
        <v>1344.71</v>
      </c>
      <c r="J1504" s="5">
        <v>100.21</v>
      </c>
      <c r="K1504" s="6">
        <f t="shared" si="405"/>
        <v>1476.9349999999999</v>
      </c>
      <c r="L1504" s="6">
        <f t="shared" si="406"/>
        <v>261.3900000000001</v>
      </c>
      <c r="M1504" s="6">
        <f t="shared" si="407"/>
        <v>1516.65</v>
      </c>
      <c r="N1504" s="5">
        <f t="shared" si="408"/>
        <v>61.615344071099685</v>
      </c>
      <c r="O1504" s="6">
        <f t="shared" si="409"/>
        <v>343.87999999999988</v>
      </c>
      <c r="P1504" s="6">
        <f t="shared" si="410"/>
        <v>123.23068814219937</v>
      </c>
      <c r="Q1504" s="6">
        <f t="shared" si="411"/>
        <v>-0.32255692117686902</v>
      </c>
      <c r="R1504" s="5">
        <f t="shared" si="412"/>
        <v>0.66939494734308591</v>
      </c>
      <c r="S1504" s="5">
        <f t="shared" si="413"/>
        <v>82.489999999999782</v>
      </c>
      <c r="T1504" s="5">
        <f t="shared" si="414"/>
        <v>343.87999999999988</v>
      </c>
      <c r="U1504" s="5">
        <f t="shared" si="415"/>
        <v>2.790538665199914</v>
      </c>
      <c r="V1504" s="5">
        <f t="shared" si="416"/>
        <v>0.64456347032927197</v>
      </c>
      <c r="W1504" s="5">
        <f t="shared" si="417"/>
        <v>39.715000000000146</v>
      </c>
      <c r="X1504" s="5">
        <f t="shared" si="418"/>
        <v>1516.65</v>
      </c>
      <c r="Y1504" s="5">
        <f t="shared" si="419"/>
        <v>24.614810204579801</v>
      </c>
      <c r="Z1504" s="9">
        <f t="shared" si="420"/>
        <v>0.44939403645353376</v>
      </c>
      <c r="AA1504">
        <f t="shared" si="421"/>
        <v>261.3900000000001</v>
      </c>
    </row>
    <row r="1505" spans="1:27">
      <c r="A1505" s="1">
        <f t="shared" si="404"/>
        <v>99405</v>
      </c>
      <c r="B1505" s="1">
        <v>5</v>
      </c>
      <c r="C1505" s="1">
        <v>-2</v>
      </c>
      <c r="D1505" s="2">
        <v>10</v>
      </c>
      <c r="E1505" s="5">
        <v>769.61</v>
      </c>
      <c r="F1505" s="5">
        <v>795.48</v>
      </c>
      <c r="G1505" s="5">
        <v>30.4</v>
      </c>
      <c r="H1505" s="5">
        <v>834.79</v>
      </c>
      <c r="I1505" s="5">
        <v>878.65</v>
      </c>
      <c r="J1505" s="5">
        <v>35.78</v>
      </c>
      <c r="K1505" s="6">
        <f t="shared" si="405"/>
        <v>802.2</v>
      </c>
      <c r="L1505" s="6">
        <f t="shared" si="406"/>
        <v>-65.17999999999995</v>
      </c>
      <c r="M1505" s="6">
        <f t="shared" si="407"/>
        <v>837.06500000000005</v>
      </c>
      <c r="N1505" s="5">
        <f t="shared" si="408"/>
        <v>23.475350902595682</v>
      </c>
      <c r="O1505" s="6">
        <f t="shared" si="409"/>
        <v>-83.169999999999959</v>
      </c>
      <c r="P1505" s="6">
        <f t="shared" si="410"/>
        <v>46.950701805191365</v>
      </c>
      <c r="Q1505" s="6">
        <f t="shared" si="411"/>
        <v>-0.16151946289921415</v>
      </c>
      <c r="R1505" s="5">
        <f t="shared" si="412"/>
        <v>0.38316786135901476</v>
      </c>
      <c r="S1505" s="5">
        <f t="shared" si="413"/>
        <v>17.990000000000009</v>
      </c>
      <c r="T1505" s="5">
        <f t="shared" si="414"/>
        <v>83.169999999999959</v>
      </c>
      <c r="U1505" s="5">
        <f t="shared" si="415"/>
        <v>1.7714325196903404</v>
      </c>
      <c r="V1505" s="5">
        <f t="shared" si="416"/>
        <v>1.4851748178190158</v>
      </c>
      <c r="W1505" s="5">
        <f t="shared" si="417"/>
        <v>34.865000000000009</v>
      </c>
      <c r="X1505" s="5">
        <f t="shared" si="418"/>
        <v>837.06500000000005</v>
      </c>
      <c r="Y1505" s="5">
        <f t="shared" si="419"/>
        <v>35.657187978708563</v>
      </c>
      <c r="Z1505" s="9">
        <f t="shared" si="420"/>
        <v>0.44944410108488464</v>
      </c>
      <c r="AA1505">
        <f t="shared" si="421"/>
        <v>65.17999999999995</v>
      </c>
    </row>
    <row r="1506" spans="1:27">
      <c r="A1506" s="1">
        <f t="shared" si="404"/>
        <v>9407</v>
      </c>
      <c r="B1506" s="1">
        <v>7</v>
      </c>
      <c r="C1506" s="1">
        <v>-2</v>
      </c>
      <c r="D1506" s="2">
        <v>1</v>
      </c>
      <c r="E1506" s="5">
        <v>351.32</v>
      </c>
      <c r="F1506" s="5">
        <v>364.75</v>
      </c>
      <c r="G1506" s="5">
        <v>16.57</v>
      </c>
      <c r="H1506" s="5">
        <v>300.33</v>
      </c>
      <c r="I1506" s="5">
        <v>321.77</v>
      </c>
      <c r="J1506" s="5">
        <v>18.98</v>
      </c>
      <c r="K1506" s="6">
        <f t="shared" si="405"/>
        <v>325.82499999999999</v>
      </c>
      <c r="L1506" s="6">
        <f t="shared" si="406"/>
        <v>50.990000000000009</v>
      </c>
      <c r="M1506" s="6">
        <f t="shared" si="407"/>
        <v>343.26</v>
      </c>
      <c r="N1506" s="5">
        <f t="shared" si="408"/>
        <v>12.597671411812581</v>
      </c>
      <c r="O1506" s="6">
        <f t="shared" si="409"/>
        <v>42.980000000000018</v>
      </c>
      <c r="P1506" s="6">
        <f t="shared" si="410"/>
        <v>25.195342823625161</v>
      </c>
      <c r="Q1506" s="6">
        <f t="shared" si="411"/>
        <v>-0.13496342894427629</v>
      </c>
      <c r="R1506" s="5">
        <f t="shared" si="412"/>
        <v>0.31791589644452772</v>
      </c>
      <c r="S1506" s="5">
        <f t="shared" si="413"/>
        <v>8.0099999999999909</v>
      </c>
      <c r="T1506" s="5">
        <f t="shared" si="414"/>
        <v>42.980000000000018</v>
      </c>
      <c r="U1506" s="5">
        <f t="shared" si="415"/>
        <v>1.705870815129316</v>
      </c>
      <c r="V1506" s="5">
        <f t="shared" si="416"/>
        <v>1.3839859312135698</v>
      </c>
      <c r="W1506" s="5">
        <f t="shared" si="417"/>
        <v>17.435000000000002</v>
      </c>
      <c r="X1506" s="5">
        <f t="shared" si="418"/>
        <v>343.26</v>
      </c>
      <c r="Y1506" s="5">
        <f t="shared" si="419"/>
        <v>27.247892787402922</v>
      </c>
      <c r="Z1506" s="9">
        <f t="shared" si="420"/>
        <v>0.44945633825767772</v>
      </c>
      <c r="AA1506">
        <f t="shared" si="421"/>
        <v>50.990000000000009</v>
      </c>
    </row>
    <row r="1507" spans="1:27">
      <c r="A1507" s="1">
        <f t="shared" si="404"/>
        <v>139399</v>
      </c>
      <c r="B1507" s="1">
        <v>-1</v>
      </c>
      <c r="C1507" s="1">
        <v>-2</v>
      </c>
      <c r="D1507" s="2">
        <v>14</v>
      </c>
      <c r="E1507" s="5">
        <v>610.57000000000005</v>
      </c>
      <c r="F1507" s="5">
        <v>610.96</v>
      </c>
      <c r="G1507" s="5">
        <v>26.14</v>
      </c>
      <c r="H1507" s="5">
        <v>489.8</v>
      </c>
      <c r="I1507" s="5">
        <v>477.02</v>
      </c>
      <c r="J1507" s="5">
        <v>25.65</v>
      </c>
      <c r="K1507" s="6">
        <f t="shared" si="405"/>
        <v>550.18500000000006</v>
      </c>
      <c r="L1507" s="6">
        <f t="shared" si="406"/>
        <v>120.77000000000004</v>
      </c>
      <c r="M1507" s="6">
        <f t="shared" si="407"/>
        <v>543.99</v>
      </c>
      <c r="N1507" s="5">
        <f t="shared" si="408"/>
        <v>18.311349622570152</v>
      </c>
      <c r="O1507" s="6">
        <f t="shared" si="409"/>
        <v>133.94000000000005</v>
      </c>
      <c r="P1507" s="6">
        <f t="shared" si="410"/>
        <v>36.622699245140304</v>
      </c>
      <c r="Q1507" s="6">
        <f t="shared" si="411"/>
        <v>1.8920878205034165E-2</v>
      </c>
      <c r="R1507" s="5">
        <f t="shared" si="412"/>
        <v>0.35961303430542813</v>
      </c>
      <c r="S1507" s="5">
        <f t="shared" si="413"/>
        <v>13.170000000000016</v>
      </c>
      <c r="T1507" s="5">
        <f t="shared" si="414"/>
        <v>133.94000000000005</v>
      </c>
      <c r="U1507" s="5">
        <f t="shared" si="415"/>
        <v>3.6572945949027336</v>
      </c>
      <c r="V1507" s="5">
        <f t="shared" si="416"/>
        <v>0.3383147680367718</v>
      </c>
      <c r="W1507" s="5">
        <f t="shared" si="417"/>
        <v>6.19500000000005</v>
      </c>
      <c r="X1507" s="5">
        <f t="shared" si="418"/>
        <v>543.99</v>
      </c>
      <c r="Y1507" s="5">
        <f t="shared" si="419"/>
        <v>29.707804788429705</v>
      </c>
      <c r="Z1507" s="9">
        <f t="shared" si="420"/>
        <v>0.449541989140058</v>
      </c>
      <c r="AA1507">
        <f t="shared" si="421"/>
        <v>120.77000000000004</v>
      </c>
    </row>
    <row r="1508" spans="1:27">
      <c r="A1508" s="1">
        <f t="shared" si="404"/>
        <v>130297</v>
      </c>
      <c r="B1508" s="1">
        <v>-3</v>
      </c>
      <c r="C1508" s="1">
        <v>1</v>
      </c>
      <c r="D1508" s="2">
        <v>13</v>
      </c>
      <c r="E1508" s="5">
        <v>2767.11</v>
      </c>
      <c r="F1508" s="5">
        <v>2701.75</v>
      </c>
      <c r="G1508" s="5">
        <v>82.43</v>
      </c>
      <c r="H1508" s="5">
        <v>2724.39</v>
      </c>
      <c r="I1508" s="5">
        <v>2770.19</v>
      </c>
      <c r="J1508" s="5">
        <v>103.18</v>
      </c>
      <c r="K1508" s="6">
        <f t="shared" si="405"/>
        <v>2745.75</v>
      </c>
      <c r="L1508" s="6">
        <f t="shared" si="406"/>
        <v>42.720000000000255</v>
      </c>
      <c r="M1508" s="6">
        <f t="shared" si="407"/>
        <v>2735.9700000000003</v>
      </c>
      <c r="N1508" s="5">
        <f t="shared" si="408"/>
        <v>66.031843265200465</v>
      </c>
      <c r="O1508" s="6">
        <f t="shared" si="409"/>
        <v>-68.440000000000055</v>
      </c>
      <c r="P1508" s="6">
        <f t="shared" si="410"/>
        <v>132.06368653040093</v>
      </c>
      <c r="Q1508" s="6">
        <f t="shared" si="411"/>
        <v>-0.22082723726484996</v>
      </c>
      <c r="R1508" s="5">
        <f t="shared" si="412"/>
        <v>0.84171510670657668</v>
      </c>
      <c r="S1508" s="5">
        <f t="shared" si="413"/>
        <v>111.16000000000031</v>
      </c>
      <c r="T1508" s="5">
        <f t="shared" si="414"/>
        <v>68.440000000000055</v>
      </c>
      <c r="U1508" s="5">
        <f t="shared" si="415"/>
        <v>0.51823481380890601</v>
      </c>
      <c r="V1508" s="5">
        <f t="shared" si="416"/>
        <v>0.14811035882673773</v>
      </c>
      <c r="W1508" s="5">
        <f t="shared" si="417"/>
        <v>9.7799999999997453</v>
      </c>
      <c r="X1508" s="5">
        <f t="shared" si="418"/>
        <v>2735.9700000000003</v>
      </c>
      <c r="Y1508" s="5">
        <f t="shared" si="419"/>
        <v>41.434100044907993</v>
      </c>
      <c r="Z1508" s="9">
        <f t="shared" si="420"/>
        <v>0.44963651986910491</v>
      </c>
      <c r="AA1508">
        <f t="shared" si="421"/>
        <v>42.720000000000255</v>
      </c>
    </row>
    <row r="1509" spans="1:27">
      <c r="A1509" s="1">
        <f t="shared" si="404"/>
        <v>110005</v>
      </c>
      <c r="B1509" s="1">
        <v>5</v>
      </c>
      <c r="C1509" s="1">
        <v>0</v>
      </c>
      <c r="D1509" s="2">
        <v>11</v>
      </c>
      <c r="E1509" s="5">
        <v>2127.9299999999998</v>
      </c>
      <c r="F1509" s="5">
        <v>2187.13</v>
      </c>
      <c r="G1509" s="5">
        <v>79.400000000000006</v>
      </c>
      <c r="H1509" s="5">
        <v>1978.86</v>
      </c>
      <c r="I1509" s="5">
        <v>2103.58</v>
      </c>
      <c r="J1509" s="5">
        <v>114</v>
      </c>
      <c r="K1509" s="6">
        <f t="shared" si="405"/>
        <v>2053.395</v>
      </c>
      <c r="L1509" s="6">
        <f t="shared" si="406"/>
        <v>149.06999999999994</v>
      </c>
      <c r="M1509" s="6">
        <f t="shared" si="407"/>
        <v>2145.355</v>
      </c>
      <c r="N1509" s="5">
        <f t="shared" si="408"/>
        <v>69.462867778403734</v>
      </c>
      <c r="O1509" s="6">
        <f t="shared" si="409"/>
        <v>83.550000000000182</v>
      </c>
      <c r="P1509" s="6">
        <f t="shared" si="410"/>
        <v>138.92573555680747</v>
      </c>
      <c r="Q1509" s="6">
        <f t="shared" si="411"/>
        <v>-0.34671063130428653</v>
      </c>
      <c r="R1509" s="5">
        <f t="shared" si="412"/>
        <v>0.47161888139298913</v>
      </c>
      <c r="S1509" s="5">
        <f t="shared" si="413"/>
        <v>65.519999999999754</v>
      </c>
      <c r="T1509" s="5">
        <f t="shared" si="414"/>
        <v>83.550000000000182</v>
      </c>
      <c r="U1509" s="5">
        <f t="shared" si="415"/>
        <v>0.60140045086056892</v>
      </c>
      <c r="V1509" s="5">
        <f t="shared" si="416"/>
        <v>1.3238727818345379</v>
      </c>
      <c r="W1509" s="5">
        <f t="shared" si="417"/>
        <v>91.960000000000036</v>
      </c>
      <c r="X1509" s="5">
        <f t="shared" si="418"/>
        <v>2145.355</v>
      </c>
      <c r="Y1509" s="5">
        <f t="shared" si="419"/>
        <v>30.884918354421856</v>
      </c>
      <c r="Z1509" s="9">
        <f t="shared" si="420"/>
        <v>0.44964096788437774</v>
      </c>
      <c r="AA1509">
        <f t="shared" si="421"/>
        <v>149.06999999999994</v>
      </c>
    </row>
    <row r="1510" spans="1:27">
      <c r="A1510" s="1">
        <f t="shared" si="404"/>
        <v>108803</v>
      </c>
      <c r="B1510" s="1">
        <v>3</v>
      </c>
      <c r="C1510" s="1">
        <v>-4</v>
      </c>
      <c r="D1510" s="2">
        <v>11</v>
      </c>
      <c r="E1510" s="5">
        <v>104.29</v>
      </c>
      <c r="F1510" s="5">
        <v>103.29</v>
      </c>
      <c r="G1510" s="5">
        <v>11.8</v>
      </c>
      <c r="H1510" s="5">
        <v>136.53</v>
      </c>
      <c r="I1510" s="5">
        <v>143.41999999999999</v>
      </c>
      <c r="J1510" s="5">
        <v>13.36</v>
      </c>
      <c r="K1510" s="6">
        <f t="shared" si="405"/>
        <v>120.41</v>
      </c>
      <c r="L1510" s="6">
        <f t="shared" si="406"/>
        <v>-32.239999999999995</v>
      </c>
      <c r="M1510" s="6">
        <f t="shared" si="407"/>
        <v>123.35499999999999</v>
      </c>
      <c r="N1510" s="5">
        <f t="shared" si="408"/>
        <v>8.9124856241118273</v>
      </c>
      <c r="O1510" s="6">
        <f t="shared" si="409"/>
        <v>-40.129999999999981</v>
      </c>
      <c r="P1510" s="6">
        <f t="shared" si="410"/>
        <v>17.824971248223655</v>
      </c>
      <c r="Q1510" s="6">
        <f t="shared" si="411"/>
        <v>-0.12353145567803563</v>
      </c>
      <c r="R1510" s="5">
        <f t="shared" si="412"/>
        <v>0.44263746011855493</v>
      </c>
      <c r="S1510" s="5">
        <f t="shared" si="413"/>
        <v>7.8899999999999864</v>
      </c>
      <c r="T1510" s="5">
        <f t="shared" si="414"/>
        <v>40.129999999999981</v>
      </c>
      <c r="U1510" s="5">
        <f t="shared" si="415"/>
        <v>2.2513360297284706</v>
      </c>
      <c r="V1510" s="5">
        <f t="shared" si="416"/>
        <v>0.33043531560181078</v>
      </c>
      <c r="W1510" s="5">
        <f t="shared" si="417"/>
        <v>2.9449999999999932</v>
      </c>
      <c r="X1510" s="5">
        <f t="shared" si="418"/>
        <v>123.35499999999999</v>
      </c>
      <c r="Y1510" s="5">
        <f t="shared" si="419"/>
        <v>13.840695536862974</v>
      </c>
      <c r="Z1510" s="9">
        <f t="shared" si="420"/>
        <v>0.44973658957216278</v>
      </c>
      <c r="AA1510">
        <f t="shared" si="421"/>
        <v>32.239999999999995</v>
      </c>
    </row>
    <row r="1511" spans="1:27">
      <c r="A1511" s="1">
        <f t="shared" si="404"/>
        <v>27903</v>
      </c>
      <c r="B1511" s="1">
        <v>3</v>
      </c>
      <c r="C1511" s="1">
        <v>-7</v>
      </c>
      <c r="D1511" s="2">
        <v>3</v>
      </c>
      <c r="E1511" s="5">
        <v>3761.95</v>
      </c>
      <c r="F1511" s="5">
        <v>3890.02</v>
      </c>
      <c r="G1511" s="5">
        <v>154.86000000000001</v>
      </c>
      <c r="H1511" s="5">
        <v>3675.93</v>
      </c>
      <c r="I1511" s="5">
        <v>3643.75</v>
      </c>
      <c r="J1511" s="5">
        <v>129.57</v>
      </c>
      <c r="K1511" s="6">
        <f t="shared" si="405"/>
        <v>3718.9399999999996</v>
      </c>
      <c r="L1511" s="6">
        <f t="shared" si="406"/>
        <v>86.019999999999982</v>
      </c>
      <c r="M1511" s="6">
        <f t="shared" si="407"/>
        <v>3766.8850000000002</v>
      </c>
      <c r="N1511" s="5">
        <f t="shared" si="408"/>
        <v>100.95791759441158</v>
      </c>
      <c r="O1511" s="6">
        <f t="shared" si="409"/>
        <v>246.26999999999998</v>
      </c>
      <c r="P1511" s="6">
        <f t="shared" si="410"/>
        <v>201.91583518882317</v>
      </c>
      <c r="Q1511" s="6">
        <f t="shared" si="411"/>
        <v>0.17643448383725363</v>
      </c>
      <c r="R1511" s="5">
        <f t="shared" si="412"/>
        <v>0.79364751085590168</v>
      </c>
      <c r="S1511" s="5">
        <f t="shared" si="413"/>
        <v>160.25</v>
      </c>
      <c r="T1511" s="5">
        <f t="shared" si="414"/>
        <v>246.26999999999998</v>
      </c>
      <c r="U1511" s="5">
        <f t="shared" si="415"/>
        <v>1.2196665990544955</v>
      </c>
      <c r="V1511" s="5">
        <f t="shared" si="416"/>
        <v>0.47490084128532545</v>
      </c>
      <c r="W1511" s="5">
        <f t="shared" si="417"/>
        <v>47.945000000000618</v>
      </c>
      <c r="X1511" s="5">
        <f t="shared" si="418"/>
        <v>3766.8850000000002</v>
      </c>
      <c r="Y1511" s="5">
        <f t="shared" si="419"/>
        <v>37.311437178538952</v>
      </c>
      <c r="Z1511" s="9">
        <f t="shared" si="420"/>
        <v>0.45006999455640229</v>
      </c>
      <c r="AA1511">
        <f t="shared" si="421"/>
        <v>86.019999999999982</v>
      </c>
    </row>
    <row r="1512" spans="1:27">
      <c r="A1512" s="1">
        <f t="shared" si="404"/>
        <v>70594</v>
      </c>
      <c r="B1512" s="1">
        <v>-6</v>
      </c>
      <c r="C1512" s="1">
        <v>2</v>
      </c>
      <c r="D1512" s="2">
        <v>7</v>
      </c>
      <c r="E1512" s="5">
        <v>1536.84</v>
      </c>
      <c r="F1512" s="5">
        <v>1573.92</v>
      </c>
      <c r="G1512" s="5">
        <v>48.89</v>
      </c>
      <c r="H1512" s="5">
        <v>1425.98</v>
      </c>
      <c r="I1512" s="5">
        <v>1464.33</v>
      </c>
      <c r="J1512" s="5">
        <v>49.41</v>
      </c>
      <c r="K1512" s="6">
        <f t="shared" si="405"/>
        <v>1481.4099999999999</v>
      </c>
      <c r="L1512" s="6">
        <f t="shared" si="406"/>
        <v>110.8599999999999</v>
      </c>
      <c r="M1512" s="6">
        <f t="shared" si="407"/>
        <v>1519.125</v>
      </c>
      <c r="N1512" s="5">
        <f t="shared" si="408"/>
        <v>34.754784562704458</v>
      </c>
      <c r="O1512" s="6">
        <f t="shared" si="409"/>
        <v>109.59000000000015</v>
      </c>
      <c r="P1512" s="6">
        <f t="shared" si="410"/>
        <v>69.509569125408916</v>
      </c>
      <c r="Q1512" s="6">
        <f t="shared" si="411"/>
        <v>-1.0579561527303123E-2</v>
      </c>
      <c r="R1512" s="5">
        <f t="shared" si="412"/>
        <v>1.8270865666113179E-2</v>
      </c>
      <c r="S1512" s="5">
        <f t="shared" si="413"/>
        <v>1.2699999999997544</v>
      </c>
      <c r="T1512" s="5">
        <f t="shared" si="414"/>
        <v>109.59000000000015</v>
      </c>
      <c r="U1512" s="5">
        <f t="shared" si="415"/>
        <v>1.5766174553934906</v>
      </c>
      <c r="V1512" s="5">
        <f t="shared" si="416"/>
        <v>1.0851743285001487</v>
      </c>
      <c r="W1512" s="5">
        <f t="shared" si="417"/>
        <v>37.715000000000146</v>
      </c>
      <c r="X1512" s="5">
        <f t="shared" si="418"/>
        <v>1519.125</v>
      </c>
      <c r="Y1512" s="5">
        <f t="shared" si="419"/>
        <v>43.709809141794565</v>
      </c>
      <c r="Z1512" s="9">
        <f t="shared" si="420"/>
        <v>0.45010221061443367</v>
      </c>
      <c r="AA1512">
        <f t="shared" si="421"/>
        <v>110.8599999999999</v>
      </c>
    </row>
    <row r="1513" spans="1:27">
      <c r="A1513" s="1">
        <f t="shared" si="404"/>
        <v>139401</v>
      </c>
      <c r="B1513" s="1">
        <v>1</v>
      </c>
      <c r="C1513" s="1">
        <v>-2</v>
      </c>
      <c r="D1513" s="2">
        <v>14</v>
      </c>
      <c r="E1513" s="5">
        <v>2800.01</v>
      </c>
      <c r="F1513" s="5">
        <v>2889.58</v>
      </c>
      <c r="G1513" s="5">
        <v>103.43</v>
      </c>
      <c r="H1513" s="5">
        <v>2878.05</v>
      </c>
      <c r="I1513" s="5">
        <v>3022.49</v>
      </c>
      <c r="J1513" s="5">
        <v>101.14</v>
      </c>
      <c r="K1513" s="6">
        <f t="shared" si="405"/>
        <v>2839.03</v>
      </c>
      <c r="L1513" s="6">
        <f t="shared" si="406"/>
        <v>-78.039999999999964</v>
      </c>
      <c r="M1513" s="6">
        <f t="shared" si="407"/>
        <v>2956.0349999999999</v>
      </c>
      <c r="N1513" s="5">
        <f t="shared" si="408"/>
        <v>72.330948597401928</v>
      </c>
      <c r="O1513" s="6">
        <f t="shared" si="409"/>
        <v>-132.90999999999985</v>
      </c>
      <c r="P1513" s="6">
        <f t="shared" si="410"/>
        <v>144.66189719480386</v>
      </c>
      <c r="Q1513" s="6">
        <f t="shared" si="411"/>
        <v>2.2385619349527101E-2</v>
      </c>
      <c r="R1513" s="5">
        <f t="shared" si="412"/>
        <v>0.37929821925472978</v>
      </c>
      <c r="S1513" s="5">
        <f t="shared" si="413"/>
        <v>54.869999999999891</v>
      </c>
      <c r="T1513" s="5">
        <f t="shared" si="414"/>
        <v>132.90999999999985</v>
      </c>
      <c r="U1513" s="5">
        <f t="shared" si="415"/>
        <v>0.91876300931558552</v>
      </c>
      <c r="V1513" s="5">
        <f t="shared" si="416"/>
        <v>1.6176339764497762</v>
      </c>
      <c r="W1513" s="5">
        <f t="shared" si="417"/>
        <v>117.00499999999965</v>
      </c>
      <c r="X1513" s="5">
        <f t="shared" si="418"/>
        <v>2956.0349999999999</v>
      </c>
      <c r="Y1513" s="5">
        <f t="shared" si="419"/>
        <v>40.868190689070794</v>
      </c>
      <c r="Z1513" s="9">
        <f t="shared" si="420"/>
        <v>0.45021328278939082</v>
      </c>
      <c r="AA1513">
        <f t="shared" si="421"/>
        <v>78.039999999999964</v>
      </c>
    </row>
    <row r="1514" spans="1:27">
      <c r="A1514" s="1">
        <f t="shared" si="404"/>
        <v>89105</v>
      </c>
      <c r="B1514" s="1">
        <v>5</v>
      </c>
      <c r="C1514" s="1">
        <v>-3</v>
      </c>
      <c r="D1514" s="2">
        <v>9</v>
      </c>
      <c r="E1514" s="5">
        <v>616.19000000000005</v>
      </c>
      <c r="F1514" s="5">
        <v>622.37</v>
      </c>
      <c r="G1514" s="5">
        <v>27.92</v>
      </c>
      <c r="H1514" s="5">
        <v>559.46</v>
      </c>
      <c r="I1514" s="5">
        <v>565.08000000000004</v>
      </c>
      <c r="J1514" s="5">
        <v>27.72</v>
      </c>
      <c r="K1514" s="6">
        <f t="shared" si="405"/>
        <v>587.82500000000005</v>
      </c>
      <c r="L1514" s="6">
        <f t="shared" si="406"/>
        <v>56.730000000000018</v>
      </c>
      <c r="M1514" s="6">
        <f t="shared" si="407"/>
        <v>593.72500000000002</v>
      </c>
      <c r="N1514" s="5">
        <f t="shared" si="408"/>
        <v>19.671837738249064</v>
      </c>
      <c r="O1514" s="6">
        <f t="shared" si="409"/>
        <v>57.289999999999964</v>
      </c>
      <c r="P1514" s="6">
        <f t="shared" si="410"/>
        <v>39.343675476498127</v>
      </c>
      <c r="Q1514" s="6">
        <f t="shared" si="411"/>
        <v>7.1889797230460786E-3</v>
      </c>
      <c r="R1514" s="5">
        <f t="shared" si="412"/>
        <v>1.4233545626271252E-2</v>
      </c>
      <c r="S1514" s="5">
        <f t="shared" si="413"/>
        <v>0.55999999999994543</v>
      </c>
      <c r="T1514" s="5">
        <f t="shared" si="414"/>
        <v>57.289999999999964</v>
      </c>
      <c r="U1514" s="5">
        <f t="shared" si="415"/>
        <v>1.4561425516592124</v>
      </c>
      <c r="V1514" s="5">
        <f t="shared" si="416"/>
        <v>0.29992113998217229</v>
      </c>
      <c r="W1514" s="5">
        <f t="shared" si="417"/>
        <v>5.8999999999999773</v>
      </c>
      <c r="X1514" s="5">
        <f t="shared" si="418"/>
        <v>593.72500000000002</v>
      </c>
      <c r="Y1514" s="5">
        <f t="shared" si="419"/>
        <v>30.181470989138298</v>
      </c>
      <c r="Z1514" s="9">
        <f t="shared" si="420"/>
        <v>0.45051193102957882</v>
      </c>
      <c r="AA1514">
        <f t="shared" si="421"/>
        <v>56.730000000000018</v>
      </c>
    </row>
    <row r="1515" spans="1:27">
      <c r="A1515" s="1">
        <f t="shared" si="404"/>
        <v>90306</v>
      </c>
      <c r="B1515" s="1">
        <v>6</v>
      </c>
      <c r="C1515" s="1">
        <v>1</v>
      </c>
      <c r="D1515" s="2">
        <v>9</v>
      </c>
      <c r="E1515" s="5">
        <v>1434.76</v>
      </c>
      <c r="F1515" s="5">
        <v>1515.66</v>
      </c>
      <c r="G1515" s="5">
        <v>57.98</v>
      </c>
      <c r="H1515" s="5">
        <v>1433.05</v>
      </c>
      <c r="I1515" s="5">
        <v>1454.96</v>
      </c>
      <c r="J1515" s="5">
        <v>103.73</v>
      </c>
      <c r="K1515" s="6">
        <f t="shared" si="405"/>
        <v>1433.905</v>
      </c>
      <c r="L1515" s="6">
        <f t="shared" si="406"/>
        <v>1.7100000000000364</v>
      </c>
      <c r="M1515" s="6">
        <f t="shared" si="407"/>
        <v>1485.31</v>
      </c>
      <c r="N1515" s="5">
        <f t="shared" si="408"/>
        <v>59.417155140582082</v>
      </c>
      <c r="O1515" s="6">
        <f t="shared" si="409"/>
        <v>60.700000000000045</v>
      </c>
      <c r="P1515" s="6">
        <f t="shared" si="410"/>
        <v>118.83431028116416</v>
      </c>
      <c r="Q1515" s="6">
        <f t="shared" si="411"/>
        <v>-0.5238950267743514</v>
      </c>
      <c r="R1515" s="5">
        <f t="shared" si="412"/>
        <v>0.49640545613828685</v>
      </c>
      <c r="S1515" s="5">
        <f t="shared" si="413"/>
        <v>58.990000000000009</v>
      </c>
      <c r="T1515" s="5">
        <f t="shared" si="414"/>
        <v>60.700000000000045</v>
      </c>
      <c r="U1515" s="5">
        <f t="shared" si="415"/>
        <v>0.51079523966085827</v>
      </c>
      <c r="V1515" s="5">
        <f t="shared" si="416"/>
        <v>0.8651541777517755</v>
      </c>
      <c r="W1515" s="5">
        <f t="shared" si="417"/>
        <v>51.404999999999973</v>
      </c>
      <c r="X1515" s="5">
        <f t="shared" si="418"/>
        <v>1485.31</v>
      </c>
      <c r="Y1515" s="5">
        <f t="shared" si="419"/>
        <v>24.997999256035218</v>
      </c>
      <c r="Z1515" s="9">
        <f t="shared" si="420"/>
        <v>0.45054633502005098</v>
      </c>
      <c r="AA1515">
        <f t="shared" si="421"/>
        <v>1.7100000000000364</v>
      </c>
    </row>
    <row r="1516" spans="1:27">
      <c r="A1516" s="1">
        <f t="shared" si="404"/>
        <v>10593</v>
      </c>
      <c r="B1516" s="1">
        <v>-7</v>
      </c>
      <c r="C1516" s="1">
        <v>2</v>
      </c>
      <c r="D1516" s="2">
        <v>1</v>
      </c>
      <c r="E1516" s="5">
        <v>60.4</v>
      </c>
      <c r="F1516" s="5">
        <v>65.069999999999993</v>
      </c>
      <c r="G1516" s="5">
        <v>9.7100000000000009</v>
      </c>
      <c r="H1516" s="5">
        <v>92.55</v>
      </c>
      <c r="I1516" s="5">
        <v>92.85</v>
      </c>
      <c r="J1516" s="5">
        <v>10.46</v>
      </c>
      <c r="K1516" s="6">
        <f t="shared" si="405"/>
        <v>76.474999999999994</v>
      </c>
      <c r="L1516" s="6">
        <f t="shared" si="406"/>
        <v>-32.15</v>
      </c>
      <c r="M1516" s="6">
        <f t="shared" si="407"/>
        <v>78.959999999999994</v>
      </c>
      <c r="N1516" s="5">
        <f t="shared" si="408"/>
        <v>7.136100125418646</v>
      </c>
      <c r="O1516" s="6">
        <f t="shared" si="409"/>
        <v>-27.78</v>
      </c>
      <c r="P1516" s="6">
        <f t="shared" si="410"/>
        <v>14.272200250837292</v>
      </c>
      <c r="Q1516" s="6">
        <f t="shared" si="411"/>
        <v>-7.4265190674128095E-2</v>
      </c>
      <c r="R1516" s="5">
        <f t="shared" si="412"/>
        <v>0.30618965003266596</v>
      </c>
      <c r="S1516" s="5">
        <f t="shared" si="413"/>
        <v>4.3699999999999974</v>
      </c>
      <c r="T1516" s="5">
        <f t="shared" si="414"/>
        <v>27.78</v>
      </c>
      <c r="U1516" s="5">
        <f t="shared" si="415"/>
        <v>1.9464412992923261</v>
      </c>
      <c r="V1516" s="5">
        <f t="shared" si="416"/>
        <v>0.34822941891586962</v>
      </c>
      <c r="W1516" s="5">
        <f t="shared" si="417"/>
        <v>2.4849999999999994</v>
      </c>
      <c r="X1516" s="5">
        <f t="shared" si="418"/>
        <v>78.959999999999994</v>
      </c>
      <c r="Y1516" s="5">
        <f t="shared" si="419"/>
        <v>11.064867170059182</v>
      </c>
      <c r="Z1516" s="9">
        <f t="shared" si="420"/>
        <v>0.45071609689470826</v>
      </c>
      <c r="AA1516">
        <f t="shared" si="421"/>
        <v>32.15</v>
      </c>
    </row>
    <row r="1517" spans="1:27">
      <c r="A1517" s="1">
        <f t="shared" si="404"/>
        <v>98199</v>
      </c>
      <c r="B1517" s="1">
        <v>-1</v>
      </c>
      <c r="C1517" s="1">
        <v>-6</v>
      </c>
      <c r="D1517" s="2">
        <v>10</v>
      </c>
      <c r="E1517" s="5">
        <v>244.72</v>
      </c>
      <c r="F1517" s="5">
        <v>269.45999999999998</v>
      </c>
      <c r="G1517" s="5">
        <v>22.01</v>
      </c>
      <c r="H1517" s="5">
        <v>292.79000000000002</v>
      </c>
      <c r="I1517" s="5">
        <v>300.26</v>
      </c>
      <c r="J1517" s="5">
        <v>18.760000000000002</v>
      </c>
      <c r="K1517" s="6">
        <f t="shared" si="405"/>
        <v>268.755</v>
      </c>
      <c r="L1517" s="6">
        <f t="shared" si="406"/>
        <v>-48.070000000000022</v>
      </c>
      <c r="M1517" s="6">
        <f t="shared" si="407"/>
        <v>284.86</v>
      </c>
      <c r="N1517" s="5">
        <f t="shared" si="408"/>
        <v>14.460097682934235</v>
      </c>
      <c r="O1517" s="6">
        <f t="shared" si="409"/>
        <v>-30.800000000000011</v>
      </c>
      <c r="P1517" s="6">
        <f t="shared" si="410"/>
        <v>28.920195365868469</v>
      </c>
      <c r="Q1517" s="6">
        <f t="shared" si="411"/>
        <v>0.15842423823590709</v>
      </c>
      <c r="R1517" s="5">
        <f t="shared" si="412"/>
        <v>0.59716055792562228</v>
      </c>
      <c r="S1517" s="5">
        <f t="shared" si="413"/>
        <v>17.27000000000001</v>
      </c>
      <c r="T1517" s="5">
        <f t="shared" si="414"/>
        <v>30.800000000000011</v>
      </c>
      <c r="U1517" s="5">
        <f t="shared" si="415"/>
        <v>1.064999721141237</v>
      </c>
      <c r="V1517" s="5">
        <f t="shared" si="416"/>
        <v>1.113754578505171</v>
      </c>
      <c r="W1517" s="5">
        <f t="shared" si="417"/>
        <v>16.105000000000018</v>
      </c>
      <c r="X1517" s="5">
        <f t="shared" si="418"/>
        <v>284.86</v>
      </c>
      <c r="Y1517" s="5">
        <f t="shared" si="419"/>
        <v>19.699728608070952</v>
      </c>
      <c r="Z1517" s="9">
        <f t="shared" si="420"/>
        <v>0.45075492232475955</v>
      </c>
      <c r="AA1517">
        <f t="shared" si="421"/>
        <v>48.070000000000022</v>
      </c>
    </row>
    <row r="1518" spans="1:27">
      <c r="A1518" s="1">
        <f t="shared" si="404"/>
        <v>59106</v>
      </c>
      <c r="B1518" s="1">
        <v>6</v>
      </c>
      <c r="C1518" s="1">
        <v>-3</v>
      </c>
      <c r="D1518" s="2">
        <v>6</v>
      </c>
      <c r="E1518" s="5">
        <v>1363.6</v>
      </c>
      <c r="F1518" s="5">
        <v>1328.26</v>
      </c>
      <c r="G1518" s="5">
        <v>42</v>
      </c>
      <c r="H1518" s="5">
        <v>1255.45</v>
      </c>
      <c r="I1518" s="5">
        <v>1205.1300000000001</v>
      </c>
      <c r="J1518" s="5">
        <v>52.37</v>
      </c>
      <c r="K1518" s="6">
        <f t="shared" si="405"/>
        <v>1309.5250000000001</v>
      </c>
      <c r="L1518" s="6">
        <f t="shared" si="406"/>
        <v>108.14999999999986</v>
      </c>
      <c r="M1518" s="6">
        <f t="shared" si="407"/>
        <v>1266.6950000000002</v>
      </c>
      <c r="N1518" s="5">
        <f t="shared" si="408"/>
        <v>33.565670334435445</v>
      </c>
      <c r="O1518" s="6">
        <f t="shared" si="409"/>
        <v>123.12999999999988</v>
      </c>
      <c r="P1518" s="6">
        <f t="shared" si="410"/>
        <v>67.131340668870891</v>
      </c>
      <c r="Q1518" s="6">
        <f t="shared" si="411"/>
        <v>-0.21715111839215792</v>
      </c>
      <c r="R1518" s="5">
        <f t="shared" si="412"/>
        <v>0.22314465718612278</v>
      </c>
      <c r="S1518" s="5">
        <f t="shared" si="413"/>
        <v>14.980000000000018</v>
      </c>
      <c r="T1518" s="5">
        <f t="shared" si="414"/>
        <v>123.12999999999988</v>
      </c>
      <c r="U1518" s="5">
        <f t="shared" si="415"/>
        <v>1.8341656635064914</v>
      </c>
      <c r="V1518" s="5">
        <f t="shared" si="416"/>
        <v>1.2760060971003486</v>
      </c>
      <c r="W1518" s="5">
        <f t="shared" si="417"/>
        <v>42.829999999999927</v>
      </c>
      <c r="X1518" s="5">
        <f t="shared" si="418"/>
        <v>1266.6950000000002</v>
      </c>
      <c r="Y1518" s="5">
        <f t="shared" si="419"/>
        <v>37.737813288968695</v>
      </c>
      <c r="Z1518" s="9">
        <f t="shared" si="420"/>
        <v>0.4508691606220146</v>
      </c>
      <c r="AA1518">
        <f t="shared" si="421"/>
        <v>108.14999999999986</v>
      </c>
    </row>
    <row r="1519" spans="1:27">
      <c r="A1519" s="1">
        <f t="shared" si="404"/>
        <v>71195</v>
      </c>
      <c r="B1519" s="1">
        <v>-5</v>
      </c>
      <c r="C1519" s="1">
        <v>4</v>
      </c>
      <c r="D1519" s="2">
        <v>7</v>
      </c>
      <c r="E1519" s="5">
        <v>768.38</v>
      </c>
      <c r="F1519" s="5">
        <v>776.83</v>
      </c>
      <c r="G1519" s="5">
        <v>29.02</v>
      </c>
      <c r="H1519" s="5">
        <v>718.64</v>
      </c>
      <c r="I1519" s="5">
        <v>737.4</v>
      </c>
      <c r="J1519" s="5">
        <v>33.590000000000003</v>
      </c>
      <c r="K1519" s="6">
        <f t="shared" si="405"/>
        <v>743.51</v>
      </c>
      <c r="L1519" s="6">
        <f t="shared" si="406"/>
        <v>49.740000000000009</v>
      </c>
      <c r="M1519" s="6">
        <f t="shared" si="407"/>
        <v>757.11500000000001</v>
      </c>
      <c r="N1519" s="5">
        <f t="shared" si="408"/>
        <v>22.194867086783827</v>
      </c>
      <c r="O1519" s="6">
        <f t="shared" si="409"/>
        <v>39.430000000000064</v>
      </c>
      <c r="P1519" s="6">
        <f t="shared" si="410"/>
        <v>44.389734173567653</v>
      </c>
      <c r="Q1519" s="6">
        <f t="shared" si="411"/>
        <v>-0.14520942820885713</v>
      </c>
      <c r="R1519" s="5">
        <f t="shared" si="412"/>
        <v>0.23226090878776082</v>
      </c>
      <c r="S1519" s="5">
        <f t="shared" si="413"/>
        <v>10.309999999999945</v>
      </c>
      <c r="T1519" s="5">
        <f t="shared" si="414"/>
        <v>39.430000000000064</v>
      </c>
      <c r="U1519" s="5">
        <f t="shared" si="415"/>
        <v>0.88826844165872665</v>
      </c>
      <c r="V1519" s="5">
        <f t="shared" si="416"/>
        <v>0.61297956625751826</v>
      </c>
      <c r="W1519" s="5">
        <f t="shared" si="417"/>
        <v>13.605000000000018</v>
      </c>
      <c r="X1519" s="5">
        <f t="shared" si="418"/>
        <v>757.11500000000001</v>
      </c>
      <c r="Y1519" s="5">
        <f t="shared" si="419"/>
        <v>34.112166431977975</v>
      </c>
      <c r="Z1519" s="9">
        <f t="shared" si="420"/>
        <v>0.45089577509664025</v>
      </c>
      <c r="AA1519">
        <f t="shared" si="421"/>
        <v>49.740000000000009</v>
      </c>
    </row>
    <row r="1520" spans="1:27">
      <c r="A1520" s="1">
        <f t="shared" si="404"/>
        <v>139998</v>
      </c>
      <c r="B1520" s="1">
        <v>-2</v>
      </c>
      <c r="C1520" s="1">
        <v>0</v>
      </c>
      <c r="D1520" s="2">
        <v>14</v>
      </c>
      <c r="E1520" s="5">
        <v>621.91999999999996</v>
      </c>
      <c r="F1520" s="5">
        <v>627.64</v>
      </c>
      <c r="G1520" s="5">
        <v>31.55</v>
      </c>
      <c r="H1520" s="5">
        <v>435.85</v>
      </c>
      <c r="I1520" s="5">
        <v>442.23</v>
      </c>
      <c r="J1520" s="5">
        <v>24.8</v>
      </c>
      <c r="K1520" s="6">
        <f t="shared" si="405"/>
        <v>528.88499999999999</v>
      </c>
      <c r="L1520" s="6">
        <f t="shared" si="406"/>
        <v>186.06999999999994</v>
      </c>
      <c r="M1520" s="6">
        <f t="shared" si="407"/>
        <v>534.93499999999995</v>
      </c>
      <c r="N1520" s="5">
        <f t="shared" si="408"/>
        <v>20.065159481050731</v>
      </c>
      <c r="O1520" s="6">
        <f t="shared" si="409"/>
        <v>185.40999999999997</v>
      </c>
      <c r="P1520" s="6">
        <f t="shared" si="410"/>
        <v>40.130318962101462</v>
      </c>
      <c r="Q1520" s="6">
        <f t="shared" si="411"/>
        <v>0.23618508577611427</v>
      </c>
      <c r="R1520" s="5">
        <f t="shared" si="412"/>
        <v>1.6446417996908106E-2</v>
      </c>
      <c r="S1520" s="5">
        <f t="shared" si="413"/>
        <v>0.65999999999996817</v>
      </c>
      <c r="T1520" s="5">
        <f t="shared" si="414"/>
        <v>185.40999999999997</v>
      </c>
      <c r="U1520" s="5">
        <f t="shared" si="415"/>
        <v>4.6201975163740583</v>
      </c>
      <c r="V1520" s="5">
        <f t="shared" si="416"/>
        <v>0.30151766327666091</v>
      </c>
      <c r="W1520" s="5">
        <f t="shared" si="417"/>
        <v>6.0499999999999545</v>
      </c>
      <c r="X1520" s="5">
        <f t="shared" si="418"/>
        <v>534.93499999999995</v>
      </c>
      <c r="Y1520" s="5">
        <f t="shared" si="419"/>
        <v>26.659892761140792</v>
      </c>
      <c r="Z1520" s="9">
        <f t="shared" si="420"/>
        <v>0.45118067334494727</v>
      </c>
      <c r="AA1520">
        <f t="shared" si="421"/>
        <v>186.06999999999994</v>
      </c>
    </row>
    <row r="1521" spans="1:27">
      <c r="A1521" s="1">
        <f t="shared" si="404"/>
        <v>118802</v>
      </c>
      <c r="B1521" s="1">
        <v>2</v>
      </c>
      <c r="C1521" s="1">
        <v>-4</v>
      </c>
      <c r="D1521" s="2">
        <v>12</v>
      </c>
      <c r="E1521" s="5">
        <v>2597.0100000000002</v>
      </c>
      <c r="F1521" s="5">
        <v>2508.64</v>
      </c>
      <c r="G1521" s="5">
        <v>77.97</v>
      </c>
      <c r="H1521" s="5">
        <v>2722.95</v>
      </c>
      <c r="I1521" s="5">
        <v>2649.84</v>
      </c>
      <c r="J1521" s="5">
        <v>78.510000000000005</v>
      </c>
      <c r="K1521" s="6">
        <f t="shared" si="405"/>
        <v>2659.98</v>
      </c>
      <c r="L1521" s="6">
        <f t="shared" si="406"/>
        <v>-125.9399999999996</v>
      </c>
      <c r="M1521" s="6">
        <f t="shared" si="407"/>
        <v>2579.2399999999998</v>
      </c>
      <c r="N1521" s="5">
        <f t="shared" si="408"/>
        <v>55.324363981884147</v>
      </c>
      <c r="O1521" s="6">
        <f t="shared" si="409"/>
        <v>-141.20000000000027</v>
      </c>
      <c r="P1521" s="6">
        <f t="shared" si="410"/>
        <v>110.64872796376829</v>
      </c>
      <c r="Q1521" s="6">
        <f t="shared" si="411"/>
        <v>-6.9017582987895929E-3</v>
      </c>
      <c r="R1521" s="5">
        <f t="shared" si="412"/>
        <v>0.13791392165843541</v>
      </c>
      <c r="S1521" s="5">
        <f t="shared" si="413"/>
        <v>15.260000000000673</v>
      </c>
      <c r="T1521" s="5">
        <f t="shared" si="414"/>
        <v>141.20000000000027</v>
      </c>
      <c r="U1521" s="5">
        <f t="shared" si="415"/>
        <v>1.2761104677700039</v>
      </c>
      <c r="V1521" s="5">
        <f t="shared" si="416"/>
        <v>1.4593931893449039</v>
      </c>
      <c r="W1521" s="5">
        <f t="shared" si="417"/>
        <v>80.740000000000236</v>
      </c>
      <c r="X1521" s="5">
        <f t="shared" si="418"/>
        <v>2579.2399999999998</v>
      </c>
      <c r="Y1521" s="5">
        <f t="shared" si="419"/>
        <v>46.620328086276182</v>
      </c>
      <c r="Z1521" s="9">
        <f t="shared" si="420"/>
        <v>0.4513269325001556</v>
      </c>
      <c r="AA1521">
        <f t="shared" si="421"/>
        <v>125.9399999999996</v>
      </c>
    </row>
    <row r="1522" spans="1:27">
      <c r="A1522" s="1">
        <f t="shared" si="404"/>
        <v>32097</v>
      </c>
      <c r="B1522" s="1">
        <v>-3</v>
      </c>
      <c r="C1522" s="1">
        <v>7</v>
      </c>
      <c r="D1522" s="2">
        <v>3</v>
      </c>
      <c r="E1522" s="5">
        <v>69.41</v>
      </c>
      <c r="F1522" s="5">
        <v>63.02</v>
      </c>
      <c r="G1522" s="5">
        <v>10.35</v>
      </c>
      <c r="H1522" s="5">
        <v>57.84</v>
      </c>
      <c r="I1522" s="5">
        <v>62.99</v>
      </c>
      <c r="J1522" s="5">
        <v>13.37</v>
      </c>
      <c r="K1522" s="6">
        <f t="shared" si="405"/>
        <v>63.625</v>
      </c>
      <c r="L1522" s="6">
        <f t="shared" si="406"/>
        <v>11.569999999999993</v>
      </c>
      <c r="M1522" s="6">
        <f t="shared" si="407"/>
        <v>63.005000000000003</v>
      </c>
      <c r="N1522" s="5">
        <f t="shared" si="408"/>
        <v>8.453984267787586</v>
      </c>
      <c r="O1522" s="6">
        <f t="shared" si="409"/>
        <v>3.0000000000001137E-2</v>
      </c>
      <c r="P1522" s="6">
        <f t="shared" si="410"/>
        <v>16.907968535575172</v>
      </c>
      <c r="Q1522" s="6">
        <f t="shared" si="411"/>
        <v>-0.25057559236517213</v>
      </c>
      <c r="R1522" s="5">
        <f t="shared" si="412"/>
        <v>0.6825184217559479</v>
      </c>
      <c r="S1522" s="5">
        <f t="shared" si="413"/>
        <v>11.539999999999992</v>
      </c>
      <c r="T1522" s="5">
        <f t="shared" si="414"/>
        <v>3.0000000000001137E-2</v>
      </c>
      <c r="U1522" s="5">
        <f t="shared" si="415"/>
        <v>1.7743113217226366E-3</v>
      </c>
      <c r="V1522" s="5">
        <f t="shared" si="416"/>
        <v>7.3338201297865904E-2</v>
      </c>
      <c r="W1522" s="5">
        <f t="shared" si="417"/>
        <v>0.61999999999999744</v>
      </c>
      <c r="X1522" s="5">
        <f t="shared" si="418"/>
        <v>63.005000000000003</v>
      </c>
      <c r="Y1522" s="5">
        <f t="shared" si="419"/>
        <v>7.4526989883420329</v>
      </c>
      <c r="Z1522" s="9">
        <f t="shared" si="420"/>
        <v>0.45140115197017378</v>
      </c>
      <c r="AA1522">
        <f t="shared" si="421"/>
        <v>11.569999999999993</v>
      </c>
    </row>
    <row r="1523" spans="1:27">
      <c r="A1523" s="1">
        <f t="shared" si="404"/>
        <v>49693</v>
      </c>
      <c r="B1523" s="1">
        <v>-7</v>
      </c>
      <c r="C1523" s="1">
        <v>-1</v>
      </c>
      <c r="D1523" s="2">
        <v>5</v>
      </c>
      <c r="E1523" s="5">
        <v>1397.33</v>
      </c>
      <c r="F1523" s="5">
        <v>1425.04</v>
      </c>
      <c r="G1523" s="5">
        <v>66.92</v>
      </c>
      <c r="H1523" s="5">
        <v>1545.72</v>
      </c>
      <c r="I1523" s="5">
        <v>1579.84</v>
      </c>
      <c r="J1523" s="5">
        <v>48.75</v>
      </c>
      <c r="K1523" s="6">
        <f t="shared" si="405"/>
        <v>1471.5250000000001</v>
      </c>
      <c r="L1523" s="6">
        <f t="shared" si="406"/>
        <v>-148.3900000000001</v>
      </c>
      <c r="M1523" s="6">
        <f t="shared" si="407"/>
        <v>1502.44</v>
      </c>
      <c r="N1523" s="5">
        <f t="shared" si="408"/>
        <v>41.397007440152002</v>
      </c>
      <c r="O1523" s="6">
        <f t="shared" si="409"/>
        <v>-154.79999999999995</v>
      </c>
      <c r="P1523" s="6">
        <f t="shared" si="410"/>
        <v>82.794014880304005</v>
      </c>
      <c r="Q1523" s="6">
        <f t="shared" si="411"/>
        <v>0.30660397197084827</v>
      </c>
      <c r="R1523" s="5">
        <f t="shared" si="412"/>
        <v>7.7421055244957557E-2</v>
      </c>
      <c r="S1523" s="5">
        <f t="shared" si="413"/>
        <v>6.4099999999998545</v>
      </c>
      <c r="T1523" s="5">
        <f t="shared" si="414"/>
        <v>154.79999999999995</v>
      </c>
      <c r="U1523" s="5">
        <f t="shared" si="415"/>
        <v>1.8697003669141496</v>
      </c>
      <c r="V1523" s="5">
        <f t="shared" si="416"/>
        <v>0.74679311166861606</v>
      </c>
      <c r="W1523" s="5">
        <f t="shared" si="417"/>
        <v>30.914999999999964</v>
      </c>
      <c r="X1523" s="5">
        <f t="shared" si="418"/>
        <v>1502.44</v>
      </c>
      <c r="Y1523" s="5">
        <f t="shared" si="419"/>
        <v>36.293444693365579</v>
      </c>
      <c r="Z1523" s="9">
        <f t="shared" si="420"/>
        <v>0.45170676328786574</v>
      </c>
      <c r="AA1523">
        <f t="shared" si="421"/>
        <v>148.3900000000001</v>
      </c>
    </row>
    <row r="1524" spans="1:27">
      <c r="A1524" s="1">
        <f t="shared" si="404"/>
        <v>80294</v>
      </c>
      <c r="B1524" s="1">
        <v>-6</v>
      </c>
      <c r="C1524" s="1">
        <v>1</v>
      </c>
      <c r="D1524" s="2">
        <v>8</v>
      </c>
      <c r="E1524" s="5">
        <v>1211.7</v>
      </c>
      <c r="F1524" s="5">
        <v>1169.4100000000001</v>
      </c>
      <c r="G1524" s="5">
        <v>46.29</v>
      </c>
      <c r="H1524" s="5">
        <v>1260.74</v>
      </c>
      <c r="I1524" s="5">
        <v>1247.1300000000001</v>
      </c>
      <c r="J1524" s="5">
        <v>47.92</v>
      </c>
      <c r="K1524" s="6">
        <f t="shared" si="405"/>
        <v>1236.22</v>
      </c>
      <c r="L1524" s="6">
        <f t="shared" si="406"/>
        <v>-49.039999999999964</v>
      </c>
      <c r="M1524" s="6">
        <f t="shared" si="407"/>
        <v>1208.27</v>
      </c>
      <c r="N1524" s="5">
        <f t="shared" si="408"/>
        <v>33.313249991557413</v>
      </c>
      <c r="O1524" s="6">
        <f t="shared" si="409"/>
        <v>-77.720000000000027</v>
      </c>
      <c r="P1524" s="6">
        <f t="shared" si="410"/>
        <v>66.626499983114826</v>
      </c>
      <c r="Q1524" s="6">
        <f t="shared" si="411"/>
        <v>-3.4593189753621939E-2</v>
      </c>
      <c r="R1524" s="5">
        <f t="shared" si="412"/>
        <v>0.43045935186852746</v>
      </c>
      <c r="S1524" s="5">
        <f t="shared" si="413"/>
        <v>28.680000000000064</v>
      </c>
      <c r="T1524" s="5">
        <f t="shared" si="414"/>
        <v>77.720000000000027</v>
      </c>
      <c r="U1524" s="5">
        <f t="shared" si="415"/>
        <v>1.1665028182434412</v>
      </c>
      <c r="V1524" s="5">
        <f t="shared" si="416"/>
        <v>0.83900550102687133</v>
      </c>
      <c r="W1524" s="5">
        <f t="shared" si="417"/>
        <v>27.950000000000045</v>
      </c>
      <c r="X1524" s="5">
        <f t="shared" si="418"/>
        <v>1208.27</v>
      </c>
      <c r="Y1524" s="5">
        <f t="shared" si="419"/>
        <v>36.269952655661399</v>
      </c>
      <c r="Z1524" s="9">
        <f t="shared" si="420"/>
        <v>0.45173554210400579</v>
      </c>
      <c r="AA1524">
        <f t="shared" si="421"/>
        <v>49.039999999999964</v>
      </c>
    </row>
    <row r="1525" spans="1:27">
      <c r="A1525" s="1">
        <f t="shared" si="404"/>
        <v>19407</v>
      </c>
      <c r="B1525" s="1">
        <v>7</v>
      </c>
      <c r="C1525" s="1">
        <v>-2</v>
      </c>
      <c r="D1525" s="2">
        <v>2</v>
      </c>
      <c r="E1525" s="5">
        <v>369.73</v>
      </c>
      <c r="F1525" s="5">
        <v>302.94</v>
      </c>
      <c r="G1525" s="5">
        <v>27.36</v>
      </c>
      <c r="H1525" s="5">
        <v>268.58</v>
      </c>
      <c r="I1525" s="5">
        <v>258.56</v>
      </c>
      <c r="J1525" s="5">
        <v>14.76</v>
      </c>
      <c r="K1525" s="6">
        <f t="shared" si="405"/>
        <v>319.15499999999997</v>
      </c>
      <c r="L1525" s="6">
        <f t="shared" si="406"/>
        <v>101.15000000000003</v>
      </c>
      <c r="M1525" s="6">
        <f t="shared" si="407"/>
        <v>280.75</v>
      </c>
      <c r="N1525" s="5">
        <f t="shared" si="408"/>
        <v>15.543706121771601</v>
      </c>
      <c r="O1525" s="6">
        <f t="shared" si="409"/>
        <v>44.379999999999995</v>
      </c>
      <c r="P1525" s="6">
        <f t="shared" si="410"/>
        <v>31.087412243543202</v>
      </c>
      <c r="Q1525" s="6">
        <f t="shared" si="411"/>
        <v>0.5491484511197533</v>
      </c>
      <c r="R1525" s="5">
        <f t="shared" si="412"/>
        <v>1.8261410617022671</v>
      </c>
      <c r="S1525" s="5">
        <f t="shared" si="413"/>
        <v>56.770000000000039</v>
      </c>
      <c r="T1525" s="5">
        <f t="shared" si="414"/>
        <v>44.379999999999995</v>
      </c>
      <c r="U1525" s="5">
        <f t="shared" si="415"/>
        <v>1.4275874637721782</v>
      </c>
      <c r="V1525" s="5">
        <f t="shared" si="416"/>
        <v>2.4707749682816793</v>
      </c>
      <c r="W1525" s="5">
        <f t="shared" si="417"/>
        <v>38.404999999999973</v>
      </c>
      <c r="X1525" s="5">
        <f t="shared" si="418"/>
        <v>280.75</v>
      </c>
      <c r="Y1525" s="5">
        <f t="shared" si="419"/>
        <v>18.061972981254577</v>
      </c>
      <c r="Z1525" s="9">
        <f t="shared" si="420"/>
        <v>0.45199557519958095</v>
      </c>
      <c r="AA1525">
        <f t="shared" si="421"/>
        <v>101.15000000000003</v>
      </c>
    </row>
    <row r="1526" spans="1:27">
      <c r="A1526" s="1">
        <f t="shared" si="404"/>
        <v>17601</v>
      </c>
      <c r="B1526" s="1">
        <v>1</v>
      </c>
      <c r="C1526" s="1">
        <v>-8</v>
      </c>
      <c r="D1526" s="2">
        <v>2</v>
      </c>
      <c r="E1526" s="5">
        <v>318.79000000000002</v>
      </c>
      <c r="F1526" s="5">
        <v>298.5</v>
      </c>
      <c r="G1526" s="5">
        <v>32.82</v>
      </c>
      <c r="H1526" s="5">
        <v>412.89</v>
      </c>
      <c r="I1526" s="5">
        <v>414.09</v>
      </c>
      <c r="J1526" s="5">
        <v>22.25</v>
      </c>
      <c r="K1526" s="6">
        <f t="shared" si="405"/>
        <v>365.84000000000003</v>
      </c>
      <c r="L1526" s="6">
        <f t="shared" si="406"/>
        <v>-94.099999999999966</v>
      </c>
      <c r="M1526" s="6">
        <f t="shared" si="407"/>
        <v>356.29499999999996</v>
      </c>
      <c r="N1526" s="5">
        <f t="shared" si="408"/>
        <v>19.825582589169983</v>
      </c>
      <c r="O1526" s="6">
        <f t="shared" si="409"/>
        <v>-115.58999999999997</v>
      </c>
      <c r="P1526" s="6">
        <f t="shared" si="410"/>
        <v>39.651165178339966</v>
      </c>
      <c r="Q1526" s="6">
        <f t="shared" si="411"/>
        <v>0.370235582934623</v>
      </c>
      <c r="R1526" s="5">
        <f t="shared" si="412"/>
        <v>0.54197650695367805</v>
      </c>
      <c r="S1526" s="5">
        <f t="shared" si="413"/>
        <v>21.490000000000009</v>
      </c>
      <c r="T1526" s="5">
        <f t="shared" si="414"/>
        <v>115.58999999999997</v>
      </c>
      <c r="U1526" s="5">
        <f t="shared" si="415"/>
        <v>2.9151728449872318</v>
      </c>
      <c r="V1526" s="5">
        <f t="shared" si="416"/>
        <v>0.48144865136090226</v>
      </c>
      <c r="W1526" s="5">
        <f t="shared" si="417"/>
        <v>9.5450000000000728</v>
      </c>
      <c r="X1526" s="5">
        <f t="shared" si="418"/>
        <v>356.29499999999996</v>
      </c>
      <c r="Y1526" s="5">
        <f t="shared" si="419"/>
        <v>17.971476923691078</v>
      </c>
      <c r="Z1526" s="9">
        <f t="shared" si="420"/>
        <v>0.45200884947089254</v>
      </c>
      <c r="AA1526">
        <f t="shared" si="421"/>
        <v>94.099999999999966</v>
      </c>
    </row>
    <row r="1527" spans="1:27">
      <c r="A1527" s="1">
        <f t="shared" si="404"/>
        <v>28806</v>
      </c>
      <c r="B1527" s="1">
        <v>6</v>
      </c>
      <c r="C1527" s="1">
        <v>-4</v>
      </c>
      <c r="D1527" s="2">
        <v>3</v>
      </c>
      <c r="E1527" s="5">
        <v>1230.8900000000001</v>
      </c>
      <c r="F1527" s="5">
        <v>1277.79</v>
      </c>
      <c r="G1527" s="5">
        <v>43.11</v>
      </c>
      <c r="H1527" s="5">
        <v>1332.14</v>
      </c>
      <c r="I1527" s="5">
        <v>1363.25</v>
      </c>
      <c r="J1527" s="5">
        <v>43.99</v>
      </c>
      <c r="K1527" s="6">
        <f t="shared" si="405"/>
        <v>1281.5150000000001</v>
      </c>
      <c r="L1527" s="6">
        <f t="shared" si="406"/>
        <v>-101.25</v>
      </c>
      <c r="M1527" s="6">
        <f t="shared" si="407"/>
        <v>1320.52</v>
      </c>
      <c r="N1527" s="5">
        <f t="shared" si="408"/>
        <v>30.796071989784672</v>
      </c>
      <c r="O1527" s="6">
        <f t="shared" si="409"/>
        <v>-85.460000000000036</v>
      </c>
      <c r="P1527" s="6">
        <f t="shared" si="410"/>
        <v>61.592143979569343</v>
      </c>
      <c r="Q1527" s="6">
        <f t="shared" si="411"/>
        <v>-2.0204596582626921E-2</v>
      </c>
      <c r="R1527" s="5">
        <f t="shared" si="412"/>
        <v>0.25636386363231073</v>
      </c>
      <c r="S1527" s="5">
        <f t="shared" si="413"/>
        <v>15.789999999999964</v>
      </c>
      <c r="T1527" s="5">
        <f t="shared" si="414"/>
        <v>85.460000000000036</v>
      </c>
      <c r="U1527" s="5">
        <f t="shared" si="415"/>
        <v>1.3875146159605658</v>
      </c>
      <c r="V1527" s="5">
        <f t="shared" si="416"/>
        <v>1.2665576315361966</v>
      </c>
      <c r="W1527" s="5">
        <f t="shared" si="417"/>
        <v>39.004999999999882</v>
      </c>
      <c r="X1527" s="5">
        <f t="shared" si="418"/>
        <v>1320.52</v>
      </c>
      <c r="Y1527" s="5">
        <f t="shared" si="419"/>
        <v>42.879494515989833</v>
      </c>
      <c r="Z1527" s="9">
        <f t="shared" si="420"/>
        <v>0.45201548646036455</v>
      </c>
      <c r="AA1527">
        <f t="shared" si="421"/>
        <v>101.25</v>
      </c>
    </row>
    <row r="1528" spans="1:27">
      <c r="A1528" s="1">
        <f t="shared" si="404"/>
        <v>90006</v>
      </c>
      <c r="B1528" s="1">
        <v>6</v>
      </c>
      <c r="C1528" s="1">
        <v>0</v>
      </c>
      <c r="D1528" s="2">
        <v>9</v>
      </c>
      <c r="E1528" s="5">
        <v>402.91</v>
      </c>
      <c r="F1528" s="5">
        <v>429.36</v>
      </c>
      <c r="G1528" s="5">
        <v>19.420000000000002</v>
      </c>
      <c r="H1528" s="5">
        <v>356.26</v>
      </c>
      <c r="I1528" s="5">
        <v>360.06</v>
      </c>
      <c r="J1528" s="5">
        <v>39.020000000000003</v>
      </c>
      <c r="K1528" s="6">
        <f t="shared" si="405"/>
        <v>379.58500000000004</v>
      </c>
      <c r="L1528" s="6">
        <f t="shared" si="406"/>
        <v>46.650000000000034</v>
      </c>
      <c r="M1528" s="6">
        <f t="shared" si="407"/>
        <v>394.71000000000004</v>
      </c>
      <c r="N1528" s="5">
        <f t="shared" si="408"/>
        <v>21.792755677059294</v>
      </c>
      <c r="O1528" s="6">
        <f t="shared" si="409"/>
        <v>69.300000000000011</v>
      </c>
      <c r="P1528" s="6">
        <f t="shared" si="410"/>
        <v>43.585511354118587</v>
      </c>
      <c r="Q1528" s="6">
        <f t="shared" si="411"/>
        <v>-0.60295095512083818</v>
      </c>
      <c r="R1528" s="5">
        <f t="shared" si="412"/>
        <v>0.51966810291557308</v>
      </c>
      <c r="S1528" s="5">
        <f t="shared" si="413"/>
        <v>22.649999999999977</v>
      </c>
      <c r="T1528" s="5">
        <f t="shared" si="414"/>
        <v>69.300000000000011</v>
      </c>
      <c r="U1528" s="5">
        <f t="shared" si="415"/>
        <v>1.5899779042847355</v>
      </c>
      <c r="V1528" s="5">
        <f t="shared" si="416"/>
        <v>0.69403797409254309</v>
      </c>
      <c r="W1528" s="5">
        <f t="shared" si="417"/>
        <v>15.125</v>
      </c>
      <c r="X1528" s="5">
        <f t="shared" si="418"/>
        <v>394.71000000000004</v>
      </c>
      <c r="Y1528" s="5">
        <f t="shared" si="419"/>
        <v>18.111982066384641</v>
      </c>
      <c r="Z1528" s="9">
        <f t="shared" si="420"/>
        <v>0.45217474498251231</v>
      </c>
      <c r="AA1528">
        <f t="shared" si="421"/>
        <v>46.650000000000034</v>
      </c>
    </row>
    <row r="1529" spans="1:27">
      <c r="A1529" s="1">
        <f t="shared" si="404"/>
        <v>140599</v>
      </c>
      <c r="B1529" s="1">
        <v>-1</v>
      </c>
      <c r="C1529" s="1">
        <v>2</v>
      </c>
      <c r="D1529" s="2">
        <v>14</v>
      </c>
      <c r="E1529" s="5">
        <v>418.44</v>
      </c>
      <c r="F1529" s="5">
        <v>420.06</v>
      </c>
      <c r="G1529" s="5">
        <v>19.5</v>
      </c>
      <c r="H1529" s="5">
        <v>521.08000000000004</v>
      </c>
      <c r="I1529" s="5">
        <v>535.74</v>
      </c>
      <c r="J1529" s="5">
        <v>30.25</v>
      </c>
      <c r="K1529" s="6">
        <f t="shared" si="405"/>
        <v>469.76</v>
      </c>
      <c r="L1529" s="6">
        <f t="shared" si="406"/>
        <v>-102.64000000000004</v>
      </c>
      <c r="M1529" s="6">
        <f t="shared" si="407"/>
        <v>477.9</v>
      </c>
      <c r="N1529" s="5">
        <f t="shared" si="408"/>
        <v>17.995225061109959</v>
      </c>
      <c r="O1529" s="6">
        <f t="shared" si="409"/>
        <v>-115.68</v>
      </c>
      <c r="P1529" s="6">
        <f t="shared" si="410"/>
        <v>35.990450122219919</v>
      </c>
      <c r="Q1529" s="6">
        <f t="shared" si="411"/>
        <v>-0.41288299155609165</v>
      </c>
      <c r="R1529" s="5">
        <f t="shared" si="412"/>
        <v>0.36231833599517221</v>
      </c>
      <c r="S1529" s="5">
        <f t="shared" si="413"/>
        <v>13.039999999999964</v>
      </c>
      <c r="T1529" s="5">
        <f t="shared" si="414"/>
        <v>115.68</v>
      </c>
      <c r="U1529" s="5">
        <f t="shared" si="415"/>
        <v>3.2141859745338683</v>
      </c>
      <c r="V1529" s="5">
        <f t="shared" si="416"/>
        <v>0.45234221702464805</v>
      </c>
      <c r="W1529" s="5">
        <f t="shared" si="417"/>
        <v>8.1399999999999864</v>
      </c>
      <c r="X1529" s="5">
        <f t="shared" si="418"/>
        <v>477.9</v>
      </c>
      <c r="Y1529" s="5">
        <f t="shared" si="419"/>
        <v>26.557044903695289</v>
      </c>
      <c r="Z1529" s="9">
        <f t="shared" si="420"/>
        <v>0.45235384379929833</v>
      </c>
      <c r="AA1529">
        <f t="shared" si="421"/>
        <v>102.64000000000004</v>
      </c>
    </row>
    <row r="1530" spans="1:27">
      <c r="A1530" s="1">
        <f t="shared" ref="A1530:A1593" si="422">10000*D1530+300*C1530+B1530</f>
        <v>57902</v>
      </c>
      <c r="B1530" s="1">
        <v>2</v>
      </c>
      <c r="C1530" s="1">
        <v>-7</v>
      </c>
      <c r="D1530" s="2">
        <v>6</v>
      </c>
      <c r="E1530" s="5">
        <v>359.71</v>
      </c>
      <c r="F1530" s="5">
        <v>389.1</v>
      </c>
      <c r="G1530" s="5">
        <v>27.09</v>
      </c>
      <c r="H1530" s="5">
        <v>462.63</v>
      </c>
      <c r="I1530" s="5">
        <v>489.9</v>
      </c>
      <c r="J1530" s="5">
        <v>20.87</v>
      </c>
      <c r="K1530" s="6">
        <f t="shared" ref="K1530:K1593" si="423" xml:space="preserve"> 0.5*(E1530+H1530)</f>
        <v>411.16999999999996</v>
      </c>
      <c r="L1530" s="6">
        <f t="shared" ref="L1530:L1593" si="424">E1530-H1530</f>
        <v>-102.92000000000002</v>
      </c>
      <c r="M1530" s="6">
        <f t="shared" ref="M1530:M1593" si="425">0.5*(F1530+I1530)</f>
        <v>439.5</v>
      </c>
      <c r="N1530" s="5">
        <f t="shared" ref="N1530:N1593" si="426">0.5*P1530</f>
        <v>17.098428290342948</v>
      </c>
      <c r="O1530" s="6">
        <f t="shared" ref="O1530:O1593" si="427">F1530-I1530</f>
        <v>-100.79999999999995</v>
      </c>
      <c r="P1530" s="6">
        <f t="shared" ref="P1530:P1593" si="428">SQRT(G1530*G1530+J1530*J1530)</f>
        <v>34.196856580685896</v>
      </c>
      <c r="Q1530" s="6">
        <f t="shared" ref="Q1530:Q1593" si="429">(G1530*G1530-J1530*J1530)/(G1530*G1530+J1530*J1530)</f>
        <v>0.25509220343331118</v>
      </c>
      <c r="R1530" s="5">
        <f t="shared" ref="R1530:R1593" si="430">ABS(O1530-L1530)/P1530</f>
        <v>6.1994002138705928E-2</v>
      </c>
      <c r="S1530" s="5">
        <f t="shared" ref="S1530:S1593" si="431">ABS(O1530-L1530)</f>
        <v>2.1200000000000614</v>
      </c>
      <c r="T1530" s="5">
        <f t="shared" ref="T1530:T1593" si="432">ABS(O1530)</f>
        <v>100.79999999999995</v>
      </c>
      <c r="U1530" s="5">
        <f t="shared" ref="U1530:U1593" si="433">ABS(O1530)/P1530</f>
        <v>2.9476393469723461</v>
      </c>
      <c r="V1530" s="5">
        <f t="shared" ref="V1530:V1593" si="434">ABS(M1530-K1530)/N1530</f>
        <v>1.6568774345183874</v>
      </c>
      <c r="W1530" s="5">
        <f t="shared" ref="W1530:W1593" si="435">ABS(M1530-K1530)</f>
        <v>28.330000000000041</v>
      </c>
      <c r="X1530" s="5">
        <f t="shared" ref="X1530:X1593" si="436">ABS(M1530)</f>
        <v>439.5</v>
      </c>
      <c r="Y1530" s="5">
        <f t="shared" ref="Y1530:Y1593" si="437">ABS(M1530)/N1530</f>
        <v>25.704116924491007</v>
      </c>
      <c r="Z1530" s="9">
        <f t="shared" ref="Z1530:Z1593" si="438">SQRT(0.003662*B1530*B1530+0.002985*C1530*C1530+0.000952*D1530*D1530-0.000732*B1530*C1530-0.000007*C1530*D1530-0.000083*D1530*B1530)</f>
        <v>0.45247209858730514</v>
      </c>
      <c r="AA1530">
        <f t="shared" si="421"/>
        <v>102.92000000000002</v>
      </c>
    </row>
    <row r="1531" spans="1:27">
      <c r="A1531" s="1">
        <f t="shared" si="422"/>
        <v>129397</v>
      </c>
      <c r="B1531" s="1">
        <v>-3</v>
      </c>
      <c r="C1531" s="1">
        <v>-2</v>
      </c>
      <c r="D1531" s="2">
        <v>13</v>
      </c>
      <c r="E1531" s="5">
        <v>660.13</v>
      </c>
      <c r="F1531" s="5">
        <v>664.46</v>
      </c>
      <c r="G1531" s="5">
        <v>29.59</v>
      </c>
      <c r="H1531" s="5">
        <v>654.95000000000005</v>
      </c>
      <c r="I1531" s="5">
        <v>644.74</v>
      </c>
      <c r="J1531" s="5">
        <v>29.78</v>
      </c>
      <c r="K1531" s="6">
        <f t="shared" si="423"/>
        <v>657.54</v>
      </c>
      <c r="L1531" s="6">
        <f t="shared" si="424"/>
        <v>5.17999999999995</v>
      </c>
      <c r="M1531" s="6">
        <f t="shared" si="425"/>
        <v>654.6</v>
      </c>
      <c r="N1531" s="5">
        <f t="shared" si="426"/>
        <v>20.990572288529915</v>
      </c>
      <c r="O1531" s="6">
        <f t="shared" si="427"/>
        <v>19.720000000000027</v>
      </c>
      <c r="P1531" s="6">
        <f t="shared" si="428"/>
        <v>41.98114457705983</v>
      </c>
      <c r="Q1531" s="6">
        <f t="shared" si="429"/>
        <v>-6.4004734408694679E-3</v>
      </c>
      <c r="R1531" s="5">
        <f t="shared" si="430"/>
        <v>0.34634596427714631</v>
      </c>
      <c r="S1531" s="5">
        <f t="shared" si="431"/>
        <v>14.540000000000077</v>
      </c>
      <c r="T1531" s="5">
        <f t="shared" si="432"/>
        <v>19.720000000000027</v>
      </c>
      <c r="U1531" s="5">
        <f t="shared" si="433"/>
        <v>0.46973469157808101</v>
      </c>
      <c r="V1531" s="5">
        <f t="shared" si="434"/>
        <v>0.14006287963889741</v>
      </c>
      <c r="W1531" s="5">
        <f t="shared" si="435"/>
        <v>2.9399999999999409</v>
      </c>
      <c r="X1531" s="5">
        <f t="shared" si="436"/>
        <v>654.6</v>
      </c>
      <c r="Y1531" s="5">
        <f t="shared" si="437"/>
        <v>31.185428915518401</v>
      </c>
      <c r="Z1531" s="9">
        <f t="shared" si="438"/>
        <v>0.4525627028379603</v>
      </c>
      <c r="AA1531">
        <f t="shared" ref="AA1531:AA1594" si="439">ABS(L1531)</f>
        <v>5.17999999999995</v>
      </c>
    </row>
    <row r="1532" spans="1:27">
      <c r="A1532" s="1">
        <f t="shared" si="422"/>
        <v>129102</v>
      </c>
      <c r="B1532" s="1">
        <v>2</v>
      </c>
      <c r="C1532" s="1">
        <v>-3</v>
      </c>
      <c r="D1532" s="2">
        <v>13</v>
      </c>
      <c r="E1532" s="5">
        <v>930.98</v>
      </c>
      <c r="F1532" s="5">
        <v>960.66</v>
      </c>
      <c r="G1532" s="5">
        <v>42.82</v>
      </c>
      <c r="H1532" s="5">
        <v>1169.52</v>
      </c>
      <c r="I1532" s="5">
        <v>1191.3</v>
      </c>
      <c r="J1532" s="5">
        <v>37.74</v>
      </c>
      <c r="K1532" s="6">
        <f t="shared" si="423"/>
        <v>1050.25</v>
      </c>
      <c r="L1532" s="6">
        <f t="shared" si="424"/>
        <v>-238.53999999999996</v>
      </c>
      <c r="M1532" s="6">
        <f t="shared" si="425"/>
        <v>1075.98</v>
      </c>
      <c r="N1532" s="5">
        <f t="shared" si="426"/>
        <v>28.538833192686766</v>
      </c>
      <c r="O1532" s="6">
        <f t="shared" si="427"/>
        <v>-230.64</v>
      </c>
      <c r="P1532" s="6">
        <f t="shared" si="428"/>
        <v>57.077666385373533</v>
      </c>
      <c r="Q1532" s="6">
        <f t="shared" si="429"/>
        <v>0.12561767540655519</v>
      </c>
      <c r="R1532" s="5">
        <f t="shared" si="430"/>
        <v>0.13840790102842038</v>
      </c>
      <c r="S1532" s="5">
        <f t="shared" si="431"/>
        <v>7.8999999999999773</v>
      </c>
      <c r="T1532" s="5">
        <f t="shared" si="432"/>
        <v>230.64</v>
      </c>
      <c r="U1532" s="5">
        <f t="shared" si="433"/>
        <v>4.0408099105310082</v>
      </c>
      <c r="V1532" s="5">
        <f t="shared" si="434"/>
        <v>0.90157855530665043</v>
      </c>
      <c r="W1532" s="5">
        <f t="shared" si="435"/>
        <v>25.730000000000018</v>
      </c>
      <c r="X1532" s="5">
        <f t="shared" si="436"/>
        <v>1075.98</v>
      </c>
      <c r="Y1532" s="5">
        <f t="shared" si="437"/>
        <v>37.702312240141822</v>
      </c>
      <c r="Z1532" s="9">
        <f t="shared" si="438"/>
        <v>0.45266764850163527</v>
      </c>
      <c r="AA1532">
        <f t="shared" si="439"/>
        <v>238.53999999999996</v>
      </c>
    </row>
    <row r="1533" spans="1:27">
      <c r="A1533" s="1">
        <f t="shared" si="422"/>
        <v>40293</v>
      </c>
      <c r="B1533" s="1">
        <v>-7</v>
      </c>
      <c r="C1533" s="1">
        <v>1</v>
      </c>
      <c r="D1533" s="2">
        <v>4</v>
      </c>
      <c r="E1533" s="5">
        <v>1258.43</v>
      </c>
      <c r="F1533" s="5">
        <v>1197.67</v>
      </c>
      <c r="G1533" s="5">
        <v>40.79</v>
      </c>
      <c r="H1533" s="5">
        <v>1291.53</v>
      </c>
      <c r="I1533" s="5">
        <v>1285.1500000000001</v>
      </c>
      <c r="J1533" s="5">
        <v>41.19</v>
      </c>
      <c r="K1533" s="6">
        <f t="shared" si="423"/>
        <v>1274.98</v>
      </c>
      <c r="L1533" s="6">
        <f t="shared" si="424"/>
        <v>-33.099999999999909</v>
      </c>
      <c r="M1533" s="6">
        <f t="shared" si="425"/>
        <v>1241.4100000000001</v>
      </c>
      <c r="N1533" s="5">
        <f t="shared" si="426"/>
        <v>28.984651973070161</v>
      </c>
      <c r="O1533" s="6">
        <f t="shared" si="427"/>
        <v>-87.480000000000018</v>
      </c>
      <c r="P1533" s="6">
        <f t="shared" si="428"/>
        <v>57.969303946140322</v>
      </c>
      <c r="Q1533" s="6">
        <f t="shared" si="429"/>
        <v>-9.7582453632115481E-3</v>
      </c>
      <c r="R1533" s="5">
        <f t="shared" si="430"/>
        <v>0.93808267993910954</v>
      </c>
      <c r="S1533" s="5">
        <f t="shared" si="431"/>
        <v>54.380000000000109</v>
      </c>
      <c r="T1533" s="5">
        <f t="shared" si="432"/>
        <v>87.480000000000018</v>
      </c>
      <c r="U1533" s="5">
        <f t="shared" si="433"/>
        <v>1.5090745281550781</v>
      </c>
      <c r="V1533" s="5">
        <f t="shared" si="434"/>
        <v>1.1581991749009115</v>
      </c>
      <c r="W1533" s="5">
        <f t="shared" si="435"/>
        <v>33.569999999999936</v>
      </c>
      <c r="X1533" s="5">
        <f t="shared" si="436"/>
        <v>1241.4100000000001</v>
      </c>
      <c r="Y1533" s="5">
        <f t="shared" si="437"/>
        <v>42.829908779080824</v>
      </c>
      <c r="Z1533" s="9">
        <f t="shared" si="438"/>
        <v>0.45285207297747904</v>
      </c>
      <c r="AA1533">
        <f t="shared" si="439"/>
        <v>33.099999999999909</v>
      </c>
    </row>
    <row r="1534" spans="1:27">
      <c r="A1534" s="1">
        <f t="shared" si="422"/>
        <v>139698</v>
      </c>
      <c r="B1534" s="1">
        <v>-2</v>
      </c>
      <c r="C1534" s="1">
        <v>-1</v>
      </c>
      <c r="D1534" s="2">
        <v>14</v>
      </c>
      <c r="E1534" s="5">
        <v>217.1</v>
      </c>
      <c r="F1534" s="5">
        <v>243.49</v>
      </c>
      <c r="G1534" s="5">
        <v>16</v>
      </c>
      <c r="H1534" s="5">
        <v>242.19</v>
      </c>
      <c r="I1534" s="5">
        <v>265.63</v>
      </c>
      <c r="J1534" s="5">
        <v>17.059999999999999</v>
      </c>
      <c r="K1534" s="6">
        <f t="shared" si="423"/>
        <v>229.64499999999998</v>
      </c>
      <c r="L1534" s="6">
        <f t="shared" si="424"/>
        <v>-25.090000000000003</v>
      </c>
      <c r="M1534" s="6">
        <f t="shared" si="425"/>
        <v>254.56</v>
      </c>
      <c r="N1534" s="5">
        <f t="shared" si="426"/>
        <v>11.694481604585985</v>
      </c>
      <c r="O1534" s="6">
        <f t="shared" si="427"/>
        <v>-22.139999999999986</v>
      </c>
      <c r="P1534" s="6">
        <f t="shared" si="428"/>
        <v>23.388963209171969</v>
      </c>
      <c r="Q1534" s="6">
        <f t="shared" si="429"/>
        <v>-6.405997620664966E-2</v>
      </c>
      <c r="R1534" s="5">
        <f t="shared" si="430"/>
        <v>0.1261278652506998</v>
      </c>
      <c r="S1534" s="5">
        <f t="shared" si="431"/>
        <v>2.9500000000000171</v>
      </c>
      <c r="T1534" s="5">
        <f t="shared" si="432"/>
        <v>22.139999999999986</v>
      </c>
      <c r="U1534" s="5">
        <f t="shared" si="433"/>
        <v>0.94660031750863571</v>
      </c>
      <c r="V1534" s="5">
        <f t="shared" si="434"/>
        <v>2.1304920425228269</v>
      </c>
      <c r="W1534" s="5">
        <f t="shared" si="435"/>
        <v>24.91500000000002</v>
      </c>
      <c r="X1534" s="5">
        <f t="shared" si="436"/>
        <v>254.56</v>
      </c>
      <c r="Y1534" s="5">
        <f t="shared" si="437"/>
        <v>21.767531781842681</v>
      </c>
      <c r="Z1534" s="9">
        <f t="shared" si="438"/>
        <v>0.45297130151920223</v>
      </c>
      <c r="AA1534">
        <f t="shared" si="439"/>
        <v>25.090000000000003</v>
      </c>
    </row>
    <row r="1535" spans="1:27">
      <c r="A1535" s="1">
        <f t="shared" si="422"/>
        <v>120296</v>
      </c>
      <c r="B1535" s="1">
        <v>-4</v>
      </c>
      <c r="C1535" s="1">
        <v>1</v>
      </c>
      <c r="D1535" s="2">
        <v>12</v>
      </c>
      <c r="E1535" s="5">
        <v>2776.7</v>
      </c>
      <c r="F1535" s="5">
        <v>2832.61</v>
      </c>
      <c r="G1535" s="5">
        <v>98.6</v>
      </c>
      <c r="H1535" s="5">
        <v>2807.24</v>
      </c>
      <c r="I1535" s="5">
        <v>2873.58</v>
      </c>
      <c r="J1535" s="5">
        <v>101.18</v>
      </c>
      <c r="K1535" s="6">
        <f t="shared" si="423"/>
        <v>2791.97</v>
      </c>
      <c r="L1535" s="6">
        <f t="shared" si="424"/>
        <v>-30.539999999999964</v>
      </c>
      <c r="M1535" s="6">
        <f t="shared" si="425"/>
        <v>2853.0950000000003</v>
      </c>
      <c r="N1535" s="5">
        <f t="shared" si="426"/>
        <v>70.638786088097518</v>
      </c>
      <c r="O1535" s="6">
        <f t="shared" si="427"/>
        <v>-40.9699999999998</v>
      </c>
      <c r="P1535" s="6">
        <f t="shared" si="428"/>
        <v>141.27757217619504</v>
      </c>
      <c r="Q1535" s="6">
        <f t="shared" si="429"/>
        <v>-2.5824104393286904E-2</v>
      </c>
      <c r="R1535" s="5">
        <f t="shared" si="430"/>
        <v>7.3826296979339429E-2</v>
      </c>
      <c r="S1535" s="5">
        <f t="shared" si="431"/>
        <v>10.429999999999836</v>
      </c>
      <c r="T1535" s="5">
        <f t="shared" si="432"/>
        <v>40.9699999999998</v>
      </c>
      <c r="U1535" s="5">
        <f t="shared" si="433"/>
        <v>0.2899964896686068</v>
      </c>
      <c r="V1535" s="5">
        <f t="shared" si="434"/>
        <v>0.86531781454692758</v>
      </c>
      <c r="W1535" s="5">
        <f t="shared" si="435"/>
        <v>61.125000000000455</v>
      </c>
      <c r="X1535" s="5">
        <f t="shared" si="436"/>
        <v>2853.0950000000003</v>
      </c>
      <c r="Y1535" s="5">
        <f t="shared" si="437"/>
        <v>40.389921146744349</v>
      </c>
      <c r="Z1535" s="9">
        <f t="shared" si="438"/>
        <v>0.45331335740302198</v>
      </c>
      <c r="AA1535">
        <f t="shared" si="439"/>
        <v>30.539999999999964</v>
      </c>
    </row>
    <row r="1536" spans="1:27">
      <c r="A1536" s="1">
        <f t="shared" si="422"/>
        <v>88795</v>
      </c>
      <c r="B1536" s="1">
        <v>-5</v>
      </c>
      <c r="C1536" s="1">
        <v>-4</v>
      </c>
      <c r="D1536" s="2">
        <v>9</v>
      </c>
      <c r="E1536" s="5">
        <v>152.93</v>
      </c>
      <c r="F1536" s="5">
        <v>159.11000000000001</v>
      </c>
      <c r="G1536" s="5">
        <v>17.649999999999999</v>
      </c>
      <c r="H1536" s="5">
        <v>139.79</v>
      </c>
      <c r="I1536" s="5">
        <v>152.46</v>
      </c>
      <c r="J1536" s="5">
        <v>14.38</v>
      </c>
      <c r="K1536" s="6">
        <f t="shared" si="423"/>
        <v>146.36000000000001</v>
      </c>
      <c r="L1536" s="6">
        <f t="shared" si="424"/>
        <v>13.140000000000015</v>
      </c>
      <c r="M1536" s="6">
        <f t="shared" si="425"/>
        <v>155.78500000000003</v>
      </c>
      <c r="N1536" s="5">
        <f t="shared" si="426"/>
        <v>11.383177280531125</v>
      </c>
      <c r="O1536" s="6">
        <f t="shared" si="427"/>
        <v>6.6500000000000057</v>
      </c>
      <c r="P1536" s="6">
        <f t="shared" si="428"/>
        <v>22.766354561062251</v>
      </c>
      <c r="Q1536" s="6">
        <f t="shared" si="429"/>
        <v>0.20207737925155908</v>
      </c>
      <c r="R1536" s="5">
        <f t="shared" si="430"/>
        <v>0.285069793786836</v>
      </c>
      <c r="S1536" s="5">
        <f t="shared" si="431"/>
        <v>6.4900000000000091</v>
      </c>
      <c r="T1536" s="5">
        <f t="shared" si="432"/>
        <v>6.6500000000000057</v>
      </c>
      <c r="U1536" s="5">
        <f t="shared" si="433"/>
        <v>0.29209770857973166</v>
      </c>
      <c r="V1536" s="5">
        <f t="shared" si="434"/>
        <v>0.82797621153803658</v>
      </c>
      <c r="W1536" s="5">
        <f t="shared" si="435"/>
        <v>9.4250000000000114</v>
      </c>
      <c r="X1536" s="5">
        <f t="shared" si="436"/>
        <v>155.78500000000003</v>
      </c>
      <c r="Y1536" s="5">
        <f t="shared" si="437"/>
        <v>13.685546325140891</v>
      </c>
      <c r="Z1536" s="9">
        <f t="shared" si="438"/>
        <v>0.45361768043143996</v>
      </c>
      <c r="AA1536">
        <f t="shared" si="439"/>
        <v>13.140000000000015</v>
      </c>
    </row>
    <row r="1537" spans="1:27">
      <c r="A1537" s="1">
        <f t="shared" si="422"/>
        <v>119396</v>
      </c>
      <c r="B1537" s="1">
        <v>-4</v>
      </c>
      <c r="C1537" s="1">
        <v>-2</v>
      </c>
      <c r="D1537" s="2">
        <v>12</v>
      </c>
      <c r="E1537" s="5">
        <v>1860.96</v>
      </c>
      <c r="F1537" s="5">
        <v>1874.34</v>
      </c>
      <c r="G1537" s="5">
        <v>61.62</v>
      </c>
      <c r="H1537" s="5">
        <v>2081.69</v>
      </c>
      <c r="I1537" s="5">
        <v>2104.7600000000002</v>
      </c>
      <c r="J1537" s="5">
        <v>72.92</v>
      </c>
      <c r="K1537" s="6">
        <f t="shared" si="423"/>
        <v>1971.325</v>
      </c>
      <c r="L1537" s="6">
        <f t="shared" si="424"/>
        <v>-220.73000000000002</v>
      </c>
      <c r="M1537" s="6">
        <f t="shared" si="425"/>
        <v>1989.5500000000002</v>
      </c>
      <c r="N1537" s="5">
        <f t="shared" si="426"/>
        <v>47.734554570038675</v>
      </c>
      <c r="O1537" s="6">
        <f t="shared" si="427"/>
        <v>-230.4200000000003</v>
      </c>
      <c r="P1537" s="6">
        <f t="shared" si="428"/>
        <v>95.46910914007735</v>
      </c>
      <c r="Q1537" s="6">
        <f t="shared" si="429"/>
        <v>-0.1668031035189034</v>
      </c>
      <c r="R1537" s="5">
        <f t="shared" si="430"/>
        <v>0.10149879984511638</v>
      </c>
      <c r="S1537" s="5">
        <f t="shared" si="431"/>
        <v>9.6900000000002819</v>
      </c>
      <c r="T1537" s="5">
        <f t="shared" si="432"/>
        <v>230.4200000000003</v>
      </c>
      <c r="U1537" s="5">
        <f t="shared" si="433"/>
        <v>2.4135555686595529</v>
      </c>
      <c r="V1537" s="5">
        <f t="shared" si="434"/>
        <v>0.38179889105824688</v>
      </c>
      <c r="W1537" s="5">
        <f t="shared" si="435"/>
        <v>18.225000000000136</v>
      </c>
      <c r="X1537" s="5">
        <f t="shared" si="436"/>
        <v>1989.5500000000002</v>
      </c>
      <c r="Y1537" s="5">
        <f t="shared" si="437"/>
        <v>41.679450409049629</v>
      </c>
      <c r="Z1537" s="9">
        <f t="shared" si="438"/>
        <v>0.45377968222475534</v>
      </c>
      <c r="AA1537">
        <f t="shared" si="439"/>
        <v>220.73000000000002</v>
      </c>
    </row>
    <row r="1538" spans="1:27">
      <c r="A1538" s="1">
        <f t="shared" si="422"/>
        <v>109104</v>
      </c>
      <c r="B1538" s="1">
        <v>4</v>
      </c>
      <c r="C1538" s="1">
        <v>-3</v>
      </c>
      <c r="D1538" s="2">
        <v>11</v>
      </c>
      <c r="E1538" s="5">
        <v>267.24</v>
      </c>
      <c r="F1538" s="5">
        <v>235.6</v>
      </c>
      <c r="G1538" s="5">
        <v>13.81</v>
      </c>
      <c r="H1538" s="5">
        <v>199.01</v>
      </c>
      <c r="I1538" s="5">
        <v>174.95</v>
      </c>
      <c r="J1538" s="5">
        <v>12.54</v>
      </c>
      <c r="K1538" s="6">
        <f t="shared" si="423"/>
        <v>233.125</v>
      </c>
      <c r="L1538" s="6">
        <f t="shared" si="424"/>
        <v>68.230000000000018</v>
      </c>
      <c r="M1538" s="6">
        <f t="shared" si="425"/>
        <v>205.27499999999998</v>
      </c>
      <c r="N1538" s="5">
        <f t="shared" si="426"/>
        <v>9.326946177608189</v>
      </c>
      <c r="O1538" s="6">
        <f t="shared" si="427"/>
        <v>60.650000000000006</v>
      </c>
      <c r="P1538" s="6">
        <f t="shared" si="428"/>
        <v>18.653892355216378</v>
      </c>
      <c r="Q1538" s="6">
        <f t="shared" si="429"/>
        <v>9.6171282564445043E-2</v>
      </c>
      <c r="R1538" s="5">
        <f t="shared" si="430"/>
        <v>0.40634950902782174</v>
      </c>
      <c r="S1538" s="5">
        <f t="shared" si="431"/>
        <v>7.5800000000000125</v>
      </c>
      <c r="T1538" s="5">
        <f t="shared" si="432"/>
        <v>60.650000000000006</v>
      </c>
      <c r="U1538" s="5">
        <f t="shared" si="433"/>
        <v>3.2513321533690434</v>
      </c>
      <c r="V1538" s="5">
        <f t="shared" si="434"/>
        <v>2.9859719858640701</v>
      </c>
      <c r="W1538" s="5">
        <f t="shared" si="435"/>
        <v>27.850000000000023</v>
      </c>
      <c r="X1538" s="5">
        <f t="shared" si="436"/>
        <v>205.27499999999998</v>
      </c>
      <c r="Y1538" s="5">
        <f t="shared" si="437"/>
        <v>22.008811468518722</v>
      </c>
      <c r="Z1538" s="9">
        <f t="shared" si="438"/>
        <v>0.45388544810337339</v>
      </c>
      <c r="AA1538">
        <f t="shared" si="439"/>
        <v>68.230000000000018</v>
      </c>
    </row>
    <row r="1539" spans="1:27">
      <c r="A1539" s="1">
        <f t="shared" si="422"/>
        <v>62098</v>
      </c>
      <c r="B1539" s="1">
        <v>-2</v>
      </c>
      <c r="C1539" s="1">
        <v>7</v>
      </c>
      <c r="D1539" s="2">
        <v>6</v>
      </c>
      <c r="E1539" s="5">
        <v>2274.1</v>
      </c>
      <c r="F1539" s="5">
        <v>2315.02</v>
      </c>
      <c r="G1539" s="5">
        <v>102.67</v>
      </c>
      <c r="H1539" s="5">
        <v>2140.5100000000002</v>
      </c>
      <c r="I1539" s="5">
        <v>2075.4299999999998</v>
      </c>
      <c r="J1539" s="5">
        <v>138.21</v>
      </c>
      <c r="K1539" s="6">
        <f t="shared" si="423"/>
        <v>2207.3050000000003</v>
      </c>
      <c r="L1539" s="6">
        <f t="shared" si="424"/>
        <v>133.58999999999969</v>
      </c>
      <c r="M1539" s="6">
        <f t="shared" si="425"/>
        <v>2195.2249999999999</v>
      </c>
      <c r="N1539" s="5">
        <f t="shared" si="426"/>
        <v>86.085906221634218</v>
      </c>
      <c r="O1539" s="6">
        <f t="shared" si="427"/>
        <v>239.59000000000015</v>
      </c>
      <c r="P1539" s="6">
        <f t="shared" si="428"/>
        <v>172.17181244326844</v>
      </c>
      <c r="Q1539" s="6">
        <f t="shared" si="429"/>
        <v>-0.28879792159620921</v>
      </c>
      <c r="R1539" s="5">
        <f t="shared" si="430"/>
        <v>0.6156640770389058</v>
      </c>
      <c r="S1539" s="5">
        <f t="shared" si="431"/>
        <v>106.00000000000045</v>
      </c>
      <c r="T1539" s="5">
        <f t="shared" si="432"/>
        <v>239.59000000000015</v>
      </c>
      <c r="U1539" s="5">
        <f t="shared" si="433"/>
        <v>1.3915750586580273</v>
      </c>
      <c r="V1539" s="5">
        <f t="shared" si="434"/>
        <v>0.14032494435151294</v>
      </c>
      <c r="W1539" s="5">
        <f t="shared" si="435"/>
        <v>12.080000000000382</v>
      </c>
      <c r="X1539" s="5">
        <f t="shared" si="436"/>
        <v>2195.2249999999999</v>
      </c>
      <c r="Y1539" s="5">
        <f t="shared" si="437"/>
        <v>25.500399500334453</v>
      </c>
      <c r="Z1539" s="9">
        <f t="shared" si="438"/>
        <v>0.45402092462792942</v>
      </c>
      <c r="AA1539">
        <f t="shared" si="439"/>
        <v>133.58999999999969</v>
      </c>
    </row>
    <row r="1540" spans="1:27">
      <c r="A1540" s="1">
        <f t="shared" si="422"/>
        <v>49993</v>
      </c>
      <c r="B1540" s="1">
        <v>-7</v>
      </c>
      <c r="C1540" s="1">
        <v>0</v>
      </c>
      <c r="D1540" s="2">
        <v>5</v>
      </c>
      <c r="E1540" s="5">
        <v>1042.94</v>
      </c>
      <c r="F1540" s="5">
        <v>1069.49</v>
      </c>
      <c r="G1540" s="5">
        <v>42.54</v>
      </c>
      <c r="H1540" s="5">
        <v>1057.8499999999999</v>
      </c>
      <c r="I1540" s="5">
        <v>1098.82</v>
      </c>
      <c r="J1540" s="5">
        <v>36.89</v>
      </c>
      <c r="K1540" s="6">
        <f t="shared" si="423"/>
        <v>1050.395</v>
      </c>
      <c r="L1540" s="6">
        <f t="shared" si="424"/>
        <v>-14.909999999999854</v>
      </c>
      <c r="M1540" s="6">
        <f t="shared" si="425"/>
        <v>1084.155</v>
      </c>
      <c r="N1540" s="5">
        <f t="shared" si="426"/>
        <v>28.153701799230593</v>
      </c>
      <c r="O1540" s="6">
        <f t="shared" si="427"/>
        <v>-29.329999999999927</v>
      </c>
      <c r="P1540" s="6">
        <f t="shared" si="428"/>
        <v>56.307403598461185</v>
      </c>
      <c r="Q1540" s="6">
        <f t="shared" si="429"/>
        <v>0.1415474358384389</v>
      </c>
      <c r="R1540" s="5">
        <f t="shared" si="430"/>
        <v>0.25609420925944015</v>
      </c>
      <c r="S1540" s="5">
        <f t="shared" si="431"/>
        <v>14.420000000000073</v>
      </c>
      <c r="T1540" s="5">
        <f t="shared" si="432"/>
        <v>29.329999999999927</v>
      </c>
      <c r="U1540" s="5">
        <f t="shared" si="433"/>
        <v>0.52089064893060499</v>
      </c>
      <c r="V1540" s="5">
        <f t="shared" si="434"/>
        <v>1.1991318314283848</v>
      </c>
      <c r="W1540" s="5">
        <f t="shared" si="435"/>
        <v>33.759999999999991</v>
      </c>
      <c r="X1540" s="5">
        <f t="shared" si="436"/>
        <v>1084.155</v>
      </c>
      <c r="Y1540" s="5">
        <f t="shared" si="437"/>
        <v>38.508435151132723</v>
      </c>
      <c r="Z1540" s="9">
        <f t="shared" si="438"/>
        <v>0.4540297347090827</v>
      </c>
      <c r="AA1540">
        <f t="shared" si="439"/>
        <v>14.909999999999854</v>
      </c>
    </row>
    <row r="1541" spans="1:27">
      <c r="A1541" s="1">
        <f t="shared" si="422"/>
        <v>120897</v>
      </c>
      <c r="B1541" s="1">
        <v>-3</v>
      </c>
      <c r="C1541" s="1">
        <v>3</v>
      </c>
      <c r="D1541" s="2">
        <v>12</v>
      </c>
      <c r="E1541" s="5">
        <v>1142.49</v>
      </c>
      <c r="F1541" s="5">
        <v>1124.6199999999999</v>
      </c>
      <c r="G1541" s="5">
        <v>36.549999999999997</v>
      </c>
      <c r="H1541" s="5">
        <v>876.3</v>
      </c>
      <c r="I1541" s="5">
        <v>904.02</v>
      </c>
      <c r="J1541" s="5">
        <v>52.86</v>
      </c>
      <c r="K1541" s="6">
        <f t="shared" si="423"/>
        <v>1009.395</v>
      </c>
      <c r="L1541" s="6">
        <f t="shared" si="424"/>
        <v>266.19000000000005</v>
      </c>
      <c r="M1541" s="6">
        <f t="shared" si="425"/>
        <v>1014.3199999999999</v>
      </c>
      <c r="N1541" s="5">
        <f t="shared" si="426"/>
        <v>32.132857404843406</v>
      </c>
      <c r="O1541" s="6">
        <f t="shared" si="427"/>
        <v>220.59999999999991</v>
      </c>
      <c r="P1541" s="6">
        <f t="shared" si="428"/>
        <v>64.265714809686813</v>
      </c>
      <c r="Q1541" s="6">
        <f t="shared" si="429"/>
        <v>-0.35308670982593793</v>
      </c>
      <c r="R1541" s="5">
        <f t="shared" si="430"/>
        <v>0.70939847374308418</v>
      </c>
      <c r="S1541" s="5">
        <f t="shared" si="431"/>
        <v>45.590000000000146</v>
      </c>
      <c r="T1541" s="5">
        <f t="shared" si="432"/>
        <v>220.59999999999991</v>
      </c>
      <c r="U1541" s="5">
        <f t="shared" si="433"/>
        <v>3.4326234548743981</v>
      </c>
      <c r="V1541" s="5">
        <f t="shared" si="434"/>
        <v>0.15326990494339313</v>
      </c>
      <c r="W1541" s="5">
        <f t="shared" si="435"/>
        <v>4.9249999999999545</v>
      </c>
      <c r="X1541" s="5">
        <f t="shared" si="436"/>
        <v>1014.3199999999999</v>
      </c>
      <c r="Y1541" s="5">
        <f t="shared" si="437"/>
        <v>31.566442635976433</v>
      </c>
      <c r="Z1541" s="9">
        <f t="shared" si="438"/>
        <v>0.45413103835787311</v>
      </c>
      <c r="AA1541">
        <f t="shared" si="439"/>
        <v>266.19000000000005</v>
      </c>
    </row>
    <row r="1542" spans="1:27">
      <c r="A1542" s="1">
        <f t="shared" si="422"/>
        <v>48505</v>
      </c>
      <c r="B1542" s="1">
        <v>5</v>
      </c>
      <c r="C1542" s="1">
        <v>-5</v>
      </c>
      <c r="D1542" s="2">
        <v>5</v>
      </c>
      <c r="E1542" s="5">
        <v>208.13</v>
      </c>
      <c r="F1542" s="5">
        <v>205.41</v>
      </c>
      <c r="G1542" s="5">
        <v>13.67</v>
      </c>
      <c r="H1542" s="5">
        <v>197.82</v>
      </c>
      <c r="I1542" s="5">
        <v>205.52</v>
      </c>
      <c r="J1542" s="5">
        <v>15.58</v>
      </c>
      <c r="K1542" s="6">
        <f t="shared" si="423"/>
        <v>202.97499999999999</v>
      </c>
      <c r="L1542" s="6">
        <f t="shared" si="424"/>
        <v>10.310000000000002</v>
      </c>
      <c r="M1542" s="6">
        <f t="shared" si="425"/>
        <v>205.465</v>
      </c>
      <c r="N1542" s="5">
        <f t="shared" si="426"/>
        <v>10.36346105314243</v>
      </c>
      <c r="O1542" s="6">
        <f t="shared" si="427"/>
        <v>-0.11000000000001364</v>
      </c>
      <c r="P1542" s="6">
        <f t="shared" si="428"/>
        <v>20.72692210628486</v>
      </c>
      <c r="Q1542" s="6">
        <f t="shared" si="429"/>
        <v>-0.13004378670374878</v>
      </c>
      <c r="R1542" s="5">
        <f t="shared" si="430"/>
        <v>0.50272780235134107</v>
      </c>
      <c r="S1542" s="5">
        <f t="shared" si="431"/>
        <v>10.420000000000016</v>
      </c>
      <c r="T1542" s="5">
        <f t="shared" si="432"/>
        <v>0.11000000000001364</v>
      </c>
      <c r="U1542" s="5">
        <f t="shared" si="433"/>
        <v>5.3071073184888951E-3</v>
      </c>
      <c r="V1542" s="5">
        <f t="shared" si="434"/>
        <v>0.24026722223701377</v>
      </c>
      <c r="W1542" s="5">
        <f t="shared" si="435"/>
        <v>2.4900000000000091</v>
      </c>
      <c r="X1542" s="5">
        <f t="shared" si="436"/>
        <v>205.465</v>
      </c>
      <c r="Y1542" s="5">
        <f t="shared" si="437"/>
        <v>19.825905548967011</v>
      </c>
      <c r="Z1542" s="9">
        <f t="shared" si="438"/>
        <v>0.45428515273999437</v>
      </c>
      <c r="AA1542">
        <f t="shared" si="439"/>
        <v>10.310000000000002</v>
      </c>
    </row>
    <row r="1543" spans="1:27">
      <c r="A1543" s="1">
        <f t="shared" si="422"/>
        <v>78504</v>
      </c>
      <c r="B1543" s="1">
        <v>4</v>
      </c>
      <c r="C1543" s="1">
        <v>-5</v>
      </c>
      <c r="D1543" s="2">
        <v>8</v>
      </c>
      <c r="E1543" s="5">
        <v>559.82000000000005</v>
      </c>
      <c r="F1543" s="5">
        <v>533.72</v>
      </c>
      <c r="G1543" s="5">
        <v>26.5</v>
      </c>
      <c r="H1543" s="5">
        <v>581.79</v>
      </c>
      <c r="I1543" s="5">
        <v>572.64</v>
      </c>
      <c r="J1543" s="5">
        <v>26.72</v>
      </c>
      <c r="K1543" s="6">
        <f t="shared" si="423"/>
        <v>570.80500000000006</v>
      </c>
      <c r="L1543" s="6">
        <f t="shared" si="424"/>
        <v>-21.969999999999914</v>
      </c>
      <c r="M1543" s="6">
        <f t="shared" si="425"/>
        <v>553.18000000000006</v>
      </c>
      <c r="N1543" s="5">
        <f t="shared" si="426"/>
        <v>18.816272213166986</v>
      </c>
      <c r="O1543" s="6">
        <f t="shared" si="427"/>
        <v>-38.919999999999959</v>
      </c>
      <c r="P1543" s="6">
        <f t="shared" si="428"/>
        <v>37.632544426333972</v>
      </c>
      <c r="Q1543" s="6">
        <f t="shared" si="429"/>
        <v>-8.2674273080148263E-3</v>
      </c>
      <c r="R1543" s="5">
        <f t="shared" si="430"/>
        <v>0.4504080247132855</v>
      </c>
      <c r="S1543" s="5">
        <f t="shared" si="431"/>
        <v>16.950000000000045</v>
      </c>
      <c r="T1543" s="5">
        <f t="shared" si="432"/>
        <v>38.919999999999959</v>
      </c>
      <c r="U1543" s="5">
        <f t="shared" si="433"/>
        <v>1.034211228427198</v>
      </c>
      <c r="V1543" s="5">
        <f t="shared" si="434"/>
        <v>0.93668925493470623</v>
      </c>
      <c r="W1543" s="5">
        <f t="shared" si="435"/>
        <v>17.625</v>
      </c>
      <c r="X1543" s="5">
        <f t="shared" si="436"/>
        <v>553.18000000000006</v>
      </c>
      <c r="Y1543" s="5">
        <f t="shared" si="437"/>
        <v>29.399021959987568</v>
      </c>
      <c r="Z1543" s="9">
        <f t="shared" si="438"/>
        <v>0.45432257262874359</v>
      </c>
      <c r="AA1543">
        <f t="shared" si="439"/>
        <v>21.969999999999914</v>
      </c>
    </row>
    <row r="1544" spans="1:27">
      <c r="A1544" s="1">
        <f t="shared" si="422"/>
        <v>20593</v>
      </c>
      <c r="B1544" s="1">
        <v>-7</v>
      </c>
      <c r="C1544" s="1">
        <v>2</v>
      </c>
      <c r="D1544" s="2">
        <v>2</v>
      </c>
      <c r="E1544" s="5">
        <v>361.56</v>
      </c>
      <c r="F1544" s="5">
        <v>367.39</v>
      </c>
      <c r="G1544" s="5">
        <v>20.54</v>
      </c>
      <c r="H1544" s="5">
        <v>414.76</v>
      </c>
      <c r="I1544" s="5">
        <v>422.57</v>
      </c>
      <c r="J1544" s="5">
        <v>20.51</v>
      </c>
      <c r="K1544" s="6">
        <f t="shared" si="423"/>
        <v>388.15999999999997</v>
      </c>
      <c r="L1544" s="6">
        <f t="shared" si="424"/>
        <v>-53.199999999999989</v>
      </c>
      <c r="M1544" s="6">
        <f t="shared" si="425"/>
        <v>394.98</v>
      </c>
      <c r="N1544" s="5">
        <f t="shared" si="426"/>
        <v>14.513370559590903</v>
      </c>
      <c r="O1544" s="6">
        <f t="shared" si="427"/>
        <v>-55.180000000000007</v>
      </c>
      <c r="P1544" s="6">
        <f t="shared" si="428"/>
        <v>29.026741119181807</v>
      </c>
      <c r="Q1544" s="6">
        <f t="shared" si="429"/>
        <v>1.4616313752615132E-3</v>
      </c>
      <c r="R1544" s="5">
        <f t="shared" si="430"/>
        <v>6.8212962380801698E-2</v>
      </c>
      <c r="S1544" s="5">
        <f t="shared" si="431"/>
        <v>1.9800000000000182</v>
      </c>
      <c r="T1544" s="5">
        <f t="shared" si="432"/>
        <v>55.180000000000007</v>
      </c>
      <c r="U1544" s="5">
        <f t="shared" si="433"/>
        <v>1.9010056889760623</v>
      </c>
      <c r="V1544" s="5">
        <f t="shared" si="434"/>
        <v>0.46991151862329966</v>
      </c>
      <c r="W1544" s="5">
        <f t="shared" si="435"/>
        <v>6.82000000000005</v>
      </c>
      <c r="X1544" s="5">
        <f t="shared" si="436"/>
        <v>394.98</v>
      </c>
      <c r="Y1544" s="5">
        <f t="shared" si="437"/>
        <v>27.214904930473541</v>
      </c>
      <c r="Z1544" s="9">
        <f t="shared" si="438"/>
        <v>0.45449752474573502</v>
      </c>
      <c r="AA1544">
        <f t="shared" si="439"/>
        <v>53.199999999999989</v>
      </c>
    </row>
    <row r="1545" spans="1:27">
      <c r="A1545" s="1">
        <f t="shared" si="422"/>
        <v>110605</v>
      </c>
      <c r="B1545" s="1">
        <v>5</v>
      </c>
      <c r="C1545" s="1">
        <v>2</v>
      </c>
      <c r="D1545" s="2">
        <v>11</v>
      </c>
      <c r="E1545" s="5">
        <v>542.35</v>
      </c>
      <c r="F1545" s="5">
        <v>621.03</v>
      </c>
      <c r="G1545" s="5">
        <v>37.020000000000003</v>
      </c>
      <c r="H1545" s="5">
        <v>631.89</v>
      </c>
      <c r="I1545" s="5">
        <v>637.45000000000005</v>
      </c>
      <c r="J1545" s="5">
        <v>47.17</v>
      </c>
      <c r="K1545" s="6">
        <f t="shared" si="423"/>
        <v>587.12</v>
      </c>
      <c r="L1545" s="6">
        <f t="shared" si="424"/>
        <v>-89.539999999999964</v>
      </c>
      <c r="M1545" s="6">
        <f t="shared" si="425"/>
        <v>629.24</v>
      </c>
      <c r="N1545" s="5">
        <f t="shared" si="426"/>
        <v>29.98119952570277</v>
      </c>
      <c r="O1545" s="6">
        <f t="shared" si="427"/>
        <v>-16.420000000000073</v>
      </c>
      <c r="P1545" s="6">
        <f t="shared" si="428"/>
        <v>59.962399051405541</v>
      </c>
      <c r="Q1545" s="6">
        <f t="shared" si="429"/>
        <v>-0.23766681769849796</v>
      </c>
      <c r="R1545" s="5">
        <f t="shared" si="430"/>
        <v>1.2194308626196626</v>
      </c>
      <c r="S1545" s="5">
        <f t="shared" si="431"/>
        <v>73.119999999999891</v>
      </c>
      <c r="T1545" s="5">
        <f t="shared" si="432"/>
        <v>16.420000000000073</v>
      </c>
      <c r="U1545" s="5">
        <f t="shared" si="433"/>
        <v>0.27383827631585034</v>
      </c>
      <c r="V1545" s="5">
        <f t="shared" si="434"/>
        <v>1.404880413937097</v>
      </c>
      <c r="W1545" s="5">
        <f t="shared" si="435"/>
        <v>42.120000000000005</v>
      </c>
      <c r="X1545" s="5">
        <f t="shared" si="436"/>
        <v>629.24</v>
      </c>
      <c r="Y1545" s="5">
        <f t="shared" si="437"/>
        <v>20.987819365284398</v>
      </c>
      <c r="Z1545" s="9">
        <f t="shared" si="438"/>
        <v>0.45458002595802649</v>
      </c>
      <c r="AA1545">
        <f t="shared" si="439"/>
        <v>89.539999999999964</v>
      </c>
    </row>
    <row r="1546" spans="1:27">
      <c r="A1546" s="1">
        <f t="shared" si="422"/>
        <v>77899</v>
      </c>
      <c r="B1546" s="1">
        <v>-1</v>
      </c>
      <c r="C1546" s="1">
        <v>-7</v>
      </c>
      <c r="D1546" s="2">
        <v>8</v>
      </c>
      <c r="E1546" s="5">
        <v>71.91</v>
      </c>
      <c r="F1546" s="5">
        <v>81.66</v>
      </c>
      <c r="G1546" s="5">
        <v>12.44</v>
      </c>
      <c r="H1546" s="5">
        <v>83.81</v>
      </c>
      <c r="I1546" s="5">
        <v>93.11</v>
      </c>
      <c r="J1546" s="5">
        <v>11.79</v>
      </c>
      <c r="K1546" s="6">
        <f t="shared" si="423"/>
        <v>77.86</v>
      </c>
      <c r="L1546" s="6">
        <f t="shared" si="424"/>
        <v>-11.900000000000006</v>
      </c>
      <c r="M1546" s="6">
        <f t="shared" si="425"/>
        <v>87.384999999999991</v>
      </c>
      <c r="N1546" s="5">
        <f t="shared" si="426"/>
        <v>8.5696805658087403</v>
      </c>
      <c r="O1546" s="6">
        <f t="shared" si="427"/>
        <v>-11.450000000000003</v>
      </c>
      <c r="P1546" s="6">
        <f t="shared" si="428"/>
        <v>17.139361131617481</v>
      </c>
      <c r="Q1546" s="6">
        <f t="shared" si="429"/>
        <v>5.3613913779962136E-2</v>
      </c>
      <c r="R1546" s="5">
        <f t="shared" si="430"/>
        <v>2.6255354359146717E-2</v>
      </c>
      <c r="S1546" s="5">
        <f t="shared" si="431"/>
        <v>0.45000000000000284</v>
      </c>
      <c r="T1546" s="5">
        <f t="shared" si="432"/>
        <v>11.450000000000003</v>
      </c>
      <c r="U1546" s="5">
        <f t="shared" si="433"/>
        <v>0.66805290536050688</v>
      </c>
      <c r="V1546" s="5">
        <f t="shared" si="434"/>
        <v>1.1114766678705363</v>
      </c>
      <c r="W1546" s="5">
        <f t="shared" si="435"/>
        <v>9.5249999999999915</v>
      </c>
      <c r="X1546" s="5">
        <f t="shared" si="436"/>
        <v>87.384999999999991</v>
      </c>
      <c r="Y1546" s="5">
        <f t="shared" si="437"/>
        <v>10.196996180773427</v>
      </c>
      <c r="Z1546" s="9">
        <f t="shared" si="438"/>
        <v>0.45473838632778735</v>
      </c>
      <c r="AA1546">
        <f t="shared" si="439"/>
        <v>11.900000000000006</v>
      </c>
    </row>
    <row r="1547" spans="1:27">
      <c r="A1547" s="1">
        <f t="shared" si="422"/>
        <v>88202</v>
      </c>
      <c r="B1547" s="1">
        <v>2</v>
      </c>
      <c r="C1547" s="1">
        <v>-6</v>
      </c>
      <c r="D1547" s="2">
        <v>9</v>
      </c>
      <c r="E1547" s="5">
        <v>244.52</v>
      </c>
      <c r="F1547" s="5">
        <v>251.83</v>
      </c>
      <c r="G1547" s="5">
        <v>16.440000000000001</v>
      </c>
      <c r="H1547" s="5">
        <v>207.31</v>
      </c>
      <c r="I1547" s="5">
        <v>243.66</v>
      </c>
      <c r="J1547" s="5">
        <v>16.96</v>
      </c>
      <c r="K1547" s="6">
        <f t="shared" si="423"/>
        <v>225.91500000000002</v>
      </c>
      <c r="L1547" s="6">
        <f t="shared" si="424"/>
        <v>37.210000000000008</v>
      </c>
      <c r="M1547" s="6">
        <f t="shared" si="425"/>
        <v>247.745</v>
      </c>
      <c r="N1547" s="5">
        <f t="shared" si="426"/>
        <v>11.810114309353658</v>
      </c>
      <c r="O1547" s="6">
        <f t="shared" si="427"/>
        <v>8.1700000000000159</v>
      </c>
      <c r="P1547" s="6">
        <f t="shared" si="428"/>
        <v>23.620228618707316</v>
      </c>
      <c r="Q1547" s="6">
        <f t="shared" si="429"/>
        <v>-3.1130178923248535E-2</v>
      </c>
      <c r="R1547" s="5">
        <f t="shared" si="430"/>
        <v>1.2294546538385405</v>
      </c>
      <c r="S1547" s="5">
        <f t="shared" si="431"/>
        <v>29.039999999999992</v>
      </c>
      <c r="T1547" s="5">
        <f t="shared" si="432"/>
        <v>8.1700000000000159</v>
      </c>
      <c r="U1547" s="5">
        <f t="shared" si="433"/>
        <v>0.34588996287399787</v>
      </c>
      <c r="V1547" s="5">
        <f t="shared" si="434"/>
        <v>1.8484156400341136</v>
      </c>
      <c r="W1547" s="5">
        <f t="shared" si="435"/>
        <v>21.829999999999984</v>
      </c>
      <c r="X1547" s="5">
        <f t="shared" si="436"/>
        <v>247.745</v>
      </c>
      <c r="Y1547" s="5">
        <f t="shared" si="437"/>
        <v>20.97735834815629</v>
      </c>
      <c r="Z1547" s="9">
        <f t="shared" si="438"/>
        <v>0.45484942563446207</v>
      </c>
      <c r="AA1547">
        <f t="shared" si="439"/>
        <v>37.210000000000008</v>
      </c>
    </row>
    <row r="1548" spans="1:27">
      <c r="A1548" s="1">
        <f t="shared" si="422"/>
        <v>88197</v>
      </c>
      <c r="B1548" s="1">
        <v>-3</v>
      </c>
      <c r="C1548" s="1">
        <v>-6</v>
      </c>
      <c r="D1548" s="2">
        <v>9</v>
      </c>
      <c r="E1548" s="5">
        <v>839.2</v>
      </c>
      <c r="F1548" s="5">
        <v>945.27</v>
      </c>
      <c r="G1548" s="5">
        <v>51.33</v>
      </c>
      <c r="H1548" s="5">
        <v>903.06</v>
      </c>
      <c r="I1548" s="5">
        <v>946.4</v>
      </c>
      <c r="J1548" s="5">
        <v>40.409999999999997</v>
      </c>
      <c r="K1548" s="6">
        <f t="shared" si="423"/>
        <v>871.13</v>
      </c>
      <c r="L1548" s="6">
        <f t="shared" si="424"/>
        <v>-63.8599999999999</v>
      </c>
      <c r="M1548" s="6">
        <f t="shared" si="425"/>
        <v>945.83500000000004</v>
      </c>
      <c r="N1548" s="5">
        <f t="shared" si="426"/>
        <v>32.663959496668497</v>
      </c>
      <c r="O1548" s="6">
        <f t="shared" si="427"/>
        <v>-1.1299999999999955</v>
      </c>
      <c r="P1548" s="6">
        <f t="shared" si="428"/>
        <v>65.327918993336993</v>
      </c>
      <c r="Q1548" s="6">
        <f t="shared" si="429"/>
        <v>0.23473817622782289</v>
      </c>
      <c r="R1548" s="5">
        <f t="shared" si="430"/>
        <v>0.9602326381527313</v>
      </c>
      <c r="S1548" s="5">
        <f t="shared" si="431"/>
        <v>62.729999999999905</v>
      </c>
      <c r="T1548" s="5">
        <f t="shared" si="432"/>
        <v>1.1299999999999955</v>
      </c>
      <c r="U1548" s="5">
        <f t="shared" si="433"/>
        <v>1.7297351843019029E-2</v>
      </c>
      <c r="V1548" s="5">
        <f t="shared" si="434"/>
        <v>2.2870772910314026</v>
      </c>
      <c r="W1548" s="5">
        <f t="shared" si="435"/>
        <v>74.705000000000041</v>
      </c>
      <c r="X1548" s="5">
        <f t="shared" si="436"/>
        <v>945.83500000000004</v>
      </c>
      <c r="Y1548" s="5">
        <f t="shared" si="437"/>
        <v>28.956532354764548</v>
      </c>
      <c r="Z1548" s="9">
        <f t="shared" si="438"/>
        <v>0.45494285355415792</v>
      </c>
      <c r="AA1548">
        <f t="shared" si="439"/>
        <v>63.8599999999999</v>
      </c>
    </row>
    <row r="1549" spans="1:27">
      <c r="A1549" s="1">
        <f t="shared" si="422"/>
        <v>121198</v>
      </c>
      <c r="B1549" s="1">
        <v>-2</v>
      </c>
      <c r="C1549" s="1">
        <v>4</v>
      </c>
      <c r="D1549" s="2">
        <v>12</v>
      </c>
      <c r="E1549" s="5">
        <v>1249.95</v>
      </c>
      <c r="F1549" s="5">
        <v>1282.6300000000001</v>
      </c>
      <c r="G1549" s="5">
        <v>48.52</v>
      </c>
      <c r="H1549" s="5">
        <v>1119.47</v>
      </c>
      <c r="I1549" s="5">
        <v>1107.07</v>
      </c>
      <c r="J1549" s="5">
        <v>87.34</v>
      </c>
      <c r="K1549" s="6">
        <f t="shared" si="423"/>
        <v>1184.71</v>
      </c>
      <c r="L1549" s="6">
        <f t="shared" si="424"/>
        <v>130.48000000000002</v>
      </c>
      <c r="M1549" s="6">
        <f t="shared" si="425"/>
        <v>1194.8499999999999</v>
      </c>
      <c r="N1549" s="5">
        <f t="shared" si="426"/>
        <v>49.956145768063415</v>
      </c>
      <c r="O1549" s="6">
        <f t="shared" si="427"/>
        <v>175.56000000000017</v>
      </c>
      <c r="P1549" s="6">
        <f t="shared" si="428"/>
        <v>99.91229153612683</v>
      </c>
      <c r="Q1549" s="6">
        <f t="shared" si="429"/>
        <v>-0.5283349024178996</v>
      </c>
      <c r="R1549" s="5">
        <f t="shared" si="430"/>
        <v>0.45119573684985376</v>
      </c>
      <c r="S1549" s="5">
        <f t="shared" si="431"/>
        <v>45.080000000000155</v>
      </c>
      <c r="T1549" s="5">
        <f t="shared" si="432"/>
        <v>175.56000000000017</v>
      </c>
      <c r="U1549" s="5">
        <f t="shared" si="433"/>
        <v>1.7571411615208548</v>
      </c>
      <c r="V1549" s="5">
        <f t="shared" si="434"/>
        <v>0.20297802891115546</v>
      </c>
      <c r="W1549" s="5">
        <f t="shared" si="435"/>
        <v>10.139999999999873</v>
      </c>
      <c r="X1549" s="5">
        <f t="shared" si="436"/>
        <v>1194.8499999999999</v>
      </c>
      <c r="Y1549" s="5">
        <f t="shared" si="437"/>
        <v>23.917978091173289</v>
      </c>
      <c r="Z1549" s="9">
        <f t="shared" si="438"/>
        <v>0.45498131829779559</v>
      </c>
      <c r="AA1549">
        <f t="shared" si="439"/>
        <v>130.48000000000002</v>
      </c>
    </row>
    <row r="1550" spans="1:27">
      <c r="A1550" s="1">
        <f t="shared" si="422"/>
        <v>129403</v>
      </c>
      <c r="B1550" s="1">
        <v>3</v>
      </c>
      <c r="C1550" s="1">
        <v>-2</v>
      </c>
      <c r="D1550" s="2">
        <v>13</v>
      </c>
      <c r="E1550" s="5">
        <v>1039.75</v>
      </c>
      <c r="F1550" s="5">
        <v>1049.3499999999999</v>
      </c>
      <c r="G1550" s="5">
        <v>37.020000000000003</v>
      </c>
      <c r="H1550" s="5">
        <v>1078.23</v>
      </c>
      <c r="I1550" s="5">
        <v>1112.48</v>
      </c>
      <c r="J1550" s="5">
        <v>43.75</v>
      </c>
      <c r="K1550" s="6">
        <f t="shared" si="423"/>
        <v>1058.99</v>
      </c>
      <c r="L1550" s="6">
        <f t="shared" si="424"/>
        <v>-38.480000000000018</v>
      </c>
      <c r="M1550" s="6">
        <f t="shared" si="425"/>
        <v>1080.915</v>
      </c>
      <c r="N1550" s="5">
        <f t="shared" si="426"/>
        <v>28.655465883492457</v>
      </c>
      <c r="O1550" s="6">
        <f t="shared" si="427"/>
        <v>-63.130000000000109</v>
      </c>
      <c r="P1550" s="6">
        <f t="shared" si="428"/>
        <v>57.310931766984915</v>
      </c>
      <c r="Q1550" s="6">
        <f t="shared" si="429"/>
        <v>-0.16549703156564033</v>
      </c>
      <c r="R1550" s="5">
        <f t="shared" si="430"/>
        <v>0.430109915159331</v>
      </c>
      <c r="S1550" s="5">
        <f t="shared" si="431"/>
        <v>24.650000000000091</v>
      </c>
      <c r="T1550" s="5">
        <f t="shared" si="432"/>
        <v>63.130000000000109</v>
      </c>
      <c r="U1550" s="5">
        <f t="shared" si="433"/>
        <v>1.1015350484384794</v>
      </c>
      <c r="V1550" s="5">
        <f t="shared" si="434"/>
        <v>0.76512453467491104</v>
      </c>
      <c r="W1550" s="5">
        <f t="shared" si="435"/>
        <v>21.924999999999955</v>
      </c>
      <c r="X1550" s="5">
        <f t="shared" si="436"/>
        <v>1080.915</v>
      </c>
      <c r="Y1550" s="5">
        <f t="shared" si="437"/>
        <v>37.721075776425685</v>
      </c>
      <c r="Z1550" s="9">
        <f t="shared" si="438"/>
        <v>0.45510767956605608</v>
      </c>
      <c r="AA1550">
        <f t="shared" si="439"/>
        <v>38.480000000000018</v>
      </c>
    </row>
    <row r="1551" spans="1:27">
      <c r="A1551" s="1">
        <f t="shared" si="422"/>
        <v>111197</v>
      </c>
      <c r="B1551" s="1">
        <v>-3</v>
      </c>
      <c r="C1551" s="1">
        <v>4</v>
      </c>
      <c r="D1551" s="2">
        <v>11</v>
      </c>
      <c r="E1551" s="5">
        <v>791.09</v>
      </c>
      <c r="F1551" s="5">
        <v>842.67</v>
      </c>
      <c r="G1551" s="5">
        <v>35.869999999999997</v>
      </c>
      <c r="H1551" s="5">
        <v>798.2</v>
      </c>
      <c r="I1551" s="5">
        <v>872.64</v>
      </c>
      <c r="J1551" s="5">
        <v>46.02</v>
      </c>
      <c r="K1551" s="6">
        <f t="shared" si="423"/>
        <v>794.64499999999998</v>
      </c>
      <c r="L1551" s="6">
        <f t="shared" si="424"/>
        <v>-7.1100000000000136</v>
      </c>
      <c r="M1551" s="6">
        <f t="shared" si="425"/>
        <v>857.65499999999997</v>
      </c>
      <c r="N1551" s="5">
        <f t="shared" si="426"/>
        <v>29.174035116863763</v>
      </c>
      <c r="O1551" s="6">
        <f t="shared" si="427"/>
        <v>-29.970000000000027</v>
      </c>
      <c r="P1551" s="6">
        <f t="shared" si="428"/>
        <v>58.348070233727526</v>
      </c>
      <c r="Q1551" s="6">
        <f t="shared" si="429"/>
        <v>-0.24414279899707977</v>
      </c>
      <c r="R1551" s="5">
        <f t="shared" si="430"/>
        <v>0.39178673619245108</v>
      </c>
      <c r="S1551" s="5">
        <f t="shared" si="431"/>
        <v>22.860000000000014</v>
      </c>
      <c r="T1551" s="5">
        <f t="shared" si="432"/>
        <v>29.970000000000027</v>
      </c>
      <c r="U1551" s="5">
        <f t="shared" si="433"/>
        <v>0.51364166595309546</v>
      </c>
      <c r="V1551" s="5">
        <f t="shared" si="434"/>
        <v>2.159797222002303</v>
      </c>
      <c r="W1551" s="5">
        <f t="shared" si="435"/>
        <v>63.009999999999991</v>
      </c>
      <c r="X1551" s="5">
        <f t="shared" si="436"/>
        <v>857.65499999999997</v>
      </c>
      <c r="Y1551" s="5">
        <f t="shared" si="437"/>
        <v>29.397887421621736</v>
      </c>
      <c r="Z1551" s="9">
        <f t="shared" si="438"/>
        <v>0.45510987684294435</v>
      </c>
      <c r="AA1551">
        <f t="shared" si="439"/>
        <v>7.1100000000000136</v>
      </c>
    </row>
    <row r="1552" spans="1:27">
      <c r="A1552" s="1">
        <f t="shared" si="422"/>
        <v>31194</v>
      </c>
      <c r="B1552" s="1">
        <v>-6</v>
      </c>
      <c r="C1552" s="1">
        <v>4</v>
      </c>
      <c r="D1552" s="2">
        <v>3</v>
      </c>
      <c r="E1552" s="5">
        <v>877.39</v>
      </c>
      <c r="F1552" s="5">
        <v>864.29</v>
      </c>
      <c r="G1552" s="5">
        <v>35.83</v>
      </c>
      <c r="H1552" s="5">
        <v>792.6</v>
      </c>
      <c r="I1552" s="5">
        <v>782.3</v>
      </c>
      <c r="J1552" s="5">
        <v>34.6</v>
      </c>
      <c r="K1552" s="6">
        <f t="shared" si="423"/>
        <v>834.995</v>
      </c>
      <c r="L1552" s="6">
        <f t="shared" si="424"/>
        <v>84.789999999999964</v>
      </c>
      <c r="M1552" s="6">
        <f t="shared" si="425"/>
        <v>823.29499999999996</v>
      </c>
      <c r="N1552" s="5">
        <f t="shared" si="426"/>
        <v>24.904562333034484</v>
      </c>
      <c r="O1552" s="6">
        <f t="shared" si="427"/>
        <v>81.990000000000009</v>
      </c>
      <c r="P1552" s="6">
        <f t="shared" si="428"/>
        <v>49.809124666068968</v>
      </c>
      <c r="Q1552" s="6">
        <f t="shared" si="429"/>
        <v>3.4917647840308083E-2</v>
      </c>
      <c r="R1552" s="5">
        <f t="shared" si="430"/>
        <v>5.6214599609444131E-2</v>
      </c>
      <c r="S1552" s="5">
        <f t="shared" si="431"/>
        <v>2.7999999999999545</v>
      </c>
      <c r="T1552" s="5">
        <f t="shared" si="432"/>
        <v>81.990000000000009</v>
      </c>
      <c r="U1552" s="5">
        <f t="shared" si="433"/>
        <v>1.646083936420857</v>
      </c>
      <c r="V1552" s="5">
        <f t="shared" si="434"/>
        <v>0.46979343959322112</v>
      </c>
      <c r="W1552" s="5">
        <f t="shared" si="435"/>
        <v>11.700000000000045</v>
      </c>
      <c r="X1552" s="5">
        <f t="shared" si="436"/>
        <v>823.29499999999996</v>
      </c>
      <c r="Y1552" s="5">
        <f t="shared" si="437"/>
        <v>33.057999132470037</v>
      </c>
      <c r="Z1552" s="9">
        <f t="shared" si="438"/>
        <v>0.45512415888414448</v>
      </c>
      <c r="AA1552">
        <f t="shared" si="439"/>
        <v>84.789999999999964</v>
      </c>
    </row>
    <row r="1553" spans="1:27">
      <c r="A1553" s="1">
        <f t="shared" si="422"/>
        <v>90606</v>
      </c>
      <c r="B1553" s="1">
        <v>6</v>
      </c>
      <c r="C1553" s="1">
        <v>2</v>
      </c>
      <c r="D1553" s="2">
        <v>9</v>
      </c>
      <c r="E1553" s="5">
        <v>242.76</v>
      </c>
      <c r="F1553" s="5">
        <v>252.35</v>
      </c>
      <c r="G1553" s="5">
        <v>21.85</v>
      </c>
      <c r="H1553" s="5">
        <v>253.13</v>
      </c>
      <c r="I1553" s="5">
        <v>250.46</v>
      </c>
      <c r="J1553" s="5">
        <v>30.04</v>
      </c>
      <c r="K1553" s="6">
        <f t="shared" si="423"/>
        <v>247.94499999999999</v>
      </c>
      <c r="L1553" s="6">
        <f t="shared" si="424"/>
        <v>-10.370000000000005</v>
      </c>
      <c r="M1553" s="6">
        <f t="shared" si="425"/>
        <v>251.405</v>
      </c>
      <c r="N1553" s="5">
        <f t="shared" si="426"/>
        <v>18.572991816075298</v>
      </c>
      <c r="O1553" s="6">
        <f t="shared" si="427"/>
        <v>1.8899999999999864</v>
      </c>
      <c r="P1553" s="6">
        <f t="shared" si="428"/>
        <v>37.145983632150596</v>
      </c>
      <c r="Q1553" s="6">
        <f t="shared" si="429"/>
        <v>-0.30799512778476607</v>
      </c>
      <c r="R1553" s="5">
        <f t="shared" si="430"/>
        <v>0.33004914128559282</v>
      </c>
      <c r="S1553" s="5">
        <f t="shared" si="431"/>
        <v>12.259999999999991</v>
      </c>
      <c r="T1553" s="5">
        <f t="shared" si="432"/>
        <v>1.8899999999999864</v>
      </c>
      <c r="U1553" s="5">
        <f t="shared" si="433"/>
        <v>5.088033254728927E-2</v>
      </c>
      <c r="V1553" s="5">
        <f t="shared" si="434"/>
        <v>0.18629201123134662</v>
      </c>
      <c r="W1553" s="5">
        <f t="shared" si="435"/>
        <v>3.460000000000008</v>
      </c>
      <c r="X1553" s="5">
        <f t="shared" si="436"/>
        <v>251.405</v>
      </c>
      <c r="Y1553" s="5">
        <f t="shared" si="437"/>
        <v>13.536052914340054</v>
      </c>
      <c r="Z1553" s="9">
        <f t="shared" si="438"/>
        <v>0.45551289773177667</v>
      </c>
      <c r="AA1553">
        <f t="shared" si="439"/>
        <v>10.370000000000005</v>
      </c>
    </row>
    <row r="1554" spans="1:27">
      <c r="A1554" s="1">
        <f t="shared" si="422"/>
        <v>77900</v>
      </c>
      <c r="B1554" s="1">
        <v>0</v>
      </c>
      <c r="C1554" s="1">
        <v>-7</v>
      </c>
      <c r="D1554" s="2">
        <v>8</v>
      </c>
      <c r="E1554" s="5">
        <v>2269.54</v>
      </c>
      <c r="F1554" s="5">
        <v>2294.09</v>
      </c>
      <c r="G1554" s="5">
        <v>127.54</v>
      </c>
      <c r="H1554" s="5">
        <v>2014.55</v>
      </c>
      <c r="I1554" s="5">
        <v>2036.5</v>
      </c>
      <c r="J1554" s="5">
        <v>65.87</v>
      </c>
      <c r="K1554" s="6">
        <f t="shared" si="423"/>
        <v>2142.0450000000001</v>
      </c>
      <c r="L1554" s="6">
        <f t="shared" si="424"/>
        <v>254.99</v>
      </c>
      <c r="M1554" s="6">
        <f t="shared" si="425"/>
        <v>2165.2950000000001</v>
      </c>
      <c r="N1554" s="5">
        <f t="shared" si="426"/>
        <v>71.772746394435828</v>
      </c>
      <c r="O1554" s="6">
        <f t="shared" si="427"/>
        <v>257.59000000000015</v>
      </c>
      <c r="P1554" s="6">
        <f t="shared" si="428"/>
        <v>143.54549278887166</v>
      </c>
      <c r="Q1554" s="6">
        <f t="shared" si="429"/>
        <v>0.57886028253350341</v>
      </c>
      <c r="R1554" s="5">
        <f t="shared" si="430"/>
        <v>1.8112724750084949E-2</v>
      </c>
      <c r="S1554" s="5">
        <f t="shared" si="431"/>
        <v>2.6000000000001364</v>
      </c>
      <c r="T1554" s="5">
        <f t="shared" si="432"/>
        <v>257.59000000000015</v>
      </c>
      <c r="U1554" s="5">
        <f t="shared" si="433"/>
        <v>1.7944833724515925</v>
      </c>
      <c r="V1554" s="5">
        <f t="shared" si="434"/>
        <v>0.32393911572265616</v>
      </c>
      <c r="W1554" s="5">
        <f t="shared" si="435"/>
        <v>23.25</v>
      </c>
      <c r="X1554" s="5">
        <f t="shared" si="436"/>
        <v>2165.2950000000001</v>
      </c>
      <c r="Y1554" s="5">
        <f t="shared" si="437"/>
        <v>30.168763336717799</v>
      </c>
      <c r="Z1554" s="9">
        <f t="shared" si="438"/>
        <v>0.45561496902538223</v>
      </c>
      <c r="AA1554">
        <f t="shared" si="439"/>
        <v>254.99</v>
      </c>
    </row>
    <row r="1555" spans="1:27">
      <c r="A1555" s="1">
        <f t="shared" si="422"/>
        <v>140602</v>
      </c>
      <c r="B1555" s="1">
        <v>2</v>
      </c>
      <c r="C1555" s="1">
        <v>2</v>
      </c>
      <c r="D1555" s="2">
        <v>14</v>
      </c>
      <c r="E1555" s="5">
        <v>741.08</v>
      </c>
      <c r="F1555" s="5">
        <v>793.98</v>
      </c>
      <c r="G1555" s="5">
        <v>34.43</v>
      </c>
      <c r="H1555" s="5">
        <v>805.68</v>
      </c>
      <c r="I1555" s="5">
        <v>866.94</v>
      </c>
      <c r="J1555" s="5">
        <v>60.31</v>
      </c>
      <c r="K1555" s="6">
        <f t="shared" si="423"/>
        <v>773.38</v>
      </c>
      <c r="L1555" s="6">
        <f t="shared" si="424"/>
        <v>-64.599999999999909</v>
      </c>
      <c r="M1555" s="6">
        <f t="shared" si="425"/>
        <v>830.46</v>
      </c>
      <c r="N1555" s="5">
        <f t="shared" si="426"/>
        <v>34.722906704364483</v>
      </c>
      <c r="O1555" s="6">
        <f t="shared" si="427"/>
        <v>-72.960000000000036</v>
      </c>
      <c r="P1555" s="6">
        <f t="shared" si="428"/>
        <v>69.445813408728966</v>
      </c>
      <c r="Q1555" s="6">
        <f t="shared" si="429"/>
        <v>-0.50839996757017469</v>
      </c>
      <c r="R1555" s="5">
        <f t="shared" si="430"/>
        <v>0.12038162690667427</v>
      </c>
      <c r="S1555" s="5">
        <f t="shared" si="431"/>
        <v>8.3600000000001273</v>
      </c>
      <c r="T1555" s="5">
        <f t="shared" si="432"/>
        <v>72.960000000000036</v>
      </c>
      <c r="U1555" s="5">
        <f t="shared" si="433"/>
        <v>1.0506032893673236</v>
      </c>
      <c r="V1555" s="5">
        <f t="shared" si="434"/>
        <v>1.6438715942183892</v>
      </c>
      <c r="W1555" s="5">
        <f t="shared" si="435"/>
        <v>57.080000000000041</v>
      </c>
      <c r="X1555" s="5">
        <f t="shared" si="436"/>
        <v>830.46</v>
      </c>
      <c r="Y1555" s="5">
        <f t="shared" si="437"/>
        <v>23.916776526534736</v>
      </c>
      <c r="Z1555" s="9">
        <f t="shared" si="438"/>
        <v>0.45577626090001661</v>
      </c>
      <c r="AA1555">
        <f t="shared" si="439"/>
        <v>64.599999999999909</v>
      </c>
    </row>
    <row r="1556" spans="1:27">
      <c r="A1556" s="1">
        <f t="shared" si="422"/>
        <v>49393</v>
      </c>
      <c r="B1556" s="1">
        <v>-7</v>
      </c>
      <c r="C1556" s="1">
        <v>-2</v>
      </c>
      <c r="D1556" s="2">
        <v>5</v>
      </c>
      <c r="E1556" s="5">
        <v>1048.56</v>
      </c>
      <c r="F1556" s="5">
        <v>1080.81</v>
      </c>
      <c r="G1556" s="5">
        <v>50.8</v>
      </c>
      <c r="H1556" s="5">
        <v>1000.94</v>
      </c>
      <c r="I1556" s="5">
        <v>1019.36</v>
      </c>
      <c r="J1556" s="5">
        <v>35.75</v>
      </c>
      <c r="K1556" s="6">
        <f t="shared" si="423"/>
        <v>1024.75</v>
      </c>
      <c r="L1556" s="6">
        <f t="shared" si="424"/>
        <v>47.619999999999891</v>
      </c>
      <c r="M1556" s="6">
        <f t="shared" si="425"/>
        <v>1050.085</v>
      </c>
      <c r="N1556" s="5">
        <f t="shared" si="426"/>
        <v>31.059227694841351</v>
      </c>
      <c r="O1556" s="6">
        <f t="shared" si="427"/>
        <v>61.449999999999932</v>
      </c>
      <c r="P1556" s="6">
        <f t="shared" si="428"/>
        <v>62.118455389682701</v>
      </c>
      <c r="Q1556" s="6">
        <f t="shared" si="429"/>
        <v>0.33756878121596573</v>
      </c>
      <c r="R1556" s="5">
        <f t="shared" si="430"/>
        <v>0.22263914827310846</v>
      </c>
      <c r="S1556" s="5">
        <f t="shared" si="431"/>
        <v>13.830000000000041</v>
      </c>
      <c r="T1556" s="5">
        <f t="shared" si="432"/>
        <v>61.449999999999932</v>
      </c>
      <c r="U1556" s="5">
        <f t="shared" si="433"/>
        <v>0.98923902106886907</v>
      </c>
      <c r="V1556" s="5">
        <f t="shared" si="434"/>
        <v>0.81569961265353497</v>
      </c>
      <c r="W1556" s="5">
        <f t="shared" si="435"/>
        <v>25.335000000000036</v>
      </c>
      <c r="X1556" s="5">
        <f t="shared" si="436"/>
        <v>1050.085</v>
      </c>
      <c r="Y1556" s="5">
        <f t="shared" si="437"/>
        <v>33.809114969539614</v>
      </c>
      <c r="Z1556" s="9">
        <f t="shared" si="438"/>
        <v>0.45596600750494548</v>
      </c>
      <c r="AA1556">
        <f t="shared" si="439"/>
        <v>47.619999999999891</v>
      </c>
    </row>
    <row r="1557" spans="1:27">
      <c r="A1557" s="1">
        <f t="shared" si="422"/>
        <v>140298</v>
      </c>
      <c r="B1557" s="1">
        <v>-2</v>
      </c>
      <c r="C1557" s="1">
        <v>1</v>
      </c>
      <c r="D1557" s="2">
        <v>14</v>
      </c>
      <c r="E1557" s="5">
        <v>101.97</v>
      </c>
      <c r="F1557" s="5">
        <v>96.77</v>
      </c>
      <c r="G1557" s="5">
        <v>9.3699999999999992</v>
      </c>
      <c r="H1557" s="5">
        <v>72.73</v>
      </c>
      <c r="I1557" s="5">
        <v>62.51</v>
      </c>
      <c r="J1557" s="5">
        <v>9.85</v>
      </c>
      <c r="K1557" s="6">
        <f t="shared" si="423"/>
        <v>87.35</v>
      </c>
      <c r="L1557" s="6">
        <f t="shared" si="424"/>
        <v>29.239999999999995</v>
      </c>
      <c r="M1557" s="6">
        <f t="shared" si="425"/>
        <v>79.64</v>
      </c>
      <c r="N1557" s="5">
        <f t="shared" si="426"/>
        <v>6.7974149498173198</v>
      </c>
      <c r="O1557" s="6">
        <f t="shared" si="427"/>
        <v>34.26</v>
      </c>
      <c r="P1557" s="6">
        <f t="shared" si="428"/>
        <v>13.59482989963464</v>
      </c>
      <c r="Q1557" s="6">
        <f t="shared" si="429"/>
        <v>-4.9916837734566913E-2</v>
      </c>
      <c r="R1557" s="5">
        <f t="shared" si="430"/>
        <v>0.36925802213493791</v>
      </c>
      <c r="S1557" s="5">
        <f t="shared" si="431"/>
        <v>5.0200000000000031</v>
      </c>
      <c r="T1557" s="5">
        <f t="shared" si="432"/>
        <v>34.26</v>
      </c>
      <c r="U1557" s="5">
        <f t="shared" si="433"/>
        <v>2.5200756650085583</v>
      </c>
      <c r="V1557" s="5">
        <f t="shared" si="434"/>
        <v>1.1342547213786323</v>
      </c>
      <c r="W1557" s="5">
        <f t="shared" si="435"/>
        <v>7.7099999999999937</v>
      </c>
      <c r="X1557" s="5">
        <f t="shared" si="436"/>
        <v>79.64</v>
      </c>
      <c r="Y1557" s="5">
        <f t="shared" si="437"/>
        <v>11.716218678416906</v>
      </c>
      <c r="Z1557" s="9">
        <f t="shared" si="438"/>
        <v>0.45597697310280921</v>
      </c>
      <c r="AA1557">
        <f t="shared" si="439"/>
        <v>29.239999999999995</v>
      </c>
    </row>
    <row r="1558" spans="1:27">
      <c r="A1558" s="1">
        <f t="shared" si="422"/>
        <v>131201</v>
      </c>
      <c r="B1558" s="1">
        <v>1</v>
      </c>
      <c r="C1558" s="1">
        <v>4</v>
      </c>
      <c r="D1558" s="2">
        <v>13</v>
      </c>
      <c r="E1558" s="5">
        <v>24.03</v>
      </c>
      <c r="F1558" s="5">
        <v>22.22</v>
      </c>
      <c r="G1558" s="5">
        <v>7.17</v>
      </c>
      <c r="H1558" s="5">
        <v>16.45</v>
      </c>
      <c r="I1558" s="5">
        <v>21.52</v>
      </c>
      <c r="J1558" s="5">
        <v>11.85</v>
      </c>
      <c r="K1558" s="6">
        <f t="shared" si="423"/>
        <v>20.240000000000002</v>
      </c>
      <c r="L1558" s="6">
        <f t="shared" si="424"/>
        <v>7.5800000000000018</v>
      </c>
      <c r="M1558" s="6">
        <f t="shared" si="425"/>
        <v>21.869999999999997</v>
      </c>
      <c r="N1558" s="5">
        <f t="shared" si="426"/>
        <v>6.9251606479561172</v>
      </c>
      <c r="O1558" s="6">
        <f t="shared" si="427"/>
        <v>0.69999999999999929</v>
      </c>
      <c r="P1558" s="6">
        <f t="shared" si="428"/>
        <v>13.850321295912234</v>
      </c>
      <c r="Q1558" s="6">
        <f t="shared" si="429"/>
        <v>-0.46401996753399083</v>
      </c>
      <c r="R1558" s="5">
        <f t="shared" si="430"/>
        <v>0.49673937903740595</v>
      </c>
      <c r="S1558" s="5">
        <f t="shared" si="431"/>
        <v>6.8800000000000026</v>
      </c>
      <c r="T1558" s="5">
        <f t="shared" si="432"/>
        <v>0.69999999999999929</v>
      </c>
      <c r="U1558" s="5">
        <f t="shared" si="433"/>
        <v>5.0540343797410417E-2</v>
      </c>
      <c r="V1558" s="5">
        <f t="shared" si="434"/>
        <v>0.2353736011136538</v>
      </c>
      <c r="W1558" s="5">
        <f t="shared" si="435"/>
        <v>1.6299999999999955</v>
      </c>
      <c r="X1558" s="5">
        <f t="shared" si="436"/>
        <v>21.869999999999997</v>
      </c>
      <c r="Y1558" s="5">
        <f t="shared" si="437"/>
        <v>3.1580494824267622</v>
      </c>
      <c r="Z1558" s="9">
        <f t="shared" si="438"/>
        <v>0.45600328946181956</v>
      </c>
      <c r="AA1558">
        <f t="shared" si="439"/>
        <v>7.5800000000000018</v>
      </c>
    </row>
    <row r="1559" spans="1:27">
      <c r="A1559" s="1">
        <f t="shared" si="422"/>
        <v>60307</v>
      </c>
      <c r="B1559" s="1">
        <v>7</v>
      </c>
      <c r="C1559" s="1">
        <v>1</v>
      </c>
      <c r="D1559" s="2">
        <v>6</v>
      </c>
      <c r="E1559" s="5">
        <v>14.23</v>
      </c>
      <c r="F1559" s="5">
        <v>33.020000000000003</v>
      </c>
      <c r="G1559" s="5">
        <v>8.25</v>
      </c>
      <c r="H1559" s="5">
        <v>17.36</v>
      </c>
      <c r="I1559" s="5">
        <v>44.34</v>
      </c>
      <c r="J1559" s="5">
        <v>15.41</v>
      </c>
      <c r="K1559" s="6">
        <f t="shared" si="423"/>
        <v>15.795</v>
      </c>
      <c r="L1559" s="6">
        <f t="shared" si="424"/>
        <v>-3.129999999999999</v>
      </c>
      <c r="M1559" s="6">
        <f t="shared" si="425"/>
        <v>38.680000000000007</v>
      </c>
      <c r="N1559" s="5">
        <f t="shared" si="426"/>
        <v>8.7397168146342139</v>
      </c>
      <c r="O1559" s="6">
        <f t="shared" si="427"/>
        <v>-11.32</v>
      </c>
      <c r="P1559" s="6">
        <f t="shared" si="428"/>
        <v>17.479433629268428</v>
      </c>
      <c r="Q1559" s="6">
        <f t="shared" si="429"/>
        <v>-0.5544636118280788</v>
      </c>
      <c r="R1559" s="5">
        <f t="shared" si="430"/>
        <v>0.46855065065073165</v>
      </c>
      <c r="S1559" s="5">
        <f t="shared" si="431"/>
        <v>8.1900000000000013</v>
      </c>
      <c r="T1559" s="5">
        <f t="shared" si="432"/>
        <v>11.32</v>
      </c>
      <c r="U1559" s="5">
        <f t="shared" si="433"/>
        <v>0.64761823752946046</v>
      </c>
      <c r="V1559" s="5">
        <f t="shared" si="434"/>
        <v>2.6185058950285698</v>
      </c>
      <c r="W1559" s="5">
        <f t="shared" si="435"/>
        <v>22.885000000000005</v>
      </c>
      <c r="X1559" s="5">
        <f t="shared" si="436"/>
        <v>38.680000000000007</v>
      </c>
      <c r="Y1559" s="5">
        <f t="shared" si="437"/>
        <v>4.4257726903956778</v>
      </c>
      <c r="Z1559" s="9">
        <f t="shared" si="438"/>
        <v>0.45611730947202611</v>
      </c>
      <c r="AA1559">
        <f t="shared" si="439"/>
        <v>3.129999999999999</v>
      </c>
    </row>
    <row r="1560" spans="1:27">
      <c r="A1560" s="1">
        <f t="shared" si="422"/>
        <v>49707</v>
      </c>
      <c r="B1560" s="1">
        <v>7</v>
      </c>
      <c r="C1560" s="1">
        <v>-1</v>
      </c>
      <c r="D1560" s="2">
        <v>5</v>
      </c>
      <c r="E1560" s="5">
        <v>2469.31</v>
      </c>
      <c r="F1560" s="5">
        <v>2627.71</v>
      </c>
      <c r="G1560" s="5">
        <v>77.38</v>
      </c>
      <c r="H1560" s="5">
        <v>2324.44</v>
      </c>
      <c r="I1560" s="5">
        <v>2466.48</v>
      </c>
      <c r="J1560" s="5">
        <v>92.28</v>
      </c>
      <c r="K1560" s="6">
        <f t="shared" si="423"/>
        <v>2396.875</v>
      </c>
      <c r="L1560" s="6">
        <f t="shared" si="424"/>
        <v>144.86999999999989</v>
      </c>
      <c r="M1560" s="6">
        <f t="shared" si="425"/>
        <v>2547.0950000000003</v>
      </c>
      <c r="N1560" s="5">
        <f t="shared" si="426"/>
        <v>60.214746532722366</v>
      </c>
      <c r="O1560" s="6">
        <f t="shared" si="427"/>
        <v>161.23000000000002</v>
      </c>
      <c r="P1560" s="6">
        <f t="shared" si="428"/>
        <v>120.42949306544473</v>
      </c>
      <c r="Q1560" s="6">
        <f t="shared" si="429"/>
        <v>-0.17430105451857364</v>
      </c>
      <c r="R1560" s="5">
        <f t="shared" si="430"/>
        <v>0.13584712169393298</v>
      </c>
      <c r="S1560" s="5">
        <f t="shared" si="431"/>
        <v>16.360000000000127</v>
      </c>
      <c r="T1560" s="5">
        <f t="shared" si="432"/>
        <v>161.23000000000002</v>
      </c>
      <c r="U1560" s="5">
        <f t="shared" si="433"/>
        <v>1.3387916522440493</v>
      </c>
      <c r="V1560" s="5">
        <f t="shared" si="434"/>
        <v>2.4947377287117956</v>
      </c>
      <c r="W1560" s="5">
        <f t="shared" si="435"/>
        <v>150.22000000000025</v>
      </c>
      <c r="X1560" s="5">
        <f t="shared" si="436"/>
        <v>2547.0950000000003</v>
      </c>
      <c r="Y1560" s="5">
        <f t="shared" si="437"/>
        <v>42.300186360758623</v>
      </c>
      <c r="Z1560" s="9">
        <f t="shared" si="438"/>
        <v>0.45659281641304872</v>
      </c>
      <c r="AA1560">
        <f t="shared" si="439"/>
        <v>144.86999999999989</v>
      </c>
    </row>
    <row r="1561" spans="1:27">
      <c r="A1561" s="1">
        <f t="shared" si="422"/>
        <v>39093</v>
      </c>
      <c r="B1561" s="1">
        <v>-7</v>
      </c>
      <c r="C1561" s="1">
        <v>-3</v>
      </c>
      <c r="D1561" s="2">
        <v>4</v>
      </c>
      <c r="E1561" s="5">
        <v>605.46</v>
      </c>
      <c r="F1561" s="5">
        <v>608.48</v>
      </c>
      <c r="G1561" s="5">
        <v>46.47</v>
      </c>
      <c r="H1561" s="5">
        <v>579.27</v>
      </c>
      <c r="I1561" s="5">
        <v>583.04</v>
      </c>
      <c r="J1561" s="5">
        <v>23.67</v>
      </c>
      <c r="K1561" s="6">
        <f t="shared" si="423"/>
        <v>592.36500000000001</v>
      </c>
      <c r="L1561" s="6">
        <f t="shared" si="424"/>
        <v>26.190000000000055</v>
      </c>
      <c r="M1561" s="6">
        <f t="shared" si="425"/>
        <v>595.76</v>
      </c>
      <c r="N1561" s="5">
        <f t="shared" si="426"/>
        <v>26.075514376518061</v>
      </c>
      <c r="O1561" s="6">
        <f t="shared" si="427"/>
        <v>25.440000000000055</v>
      </c>
      <c r="P1561" s="6">
        <f t="shared" si="428"/>
        <v>52.151028753036123</v>
      </c>
      <c r="Q1561" s="6">
        <f t="shared" si="429"/>
        <v>0.5879966458432746</v>
      </c>
      <c r="R1561" s="5">
        <f t="shared" si="430"/>
        <v>1.4381307865500861E-2</v>
      </c>
      <c r="S1561" s="5">
        <f t="shared" si="431"/>
        <v>0.75</v>
      </c>
      <c r="T1561" s="5">
        <f t="shared" si="432"/>
        <v>25.440000000000055</v>
      </c>
      <c r="U1561" s="5">
        <f t="shared" si="433"/>
        <v>0.48781396279779027</v>
      </c>
      <c r="V1561" s="5">
        <f t="shared" si="434"/>
        <v>0.13019877387566711</v>
      </c>
      <c r="W1561" s="5">
        <f t="shared" si="435"/>
        <v>3.3949999999999818</v>
      </c>
      <c r="X1561" s="5">
        <f t="shared" si="436"/>
        <v>595.76</v>
      </c>
      <c r="Y1561" s="5">
        <f t="shared" si="437"/>
        <v>22.847487930535451</v>
      </c>
      <c r="Z1561" s="9">
        <f t="shared" si="438"/>
        <v>0.45669574116691741</v>
      </c>
      <c r="AA1561">
        <f t="shared" si="439"/>
        <v>26.190000000000055</v>
      </c>
    </row>
    <row r="1562" spans="1:27">
      <c r="A1562" s="1">
        <f t="shared" si="422"/>
        <v>130898</v>
      </c>
      <c r="B1562" s="1">
        <v>-2</v>
      </c>
      <c r="C1562" s="1">
        <v>3</v>
      </c>
      <c r="D1562" s="2">
        <v>13</v>
      </c>
      <c r="E1562" s="5">
        <v>134.16</v>
      </c>
      <c r="F1562" s="5">
        <v>144.29</v>
      </c>
      <c r="G1562" s="5">
        <v>11.53</v>
      </c>
      <c r="H1562" s="5">
        <v>187.7</v>
      </c>
      <c r="I1562" s="5">
        <v>211.11</v>
      </c>
      <c r="J1562" s="5">
        <v>28.28</v>
      </c>
      <c r="K1562" s="6">
        <f t="shared" si="423"/>
        <v>160.93</v>
      </c>
      <c r="L1562" s="6">
        <f t="shared" si="424"/>
        <v>-53.539999999999992</v>
      </c>
      <c r="M1562" s="6">
        <f t="shared" si="425"/>
        <v>177.7</v>
      </c>
      <c r="N1562" s="5">
        <f t="shared" si="426"/>
        <v>15.270063031958971</v>
      </c>
      <c r="O1562" s="6">
        <f t="shared" si="427"/>
        <v>-66.820000000000022</v>
      </c>
      <c r="P1562" s="6">
        <f t="shared" si="428"/>
        <v>30.540126063917942</v>
      </c>
      <c r="Q1562" s="6">
        <f t="shared" si="429"/>
        <v>-0.7149329907291665</v>
      </c>
      <c r="R1562" s="5">
        <f t="shared" si="430"/>
        <v>0.434837759746181</v>
      </c>
      <c r="S1562" s="5">
        <f t="shared" si="431"/>
        <v>13.28000000000003</v>
      </c>
      <c r="T1562" s="5">
        <f t="shared" si="432"/>
        <v>66.820000000000022</v>
      </c>
      <c r="U1562" s="5">
        <f t="shared" si="433"/>
        <v>2.187941197759018</v>
      </c>
      <c r="V1562" s="5">
        <f t="shared" si="434"/>
        <v>1.0982272938167816</v>
      </c>
      <c r="W1562" s="5">
        <f t="shared" si="435"/>
        <v>16.769999999999982</v>
      </c>
      <c r="X1562" s="5">
        <f t="shared" si="436"/>
        <v>177.7</v>
      </c>
      <c r="Y1562" s="5">
        <f t="shared" si="437"/>
        <v>11.637149082363882</v>
      </c>
      <c r="Z1562" s="9">
        <f t="shared" si="438"/>
        <v>0.45681287197275866</v>
      </c>
      <c r="AA1562">
        <f t="shared" si="439"/>
        <v>53.539999999999992</v>
      </c>
    </row>
    <row r="1563" spans="1:27">
      <c r="A1563" s="1">
        <f t="shared" si="422"/>
        <v>51796</v>
      </c>
      <c r="B1563" s="1">
        <v>-4</v>
      </c>
      <c r="C1563" s="1">
        <v>6</v>
      </c>
      <c r="D1563" s="2">
        <v>5</v>
      </c>
      <c r="E1563" s="5">
        <v>1390.4</v>
      </c>
      <c r="F1563" s="5">
        <v>1371.34</v>
      </c>
      <c r="G1563" s="5">
        <v>46.14</v>
      </c>
      <c r="H1563" s="5">
        <v>1383.64</v>
      </c>
      <c r="I1563" s="5">
        <v>1359.94</v>
      </c>
      <c r="J1563" s="5">
        <v>92.43</v>
      </c>
      <c r="K1563" s="6">
        <f t="shared" si="423"/>
        <v>1387.02</v>
      </c>
      <c r="L1563" s="6">
        <f t="shared" si="424"/>
        <v>6.7599999999999909</v>
      </c>
      <c r="M1563" s="6">
        <f t="shared" si="425"/>
        <v>1365.6399999999999</v>
      </c>
      <c r="N1563" s="5">
        <f t="shared" si="426"/>
        <v>51.653181170185448</v>
      </c>
      <c r="O1563" s="6">
        <f t="shared" si="427"/>
        <v>11.399999999999864</v>
      </c>
      <c r="P1563" s="6">
        <f t="shared" si="428"/>
        <v>103.3063623403709</v>
      </c>
      <c r="Q1563" s="6">
        <f t="shared" si="429"/>
        <v>-0.60103845461357108</v>
      </c>
      <c r="R1563" s="5">
        <f t="shared" si="430"/>
        <v>4.49149490397516E-2</v>
      </c>
      <c r="S1563" s="5">
        <f t="shared" si="431"/>
        <v>4.6399999999998727</v>
      </c>
      <c r="T1563" s="5">
        <f t="shared" si="432"/>
        <v>11.399999999999864</v>
      </c>
      <c r="U1563" s="5">
        <f t="shared" si="433"/>
        <v>0.1103513834166328</v>
      </c>
      <c r="V1563" s="5">
        <f t="shared" si="434"/>
        <v>0.41391448727151742</v>
      </c>
      <c r="W1563" s="5">
        <f t="shared" si="435"/>
        <v>21.380000000000109</v>
      </c>
      <c r="X1563" s="5">
        <f t="shared" si="436"/>
        <v>1365.6399999999999</v>
      </c>
      <c r="Y1563" s="5">
        <f t="shared" si="437"/>
        <v>26.438642675279333</v>
      </c>
      <c r="Z1563" s="9">
        <f t="shared" si="438"/>
        <v>0.45702297535244335</v>
      </c>
      <c r="AA1563">
        <f t="shared" si="439"/>
        <v>6.7599999999999909</v>
      </c>
    </row>
    <row r="1564" spans="1:27">
      <c r="A1564" s="1">
        <f t="shared" si="422"/>
        <v>109705</v>
      </c>
      <c r="B1564" s="1">
        <v>5</v>
      </c>
      <c r="C1564" s="1">
        <v>-1</v>
      </c>
      <c r="D1564" s="2">
        <v>11</v>
      </c>
      <c r="E1564" s="5">
        <v>1081.32</v>
      </c>
      <c r="F1564" s="5">
        <v>1122.83</v>
      </c>
      <c r="G1564" s="5">
        <v>44.71</v>
      </c>
      <c r="H1564" s="5">
        <v>962.98</v>
      </c>
      <c r="I1564" s="5">
        <v>1051.94</v>
      </c>
      <c r="J1564" s="5">
        <v>54.19</v>
      </c>
      <c r="K1564" s="6">
        <f t="shared" si="423"/>
        <v>1022.15</v>
      </c>
      <c r="L1564" s="6">
        <f t="shared" si="424"/>
        <v>118.33999999999992</v>
      </c>
      <c r="M1564" s="6">
        <f t="shared" si="425"/>
        <v>1087.385</v>
      </c>
      <c r="N1564" s="5">
        <f t="shared" si="426"/>
        <v>35.126699958863199</v>
      </c>
      <c r="O1564" s="6">
        <f t="shared" si="427"/>
        <v>70.889999999999873</v>
      </c>
      <c r="P1564" s="6">
        <f t="shared" si="428"/>
        <v>70.253399917726398</v>
      </c>
      <c r="Q1564" s="6">
        <f t="shared" si="429"/>
        <v>-0.18996340056150282</v>
      </c>
      <c r="R1564" s="5">
        <f t="shared" si="430"/>
        <v>0.67541215166196422</v>
      </c>
      <c r="S1564" s="5">
        <f t="shared" si="431"/>
        <v>47.450000000000045</v>
      </c>
      <c r="T1564" s="5">
        <f t="shared" si="432"/>
        <v>70.889999999999873</v>
      </c>
      <c r="U1564" s="5">
        <f t="shared" si="433"/>
        <v>1.0090614843270076</v>
      </c>
      <c r="V1564" s="5">
        <f t="shared" si="434"/>
        <v>1.8571343188058251</v>
      </c>
      <c r="W1564" s="5">
        <f t="shared" si="435"/>
        <v>65.235000000000014</v>
      </c>
      <c r="X1564" s="5">
        <f t="shared" si="436"/>
        <v>1087.385</v>
      </c>
      <c r="Y1564" s="5">
        <f t="shared" si="437"/>
        <v>30.956081877131474</v>
      </c>
      <c r="Z1564" s="9">
        <f t="shared" si="438"/>
        <v>0.45705470132140641</v>
      </c>
      <c r="AA1564">
        <f t="shared" si="439"/>
        <v>118.33999999999992</v>
      </c>
    </row>
    <row r="1565" spans="1:27">
      <c r="A1565" s="1">
        <f t="shared" si="422"/>
        <v>60894</v>
      </c>
      <c r="B1565" s="1">
        <v>-6</v>
      </c>
      <c r="C1565" s="1">
        <v>3</v>
      </c>
      <c r="D1565" s="2">
        <v>6</v>
      </c>
      <c r="E1565" s="5">
        <v>621.16999999999996</v>
      </c>
      <c r="F1565" s="5">
        <v>639.76</v>
      </c>
      <c r="G1565" s="5">
        <v>29.34</v>
      </c>
      <c r="H1565" s="5">
        <v>653.53</v>
      </c>
      <c r="I1565" s="5">
        <v>674.61</v>
      </c>
      <c r="J1565" s="5">
        <v>25.49</v>
      </c>
      <c r="K1565" s="6">
        <f t="shared" si="423"/>
        <v>637.34999999999991</v>
      </c>
      <c r="L1565" s="6">
        <f t="shared" si="424"/>
        <v>-32.360000000000014</v>
      </c>
      <c r="M1565" s="6">
        <f t="shared" si="425"/>
        <v>657.18499999999995</v>
      </c>
      <c r="N1565" s="5">
        <f t="shared" si="426"/>
        <v>19.433062676788751</v>
      </c>
      <c r="O1565" s="6">
        <f t="shared" si="427"/>
        <v>-34.850000000000023</v>
      </c>
      <c r="P1565" s="6">
        <f t="shared" si="428"/>
        <v>38.866125353577502</v>
      </c>
      <c r="Q1565" s="6">
        <f t="shared" si="429"/>
        <v>0.13974506540784426</v>
      </c>
      <c r="R1565" s="5">
        <f t="shared" si="430"/>
        <v>6.406607237916534E-2</v>
      </c>
      <c r="S1565" s="5">
        <f t="shared" si="431"/>
        <v>2.4900000000000091</v>
      </c>
      <c r="T1565" s="5">
        <f t="shared" si="432"/>
        <v>34.850000000000023</v>
      </c>
      <c r="U1565" s="5">
        <f t="shared" si="433"/>
        <v>0.89666771984494187</v>
      </c>
      <c r="V1565" s="5">
        <f t="shared" si="434"/>
        <v>1.020683169189351</v>
      </c>
      <c r="W1565" s="5">
        <f t="shared" si="435"/>
        <v>19.835000000000036</v>
      </c>
      <c r="X1565" s="5">
        <f t="shared" si="436"/>
        <v>657.18499999999995</v>
      </c>
      <c r="Y1565" s="5">
        <f t="shared" si="437"/>
        <v>33.817880944981212</v>
      </c>
      <c r="Z1565" s="9">
        <f t="shared" si="438"/>
        <v>0.45717283383858232</v>
      </c>
      <c r="AA1565">
        <f t="shared" si="439"/>
        <v>32.360000000000014</v>
      </c>
    </row>
    <row r="1566" spans="1:27">
      <c r="A1566" s="1">
        <f t="shared" si="422"/>
        <v>128800</v>
      </c>
      <c r="B1566" s="1">
        <v>0</v>
      </c>
      <c r="C1566" s="1">
        <v>-4</v>
      </c>
      <c r="D1566" s="2">
        <v>13</v>
      </c>
      <c r="E1566" s="5">
        <v>763.08</v>
      </c>
      <c r="F1566" s="5">
        <v>752.55</v>
      </c>
      <c r="G1566" s="5">
        <v>31.68</v>
      </c>
      <c r="H1566" s="5">
        <v>718.14</v>
      </c>
      <c r="I1566" s="5">
        <v>711.78</v>
      </c>
      <c r="J1566" s="5">
        <v>27.29</v>
      </c>
      <c r="K1566" s="6">
        <f t="shared" si="423"/>
        <v>740.61</v>
      </c>
      <c r="L1566" s="6">
        <f t="shared" si="424"/>
        <v>44.940000000000055</v>
      </c>
      <c r="M1566" s="6">
        <f t="shared" si="425"/>
        <v>732.16499999999996</v>
      </c>
      <c r="N1566" s="5">
        <f t="shared" si="426"/>
        <v>20.906736354581984</v>
      </c>
      <c r="O1566" s="6">
        <f t="shared" si="427"/>
        <v>40.769999999999982</v>
      </c>
      <c r="P1566" s="6">
        <f t="shared" si="428"/>
        <v>41.813472709163968</v>
      </c>
      <c r="Q1566" s="6">
        <f t="shared" si="429"/>
        <v>0.14806866866872589</v>
      </c>
      <c r="R1566" s="5">
        <f t="shared" si="430"/>
        <v>9.9728621657539651E-2</v>
      </c>
      <c r="S1566" s="5">
        <f t="shared" si="431"/>
        <v>4.1700000000000728</v>
      </c>
      <c r="T1566" s="5">
        <f t="shared" si="432"/>
        <v>40.769999999999982</v>
      </c>
      <c r="U1566" s="5">
        <f t="shared" si="433"/>
        <v>0.97504458152945295</v>
      </c>
      <c r="V1566" s="5">
        <f t="shared" si="434"/>
        <v>0.40393679131794369</v>
      </c>
      <c r="W1566" s="5">
        <f t="shared" si="435"/>
        <v>8.44500000000005</v>
      </c>
      <c r="X1566" s="5">
        <f t="shared" si="436"/>
        <v>732.16499999999996</v>
      </c>
      <c r="Y1566" s="5">
        <f t="shared" si="437"/>
        <v>35.020530587957431</v>
      </c>
      <c r="Z1566" s="9">
        <f t="shared" si="438"/>
        <v>0.45717830219729372</v>
      </c>
      <c r="AA1566">
        <f t="shared" si="439"/>
        <v>44.940000000000055</v>
      </c>
    </row>
    <row r="1567" spans="1:27">
      <c r="A1567" s="1">
        <f t="shared" si="422"/>
        <v>37903</v>
      </c>
      <c r="B1567" s="1">
        <v>3</v>
      </c>
      <c r="C1567" s="1">
        <v>-7</v>
      </c>
      <c r="D1567" s="2">
        <v>4</v>
      </c>
      <c r="E1567" s="5">
        <v>301.33999999999997</v>
      </c>
      <c r="F1567" s="5">
        <v>332.94</v>
      </c>
      <c r="G1567" s="5">
        <v>33.880000000000003</v>
      </c>
      <c r="H1567" s="5">
        <v>245.92</v>
      </c>
      <c r="I1567" s="5">
        <v>250.78</v>
      </c>
      <c r="J1567" s="5">
        <v>17.809999999999999</v>
      </c>
      <c r="K1567" s="6">
        <f t="shared" si="423"/>
        <v>273.63</v>
      </c>
      <c r="L1567" s="6">
        <f t="shared" si="424"/>
        <v>55.419999999999987</v>
      </c>
      <c r="M1567" s="6">
        <f t="shared" si="425"/>
        <v>291.86</v>
      </c>
      <c r="N1567" s="5">
        <f t="shared" si="426"/>
        <v>19.137989053189472</v>
      </c>
      <c r="O1567" s="6">
        <f t="shared" si="427"/>
        <v>82.16</v>
      </c>
      <c r="P1567" s="6">
        <f t="shared" si="428"/>
        <v>38.275978106378943</v>
      </c>
      <c r="Q1567" s="6">
        <f t="shared" si="429"/>
        <v>0.56698270810460139</v>
      </c>
      <c r="R1567" s="5">
        <f t="shared" si="430"/>
        <v>0.69861049469937941</v>
      </c>
      <c r="S1567" s="5">
        <f t="shared" si="431"/>
        <v>26.740000000000009</v>
      </c>
      <c r="T1567" s="5">
        <f t="shared" si="432"/>
        <v>82.16</v>
      </c>
      <c r="U1567" s="5">
        <f t="shared" si="433"/>
        <v>2.1465160151271876</v>
      </c>
      <c r="V1567" s="5">
        <f t="shared" si="434"/>
        <v>0.95255567078307368</v>
      </c>
      <c r="W1567" s="5">
        <f t="shared" si="435"/>
        <v>18.230000000000018</v>
      </c>
      <c r="X1567" s="5">
        <f t="shared" si="436"/>
        <v>291.86</v>
      </c>
      <c r="Y1567" s="5">
        <f t="shared" si="437"/>
        <v>15.250296109421154</v>
      </c>
      <c r="Z1567" s="9">
        <f t="shared" si="438"/>
        <v>0.45719470688099612</v>
      </c>
      <c r="AA1567">
        <f t="shared" si="439"/>
        <v>55.419999999999987</v>
      </c>
    </row>
    <row r="1568" spans="1:27">
      <c r="A1568" s="1">
        <f t="shared" si="422"/>
        <v>27601</v>
      </c>
      <c r="B1568" s="1">
        <v>1</v>
      </c>
      <c r="C1568" s="1">
        <v>-8</v>
      </c>
      <c r="D1568" s="2">
        <v>3</v>
      </c>
      <c r="E1568" s="5">
        <v>833.16</v>
      </c>
      <c r="F1568" s="5">
        <v>865.04</v>
      </c>
      <c r="G1568" s="5">
        <v>60.31</v>
      </c>
      <c r="H1568" s="5">
        <v>803.86</v>
      </c>
      <c r="I1568" s="5">
        <v>856.7</v>
      </c>
      <c r="J1568" s="5">
        <v>36.54</v>
      </c>
      <c r="K1568" s="6">
        <f t="shared" si="423"/>
        <v>818.51</v>
      </c>
      <c r="L1568" s="6">
        <f t="shared" si="424"/>
        <v>29.299999999999955</v>
      </c>
      <c r="M1568" s="6">
        <f t="shared" si="425"/>
        <v>860.87</v>
      </c>
      <c r="N1568" s="5">
        <f t="shared" si="426"/>
        <v>35.257863307353155</v>
      </c>
      <c r="O1568" s="6">
        <f t="shared" si="427"/>
        <v>8.3399999999999181</v>
      </c>
      <c r="P1568" s="6">
        <f t="shared" si="428"/>
        <v>70.51572661470631</v>
      </c>
      <c r="Q1568" s="6">
        <f t="shared" si="429"/>
        <v>0.46297424918416274</v>
      </c>
      <c r="R1568" s="5">
        <f t="shared" si="430"/>
        <v>0.29723865875373046</v>
      </c>
      <c r="S1568" s="5">
        <f t="shared" si="431"/>
        <v>20.960000000000036</v>
      </c>
      <c r="T1568" s="5">
        <f t="shared" si="432"/>
        <v>8.3399999999999181</v>
      </c>
      <c r="U1568" s="5">
        <f t="shared" si="433"/>
        <v>0.11827148921784748</v>
      </c>
      <c r="V1568" s="5">
        <f t="shared" si="434"/>
        <v>1.2014341206877865</v>
      </c>
      <c r="W1568" s="5">
        <f t="shared" si="435"/>
        <v>42.360000000000014</v>
      </c>
      <c r="X1568" s="5">
        <f t="shared" si="436"/>
        <v>860.87</v>
      </c>
      <c r="Y1568" s="5">
        <f t="shared" si="437"/>
        <v>24.416397343637737</v>
      </c>
      <c r="Z1568" s="9">
        <f t="shared" si="438"/>
        <v>0.45721439172449502</v>
      </c>
      <c r="AA1568">
        <f t="shared" si="439"/>
        <v>29.299999999999955</v>
      </c>
    </row>
    <row r="1569" spans="1:27">
      <c r="A1569" s="1">
        <f t="shared" si="422"/>
        <v>91798</v>
      </c>
      <c r="B1569" s="1">
        <v>-2</v>
      </c>
      <c r="C1569" s="1">
        <v>6</v>
      </c>
      <c r="D1569" s="2">
        <v>9</v>
      </c>
      <c r="E1569" s="5">
        <v>757.4</v>
      </c>
      <c r="F1569" s="5">
        <v>775.23</v>
      </c>
      <c r="G1569" s="5">
        <v>34.119999999999997</v>
      </c>
      <c r="H1569" s="5">
        <v>668.67</v>
      </c>
      <c r="I1569" s="5">
        <v>674.39</v>
      </c>
      <c r="J1569" s="5">
        <v>58.27</v>
      </c>
      <c r="K1569" s="6">
        <f t="shared" si="423"/>
        <v>713.03499999999997</v>
      </c>
      <c r="L1569" s="6">
        <f t="shared" si="424"/>
        <v>88.730000000000018</v>
      </c>
      <c r="M1569" s="6">
        <f t="shared" si="425"/>
        <v>724.81</v>
      </c>
      <c r="N1569" s="5">
        <f t="shared" si="426"/>
        <v>33.762284060768167</v>
      </c>
      <c r="O1569" s="6">
        <f t="shared" si="427"/>
        <v>100.84000000000003</v>
      </c>
      <c r="P1569" s="6">
        <f t="shared" si="428"/>
        <v>67.524568121536333</v>
      </c>
      <c r="Q1569" s="6">
        <f t="shared" si="429"/>
        <v>-0.48934873710494414</v>
      </c>
      <c r="R1569" s="5">
        <f t="shared" si="430"/>
        <v>0.1793421318623383</v>
      </c>
      <c r="S1569" s="5">
        <f t="shared" si="431"/>
        <v>12.110000000000014</v>
      </c>
      <c r="T1569" s="5">
        <f t="shared" si="432"/>
        <v>100.84000000000003</v>
      </c>
      <c r="U1569" s="5">
        <f t="shared" si="433"/>
        <v>1.4933823763004277</v>
      </c>
      <c r="V1569" s="5">
        <f t="shared" si="434"/>
        <v>0.34876194924509113</v>
      </c>
      <c r="W1569" s="5">
        <f t="shared" si="435"/>
        <v>11.774999999999977</v>
      </c>
      <c r="X1569" s="5">
        <f t="shared" si="436"/>
        <v>724.81</v>
      </c>
      <c r="Y1569" s="5">
        <f t="shared" si="437"/>
        <v>21.468038083425476</v>
      </c>
      <c r="Z1569" s="9">
        <f t="shared" si="438"/>
        <v>0.45729640278488964</v>
      </c>
      <c r="AA1569">
        <f t="shared" si="439"/>
        <v>88.730000000000018</v>
      </c>
    </row>
    <row r="1570" spans="1:27">
      <c r="A1570" s="1">
        <f t="shared" si="422"/>
        <v>79406</v>
      </c>
      <c r="B1570" s="1">
        <v>6</v>
      </c>
      <c r="C1570" s="1">
        <v>-2</v>
      </c>
      <c r="D1570" s="2">
        <v>8</v>
      </c>
      <c r="E1570" s="5">
        <v>1203.67</v>
      </c>
      <c r="F1570" s="5">
        <v>1221.05</v>
      </c>
      <c r="G1570" s="5">
        <v>49.5</v>
      </c>
      <c r="H1570" s="5">
        <v>1392.02</v>
      </c>
      <c r="I1570" s="5">
        <v>1396.3</v>
      </c>
      <c r="J1570" s="5">
        <v>51.31</v>
      </c>
      <c r="K1570" s="6">
        <f t="shared" si="423"/>
        <v>1297.845</v>
      </c>
      <c r="L1570" s="6">
        <f t="shared" si="424"/>
        <v>-188.34999999999991</v>
      </c>
      <c r="M1570" s="6">
        <f t="shared" si="425"/>
        <v>1308.675</v>
      </c>
      <c r="N1570" s="5">
        <f t="shared" si="426"/>
        <v>35.647461690841325</v>
      </c>
      <c r="O1570" s="6">
        <f t="shared" si="427"/>
        <v>-175.25</v>
      </c>
      <c r="P1570" s="6">
        <f t="shared" si="428"/>
        <v>71.294923381682651</v>
      </c>
      <c r="Q1570" s="6">
        <f t="shared" si="429"/>
        <v>-3.5897563825971632E-2</v>
      </c>
      <c r="R1570" s="5">
        <f t="shared" si="430"/>
        <v>0.18374379799622043</v>
      </c>
      <c r="S1570" s="5">
        <f t="shared" si="431"/>
        <v>13.099999999999909</v>
      </c>
      <c r="T1570" s="5">
        <f t="shared" si="432"/>
        <v>175.25</v>
      </c>
      <c r="U1570" s="5">
        <f t="shared" si="433"/>
        <v>2.4580992823540346</v>
      </c>
      <c r="V1570" s="5">
        <f t="shared" si="434"/>
        <v>0.30380844767924697</v>
      </c>
      <c r="W1570" s="5">
        <f t="shared" si="435"/>
        <v>10.829999999999927</v>
      </c>
      <c r="X1570" s="5">
        <f t="shared" si="436"/>
        <v>1308.675</v>
      </c>
      <c r="Y1570" s="5">
        <f t="shared" si="437"/>
        <v>36.711590052321441</v>
      </c>
      <c r="Z1570" s="9">
        <f t="shared" si="438"/>
        <v>0.45783403106365961</v>
      </c>
      <c r="AA1570">
        <f t="shared" si="439"/>
        <v>188.34999999999991</v>
      </c>
    </row>
    <row r="1571" spans="1:27">
      <c r="A1571" s="1">
        <f t="shared" si="422"/>
        <v>119404</v>
      </c>
      <c r="B1571" s="1">
        <v>4</v>
      </c>
      <c r="C1571" s="1">
        <v>-2</v>
      </c>
      <c r="D1571" s="2">
        <v>12</v>
      </c>
      <c r="E1571" s="5">
        <v>1125.96</v>
      </c>
      <c r="F1571" s="5">
        <v>1123.8900000000001</v>
      </c>
      <c r="G1571" s="5">
        <v>46.12</v>
      </c>
      <c r="H1571" s="5">
        <v>1175.29</v>
      </c>
      <c r="I1571" s="5">
        <v>1189.1500000000001</v>
      </c>
      <c r="J1571" s="5">
        <v>48.23</v>
      </c>
      <c r="K1571" s="6">
        <f t="shared" si="423"/>
        <v>1150.625</v>
      </c>
      <c r="L1571" s="6">
        <f t="shared" si="424"/>
        <v>-49.329999999999927</v>
      </c>
      <c r="M1571" s="6">
        <f t="shared" si="425"/>
        <v>1156.52</v>
      </c>
      <c r="N1571" s="5">
        <f t="shared" si="426"/>
        <v>33.366102933965784</v>
      </c>
      <c r="O1571" s="6">
        <f t="shared" si="427"/>
        <v>-65.259999999999991</v>
      </c>
      <c r="P1571" s="6">
        <f t="shared" si="428"/>
        <v>66.732205867931569</v>
      </c>
      <c r="Q1571" s="6">
        <f t="shared" si="429"/>
        <v>-4.4704721941518075E-2</v>
      </c>
      <c r="R1571" s="5">
        <f t="shared" si="430"/>
        <v>0.23871532182716726</v>
      </c>
      <c r="S1571" s="5">
        <f t="shared" si="431"/>
        <v>15.930000000000064</v>
      </c>
      <c r="T1571" s="5">
        <f t="shared" si="432"/>
        <v>65.259999999999991</v>
      </c>
      <c r="U1571" s="5">
        <f t="shared" si="433"/>
        <v>0.97793860027877411</v>
      </c>
      <c r="V1571" s="5">
        <f t="shared" si="434"/>
        <v>0.17667631163479486</v>
      </c>
      <c r="W1571" s="5">
        <f t="shared" si="435"/>
        <v>5.8949999999999818</v>
      </c>
      <c r="X1571" s="5">
        <f t="shared" si="436"/>
        <v>1156.52</v>
      </c>
      <c r="Y1571" s="5">
        <f t="shared" si="437"/>
        <v>34.661524670377197</v>
      </c>
      <c r="Z1571" s="9">
        <f t="shared" si="438"/>
        <v>0.45788644880581469</v>
      </c>
      <c r="AA1571">
        <f t="shared" si="439"/>
        <v>49.329999999999927</v>
      </c>
    </row>
    <row r="1572" spans="1:27">
      <c r="A1572" s="1">
        <f t="shared" si="422"/>
        <v>100595</v>
      </c>
      <c r="B1572" s="1">
        <v>-5</v>
      </c>
      <c r="C1572" s="1">
        <v>2</v>
      </c>
      <c r="D1572" s="2">
        <v>10</v>
      </c>
      <c r="E1572" s="5">
        <v>511.04</v>
      </c>
      <c r="F1572" s="5">
        <v>492.21</v>
      </c>
      <c r="G1572" s="5">
        <v>19.649999999999999</v>
      </c>
      <c r="H1572" s="5">
        <v>403.4</v>
      </c>
      <c r="I1572" s="5">
        <v>389.8</v>
      </c>
      <c r="J1572" s="5">
        <v>18.73</v>
      </c>
      <c r="K1572" s="6">
        <f t="shared" si="423"/>
        <v>457.22</v>
      </c>
      <c r="L1572" s="6">
        <f t="shared" si="424"/>
        <v>107.64000000000004</v>
      </c>
      <c r="M1572" s="6">
        <f t="shared" si="425"/>
        <v>441.005</v>
      </c>
      <c r="N1572" s="5">
        <f t="shared" si="426"/>
        <v>13.573277054565709</v>
      </c>
      <c r="O1572" s="6">
        <f t="shared" si="427"/>
        <v>102.40999999999997</v>
      </c>
      <c r="P1572" s="6">
        <f t="shared" si="428"/>
        <v>27.146554109131419</v>
      </c>
      <c r="Q1572" s="6">
        <f t="shared" si="429"/>
        <v>4.7914104818414113E-2</v>
      </c>
      <c r="R1572" s="5">
        <f t="shared" si="430"/>
        <v>0.19265796973623384</v>
      </c>
      <c r="S1572" s="5">
        <f t="shared" si="431"/>
        <v>5.230000000000075</v>
      </c>
      <c r="T1572" s="5">
        <f t="shared" si="432"/>
        <v>102.40999999999997</v>
      </c>
      <c r="U1572" s="5">
        <f t="shared" si="433"/>
        <v>3.7724861722155674</v>
      </c>
      <c r="V1572" s="5">
        <f t="shared" si="434"/>
        <v>1.1946267607162497</v>
      </c>
      <c r="W1572" s="5">
        <f t="shared" si="435"/>
        <v>16.215000000000032</v>
      </c>
      <c r="X1572" s="5">
        <f t="shared" si="436"/>
        <v>441.005</v>
      </c>
      <c r="Y1572" s="5">
        <f t="shared" si="437"/>
        <v>32.490679901922213</v>
      </c>
      <c r="Z1572" s="9">
        <f t="shared" si="438"/>
        <v>0.45827939076506591</v>
      </c>
      <c r="AA1572">
        <f t="shared" si="439"/>
        <v>107.64000000000004</v>
      </c>
    </row>
    <row r="1573" spans="1:27">
      <c r="A1573" s="1">
        <f t="shared" si="422"/>
        <v>90895</v>
      </c>
      <c r="B1573" s="1">
        <v>-5</v>
      </c>
      <c r="C1573" s="1">
        <v>3</v>
      </c>
      <c r="D1573" s="2">
        <v>9</v>
      </c>
      <c r="E1573" s="5">
        <v>997.78</v>
      </c>
      <c r="F1573" s="5">
        <v>1014.16</v>
      </c>
      <c r="G1573" s="5">
        <v>44.06</v>
      </c>
      <c r="H1573" s="5">
        <v>1217.56</v>
      </c>
      <c r="I1573" s="5">
        <v>1226.56</v>
      </c>
      <c r="J1573" s="5">
        <v>45.54</v>
      </c>
      <c r="K1573" s="6">
        <f t="shared" si="423"/>
        <v>1107.67</v>
      </c>
      <c r="L1573" s="6">
        <f t="shared" si="424"/>
        <v>-219.77999999999997</v>
      </c>
      <c r="M1573" s="6">
        <f t="shared" si="425"/>
        <v>1120.3599999999999</v>
      </c>
      <c r="N1573" s="5">
        <f t="shared" si="426"/>
        <v>31.682705061279094</v>
      </c>
      <c r="O1573" s="6">
        <f t="shared" si="427"/>
        <v>-212.39999999999998</v>
      </c>
      <c r="P1573" s="6">
        <f t="shared" si="428"/>
        <v>63.365410122558188</v>
      </c>
      <c r="Q1573" s="6">
        <f t="shared" si="429"/>
        <v>-3.3026703293046765E-2</v>
      </c>
      <c r="R1573" s="5">
        <f t="shared" si="430"/>
        <v>0.11646732792742871</v>
      </c>
      <c r="S1573" s="5">
        <f t="shared" si="431"/>
        <v>7.3799999999999955</v>
      </c>
      <c r="T1573" s="5">
        <f t="shared" si="432"/>
        <v>212.39999999999998</v>
      </c>
      <c r="U1573" s="5">
        <f t="shared" si="433"/>
        <v>3.3519865110820963</v>
      </c>
      <c r="V1573" s="5">
        <f t="shared" si="434"/>
        <v>0.40053398140895696</v>
      </c>
      <c r="W1573" s="5">
        <f t="shared" si="435"/>
        <v>12.689999999999827</v>
      </c>
      <c r="X1573" s="5">
        <f t="shared" si="436"/>
        <v>1120.3599999999999</v>
      </c>
      <c r="Y1573" s="5">
        <f t="shared" si="437"/>
        <v>35.361879543841219</v>
      </c>
      <c r="Z1573" s="9">
        <f t="shared" si="438"/>
        <v>0.45831539358830181</v>
      </c>
      <c r="AA1573">
        <f t="shared" si="439"/>
        <v>219.77999999999997</v>
      </c>
    </row>
    <row r="1574" spans="1:27">
      <c r="A1574" s="1">
        <f t="shared" si="422"/>
        <v>51495</v>
      </c>
      <c r="B1574" s="1">
        <v>-5</v>
      </c>
      <c r="C1574" s="1">
        <v>5</v>
      </c>
      <c r="D1574" s="2">
        <v>5</v>
      </c>
      <c r="E1574" s="5">
        <v>458.06</v>
      </c>
      <c r="F1574" s="5">
        <v>457.71</v>
      </c>
      <c r="G1574" s="5">
        <v>23.2</v>
      </c>
      <c r="H1574" s="5">
        <v>386.07</v>
      </c>
      <c r="I1574" s="5">
        <v>380.91</v>
      </c>
      <c r="J1574" s="5">
        <v>21.95</v>
      </c>
      <c r="K1574" s="6">
        <f t="shared" si="423"/>
        <v>422.065</v>
      </c>
      <c r="L1574" s="6">
        <f t="shared" si="424"/>
        <v>71.990000000000009</v>
      </c>
      <c r="M1574" s="6">
        <f t="shared" si="425"/>
        <v>419.31</v>
      </c>
      <c r="N1574" s="5">
        <f t="shared" si="426"/>
        <v>15.969052100860589</v>
      </c>
      <c r="O1574" s="6">
        <f t="shared" si="427"/>
        <v>76.799999999999955</v>
      </c>
      <c r="P1574" s="6">
        <f t="shared" si="428"/>
        <v>31.938104201721178</v>
      </c>
      <c r="Q1574" s="6">
        <f t="shared" si="429"/>
        <v>5.5328576995566418E-2</v>
      </c>
      <c r="R1574" s="5">
        <f t="shared" si="430"/>
        <v>0.15060380445939961</v>
      </c>
      <c r="S1574" s="5">
        <f t="shared" si="431"/>
        <v>4.8099999999999454</v>
      </c>
      <c r="T1574" s="5">
        <f t="shared" si="432"/>
        <v>76.799999999999955</v>
      </c>
      <c r="U1574" s="5">
        <f t="shared" si="433"/>
        <v>2.4046511813891924</v>
      </c>
      <c r="V1574" s="5">
        <f t="shared" si="434"/>
        <v>0.17252119803977128</v>
      </c>
      <c r="W1574" s="5">
        <f t="shared" si="435"/>
        <v>2.7549999999999955</v>
      </c>
      <c r="X1574" s="5">
        <f t="shared" si="436"/>
        <v>419.31</v>
      </c>
      <c r="Y1574" s="5">
        <f t="shared" si="437"/>
        <v>26.257663720528718</v>
      </c>
      <c r="Z1574" s="9">
        <f t="shared" si="438"/>
        <v>0.45844847038680364</v>
      </c>
      <c r="AA1574">
        <f t="shared" si="439"/>
        <v>71.990000000000009</v>
      </c>
    </row>
    <row r="1575" spans="1:27">
      <c r="A1575" s="1">
        <f t="shared" si="422"/>
        <v>98804</v>
      </c>
      <c r="B1575" s="1">
        <v>4</v>
      </c>
      <c r="C1575" s="1">
        <v>-4</v>
      </c>
      <c r="D1575" s="2">
        <v>10</v>
      </c>
      <c r="E1575" s="5">
        <v>660.14</v>
      </c>
      <c r="F1575" s="5">
        <v>702.25</v>
      </c>
      <c r="G1575" s="5">
        <v>31.35</v>
      </c>
      <c r="H1575" s="5">
        <v>701.67</v>
      </c>
      <c r="I1575" s="5">
        <v>727.28</v>
      </c>
      <c r="J1575" s="5">
        <v>39.369999999999997</v>
      </c>
      <c r="K1575" s="6">
        <f t="shared" si="423"/>
        <v>680.90499999999997</v>
      </c>
      <c r="L1575" s="6">
        <f t="shared" si="424"/>
        <v>-41.529999999999973</v>
      </c>
      <c r="M1575" s="6">
        <f t="shared" si="425"/>
        <v>714.76499999999999</v>
      </c>
      <c r="N1575" s="5">
        <f t="shared" si="426"/>
        <v>25.163561949771736</v>
      </c>
      <c r="O1575" s="6">
        <f t="shared" si="427"/>
        <v>-25.029999999999973</v>
      </c>
      <c r="P1575" s="6">
        <f t="shared" si="428"/>
        <v>50.327123899543473</v>
      </c>
      <c r="Q1575" s="6">
        <f t="shared" si="429"/>
        <v>-0.22393005991662879</v>
      </c>
      <c r="R1575" s="5">
        <f t="shared" si="430"/>
        <v>0.32785501577509529</v>
      </c>
      <c r="S1575" s="5">
        <f t="shared" si="431"/>
        <v>16.5</v>
      </c>
      <c r="T1575" s="5">
        <f t="shared" si="432"/>
        <v>25.029999999999973</v>
      </c>
      <c r="U1575" s="5">
        <f t="shared" si="433"/>
        <v>0.49734612393034094</v>
      </c>
      <c r="V1575" s="5">
        <f t="shared" si="434"/>
        <v>1.3455964647448158</v>
      </c>
      <c r="W1575" s="5">
        <f t="shared" si="435"/>
        <v>33.860000000000014</v>
      </c>
      <c r="X1575" s="5">
        <f t="shared" si="436"/>
        <v>714.76499999999999</v>
      </c>
      <c r="Y1575" s="5">
        <f t="shared" si="437"/>
        <v>28.404762466725572</v>
      </c>
      <c r="Z1575" s="9">
        <f t="shared" si="438"/>
        <v>0.458501908392975</v>
      </c>
      <c r="AA1575">
        <f t="shared" si="439"/>
        <v>41.529999999999973</v>
      </c>
    </row>
    <row r="1576" spans="1:27">
      <c r="A1576" s="1">
        <f t="shared" si="422"/>
        <v>98201</v>
      </c>
      <c r="B1576" s="1">
        <v>1</v>
      </c>
      <c r="C1576" s="1">
        <v>-6</v>
      </c>
      <c r="D1576" s="2">
        <v>10</v>
      </c>
      <c r="E1576" s="5">
        <v>111.32</v>
      </c>
      <c r="F1576" s="5">
        <v>114.67</v>
      </c>
      <c r="G1576" s="5">
        <v>12.23</v>
      </c>
      <c r="H1576" s="5">
        <v>100.73</v>
      </c>
      <c r="I1576" s="5">
        <v>111.13</v>
      </c>
      <c r="J1576" s="5">
        <v>10.67</v>
      </c>
      <c r="K1576" s="6">
        <f t="shared" si="423"/>
        <v>106.02500000000001</v>
      </c>
      <c r="L1576" s="6">
        <f t="shared" si="424"/>
        <v>10.589999999999989</v>
      </c>
      <c r="M1576" s="6">
        <f t="shared" si="425"/>
        <v>112.9</v>
      </c>
      <c r="N1576" s="5">
        <f t="shared" si="426"/>
        <v>8.1151370906473304</v>
      </c>
      <c r="O1576" s="6">
        <f t="shared" si="427"/>
        <v>3.5400000000000063</v>
      </c>
      <c r="P1576" s="6">
        <f t="shared" si="428"/>
        <v>16.230274181294661</v>
      </c>
      <c r="Q1576" s="6">
        <f t="shared" si="429"/>
        <v>0.13561519965317981</v>
      </c>
      <c r="R1576" s="5">
        <f t="shared" si="430"/>
        <v>0.43437343825806007</v>
      </c>
      <c r="S1576" s="5">
        <f t="shared" si="431"/>
        <v>7.0499999999999829</v>
      </c>
      <c r="T1576" s="5">
        <f t="shared" si="432"/>
        <v>3.5400000000000063</v>
      </c>
      <c r="U1576" s="5">
        <f t="shared" si="433"/>
        <v>0.21811091793383533</v>
      </c>
      <c r="V1576" s="5">
        <f t="shared" si="434"/>
        <v>0.84718223773735324</v>
      </c>
      <c r="W1576" s="5">
        <f t="shared" si="435"/>
        <v>6.875</v>
      </c>
      <c r="X1576" s="5">
        <f t="shared" si="436"/>
        <v>112.9</v>
      </c>
      <c r="Y1576" s="5">
        <f t="shared" si="437"/>
        <v>13.912272674988682</v>
      </c>
      <c r="Z1576" s="9">
        <f t="shared" si="438"/>
        <v>0.45858914073492846</v>
      </c>
      <c r="AA1576">
        <f t="shared" si="439"/>
        <v>10.589999999999989</v>
      </c>
    </row>
    <row r="1577" spans="1:27">
      <c r="A1577" s="1">
        <f t="shared" si="422"/>
        <v>108502</v>
      </c>
      <c r="B1577" s="1">
        <v>2</v>
      </c>
      <c r="C1577" s="1">
        <v>-5</v>
      </c>
      <c r="D1577" s="2">
        <v>11</v>
      </c>
      <c r="E1577" s="5">
        <v>519.29999999999995</v>
      </c>
      <c r="F1577" s="5">
        <v>517.85</v>
      </c>
      <c r="G1577" s="5">
        <v>23.01</v>
      </c>
      <c r="H1577" s="5">
        <v>366.07</v>
      </c>
      <c r="I1577" s="5">
        <v>374.05</v>
      </c>
      <c r="J1577" s="5">
        <v>21.82</v>
      </c>
      <c r="K1577" s="6">
        <f t="shared" si="423"/>
        <v>442.68499999999995</v>
      </c>
      <c r="L1577" s="6">
        <f t="shared" si="424"/>
        <v>153.22999999999996</v>
      </c>
      <c r="M1577" s="6">
        <f t="shared" si="425"/>
        <v>445.95000000000005</v>
      </c>
      <c r="N1577" s="5">
        <f t="shared" si="426"/>
        <v>15.855381578505137</v>
      </c>
      <c r="O1577" s="6">
        <f t="shared" si="427"/>
        <v>143.80000000000001</v>
      </c>
      <c r="P1577" s="6">
        <f t="shared" si="428"/>
        <v>31.710763157010273</v>
      </c>
      <c r="Q1577" s="6">
        <f t="shared" si="429"/>
        <v>5.3052067354666201E-2</v>
      </c>
      <c r="R1577" s="5">
        <f t="shared" si="430"/>
        <v>0.2973753723084166</v>
      </c>
      <c r="S1577" s="5">
        <f t="shared" si="431"/>
        <v>9.42999999999995</v>
      </c>
      <c r="T1577" s="5">
        <f t="shared" si="432"/>
        <v>143.80000000000001</v>
      </c>
      <c r="U1577" s="5">
        <f t="shared" si="433"/>
        <v>4.5347379149470344</v>
      </c>
      <c r="V1577" s="5">
        <f t="shared" si="434"/>
        <v>0.20592377318918664</v>
      </c>
      <c r="W1577" s="5">
        <f t="shared" si="435"/>
        <v>3.2650000000001</v>
      </c>
      <c r="X1577" s="5">
        <f t="shared" si="436"/>
        <v>445.95000000000005</v>
      </c>
      <c r="Y1577" s="5">
        <f t="shared" si="437"/>
        <v>28.126096984292491</v>
      </c>
      <c r="Z1577" s="9">
        <f t="shared" si="438"/>
        <v>0.45863275068403042</v>
      </c>
      <c r="AA1577">
        <f t="shared" si="439"/>
        <v>153.22999999999996</v>
      </c>
    </row>
    <row r="1578" spans="1:27">
      <c r="A1578" s="1">
        <f t="shared" si="422"/>
        <v>38806</v>
      </c>
      <c r="B1578" s="1">
        <v>6</v>
      </c>
      <c r="C1578" s="1">
        <v>-4</v>
      </c>
      <c r="D1578" s="2">
        <v>4</v>
      </c>
      <c r="E1578" s="5">
        <v>619</v>
      </c>
      <c r="F1578" s="5">
        <v>635.37</v>
      </c>
      <c r="G1578" s="5">
        <v>27.95</v>
      </c>
      <c r="H1578" s="5">
        <v>596.32000000000005</v>
      </c>
      <c r="I1578" s="5">
        <v>592.85</v>
      </c>
      <c r="J1578" s="5">
        <v>23.88</v>
      </c>
      <c r="K1578" s="6">
        <f t="shared" si="423"/>
        <v>607.66000000000008</v>
      </c>
      <c r="L1578" s="6">
        <f t="shared" si="424"/>
        <v>22.67999999999995</v>
      </c>
      <c r="M1578" s="6">
        <f t="shared" si="425"/>
        <v>614.11</v>
      </c>
      <c r="N1578" s="5">
        <f t="shared" si="426"/>
        <v>18.38108334674537</v>
      </c>
      <c r="O1578" s="6">
        <f t="shared" si="427"/>
        <v>42.519999999999982</v>
      </c>
      <c r="P1578" s="6">
        <f t="shared" si="428"/>
        <v>36.762166693490741</v>
      </c>
      <c r="Q1578" s="6">
        <f t="shared" si="429"/>
        <v>0.15608940248112987</v>
      </c>
      <c r="R1578" s="5">
        <f t="shared" si="430"/>
        <v>0.53968527386915377</v>
      </c>
      <c r="S1578" s="5">
        <f t="shared" si="431"/>
        <v>19.840000000000032</v>
      </c>
      <c r="T1578" s="5">
        <f t="shared" si="432"/>
        <v>42.519999999999982</v>
      </c>
      <c r="U1578" s="5">
        <f t="shared" si="433"/>
        <v>1.156623883312317</v>
      </c>
      <c r="V1578" s="5">
        <f t="shared" si="434"/>
        <v>0.35090423552983863</v>
      </c>
      <c r="W1578" s="5">
        <f t="shared" si="435"/>
        <v>6.4499999999999318</v>
      </c>
      <c r="X1578" s="5">
        <f t="shared" si="436"/>
        <v>614.11</v>
      </c>
      <c r="Y1578" s="5">
        <f t="shared" si="437"/>
        <v>33.409891485462246</v>
      </c>
      <c r="Z1578" s="9">
        <f t="shared" si="438"/>
        <v>0.45881586720600676</v>
      </c>
      <c r="AA1578">
        <f t="shared" si="439"/>
        <v>22.67999999999995</v>
      </c>
    </row>
    <row r="1579" spans="1:27">
      <c r="A1579" s="1">
        <f t="shared" si="422"/>
        <v>79094</v>
      </c>
      <c r="B1579" s="1">
        <v>-6</v>
      </c>
      <c r="C1579" s="1">
        <v>-3</v>
      </c>
      <c r="D1579" s="2">
        <v>8</v>
      </c>
      <c r="E1579" s="5">
        <v>22.68</v>
      </c>
      <c r="F1579" s="5">
        <v>30.84</v>
      </c>
      <c r="G1579" s="5">
        <v>9.34</v>
      </c>
      <c r="H1579" s="5">
        <v>28.35</v>
      </c>
      <c r="I1579" s="5">
        <v>32.29</v>
      </c>
      <c r="J1579" s="5">
        <v>6.98</v>
      </c>
      <c r="K1579" s="6">
        <f t="shared" si="423"/>
        <v>25.515000000000001</v>
      </c>
      <c r="L1579" s="6">
        <f t="shared" si="424"/>
        <v>-5.6700000000000017</v>
      </c>
      <c r="M1579" s="6">
        <f t="shared" si="425"/>
        <v>31.564999999999998</v>
      </c>
      <c r="N1579" s="5">
        <f t="shared" si="426"/>
        <v>5.8300085763230225</v>
      </c>
      <c r="O1579" s="6">
        <f t="shared" si="427"/>
        <v>-1.4499999999999993</v>
      </c>
      <c r="P1579" s="6">
        <f t="shared" si="428"/>
        <v>11.660017152646045</v>
      </c>
      <c r="Q1579" s="6">
        <f t="shared" si="429"/>
        <v>0.28329165318191174</v>
      </c>
      <c r="R1579" s="5">
        <f t="shared" si="430"/>
        <v>0.36192056536060452</v>
      </c>
      <c r="S1579" s="5">
        <f t="shared" si="431"/>
        <v>4.2200000000000024</v>
      </c>
      <c r="T1579" s="5">
        <f t="shared" si="432"/>
        <v>1.4499999999999993</v>
      </c>
      <c r="U1579" s="5">
        <f t="shared" si="433"/>
        <v>0.12435659236324074</v>
      </c>
      <c r="V1579" s="5">
        <f t="shared" si="434"/>
        <v>1.0377343224794573</v>
      </c>
      <c r="W1579" s="5">
        <f t="shared" si="435"/>
        <v>6.0499999999999972</v>
      </c>
      <c r="X1579" s="5">
        <f t="shared" si="436"/>
        <v>31.564999999999998</v>
      </c>
      <c r="Y1579" s="5">
        <f t="shared" si="437"/>
        <v>5.4142287419940631</v>
      </c>
      <c r="Z1579" s="9">
        <f t="shared" si="438"/>
        <v>0.45891284575614139</v>
      </c>
      <c r="AA1579">
        <f t="shared" si="439"/>
        <v>5.6700000000000017</v>
      </c>
    </row>
    <row r="1580" spans="1:27">
      <c r="A1580" s="1">
        <f t="shared" si="422"/>
        <v>98198</v>
      </c>
      <c r="B1580" s="1">
        <v>-2</v>
      </c>
      <c r="C1580" s="1">
        <v>-6</v>
      </c>
      <c r="D1580" s="2">
        <v>10</v>
      </c>
      <c r="E1580" s="5">
        <v>495.13</v>
      </c>
      <c r="F1580" s="5">
        <v>529.21</v>
      </c>
      <c r="G1580" s="5">
        <v>33.99</v>
      </c>
      <c r="H1580" s="5">
        <v>617.82000000000005</v>
      </c>
      <c r="I1580" s="5">
        <v>648.27</v>
      </c>
      <c r="J1580" s="5">
        <v>25.22</v>
      </c>
      <c r="K1580" s="6">
        <f t="shared" si="423"/>
        <v>556.47500000000002</v>
      </c>
      <c r="L1580" s="6">
        <f t="shared" si="424"/>
        <v>-122.69000000000005</v>
      </c>
      <c r="M1580" s="6">
        <f t="shared" si="425"/>
        <v>588.74</v>
      </c>
      <c r="N1580" s="5">
        <f t="shared" si="426"/>
        <v>21.162280713571494</v>
      </c>
      <c r="O1580" s="6">
        <f t="shared" si="427"/>
        <v>-119.05999999999995</v>
      </c>
      <c r="P1580" s="6">
        <f t="shared" si="428"/>
        <v>42.324561427142989</v>
      </c>
      <c r="Q1580" s="6">
        <f t="shared" si="429"/>
        <v>0.28987430559374033</v>
      </c>
      <c r="R1580" s="5">
        <f t="shared" si="430"/>
        <v>8.5765803060918883E-2</v>
      </c>
      <c r="S1580" s="5">
        <f t="shared" si="431"/>
        <v>3.6300000000001091</v>
      </c>
      <c r="T1580" s="5">
        <f t="shared" si="432"/>
        <v>119.05999999999995</v>
      </c>
      <c r="U1580" s="5">
        <f t="shared" si="433"/>
        <v>2.8130238326260852</v>
      </c>
      <c r="V1580" s="5">
        <f t="shared" si="434"/>
        <v>1.5246466312729825</v>
      </c>
      <c r="W1580" s="5">
        <f t="shared" si="435"/>
        <v>32.264999999999986</v>
      </c>
      <c r="X1580" s="5">
        <f t="shared" si="436"/>
        <v>588.74</v>
      </c>
      <c r="Y1580" s="5">
        <f t="shared" si="437"/>
        <v>27.820252834205984</v>
      </c>
      <c r="Z1580" s="9">
        <f t="shared" si="438"/>
        <v>0.45891611433899332</v>
      </c>
      <c r="AA1580">
        <f t="shared" si="439"/>
        <v>122.69000000000005</v>
      </c>
    </row>
    <row r="1581" spans="1:27">
      <c r="A1581" s="1">
        <f t="shared" si="422"/>
        <v>130903</v>
      </c>
      <c r="B1581" s="1">
        <v>3</v>
      </c>
      <c r="C1581" s="1">
        <v>3</v>
      </c>
      <c r="D1581" s="2">
        <v>13</v>
      </c>
      <c r="E1581" s="5">
        <v>1325.1</v>
      </c>
      <c r="F1581" s="5">
        <v>1311.5</v>
      </c>
      <c r="G1581" s="5">
        <v>59.73</v>
      </c>
      <c r="H1581" s="5">
        <v>1205.96</v>
      </c>
      <c r="I1581" s="5">
        <v>1038.94</v>
      </c>
      <c r="J1581" s="5">
        <v>78.27</v>
      </c>
      <c r="K1581" s="6">
        <f t="shared" si="423"/>
        <v>1265.53</v>
      </c>
      <c r="L1581" s="6">
        <f t="shared" si="424"/>
        <v>119.13999999999987</v>
      </c>
      <c r="M1581" s="6">
        <f t="shared" si="425"/>
        <v>1175.22</v>
      </c>
      <c r="N1581" s="5">
        <f t="shared" si="426"/>
        <v>49.22871570536855</v>
      </c>
      <c r="O1581" s="6">
        <f t="shared" si="427"/>
        <v>272.55999999999995</v>
      </c>
      <c r="P1581" s="6">
        <f t="shared" si="428"/>
        <v>98.457431410737101</v>
      </c>
      <c r="Q1581" s="6">
        <f t="shared" si="429"/>
        <v>-0.26393185678308023</v>
      </c>
      <c r="R1581" s="5">
        <f t="shared" si="430"/>
        <v>1.5582368725421485</v>
      </c>
      <c r="S1581" s="5">
        <f t="shared" si="431"/>
        <v>153.42000000000007</v>
      </c>
      <c r="T1581" s="5">
        <f t="shared" si="432"/>
        <v>272.55999999999995</v>
      </c>
      <c r="U1581" s="5">
        <f t="shared" si="433"/>
        <v>2.7683029721032963</v>
      </c>
      <c r="V1581" s="5">
        <f t="shared" si="434"/>
        <v>1.8344983960276533</v>
      </c>
      <c r="W1581" s="5">
        <f t="shared" si="435"/>
        <v>90.309999999999945</v>
      </c>
      <c r="X1581" s="5">
        <f t="shared" si="436"/>
        <v>1175.22</v>
      </c>
      <c r="Y1581" s="5">
        <f t="shared" si="437"/>
        <v>23.872652031664487</v>
      </c>
      <c r="Z1581" s="9">
        <f t="shared" si="438"/>
        <v>0.4589259199478713</v>
      </c>
      <c r="AA1581">
        <f t="shared" si="439"/>
        <v>119.13999999999987</v>
      </c>
    </row>
    <row r="1582" spans="1:27">
      <c r="A1582" s="1">
        <f t="shared" si="422"/>
        <v>42097</v>
      </c>
      <c r="B1582" s="1">
        <v>-3</v>
      </c>
      <c r="C1582" s="1">
        <v>7</v>
      </c>
      <c r="D1582" s="2">
        <v>4</v>
      </c>
      <c r="E1582" s="5">
        <v>1793.79</v>
      </c>
      <c r="F1582" s="5">
        <v>1767.8</v>
      </c>
      <c r="G1582" s="5">
        <v>66.67</v>
      </c>
      <c r="H1582" s="5">
        <v>1721.17</v>
      </c>
      <c r="I1582" s="5">
        <v>1741.98</v>
      </c>
      <c r="J1582" s="5">
        <v>115.02</v>
      </c>
      <c r="K1582" s="6">
        <f t="shared" si="423"/>
        <v>1757.48</v>
      </c>
      <c r="L1582" s="6">
        <f t="shared" si="424"/>
        <v>72.619999999999891</v>
      </c>
      <c r="M1582" s="6">
        <f t="shared" si="425"/>
        <v>1754.8899999999999</v>
      </c>
      <c r="N1582" s="5">
        <f t="shared" si="426"/>
        <v>66.472718652090649</v>
      </c>
      <c r="O1582" s="6">
        <f t="shared" si="427"/>
        <v>25.819999999999936</v>
      </c>
      <c r="P1582" s="6">
        <f t="shared" si="428"/>
        <v>132.9454373041813</v>
      </c>
      <c r="Q1582" s="6">
        <f t="shared" si="429"/>
        <v>-0.49702774155969526</v>
      </c>
      <c r="R1582" s="5">
        <f t="shared" si="430"/>
        <v>0.35202411567476966</v>
      </c>
      <c r="S1582" s="5">
        <f t="shared" si="431"/>
        <v>46.799999999999955</v>
      </c>
      <c r="T1582" s="5">
        <f t="shared" si="432"/>
        <v>25.819999999999936</v>
      </c>
      <c r="U1582" s="5">
        <f t="shared" si="433"/>
        <v>0.1942150142462081</v>
      </c>
      <c r="V1582" s="5">
        <f t="shared" si="434"/>
        <v>3.8963352974260922E-2</v>
      </c>
      <c r="W1582" s="5">
        <f t="shared" si="435"/>
        <v>2.5900000000001455</v>
      </c>
      <c r="X1582" s="5">
        <f t="shared" si="436"/>
        <v>1754.8899999999999</v>
      </c>
      <c r="Y1582" s="5">
        <f t="shared" si="437"/>
        <v>26.400153861388766</v>
      </c>
      <c r="Z1582" s="9">
        <f t="shared" si="438"/>
        <v>0.45894117270081569</v>
      </c>
      <c r="AA1582">
        <f t="shared" si="439"/>
        <v>72.619999999999891</v>
      </c>
    </row>
    <row r="1583" spans="1:27">
      <c r="A1583" s="1">
        <f t="shared" si="422"/>
        <v>109695</v>
      </c>
      <c r="B1583" s="1">
        <v>-5</v>
      </c>
      <c r="C1583" s="1">
        <v>-1</v>
      </c>
      <c r="D1583" s="2">
        <v>11</v>
      </c>
      <c r="E1583" s="5">
        <v>1453.74</v>
      </c>
      <c r="F1583" s="5">
        <v>1466.05</v>
      </c>
      <c r="G1583" s="5">
        <v>53.93</v>
      </c>
      <c r="H1583" s="5">
        <v>1387.69</v>
      </c>
      <c r="I1583" s="5">
        <v>1383.46</v>
      </c>
      <c r="J1583" s="5">
        <v>46.27</v>
      </c>
      <c r="K1583" s="6">
        <f t="shared" si="423"/>
        <v>1420.7150000000001</v>
      </c>
      <c r="L1583" s="6">
        <f t="shared" si="424"/>
        <v>66.049999999999955</v>
      </c>
      <c r="M1583" s="6">
        <f t="shared" si="425"/>
        <v>1424.7550000000001</v>
      </c>
      <c r="N1583" s="5">
        <f t="shared" si="426"/>
        <v>35.529416685332734</v>
      </c>
      <c r="O1583" s="6">
        <f t="shared" si="427"/>
        <v>82.589999999999918</v>
      </c>
      <c r="P1583" s="6">
        <f t="shared" si="428"/>
        <v>71.058833370665468</v>
      </c>
      <c r="Q1583" s="6">
        <f t="shared" si="429"/>
        <v>0.15200586498346377</v>
      </c>
      <c r="R1583" s="5">
        <f t="shared" si="430"/>
        <v>0.23276486842560537</v>
      </c>
      <c r="S1583" s="5">
        <f t="shared" si="431"/>
        <v>16.539999999999964</v>
      </c>
      <c r="T1583" s="5">
        <f t="shared" si="432"/>
        <v>82.589999999999918</v>
      </c>
      <c r="U1583" s="5">
        <f t="shared" si="433"/>
        <v>1.1622763290973863</v>
      </c>
      <c r="V1583" s="5">
        <f t="shared" si="434"/>
        <v>0.1137085935235114</v>
      </c>
      <c r="W1583" s="5">
        <f t="shared" si="435"/>
        <v>4.0399999999999636</v>
      </c>
      <c r="X1583" s="5">
        <f t="shared" si="436"/>
        <v>1424.7550000000001</v>
      </c>
      <c r="Y1583" s="5">
        <f t="shared" si="437"/>
        <v>40.100714644948503</v>
      </c>
      <c r="Z1583" s="9">
        <f t="shared" si="438"/>
        <v>0.45903050007597535</v>
      </c>
      <c r="AA1583">
        <f t="shared" si="439"/>
        <v>66.049999999999955</v>
      </c>
    </row>
    <row r="1584" spans="1:27">
      <c r="A1584" s="1">
        <f t="shared" si="422"/>
        <v>128799</v>
      </c>
      <c r="B1584" s="1">
        <v>-1</v>
      </c>
      <c r="C1584" s="1">
        <v>-4</v>
      </c>
      <c r="D1584" s="2">
        <v>13</v>
      </c>
      <c r="E1584" s="5">
        <v>628.41</v>
      </c>
      <c r="F1584" s="5">
        <v>679.69</v>
      </c>
      <c r="G1584" s="5">
        <v>29.18</v>
      </c>
      <c r="H1584" s="5">
        <v>558.27</v>
      </c>
      <c r="I1584" s="5">
        <v>585.49</v>
      </c>
      <c r="J1584" s="5">
        <v>28.67</v>
      </c>
      <c r="K1584" s="6">
        <f t="shared" si="423"/>
        <v>593.33999999999992</v>
      </c>
      <c r="L1584" s="6">
        <f t="shared" si="424"/>
        <v>70.139999999999986</v>
      </c>
      <c r="M1584" s="6">
        <f t="shared" si="425"/>
        <v>632.59</v>
      </c>
      <c r="N1584" s="5">
        <f t="shared" si="426"/>
        <v>20.453858437957372</v>
      </c>
      <c r="O1584" s="6">
        <f t="shared" si="427"/>
        <v>94.200000000000045</v>
      </c>
      <c r="P1584" s="6">
        <f t="shared" si="428"/>
        <v>40.907716875914744</v>
      </c>
      <c r="Q1584" s="6">
        <f t="shared" si="429"/>
        <v>1.7630436155722892E-2</v>
      </c>
      <c r="R1584" s="5">
        <f t="shared" si="430"/>
        <v>0.5881530879120237</v>
      </c>
      <c r="S1584" s="5">
        <f t="shared" si="431"/>
        <v>24.060000000000059</v>
      </c>
      <c r="T1584" s="5">
        <f t="shared" si="432"/>
        <v>94.200000000000045</v>
      </c>
      <c r="U1584" s="5">
        <f t="shared" si="433"/>
        <v>2.3027440100296142</v>
      </c>
      <c r="V1584" s="5">
        <f t="shared" si="434"/>
        <v>1.91895334169135</v>
      </c>
      <c r="W1584" s="5">
        <f t="shared" si="435"/>
        <v>39.250000000000114</v>
      </c>
      <c r="X1584" s="5">
        <f t="shared" si="436"/>
        <v>632.59</v>
      </c>
      <c r="Y1584" s="5">
        <f t="shared" si="437"/>
        <v>30.927661004344653</v>
      </c>
      <c r="Z1584" s="9">
        <f t="shared" si="438"/>
        <v>0.45915683595041901</v>
      </c>
      <c r="AA1584">
        <f t="shared" si="439"/>
        <v>70.139999999999986</v>
      </c>
    </row>
    <row r="1585" spans="1:27">
      <c r="A1585" s="1">
        <f t="shared" si="422"/>
        <v>48494</v>
      </c>
      <c r="B1585" s="1">
        <v>-6</v>
      </c>
      <c r="C1585" s="1">
        <v>-5</v>
      </c>
      <c r="D1585" s="2">
        <v>5</v>
      </c>
      <c r="E1585" s="5">
        <v>438.58</v>
      </c>
      <c r="F1585" s="5">
        <v>422.55</v>
      </c>
      <c r="G1585" s="5">
        <v>36.43</v>
      </c>
      <c r="H1585" s="5">
        <v>377.66</v>
      </c>
      <c r="I1585" s="5">
        <v>374.25</v>
      </c>
      <c r="J1585" s="5">
        <v>22.07</v>
      </c>
      <c r="K1585" s="6">
        <f t="shared" si="423"/>
        <v>408.12</v>
      </c>
      <c r="L1585" s="6">
        <f t="shared" si="424"/>
        <v>60.919999999999959</v>
      </c>
      <c r="M1585" s="6">
        <f t="shared" si="425"/>
        <v>398.4</v>
      </c>
      <c r="N1585" s="5">
        <f t="shared" si="426"/>
        <v>21.296888270355367</v>
      </c>
      <c r="O1585" s="6">
        <f t="shared" si="427"/>
        <v>48.300000000000011</v>
      </c>
      <c r="P1585" s="6">
        <f t="shared" si="428"/>
        <v>42.593776540710735</v>
      </c>
      <c r="Q1585" s="6">
        <f t="shared" si="429"/>
        <v>0.46303946721633604</v>
      </c>
      <c r="R1585" s="5">
        <f t="shared" si="430"/>
        <v>0.29628741625992872</v>
      </c>
      <c r="S1585" s="5">
        <f t="shared" si="431"/>
        <v>12.619999999999948</v>
      </c>
      <c r="T1585" s="5">
        <f t="shared" si="432"/>
        <v>48.300000000000011</v>
      </c>
      <c r="U1585" s="5">
        <f t="shared" si="433"/>
        <v>1.1339684790296847</v>
      </c>
      <c r="V1585" s="5">
        <f t="shared" si="434"/>
        <v>0.45640470460325311</v>
      </c>
      <c r="W1585" s="5">
        <f t="shared" si="435"/>
        <v>9.7200000000000273</v>
      </c>
      <c r="X1585" s="5">
        <f t="shared" si="436"/>
        <v>398.4</v>
      </c>
      <c r="Y1585" s="5">
        <f t="shared" si="437"/>
        <v>18.706958262750568</v>
      </c>
      <c r="Z1585" s="9">
        <f t="shared" si="438"/>
        <v>0.45930599821905221</v>
      </c>
      <c r="AA1585">
        <f t="shared" si="439"/>
        <v>60.919999999999959</v>
      </c>
    </row>
    <row r="1586" spans="1:27">
      <c r="A1586" s="1">
        <f t="shared" si="422"/>
        <v>81496</v>
      </c>
      <c r="B1586" s="1">
        <v>-4</v>
      </c>
      <c r="C1586" s="1">
        <v>5</v>
      </c>
      <c r="D1586" s="2">
        <v>8</v>
      </c>
      <c r="E1586" s="5">
        <v>460.72</v>
      </c>
      <c r="F1586" s="5">
        <v>454.87</v>
      </c>
      <c r="G1586" s="5">
        <v>20.95</v>
      </c>
      <c r="H1586" s="5">
        <v>479.01</v>
      </c>
      <c r="I1586" s="5">
        <v>487.56</v>
      </c>
      <c r="J1586" s="5">
        <v>29.54</v>
      </c>
      <c r="K1586" s="6">
        <f t="shared" si="423"/>
        <v>469.86500000000001</v>
      </c>
      <c r="L1586" s="6">
        <f t="shared" si="424"/>
        <v>-18.289999999999964</v>
      </c>
      <c r="M1586" s="6">
        <f t="shared" si="425"/>
        <v>471.21500000000003</v>
      </c>
      <c r="N1586" s="5">
        <f t="shared" si="426"/>
        <v>18.107416298301644</v>
      </c>
      <c r="O1586" s="6">
        <f t="shared" si="427"/>
        <v>-32.69</v>
      </c>
      <c r="P1586" s="6">
        <f t="shared" si="428"/>
        <v>36.214832596603287</v>
      </c>
      <c r="Q1586" s="6">
        <f t="shared" si="429"/>
        <v>-0.33069343288036324</v>
      </c>
      <c r="R1586" s="5">
        <f t="shared" si="430"/>
        <v>0.39762713141329442</v>
      </c>
      <c r="S1586" s="5">
        <f t="shared" si="431"/>
        <v>14.400000000000034</v>
      </c>
      <c r="T1586" s="5">
        <f t="shared" si="432"/>
        <v>32.69</v>
      </c>
      <c r="U1586" s="5">
        <f t="shared" si="433"/>
        <v>0.9026688142986502</v>
      </c>
      <c r="V1586" s="5">
        <f t="shared" si="434"/>
        <v>7.4555087139993786E-2</v>
      </c>
      <c r="W1586" s="5">
        <f t="shared" si="435"/>
        <v>1.3500000000000227</v>
      </c>
      <c r="X1586" s="5">
        <f t="shared" si="436"/>
        <v>471.21500000000003</v>
      </c>
      <c r="Y1586" s="5">
        <f t="shared" si="437"/>
        <v>26.023315101238207</v>
      </c>
      <c r="Z1586" s="9">
        <f t="shared" si="438"/>
        <v>0.45952257833538496</v>
      </c>
      <c r="AA1586">
        <f t="shared" si="439"/>
        <v>18.289999999999964</v>
      </c>
    </row>
    <row r="1587" spans="1:27">
      <c r="A1587" s="1">
        <f t="shared" si="422"/>
        <v>109995</v>
      </c>
      <c r="B1587" s="1">
        <v>-5</v>
      </c>
      <c r="C1587" s="1">
        <v>0</v>
      </c>
      <c r="D1587" s="2">
        <v>11</v>
      </c>
      <c r="E1587" s="5">
        <v>1625.52</v>
      </c>
      <c r="F1587" s="5">
        <v>1573.13</v>
      </c>
      <c r="G1587" s="5">
        <v>50.55</v>
      </c>
      <c r="H1587" s="5">
        <v>1669.39</v>
      </c>
      <c r="I1587" s="5">
        <v>1562.18</v>
      </c>
      <c r="J1587" s="5">
        <v>50.46</v>
      </c>
      <c r="K1587" s="6">
        <f t="shared" si="423"/>
        <v>1647.4549999999999</v>
      </c>
      <c r="L1587" s="6">
        <f t="shared" si="424"/>
        <v>-43.870000000000118</v>
      </c>
      <c r="M1587" s="6">
        <f t="shared" si="425"/>
        <v>1567.6550000000002</v>
      </c>
      <c r="N1587" s="5">
        <f t="shared" si="426"/>
        <v>35.712442159561142</v>
      </c>
      <c r="O1587" s="6">
        <f t="shared" si="427"/>
        <v>10.950000000000045</v>
      </c>
      <c r="P1587" s="6">
        <f t="shared" si="428"/>
        <v>71.424884319122285</v>
      </c>
      <c r="Q1587" s="6">
        <f t="shared" si="429"/>
        <v>1.7820003673026585E-3</v>
      </c>
      <c r="R1587" s="5">
        <f t="shared" si="430"/>
        <v>0.76751961900375709</v>
      </c>
      <c r="S1587" s="5">
        <f t="shared" si="431"/>
        <v>54.820000000000164</v>
      </c>
      <c r="T1587" s="5">
        <f t="shared" si="432"/>
        <v>10.950000000000045</v>
      </c>
      <c r="U1587" s="5">
        <f t="shared" si="433"/>
        <v>0.153307913682801</v>
      </c>
      <c r="V1587" s="5">
        <f t="shared" si="434"/>
        <v>2.2345153446369728</v>
      </c>
      <c r="W1587" s="5">
        <f t="shared" si="435"/>
        <v>79.799999999999727</v>
      </c>
      <c r="X1587" s="5">
        <f t="shared" si="436"/>
        <v>1567.6550000000002</v>
      </c>
      <c r="Y1587" s="5">
        <f t="shared" si="437"/>
        <v>43.896605922266744</v>
      </c>
      <c r="Z1587" s="9">
        <f t="shared" si="438"/>
        <v>0.45968141141447078</v>
      </c>
      <c r="AA1587">
        <f t="shared" si="439"/>
        <v>43.870000000000118</v>
      </c>
    </row>
    <row r="1588" spans="1:27">
      <c r="A1588" s="1">
        <f t="shared" si="422"/>
        <v>98503</v>
      </c>
      <c r="B1588" s="1">
        <v>3</v>
      </c>
      <c r="C1588" s="1">
        <v>-5</v>
      </c>
      <c r="D1588" s="2">
        <v>10</v>
      </c>
      <c r="E1588" s="5">
        <v>493.21</v>
      </c>
      <c r="F1588" s="5">
        <v>507.16</v>
      </c>
      <c r="G1588" s="5">
        <v>23.63</v>
      </c>
      <c r="H1588" s="5">
        <v>416.28</v>
      </c>
      <c r="I1588" s="5">
        <v>412.45</v>
      </c>
      <c r="J1588" s="5">
        <v>23.3</v>
      </c>
      <c r="K1588" s="6">
        <f t="shared" si="423"/>
        <v>454.745</v>
      </c>
      <c r="L1588" s="6">
        <f t="shared" si="424"/>
        <v>76.930000000000007</v>
      </c>
      <c r="M1588" s="6">
        <f t="shared" si="425"/>
        <v>459.80500000000001</v>
      </c>
      <c r="N1588" s="5">
        <f t="shared" si="426"/>
        <v>16.592670821781525</v>
      </c>
      <c r="O1588" s="6">
        <f t="shared" si="427"/>
        <v>94.710000000000036</v>
      </c>
      <c r="P1588" s="6">
        <f t="shared" si="428"/>
        <v>33.185341643563049</v>
      </c>
      <c r="Q1588" s="6">
        <f t="shared" si="429"/>
        <v>1.4062803485694513E-2</v>
      </c>
      <c r="R1588" s="5">
        <f t="shared" si="430"/>
        <v>0.53577872396105986</v>
      </c>
      <c r="S1588" s="5">
        <f t="shared" si="431"/>
        <v>17.78000000000003</v>
      </c>
      <c r="T1588" s="5">
        <f t="shared" si="432"/>
        <v>94.710000000000036</v>
      </c>
      <c r="U1588" s="5">
        <f t="shared" si="433"/>
        <v>2.8539709193673741</v>
      </c>
      <c r="V1588" s="5">
        <f t="shared" si="434"/>
        <v>0.30495391937491106</v>
      </c>
      <c r="W1588" s="5">
        <f t="shared" si="435"/>
        <v>5.0600000000000023</v>
      </c>
      <c r="X1588" s="5">
        <f t="shared" si="436"/>
        <v>459.80500000000001</v>
      </c>
      <c r="Y1588" s="5">
        <f t="shared" si="437"/>
        <v>27.711331402802553</v>
      </c>
      <c r="Z1588" s="9">
        <f t="shared" si="438"/>
        <v>0.46002499932068908</v>
      </c>
      <c r="AA1588">
        <f t="shared" si="439"/>
        <v>76.930000000000007</v>
      </c>
    </row>
    <row r="1589" spans="1:27">
      <c r="A1589" s="1">
        <f t="shared" si="422"/>
        <v>18793</v>
      </c>
      <c r="B1589" s="1">
        <v>-7</v>
      </c>
      <c r="C1589" s="1">
        <v>-4</v>
      </c>
      <c r="D1589" s="2">
        <v>2</v>
      </c>
      <c r="E1589" s="5">
        <v>2037.84</v>
      </c>
      <c r="F1589" s="5">
        <v>2070.9899999999998</v>
      </c>
      <c r="G1589" s="5">
        <v>123.86</v>
      </c>
      <c r="H1589" s="5">
        <v>2035.49</v>
      </c>
      <c r="I1589" s="5">
        <v>2011.94</v>
      </c>
      <c r="J1589" s="5">
        <v>90.16</v>
      </c>
      <c r="K1589" s="6">
        <f t="shared" si="423"/>
        <v>2036.665</v>
      </c>
      <c r="L1589" s="6">
        <f t="shared" si="424"/>
        <v>2.3499999999999091</v>
      </c>
      <c r="M1589" s="6">
        <f t="shared" si="425"/>
        <v>2041.4649999999999</v>
      </c>
      <c r="N1589" s="5">
        <f t="shared" si="426"/>
        <v>76.599812662956296</v>
      </c>
      <c r="O1589" s="6">
        <f t="shared" si="427"/>
        <v>59.049999999999727</v>
      </c>
      <c r="P1589" s="6">
        <f t="shared" si="428"/>
        <v>153.19962532591259</v>
      </c>
      <c r="Q1589" s="6">
        <f t="shared" si="429"/>
        <v>0.30730445357828773</v>
      </c>
      <c r="R1589" s="5">
        <f t="shared" si="430"/>
        <v>0.37010534379165633</v>
      </c>
      <c r="S1589" s="5">
        <f t="shared" si="431"/>
        <v>56.699999999999818</v>
      </c>
      <c r="T1589" s="5">
        <f t="shared" si="432"/>
        <v>59.049999999999727</v>
      </c>
      <c r="U1589" s="5">
        <f t="shared" si="433"/>
        <v>0.38544480689413185</v>
      </c>
      <c r="V1589" s="5">
        <f t="shared" si="434"/>
        <v>6.2663338631391147E-2</v>
      </c>
      <c r="W1589" s="5">
        <f t="shared" si="435"/>
        <v>4.7999999999999545</v>
      </c>
      <c r="X1589" s="5">
        <f t="shared" si="436"/>
        <v>2041.4649999999999</v>
      </c>
      <c r="Y1589" s="5">
        <f t="shared" si="437"/>
        <v>26.651044291486279</v>
      </c>
      <c r="Z1589" s="9">
        <f t="shared" si="438"/>
        <v>0.46013910940062464</v>
      </c>
      <c r="AA1589">
        <f t="shared" si="439"/>
        <v>2.3499999999999091</v>
      </c>
    </row>
    <row r="1590" spans="1:27">
      <c r="A1590" s="1">
        <f t="shared" si="422"/>
        <v>78805</v>
      </c>
      <c r="B1590" s="1">
        <v>5</v>
      </c>
      <c r="C1590" s="1">
        <v>-4</v>
      </c>
      <c r="D1590" s="2">
        <v>8</v>
      </c>
      <c r="E1590" s="5">
        <v>1701.87</v>
      </c>
      <c r="F1590" s="5">
        <v>1711.41</v>
      </c>
      <c r="G1590" s="5">
        <v>53.34</v>
      </c>
      <c r="H1590" s="5">
        <v>1544.44</v>
      </c>
      <c r="I1590" s="5">
        <v>1634.75</v>
      </c>
      <c r="J1590" s="5">
        <v>62.69</v>
      </c>
      <c r="K1590" s="6">
        <f t="shared" si="423"/>
        <v>1623.155</v>
      </c>
      <c r="L1590" s="6">
        <f t="shared" si="424"/>
        <v>157.42999999999984</v>
      </c>
      <c r="M1590" s="6">
        <f t="shared" si="425"/>
        <v>1673.08</v>
      </c>
      <c r="N1590" s="5">
        <f t="shared" si="426"/>
        <v>41.155776326051729</v>
      </c>
      <c r="O1590" s="6">
        <f t="shared" si="427"/>
        <v>76.660000000000082</v>
      </c>
      <c r="P1590" s="6">
        <f t="shared" si="428"/>
        <v>82.311552652103458</v>
      </c>
      <c r="Q1590" s="6">
        <f t="shared" si="429"/>
        <v>-0.16012543231802567</v>
      </c>
      <c r="R1590" s="5">
        <f t="shared" si="430"/>
        <v>0.98127173401017953</v>
      </c>
      <c r="S1590" s="5">
        <f t="shared" si="431"/>
        <v>80.769999999999754</v>
      </c>
      <c r="T1590" s="5">
        <f t="shared" si="432"/>
        <v>76.660000000000082</v>
      </c>
      <c r="U1590" s="5">
        <f t="shared" si="433"/>
        <v>0.93133949646181347</v>
      </c>
      <c r="V1590" s="5">
        <f t="shared" si="434"/>
        <v>1.2130739462785272</v>
      </c>
      <c r="W1590" s="5">
        <f t="shared" si="435"/>
        <v>49.924999999999955</v>
      </c>
      <c r="X1590" s="5">
        <f t="shared" si="436"/>
        <v>1673.08</v>
      </c>
      <c r="Y1590" s="5">
        <f t="shared" si="437"/>
        <v>40.65237372137566</v>
      </c>
      <c r="Z1590" s="9">
        <f t="shared" si="438"/>
        <v>0.46019778356702246</v>
      </c>
      <c r="AA1590">
        <f t="shared" si="439"/>
        <v>157.42999999999984</v>
      </c>
    </row>
    <row r="1591" spans="1:27">
      <c r="A1591" s="1">
        <f t="shared" si="422"/>
        <v>30593</v>
      </c>
      <c r="B1591" s="1">
        <v>-7</v>
      </c>
      <c r="C1591" s="1">
        <v>2</v>
      </c>
      <c r="D1591" s="2">
        <v>3</v>
      </c>
      <c r="E1591" s="5">
        <v>410.24</v>
      </c>
      <c r="F1591" s="5">
        <v>430.01</v>
      </c>
      <c r="G1591" s="5">
        <v>21.95</v>
      </c>
      <c r="H1591" s="5">
        <v>410.75</v>
      </c>
      <c r="I1591" s="5">
        <v>432.57</v>
      </c>
      <c r="J1591" s="5">
        <v>18.579999999999998</v>
      </c>
      <c r="K1591" s="6">
        <f t="shared" si="423"/>
        <v>410.495</v>
      </c>
      <c r="L1591" s="6">
        <f t="shared" si="424"/>
        <v>-0.50999999999999091</v>
      </c>
      <c r="M1591" s="6">
        <f t="shared" si="425"/>
        <v>431.28999999999996</v>
      </c>
      <c r="N1591" s="5">
        <f t="shared" si="426"/>
        <v>14.378968147958322</v>
      </c>
      <c r="O1591" s="6">
        <f t="shared" si="427"/>
        <v>-2.5600000000000023</v>
      </c>
      <c r="P1591" s="6">
        <f t="shared" si="428"/>
        <v>28.757936295916643</v>
      </c>
      <c r="Q1591" s="6">
        <f t="shared" si="429"/>
        <v>0.16515475039324978</v>
      </c>
      <c r="R1591" s="5">
        <f t="shared" si="430"/>
        <v>7.1284670043972945E-2</v>
      </c>
      <c r="S1591" s="5">
        <f t="shared" si="431"/>
        <v>2.0500000000000114</v>
      </c>
      <c r="T1591" s="5">
        <f t="shared" si="432"/>
        <v>2.5600000000000023</v>
      </c>
      <c r="U1591" s="5">
        <f t="shared" si="433"/>
        <v>8.90189050305219E-2</v>
      </c>
      <c r="V1591" s="5">
        <f t="shared" si="434"/>
        <v>1.4462094766482012</v>
      </c>
      <c r="W1591" s="5">
        <f t="shared" si="435"/>
        <v>20.794999999999959</v>
      </c>
      <c r="X1591" s="5">
        <f t="shared" si="436"/>
        <v>431.28999999999996</v>
      </c>
      <c r="Y1591" s="5">
        <f t="shared" si="437"/>
        <v>29.994502773916992</v>
      </c>
      <c r="Z1591" s="9">
        <f t="shared" si="438"/>
        <v>0.46032054049325238</v>
      </c>
      <c r="AA1591">
        <f t="shared" si="439"/>
        <v>0.50999999999999091</v>
      </c>
    </row>
    <row r="1592" spans="1:27">
      <c r="A1592" s="1">
        <f t="shared" si="422"/>
        <v>89706</v>
      </c>
      <c r="B1592" s="1">
        <v>6</v>
      </c>
      <c r="C1592" s="1">
        <v>-1</v>
      </c>
      <c r="D1592" s="2">
        <v>9</v>
      </c>
      <c r="E1592" s="5">
        <v>789.94</v>
      </c>
      <c r="F1592" s="5">
        <v>891.54</v>
      </c>
      <c r="G1592" s="5">
        <v>33.5</v>
      </c>
      <c r="H1592" s="5">
        <v>931.08</v>
      </c>
      <c r="I1592" s="5">
        <v>1060.5899999999999</v>
      </c>
      <c r="J1592" s="5">
        <v>50.83</v>
      </c>
      <c r="K1592" s="6">
        <f t="shared" si="423"/>
        <v>860.51</v>
      </c>
      <c r="L1592" s="6">
        <f t="shared" si="424"/>
        <v>-141.13999999999999</v>
      </c>
      <c r="M1592" s="6">
        <f t="shared" si="425"/>
        <v>976.06499999999994</v>
      </c>
      <c r="N1592" s="5">
        <f t="shared" si="426"/>
        <v>30.438211593324596</v>
      </c>
      <c r="O1592" s="6">
        <f t="shared" si="427"/>
        <v>-169.04999999999995</v>
      </c>
      <c r="P1592" s="6">
        <f t="shared" si="428"/>
        <v>60.876423186649191</v>
      </c>
      <c r="Q1592" s="6">
        <f t="shared" si="429"/>
        <v>-0.39435051128338888</v>
      </c>
      <c r="R1592" s="5">
        <f t="shared" si="430"/>
        <v>0.45846977432341834</v>
      </c>
      <c r="S1592" s="5">
        <f t="shared" si="431"/>
        <v>27.909999999999968</v>
      </c>
      <c r="T1592" s="5">
        <f t="shared" si="432"/>
        <v>169.04999999999995</v>
      </c>
      <c r="U1592" s="5">
        <f t="shared" si="433"/>
        <v>2.7769371318299516</v>
      </c>
      <c r="V1592" s="5">
        <f t="shared" si="434"/>
        <v>3.7963794175523216</v>
      </c>
      <c r="W1592" s="5">
        <f t="shared" si="435"/>
        <v>115.55499999999995</v>
      </c>
      <c r="X1592" s="5">
        <f t="shared" si="436"/>
        <v>976.06499999999994</v>
      </c>
      <c r="Y1592" s="5">
        <f t="shared" si="437"/>
        <v>32.067094251163589</v>
      </c>
      <c r="Z1592" s="9">
        <f t="shared" si="438"/>
        <v>0.46032814382785681</v>
      </c>
      <c r="AA1592">
        <f t="shared" si="439"/>
        <v>141.13999999999999</v>
      </c>
    </row>
    <row r="1593" spans="1:27">
      <c r="A1593" s="1">
        <f t="shared" si="422"/>
        <v>89694</v>
      </c>
      <c r="B1593" s="1">
        <v>-6</v>
      </c>
      <c r="C1593" s="1">
        <v>-1</v>
      </c>
      <c r="D1593" s="2">
        <v>9</v>
      </c>
      <c r="E1593" s="5">
        <v>785.02</v>
      </c>
      <c r="F1593" s="5">
        <v>743.54</v>
      </c>
      <c r="G1593" s="5">
        <v>43.66</v>
      </c>
      <c r="H1593" s="5">
        <v>1017.89</v>
      </c>
      <c r="I1593" s="5">
        <v>988.41</v>
      </c>
      <c r="J1593" s="5">
        <v>32.68</v>
      </c>
      <c r="K1593" s="6">
        <f t="shared" si="423"/>
        <v>901.45499999999993</v>
      </c>
      <c r="L1593" s="6">
        <f t="shared" si="424"/>
        <v>-232.87</v>
      </c>
      <c r="M1593" s="6">
        <f t="shared" si="425"/>
        <v>865.97499999999991</v>
      </c>
      <c r="N1593" s="5">
        <f t="shared" si="426"/>
        <v>27.268012395479065</v>
      </c>
      <c r="O1593" s="6">
        <f t="shared" si="427"/>
        <v>-244.87</v>
      </c>
      <c r="P1593" s="6">
        <f t="shared" si="428"/>
        <v>54.53602479095813</v>
      </c>
      <c r="Q1593" s="6">
        <f t="shared" si="429"/>
        <v>0.28183020653101459</v>
      </c>
      <c r="R1593" s="5">
        <f t="shared" si="430"/>
        <v>0.22003803991943241</v>
      </c>
      <c r="S1593" s="5">
        <f t="shared" si="431"/>
        <v>12</v>
      </c>
      <c r="T1593" s="5">
        <f t="shared" si="432"/>
        <v>244.87</v>
      </c>
      <c r="U1593" s="5">
        <f t="shared" si="433"/>
        <v>4.4900595695892846</v>
      </c>
      <c r="V1593" s="5">
        <f t="shared" si="434"/>
        <v>1.3011582760569109</v>
      </c>
      <c r="W1593" s="5">
        <f t="shared" si="435"/>
        <v>35.480000000000018</v>
      </c>
      <c r="X1593" s="5">
        <f t="shared" si="436"/>
        <v>865.97499999999991</v>
      </c>
      <c r="Y1593" s="5">
        <f t="shared" si="437"/>
        <v>31.757906936538408</v>
      </c>
      <c r="Z1593" s="9">
        <f t="shared" si="438"/>
        <v>0.46052361502967465</v>
      </c>
      <c r="AA1593">
        <f t="shared" si="439"/>
        <v>232.87</v>
      </c>
    </row>
    <row r="1594" spans="1:27">
      <c r="A1594" s="1">
        <f t="shared" ref="A1594:A1657" si="440">10000*D1594+300*C1594+B1594</f>
        <v>118500</v>
      </c>
      <c r="B1594" s="1">
        <v>0</v>
      </c>
      <c r="C1594" s="1">
        <v>-5</v>
      </c>
      <c r="D1594" s="2">
        <v>12</v>
      </c>
      <c r="E1594" s="5">
        <v>941.78</v>
      </c>
      <c r="F1594" s="5">
        <v>881.45</v>
      </c>
      <c r="G1594" s="5">
        <v>33.06</v>
      </c>
      <c r="H1594" s="5">
        <v>757.03</v>
      </c>
      <c r="I1594" s="5">
        <v>725.23</v>
      </c>
      <c r="J1594" s="5">
        <v>28.74</v>
      </c>
      <c r="K1594" s="6">
        <f t="shared" ref="K1594:K1657" si="441" xml:space="preserve"> 0.5*(E1594+H1594)</f>
        <v>849.40499999999997</v>
      </c>
      <c r="L1594" s="6">
        <f t="shared" ref="L1594:L1657" si="442">E1594-H1594</f>
        <v>184.75</v>
      </c>
      <c r="M1594" s="6">
        <f t="shared" ref="M1594:M1657" si="443">0.5*(F1594+I1594)</f>
        <v>803.34</v>
      </c>
      <c r="N1594" s="5">
        <f t="shared" ref="N1594:N1657" si="444">0.5*P1594</f>
        <v>21.902917613870532</v>
      </c>
      <c r="O1594" s="6">
        <f t="shared" ref="O1594:O1657" si="445">F1594-I1594</f>
        <v>156.22000000000003</v>
      </c>
      <c r="P1594" s="6">
        <f t="shared" ref="P1594:P1657" si="446">SQRT(G1594*G1594+J1594*J1594)</f>
        <v>43.805835227741063</v>
      </c>
      <c r="Q1594" s="6">
        <f t="shared" ref="Q1594:Q1657" si="447">(G1594*G1594-J1594*J1594)/(G1594*G1594+J1594*J1594)</f>
        <v>0.13912599757617605</v>
      </c>
      <c r="R1594" s="5">
        <f t="shared" ref="R1594:R1657" si="448">ABS(O1594-L1594)/P1594</f>
        <v>0.65128309622852909</v>
      </c>
      <c r="S1594" s="5">
        <f t="shared" ref="S1594:S1657" si="449">ABS(O1594-L1594)</f>
        <v>28.529999999999973</v>
      </c>
      <c r="T1594" s="5">
        <f t="shared" ref="T1594:T1657" si="450">ABS(O1594)</f>
        <v>156.22000000000003</v>
      </c>
      <c r="U1594" s="5">
        <f t="shared" ref="U1594:U1657" si="451">ABS(O1594)/P1594</f>
        <v>3.5661915630151046</v>
      </c>
      <c r="V1594" s="5">
        <f t="shared" ref="V1594:V1657" si="452">ABS(M1594-K1594)/N1594</f>
        <v>2.1031444674214641</v>
      </c>
      <c r="W1594" s="5">
        <f t="shared" ref="W1594:W1657" si="453">ABS(M1594-K1594)</f>
        <v>46.064999999999941</v>
      </c>
      <c r="X1594" s="5">
        <f t="shared" ref="X1594:X1657" si="454">ABS(M1594)</f>
        <v>803.34</v>
      </c>
      <c r="Y1594" s="5">
        <f t="shared" ref="Y1594:Y1657" si="455">ABS(M1594)/N1594</f>
        <v>36.677305469626852</v>
      </c>
      <c r="Z1594" s="9">
        <f t="shared" ref="Z1594:Z1657" si="456">SQRT(0.003662*B1594*B1594+0.002985*C1594*C1594+0.000952*D1594*D1594-0.000732*B1594*C1594-0.000007*C1594*D1594-0.000083*D1594*B1594)</f>
        <v>0.46057898345452108</v>
      </c>
      <c r="AA1594">
        <f t="shared" si="439"/>
        <v>184.75</v>
      </c>
    </row>
    <row r="1595" spans="1:27">
      <c r="A1595" s="1">
        <f t="shared" si="440"/>
        <v>68794</v>
      </c>
      <c r="B1595" s="1">
        <v>-6</v>
      </c>
      <c r="C1595" s="1">
        <v>-4</v>
      </c>
      <c r="D1595" s="2">
        <v>7</v>
      </c>
      <c r="E1595" s="5">
        <v>22.36</v>
      </c>
      <c r="F1595" s="5">
        <v>25.74</v>
      </c>
      <c r="G1595" s="5">
        <v>13.42</v>
      </c>
      <c r="H1595" s="5">
        <v>16.73</v>
      </c>
      <c r="I1595" s="5">
        <v>17.63</v>
      </c>
      <c r="J1595" s="5">
        <v>6.38</v>
      </c>
      <c r="K1595" s="6">
        <f t="shared" si="441"/>
        <v>19.545000000000002</v>
      </c>
      <c r="L1595" s="6">
        <f t="shared" si="442"/>
        <v>5.629999999999999</v>
      </c>
      <c r="M1595" s="6">
        <f t="shared" si="443"/>
        <v>21.684999999999999</v>
      </c>
      <c r="N1595" s="5">
        <f t="shared" si="444"/>
        <v>7.4296837079380431</v>
      </c>
      <c r="O1595" s="6">
        <f t="shared" si="445"/>
        <v>8.11</v>
      </c>
      <c r="P1595" s="6">
        <f t="shared" si="446"/>
        <v>14.859367415876086</v>
      </c>
      <c r="Q1595" s="6">
        <f t="shared" si="447"/>
        <v>0.63130206049978088</v>
      </c>
      <c r="R1595" s="5">
        <f t="shared" si="448"/>
        <v>0.1668980872866978</v>
      </c>
      <c r="S1595" s="5">
        <f t="shared" si="449"/>
        <v>2.4800000000000004</v>
      </c>
      <c r="T1595" s="5">
        <f t="shared" si="450"/>
        <v>8.11</v>
      </c>
      <c r="U1595" s="5">
        <f t="shared" si="451"/>
        <v>0.5457836644738383</v>
      </c>
      <c r="V1595" s="5">
        <f t="shared" si="452"/>
        <v>0.28803379580123611</v>
      </c>
      <c r="W1595" s="5">
        <f t="shared" si="453"/>
        <v>2.139999999999997</v>
      </c>
      <c r="X1595" s="5">
        <f t="shared" si="454"/>
        <v>21.684999999999999</v>
      </c>
      <c r="Y1595" s="5">
        <f t="shared" si="455"/>
        <v>2.9186975990419688</v>
      </c>
      <c r="Z1595" s="9">
        <f t="shared" si="456"/>
        <v>0.46081883642056126</v>
      </c>
      <c r="AA1595">
        <f t="shared" ref="AA1595:AA1658" si="457">ABS(L1595)</f>
        <v>5.629999999999999</v>
      </c>
    </row>
    <row r="1596" spans="1:27">
      <c r="A1596" s="1">
        <f t="shared" si="440"/>
        <v>78495</v>
      </c>
      <c r="B1596" s="1">
        <v>-5</v>
      </c>
      <c r="C1596" s="1">
        <v>-5</v>
      </c>
      <c r="D1596" s="2">
        <v>8</v>
      </c>
      <c r="E1596" s="5">
        <v>828.22</v>
      </c>
      <c r="F1596" s="5">
        <v>820.54</v>
      </c>
      <c r="G1596" s="5">
        <v>43.96</v>
      </c>
      <c r="H1596" s="5">
        <v>865.93</v>
      </c>
      <c r="I1596" s="5">
        <v>876.67</v>
      </c>
      <c r="J1596" s="5">
        <v>37.74</v>
      </c>
      <c r="K1596" s="6">
        <f t="shared" si="441"/>
        <v>847.07500000000005</v>
      </c>
      <c r="L1596" s="6">
        <f t="shared" si="442"/>
        <v>-37.709999999999923</v>
      </c>
      <c r="M1596" s="6">
        <f t="shared" si="443"/>
        <v>848.60500000000002</v>
      </c>
      <c r="N1596" s="5">
        <f t="shared" si="444"/>
        <v>28.968902291940577</v>
      </c>
      <c r="O1596" s="6">
        <f t="shared" si="445"/>
        <v>-56.129999999999995</v>
      </c>
      <c r="P1596" s="6">
        <f t="shared" si="446"/>
        <v>57.937804583881153</v>
      </c>
      <c r="Q1596" s="6">
        <f t="shared" si="447"/>
        <v>0.15138692653086466</v>
      </c>
      <c r="R1596" s="5">
        <f t="shared" si="448"/>
        <v>0.31792713121071026</v>
      </c>
      <c r="S1596" s="5">
        <f t="shared" si="449"/>
        <v>18.420000000000073</v>
      </c>
      <c r="T1596" s="5">
        <f t="shared" si="450"/>
        <v>56.129999999999995</v>
      </c>
      <c r="U1596" s="5">
        <f t="shared" si="451"/>
        <v>0.96879749592058062</v>
      </c>
      <c r="V1596" s="5">
        <f t="shared" si="452"/>
        <v>5.2815256324905115E-2</v>
      </c>
      <c r="W1596" s="5">
        <f t="shared" si="453"/>
        <v>1.5299999999999727</v>
      </c>
      <c r="X1596" s="5">
        <f t="shared" si="454"/>
        <v>848.60500000000002</v>
      </c>
      <c r="Y1596" s="5">
        <f t="shared" si="455"/>
        <v>29.293653982743074</v>
      </c>
      <c r="Z1596" s="9">
        <f t="shared" si="456"/>
        <v>0.46087199958339842</v>
      </c>
      <c r="AA1596">
        <f t="shared" si="457"/>
        <v>37.709999999999923</v>
      </c>
    </row>
    <row r="1597" spans="1:27">
      <c r="A1597" s="1">
        <f t="shared" si="440"/>
        <v>67897</v>
      </c>
      <c r="B1597" s="1">
        <v>-3</v>
      </c>
      <c r="C1597" s="1">
        <v>-7</v>
      </c>
      <c r="D1597" s="2">
        <v>7</v>
      </c>
      <c r="E1597" s="5">
        <v>170.81</v>
      </c>
      <c r="F1597" s="5">
        <v>211.67</v>
      </c>
      <c r="G1597" s="5">
        <v>26.89</v>
      </c>
      <c r="H1597" s="5">
        <v>130.57</v>
      </c>
      <c r="I1597" s="5">
        <v>149.56</v>
      </c>
      <c r="J1597" s="5">
        <v>15.4</v>
      </c>
      <c r="K1597" s="6">
        <f t="shared" si="441"/>
        <v>150.69</v>
      </c>
      <c r="L1597" s="6">
        <f t="shared" si="442"/>
        <v>40.240000000000009</v>
      </c>
      <c r="M1597" s="6">
        <f t="shared" si="443"/>
        <v>180.61500000000001</v>
      </c>
      <c r="N1597" s="5">
        <f t="shared" si="444"/>
        <v>15.493806020471535</v>
      </c>
      <c r="O1597" s="6">
        <f t="shared" si="445"/>
        <v>62.109999999999985</v>
      </c>
      <c r="P1597" s="6">
        <f t="shared" si="446"/>
        <v>30.98761204094307</v>
      </c>
      <c r="Q1597" s="6">
        <f t="shared" si="447"/>
        <v>0.50603609273216343</v>
      </c>
      <c r="R1597" s="5">
        <f t="shared" si="448"/>
        <v>0.70576590319717936</v>
      </c>
      <c r="S1597" s="5">
        <f t="shared" si="449"/>
        <v>21.869999999999976</v>
      </c>
      <c r="T1597" s="5">
        <f t="shared" si="450"/>
        <v>62.109999999999985</v>
      </c>
      <c r="U1597" s="5">
        <f t="shared" si="451"/>
        <v>2.0043493483116985</v>
      </c>
      <c r="V1597" s="5">
        <f t="shared" si="452"/>
        <v>1.9314169778852879</v>
      </c>
      <c r="W1597" s="5">
        <f t="shared" si="453"/>
        <v>29.925000000000011</v>
      </c>
      <c r="X1597" s="5">
        <f t="shared" si="454"/>
        <v>180.61500000000001</v>
      </c>
      <c r="Y1597" s="5">
        <f t="shared" si="455"/>
        <v>11.657239012890599</v>
      </c>
      <c r="Z1597" s="9">
        <f t="shared" si="456"/>
        <v>0.46106940909151622</v>
      </c>
      <c r="AA1597">
        <f t="shared" si="457"/>
        <v>40.240000000000009</v>
      </c>
    </row>
    <row r="1598" spans="1:27">
      <c r="A1598" s="1">
        <f t="shared" si="440"/>
        <v>139398</v>
      </c>
      <c r="B1598" s="1">
        <v>-2</v>
      </c>
      <c r="C1598" s="1">
        <v>-2</v>
      </c>
      <c r="D1598" s="2">
        <v>14</v>
      </c>
      <c r="E1598" s="5">
        <v>1098.03</v>
      </c>
      <c r="F1598" s="5">
        <v>1061.76</v>
      </c>
      <c r="G1598" s="5">
        <v>43.78</v>
      </c>
      <c r="H1598" s="5">
        <v>1177.77</v>
      </c>
      <c r="I1598" s="5">
        <v>1184.54</v>
      </c>
      <c r="J1598" s="5">
        <v>45.04</v>
      </c>
      <c r="K1598" s="6">
        <f t="shared" si="441"/>
        <v>1137.9000000000001</v>
      </c>
      <c r="L1598" s="6">
        <f t="shared" si="442"/>
        <v>-79.740000000000009</v>
      </c>
      <c r="M1598" s="6">
        <f t="shared" si="443"/>
        <v>1123.1500000000001</v>
      </c>
      <c r="N1598" s="5">
        <f t="shared" si="444"/>
        <v>31.405771762527984</v>
      </c>
      <c r="O1598" s="6">
        <f t="shared" si="445"/>
        <v>-122.77999999999997</v>
      </c>
      <c r="P1598" s="6">
        <f t="shared" si="446"/>
        <v>62.811543525055967</v>
      </c>
      <c r="Q1598" s="6">
        <f t="shared" si="447"/>
        <v>-2.836627979185306E-2</v>
      </c>
      <c r="R1598" s="5">
        <f t="shared" si="448"/>
        <v>0.68522436457609104</v>
      </c>
      <c r="S1598" s="5">
        <f t="shared" si="449"/>
        <v>43.039999999999964</v>
      </c>
      <c r="T1598" s="5">
        <f t="shared" si="450"/>
        <v>122.77999999999997</v>
      </c>
      <c r="U1598" s="5">
        <f t="shared" si="451"/>
        <v>1.9547362333330045</v>
      </c>
      <c r="V1598" s="5">
        <f t="shared" si="452"/>
        <v>0.46965889300638253</v>
      </c>
      <c r="W1598" s="5">
        <f t="shared" si="453"/>
        <v>14.75</v>
      </c>
      <c r="X1598" s="5">
        <f t="shared" si="454"/>
        <v>1123.1500000000001</v>
      </c>
      <c r="Y1598" s="5">
        <f t="shared" si="455"/>
        <v>35.762534622380919</v>
      </c>
      <c r="Z1598" s="9">
        <f t="shared" si="456"/>
        <v>0.46127215393951537</v>
      </c>
      <c r="AA1598">
        <f t="shared" si="457"/>
        <v>79.740000000000009</v>
      </c>
    </row>
    <row r="1599" spans="1:27">
      <c r="A1599" s="1">
        <f t="shared" si="440"/>
        <v>110896</v>
      </c>
      <c r="B1599" s="1">
        <v>-4</v>
      </c>
      <c r="C1599" s="1">
        <v>3</v>
      </c>
      <c r="D1599" s="2">
        <v>11</v>
      </c>
      <c r="E1599" s="5">
        <v>809.91</v>
      </c>
      <c r="F1599" s="5">
        <v>820.76</v>
      </c>
      <c r="G1599" s="5">
        <v>30.31</v>
      </c>
      <c r="H1599" s="5">
        <v>835.54</v>
      </c>
      <c r="I1599" s="5">
        <v>876.96</v>
      </c>
      <c r="J1599" s="5">
        <v>45.94</v>
      </c>
      <c r="K1599" s="6">
        <f t="shared" si="441"/>
        <v>822.72499999999991</v>
      </c>
      <c r="L1599" s="6">
        <f t="shared" si="442"/>
        <v>-25.629999999999995</v>
      </c>
      <c r="M1599" s="6">
        <f t="shared" si="443"/>
        <v>848.86</v>
      </c>
      <c r="N1599" s="5">
        <f t="shared" si="444"/>
        <v>27.518992078199375</v>
      </c>
      <c r="O1599" s="6">
        <f t="shared" si="445"/>
        <v>-56.200000000000045</v>
      </c>
      <c r="P1599" s="6">
        <f t="shared" si="446"/>
        <v>55.03798415639875</v>
      </c>
      <c r="Q1599" s="6">
        <f t="shared" si="447"/>
        <v>-0.39343572122842357</v>
      </c>
      <c r="R1599" s="5">
        <f t="shared" si="448"/>
        <v>0.55543458701413873</v>
      </c>
      <c r="S1599" s="5">
        <f t="shared" si="449"/>
        <v>30.57000000000005</v>
      </c>
      <c r="T1599" s="5">
        <f t="shared" si="450"/>
        <v>56.200000000000045</v>
      </c>
      <c r="U1599" s="5">
        <f t="shared" si="451"/>
        <v>1.0211129797250431</v>
      </c>
      <c r="V1599" s="5">
        <f t="shared" si="452"/>
        <v>0.94970774822470072</v>
      </c>
      <c r="W1599" s="5">
        <f t="shared" si="453"/>
        <v>26.135000000000105</v>
      </c>
      <c r="X1599" s="5">
        <f t="shared" si="454"/>
        <v>848.86</v>
      </c>
      <c r="Y1599" s="5">
        <f t="shared" si="455"/>
        <v>30.846333237345178</v>
      </c>
      <c r="Z1599" s="9">
        <f t="shared" si="456"/>
        <v>0.46136102999711626</v>
      </c>
      <c r="AA1599">
        <f t="shared" si="457"/>
        <v>25.629999999999995</v>
      </c>
    </row>
    <row r="1600" spans="1:27">
      <c r="A1600" s="1">
        <f t="shared" si="440"/>
        <v>78203</v>
      </c>
      <c r="B1600" s="1">
        <v>3</v>
      </c>
      <c r="C1600" s="1">
        <v>-6</v>
      </c>
      <c r="D1600" s="2">
        <v>8</v>
      </c>
      <c r="E1600" s="5">
        <v>381.53</v>
      </c>
      <c r="F1600" s="5">
        <v>397.57</v>
      </c>
      <c r="G1600" s="5">
        <v>20.54</v>
      </c>
      <c r="H1600" s="5">
        <v>306.39999999999998</v>
      </c>
      <c r="I1600" s="5">
        <v>323.42</v>
      </c>
      <c r="J1600" s="5">
        <v>17.02</v>
      </c>
      <c r="K1600" s="6">
        <f t="shared" si="441"/>
        <v>343.96499999999997</v>
      </c>
      <c r="L1600" s="6">
        <f t="shared" si="442"/>
        <v>75.13</v>
      </c>
      <c r="M1600" s="6">
        <f t="shared" si="443"/>
        <v>360.495</v>
      </c>
      <c r="N1600" s="5">
        <f t="shared" si="444"/>
        <v>13.337653466783427</v>
      </c>
      <c r="O1600" s="6">
        <f t="shared" si="445"/>
        <v>74.149999999999977</v>
      </c>
      <c r="P1600" s="6">
        <f t="shared" si="446"/>
        <v>26.675306933566855</v>
      </c>
      <c r="Q1600" s="6">
        <f t="shared" si="447"/>
        <v>0.18580157735267835</v>
      </c>
      <c r="R1600" s="5">
        <f t="shared" si="448"/>
        <v>3.6738096489035553E-2</v>
      </c>
      <c r="S1600" s="5">
        <f t="shared" si="449"/>
        <v>0.98000000000001819</v>
      </c>
      <c r="T1600" s="5">
        <f t="shared" si="450"/>
        <v>74.149999999999977</v>
      </c>
      <c r="U1600" s="5">
        <f t="shared" si="451"/>
        <v>2.7797243414917703</v>
      </c>
      <c r="V1600" s="5">
        <f t="shared" si="452"/>
        <v>1.2393484387015254</v>
      </c>
      <c r="W1600" s="5">
        <f t="shared" si="453"/>
        <v>16.53000000000003</v>
      </c>
      <c r="X1600" s="5">
        <f t="shared" si="454"/>
        <v>360.495</v>
      </c>
      <c r="Y1600" s="5">
        <f t="shared" si="455"/>
        <v>27.028367538397195</v>
      </c>
      <c r="Z1600" s="9">
        <f t="shared" si="456"/>
        <v>0.46137403481340389</v>
      </c>
      <c r="AA1600">
        <f t="shared" si="457"/>
        <v>75.13</v>
      </c>
    </row>
    <row r="1601" spans="1:27">
      <c r="A1601" s="1">
        <f t="shared" si="440"/>
        <v>118499</v>
      </c>
      <c r="B1601" s="1">
        <v>-1</v>
      </c>
      <c r="C1601" s="1">
        <v>-5</v>
      </c>
      <c r="D1601" s="2">
        <v>12</v>
      </c>
      <c r="E1601" s="5">
        <v>521.80999999999995</v>
      </c>
      <c r="F1601" s="5">
        <v>542.98</v>
      </c>
      <c r="G1601" s="5">
        <v>26.31</v>
      </c>
      <c r="H1601" s="5">
        <v>585.58000000000004</v>
      </c>
      <c r="I1601" s="5">
        <v>585.79</v>
      </c>
      <c r="J1601" s="5">
        <v>27.34</v>
      </c>
      <c r="K1601" s="6">
        <f t="shared" si="441"/>
        <v>553.69499999999994</v>
      </c>
      <c r="L1601" s="6">
        <f t="shared" si="442"/>
        <v>-63.770000000000095</v>
      </c>
      <c r="M1601" s="6">
        <f t="shared" si="443"/>
        <v>564.38499999999999</v>
      </c>
      <c r="N1601" s="5">
        <f t="shared" si="444"/>
        <v>18.97163474769636</v>
      </c>
      <c r="O1601" s="6">
        <f t="shared" si="445"/>
        <v>-42.809999999999945</v>
      </c>
      <c r="P1601" s="6">
        <f t="shared" si="446"/>
        <v>37.94326949539272</v>
      </c>
      <c r="Q1601" s="6">
        <f t="shared" si="447"/>
        <v>-3.8382870443720699E-2</v>
      </c>
      <c r="R1601" s="5">
        <f t="shared" si="448"/>
        <v>0.55240363518344748</v>
      </c>
      <c r="S1601" s="5">
        <f t="shared" si="449"/>
        <v>20.96000000000015</v>
      </c>
      <c r="T1601" s="5">
        <f t="shared" si="450"/>
        <v>42.809999999999945</v>
      </c>
      <c r="U1601" s="5">
        <f t="shared" si="451"/>
        <v>1.1282633407539688</v>
      </c>
      <c r="V1601" s="5">
        <f t="shared" si="452"/>
        <v>0.5634727919953284</v>
      </c>
      <c r="W1601" s="5">
        <f t="shared" si="453"/>
        <v>10.690000000000055</v>
      </c>
      <c r="X1601" s="5">
        <f t="shared" si="454"/>
        <v>564.38499999999999</v>
      </c>
      <c r="Y1601" s="5">
        <f t="shared" si="455"/>
        <v>29.748886034638144</v>
      </c>
      <c r="Z1601" s="9">
        <f t="shared" si="456"/>
        <v>0.46166113113408191</v>
      </c>
      <c r="AA1601">
        <f t="shared" si="457"/>
        <v>63.770000000000095</v>
      </c>
    </row>
    <row r="1602" spans="1:27">
      <c r="A1602" s="1">
        <f t="shared" si="440"/>
        <v>140900</v>
      </c>
      <c r="B1602" s="1">
        <v>0</v>
      </c>
      <c r="C1602" s="1">
        <v>3</v>
      </c>
      <c r="D1602" s="2">
        <v>14</v>
      </c>
      <c r="E1602" s="5">
        <v>1220.03</v>
      </c>
      <c r="F1602" s="5">
        <v>1215.1199999999999</v>
      </c>
      <c r="G1602" s="5">
        <v>47.95</v>
      </c>
      <c r="H1602" s="5">
        <v>1345.65</v>
      </c>
      <c r="I1602" s="5">
        <v>1337.49</v>
      </c>
      <c r="J1602" s="5">
        <v>83.45</v>
      </c>
      <c r="K1602" s="6">
        <f t="shared" si="441"/>
        <v>1282.8400000000001</v>
      </c>
      <c r="L1602" s="6">
        <f t="shared" si="442"/>
        <v>-125.62000000000012</v>
      </c>
      <c r="M1602" s="6">
        <f t="shared" si="443"/>
        <v>1276.3049999999998</v>
      </c>
      <c r="N1602" s="5">
        <f t="shared" si="444"/>
        <v>48.122512922747497</v>
      </c>
      <c r="O1602" s="6">
        <f t="shared" si="445"/>
        <v>-122.37000000000012</v>
      </c>
      <c r="P1602" s="6">
        <f t="shared" si="446"/>
        <v>96.245025845494993</v>
      </c>
      <c r="Q1602" s="6">
        <f t="shared" si="447"/>
        <v>-0.50357844372918148</v>
      </c>
      <c r="R1602" s="5">
        <f t="shared" si="448"/>
        <v>3.3767978879420964E-2</v>
      </c>
      <c r="S1602" s="5">
        <f t="shared" si="449"/>
        <v>3.25</v>
      </c>
      <c r="T1602" s="5">
        <f t="shared" si="450"/>
        <v>122.37000000000012</v>
      </c>
      <c r="U1602" s="5">
        <f t="shared" si="451"/>
        <v>1.2714423309153069</v>
      </c>
      <c r="V1602" s="5">
        <f t="shared" si="452"/>
        <v>0.13579922583201628</v>
      </c>
      <c r="W1602" s="5">
        <f t="shared" si="453"/>
        <v>6.5350000000003092</v>
      </c>
      <c r="X1602" s="5">
        <f t="shared" si="454"/>
        <v>1276.3049999999998</v>
      </c>
      <c r="Y1602" s="5">
        <f t="shared" si="455"/>
        <v>26.521994020738074</v>
      </c>
      <c r="Z1602" s="9">
        <f t="shared" si="456"/>
        <v>0.46169578728855654</v>
      </c>
      <c r="AA1602">
        <f t="shared" si="457"/>
        <v>125.62000000000012</v>
      </c>
    </row>
    <row r="1603" spans="1:27">
      <c r="A1603" s="1">
        <f t="shared" si="440"/>
        <v>111498</v>
      </c>
      <c r="B1603" s="1">
        <v>-2</v>
      </c>
      <c r="C1603" s="1">
        <v>5</v>
      </c>
      <c r="D1603" s="2">
        <v>11</v>
      </c>
      <c r="E1603" s="5">
        <v>738.64</v>
      </c>
      <c r="F1603" s="5">
        <v>780.66</v>
      </c>
      <c r="G1603" s="5">
        <v>34.43</v>
      </c>
      <c r="H1603" s="5">
        <v>875.27</v>
      </c>
      <c r="I1603" s="5">
        <v>885.13</v>
      </c>
      <c r="J1603" s="5">
        <v>61.56</v>
      </c>
      <c r="K1603" s="6">
        <f t="shared" si="441"/>
        <v>806.95499999999993</v>
      </c>
      <c r="L1603" s="6">
        <f t="shared" si="442"/>
        <v>-136.63</v>
      </c>
      <c r="M1603" s="6">
        <f t="shared" si="443"/>
        <v>832.89499999999998</v>
      </c>
      <c r="N1603" s="5">
        <f t="shared" si="444"/>
        <v>35.267047296307638</v>
      </c>
      <c r="O1603" s="6">
        <f t="shared" si="445"/>
        <v>-104.47000000000003</v>
      </c>
      <c r="P1603" s="6">
        <f t="shared" si="446"/>
        <v>70.534094592615276</v>
      </c>
      <c r="Q1603" s="6">
        <f t="shared" si="447"/>
        <v>-0.52345288000131052</v>
      </c>
      <c r="R1603" s="5">
        <f t="shared" si="448"/>
        <v>0.45594971035988929</v>
      </c>
      <c r="S1603" s="5">
        <f t="shared" si="449"/>
        <v>32.159999999999968</v>
      </c>
      <c r="T1603" s="5">
        <f t="shared" si="450"/>
        <v>104.47000000000003</v>
      </c>
      <c r="U1603" s="5">
        <f t="shared" si="451"/>
        <v>1.4811276816323911</v>
      </c>
      <c r="V1603" s="5">
        <f t="shared" si="452"/>
        <v>0.73553081385171426</v>
      </c>
      <c r="W1603" s="5">
        <f t="shared" si="453"/>
        <v>25.940000000000055</v>
      </c>
      <c r="X1603" s="5">
        <f t="shared" si="454"/>
        <v>832.89499999999998</v>
      </c>
      <c r="Y1603" s="5">
        <f t="shared" si="455"/>
        <v>23.616805597649275</v>
      </c>
      <c r="Z1603" s="9">
        <f t="shared" si="456"/>
        <v>0.46176400899160602</v>
      </c>
      <c r="AA1603">
        <f t="shared" si="457"/>
        <v>136.63</v>
      </c>
    </row>
    <row r="1604" spans="1:27">
      <c r="A1604" s="1">
        <f t="shared" si="440"/>
        <v>130597</v>
      </c>
      <c r="B1604" s="1">
        <v>-3</v>
      </c>
      <c r="C1604" s="1">
        <v>2</v>
      </c>
      <c r="D1604" s="2">
        <v>13</v>
      </c>
      <c r="E1604" s="5">
        <v>2587.65</v>
      </c>
      <c r="F1604" s="5">
        <v>2564.1</v>
      </c>
      <c r="G1604" s="5">
        <v>77.86</v>
      </c>
      <c r="H1604" s="5">
        <v>2520.39</v>
      </c>
      <c r="I1604" s="5">
        <v>2572.31</v>
      </c>
      <c r="J1604" s="5">
        <v>118.23</v>
      </c>
      <c r="K1604" s="6">
        <f t="shared" si="441"/>
        <v>2554.02</v>
      </c>
      <c r="L1604" s="6">
        <f t="shared" si="442"/>
        <v>67.260000000000218</v>
      </c>
      <c r="M1604" s="6">
        <f t="shared" si="443"/>
        <v>2568.2049999999999</v>
      </c>
      <c r="N1604" s="5">
        <f t="shared" si="444"/>
        <v>70.782258546898603</v>
      </c>
      <c r="O1604" s="6">
        <f t="shared" si="445"/>
        <v>-8.2100000000000364</v>
      </c>
      <c r="P1604" s="6">
        <f t="shared" si="446"/>
        <v>141.56451709379721</v>
      </c>
      <c r="Q1604" s="6">
        <f t="shared" si="447"/>
        <v>-0.39500752787634558</v>
      </c>
      <c r="R1604" s="5">
        <f t="shared" si="448"/>
        <v>0.53311381657873824</v>
      </c>
      <c r="S1604" s="5">
        <f t="shared" si="449"/>
        <v>75.470000000000255</v>
      </c>
      <c r="T1604" s="5">
        <f t="shared" si="450"/>
        <v>8.2100000000000364</v>
      </c>
      <c r="U1604" s="5">
        <f t="shared" si="451"/>
        <v>5.799475863404592E-2</v>
      </c>
      <c r="V1604" s="5">
        <f t="shared" si="452"/>
        <v>0.20040332551131171</v>
      </c>
      <c r="W1604" s="5">
        <f t="shared" si="453"/>
        <v>14.184999999999945</v>
      </c>
      <c r="X1604" s="5">
        <f t="shared" si="454"/>
        <v>2568.2049999999999</v>
      </c>
      <c r="Y1604" s="5">
        <f t="shared" si="455"/>
        <v>36.283173958038788</v>
      </c>
      <c r="Z1604" s="9">
        <f t="shared" si="456"/>
        <v>0.46177158855867262</v>
      </c>
      <c r="AA1604">
        <f t="shared" si="457"/>
        <v>67.260000000000218</v>
      </c>
    </row>
    <row r="1605" spans="1:27">
      <c r="A1605" s="1">
        <f t="shared" si="440"/>
        <v>77898</v>
      </c>
      <c r="B1605" s="1">
        <v>-2</v>
      </c>
      <c r="C1605" s="1">
        <v>-7</v>
      </c>
      <c r="D1605" s="2">
        <v>8</v>
      </c>
      <c r="E1605" s="5">
        <v>1523.45</v>
      </c>
      <c r="F1605" s="5">
        <v>1614.6</v>
      </c>
      <c r="G1605" s="5">
        <v>112.8</v>
      </c>
      <c r="H1605" s="5">
        <v>1738.66</v>
      </c>
      <c r="I1605" s="5">
        <v>1794</v>
      </c>
      <c r="J1605" s="5">
        <v>57.43</v>
      </c>
      <c r="K1605" s="6">
        <f t="shared" si="441"/>
        <v>1631.0550000000001</v>
      </c>
      <c r="L1605" s="6">
        <f t="shared" si="442"/>
        <v>-215.21000000000004</v>
      </c>
      <c r="M1605" s="6">
        <f t="shared" si="443"/>
        <v>1704.3</v>
      </c>
      <c r="N1605" s="5">
        <f t="shared" si="444"/>
        <v>63.289108265166767</v>
      </c>
      <c r="O1605" s="6">
        <f t="shared" si="445"/>
        <v>-179.40000000000009</v>
      </c>
      <c r="P1605" s="6">
        <f t="shared" si="446"/>
        <v>126.57821653033353</v>
      </c>
      <c r="Q1605" s="6">
        <f t="shared" si="447"/>
        <v>0.58829164184903759</v>
      </c>
      <c r="R1605" s="5">
        <f t="shared" si="448"/>
        <v>0.28290807835342147</v>
      </c>
      <c r="S1605" s="5">
        <f t="shared" si="449"/>
        <v>35.809999999999945</v>
      </c>
      <c r="T1605" s="5">
        <f t="shared" si="450"/>
        <v>179.40000000000009</v>
      </c>
      <c r="U1605" s="5">
        <f t="shared" si="451"/>
        <v>1.417305480497177</v>
      </c>
      <c r="V1605" s="5">
        <f t="shared" si="452"/>
        <v>1.1573081373357361</v>
      </c>
      <c r="W1605" s="5">
        <f t="shared" si="453"/>
        <v>73.244999999999891</v>
      </c>
      <c r="X1605" s="5">
        <f t="shared" si="454"/>
        <v>1704.3</v>
      </c>
      <c r="Y1605" s="5">
        <f t="shared" si="455"/>
        <v>26.928804129446348</v>
      </c>
      <c r="Z1605" s="9">
        <f t="shared" si="456"/>
        <v>0.46185820334817046</v>
      </c>
      <c r="AA1605">
        <f t="shared" si="457"/>
        <v>215.21000000000004</v>
      </c>
    </row>
    <row r="1606" spans="1:27">
      <c r="A1606" s="1">
        <f t="shared" si="440"/>
        <v>89994</v>
      </c>
      <c r="B1606" s="1">
        <v>-6</v>
      </c>
      <c r="C1606" s="1">
        <v>0</v>
      </c>
      <c r="D1606" s="2">
        <v>9</v>
      </c>
      <c r="E1606" s="5">
        <v>1012.75</v>
      </c>
      <c r="F1606" s="5">
        <v>985.28</v>
      </c>
      <c r="G1606" s="5">
        <v>32.75</v>
      </c>
      <c r="H1606" s="5">
        <v>846.84</v>
      </c>
      <c r="I1606" s="5">
        <v>837.75</v>
      </c>
      <c r="J1606" s="5">
        <v>37.71</v>
      </c>
      <c r="K1606" s="6">
        <f t="shared" si="441"/>
        <v>929.79500000000007</v>
      </c>
      <c r="L1606" s="6">
        <f t="shared" si="442"/>
        <v>165.90999999999997</v>
      </c>
      <c r="M1606" s="6">
        <f t="shared" si="443"/>
        <v>911.51499999999999</v>
      </c>
      <c r="N1606" s="5">
        <f t="shared" si="444"/>
        <v>24.973018439908302</v>
      </c>
      <c r="O1606" s="6">
        <f t="shared" si="445"/>
        <v>147.52999999999997</v>
      </c>
      <c r="P1606" s="6">
        <f t="shared" si="446"/>
        <v>49.946036879816603</v>
      </c>
      <c r="Q1606" s="6">
        <f t="shared" si="447"/>
        <v>-0.14009487507970197</v>
      </c>
      <c r="R1606" s="5">
        <f t="shared" si="448"/>
        <v>0.36799716550538625</v>
      </c>
      <c r="S1606" s="5">
        <f t="shared" si="449"/>
        <v>18.379999999999995</v>
      </c>
      <c r="T1606" s="5">
        <f t="shared" si="450"/>
        <v>147.52999999999997</v>
      </c>
      <c r="U1606" s="5">
        <f t="shared" si="451"/>
        <v>2.9537879122420914</v>
      </c>
      <c r="V1606" s="5">
        <f t="shared" si="452"/>
        <v>0.73199000929689817</v>
      </c>
      <c r="W1606" s="5">
        <f t="shared" si="453"/>
        <v>18.280000000000086</v>
      </c>
      <c r="X1606" s="5">
        <f t="shared" si="454"/>
        <v>911.51499999999999</v>
      </c>
      <c r="Y1606" s="5">
        <f t="shared" si="455"/>
        <v>36.499993070254867</v>
      </c>
      <c r="Z1606" s="9">
        <f t="shared" si="456"/>
        <v>0.46198051906979803</v>
      </c>
      <c r="AA1606">
        <f t="shared" si="457"/>
        <v>165.90999999999997</v>
      </c>
    </row>
    <row r="1607" spans="1:27">
      <c r="A1607" s="1">
        <f t="shared" si="440"/>
        <v>139100</v>
      </c>
      <c r="B1607" s="1">
        <v>0</v>
      </c>
      <c r="C1607" s="1">
        <v>-3</v>
      </c>
      <c r="D1607" s="2">
        <v>14</v>
      </c>
      <c r="E1607" s="5">
        <v>625.24</v>
      </c>
      <c r="F1607" s="5">
        <v>644.54</v>
      </c>
      <c r="G1607" s="5">
        <v>23.72</v>
      </c>
      <c r="H1607" s="5">
        <v>502.05</v>
      </c>
      <c r="I1607" s="5">
        <v>512.97</v>
      </c>
      <c r="J1607" s="5">
        <v>33.07</v>
      </c>
      <c r="K1607" s="6">
        <f t="shared" si="441"/>
        <v>563.64499999999998</v>
      </c>
      <c r="L1607" s="6">
        <f t="shared" si="442"/>
        <v>123.19</v>
      </c>
      <c r="M1607" s="6">
        <f t="shared" si="443"/>
        <v>578.755</v>
      </c>
      <c r="N1607" s="5">
        <f t="shared" si="444"/>
        <v>20.348607446211155</v>
      </c>
      <c r="O1607" s="6">
        <f t="shared" si="445"/>
        <v>131.56999999999994</v>
      </c>
      <c r="P1607" s="6">
        <f t="shared" si="446"/>
        <v>40.697214892422309</v>
      </c>
      <c r="Q1607" s="6">
        <f t="shared" si="447"/>
        <v>-0.32059304821884305</v>
      </c>
      <c r="R1607" s="5">
        <f t="shared" si="448"/>
        <v>0.205910896412724</v>
      </c>
      <c r="S1607" s="5">
        <f t="shared" si="449"/>
        <v>8.3799999999999386</v>
      </c>
      <c r="T1607" s="5">
        <f t="shared" si="450"/>
        <v>131.56999999999994</v>
      </c>
      <c r="U1607" s="5">
        <f t="shared" si="451"/>
        <v>3.2328993605038523</v>
      </c>
      <c r="V1607" s="5">
        <f t="shared" si="452"/>
        <v>0.74255695579863612</v>
      </c>
      <c r="W1607" s="5">
        <f t="shared" si="453"/>
        <v>15.110000000000014</v>
      </c>
      <c r="X1607" s="5">
        <f t="shared" si="454"/>
        <v>578.755</v>
      </c>
      <c r="Y1607" s="5">
        <f t="shared" si="455"/>
        <v>28.441995430393067</v>
      </c>
      <c r="Z1607" s="9">
        <f t="shared" si="456"/>
        <v>0.46233213169754922</v>
      </c>
      <c r="AA1607">
        <f t="shared" si="457"/>
        <v>123.19</v>
      </c>
    </row>
    <row r="1608" spans="1:27">
      <c r="A1608" s="1">
        <f t="shared" si="440"/>
        <v>108796</v>
      </c>
      <c r="B1608" s="1">
        <v>-4</v>
      </c>
      <c r="C1608" s="1">
        <v>-4</v>
      </c>
      <c r="D1608" s="2">
        <v>11</v>
      </c>
      <c r="E1608" s="5">
        <v>266.74</v>
      </c>
      <c r="F1608" s="5">
        <v>292.25</v>
      </c>
      <c r="G1608" s="5">
        <v>19.43</v>
      </c>
      <c r="H1608" s="5">
        <v>391.27</v>
      </c>
      <c r="I1608" s="5">
        <v>406.69</v>
      </c>
      <c r="J1608" s="5">
        <v>18.02</v>
      </c>
      <c r="K1608" s="6">
        <f t="shared" si="441"/>
        <v>329.005</v>
      </c>
      <c r="L1608" s="6">
        <f t="shared" si="442"/>
        <v>-124.52999999999997</v>
      </c>
      <c r="M1608" s="6">
        <f t="shared" si="443"/>
        <v>349.47</v>
      </c>
      <c r="N1608" s="5">
        <f t="shared" si="444"/>
        <v>13.24995566030317</v>
      </c>
      <c r="O1608" s="6">
        <f t="shared" si="445"/>
        <v>-114.44</v>
      </c>
      <c r="P1608" s="6">
        <f t="shared" si="446"/>
        <v>26.499911320606341</v>
      </c>
      <c r="Q1608" s="6">
        <f t="shared" si="447"/>
        <v>7.5193810481892887E-2</v>
      </c>
      <c r="R1608" s="5">
        <f t="shared" si="448"/>
        <v>0.38075599114001513</v>
      </c>
      <c r="S1608" s="5">
        <f t="shared" si="449"/>
        <v>10.089999999999975</v>
      </c>
      <c r="T1608" s="5">
        <f t="shared" si="450"/>
        <v>114.44</v>
      </c>
      <c r="U1608" s="5">
        <f t="shared" si="451"/>
        <v>4.3185050174493007</v>
      </c>
      <c r="V1608" s="5">
        <f t="shared" si="452"/>
        <v>1.5445334705015741</v>
      </c>
      <c r="W1608" s="5">
        <f t="shared" si="453"/>
        <v>20.465000000000032</v>
      </c>
      <c r="X1608" s="5">
        <f t="shared" si="454"/>
        <v>349.47</v>
      </c>
      <c r="Y1608" s="5">
        <f t="shared" si="455"/>
        <v>26.375182601328333</v>
      </c>
      <c r="Z1608" s="9">
        <f t="shared" si="456"/>
        <v>0.46237646998955301</v>
      </c>
      <c r="AA1608">
        <f t="shared" si="457"/>
        <v>124.52999999999997</v>
      </c>
    </row>
    <row r="1609" spans="1:27">
      <c r="A1609" s="1">
        <f t="shared" si="440"/>
        <v>139402</v>
      </c>
      <c r="B1609" s="1">
        <v>2</v>
      </c>
      <c r="C1609" s="1">
        <v>-2</v>
      </c>
      <c r="D1609" s="2">
        <v>14</v>
      </c>
      <c r="E1609" s="5">
        <v>359</v>
      </c>
      <c r="F1609" s="5">
        <v>363.93</v>
      </c>
      <c r="G1609" s="5">
        <v>16.64</v>
      </c>
      <c r="H1609" s="5">
        <v>302.83999999999997</v>
      </c>
      <c r="I1609" s="5">
        <v>303.23</v>
      </c>
      <c r="J1609" s="5">
        <v>19.45</v>
      </c>
      <c r="K1609" s="6">
        <f t="shared" si="441"/>
        <v>330.91999999999996</v>
      </c>
      <c r="L1609" s="6">
        <f t="shared" si="442"/>
        <v>56.160000000000025</v>
      </c>
      <c r="M1609" s="6">
        <f t="shared" si="443"/>
        <v>333.58000000000004</v>
      </c>
      <c r="N1609" s="5">
        <f t="shared" si="444"/>
        <v>12.798360246531585</v>
      </c>
      <c r="O1609" s="6">
        <f t="shared" si="445"/>
        <v>60.699999999999989</v>
      </c>
      <c r="P1609" s="6">
        <f t="shared" si="446"/>
        <v>25.59672049306317</v>
      </c>
      <c r="Q1609" s="6">
        <f t="shared" si="447"/>
        <v>-0.15478345969067686</v>
      </c>
      <c r="R1609" s="5">
        <f t="shared" si="448"/>
        <v>0.17736647166305247</v>
      </c>
      <c r="S1609" s="5">
        <f t="shared" si="449"/>
        <v>4.5399999999999636</v>
      </c>
      <c r="T1609" s="5">
        <f t="shared" si="450"/>
        <v>60.699999999999989</v>
      </c>
      <c r="U1609" s="5">
        <f t="shared" si="451"/>
        <v>2.3713975396359848</v>
      </c>
      <c r="V1609" s="5">
        <f t="shared" si="452"/>
        <v>0.20783912538490656</v>
      </c>
      <c r="W1609" s="5">
        <f t="shared" si="453"/>
        <v>2.6600000000000819</v>
      </c>
      <c r="X1609" s="5">
        <f t="shared" si="454"/>
        <v>333.58000000000004</v>
      </c>
      <c r="Y1609" s="5">
        <f t="shared" si="455"/>
        <v>26.064276483419174</v>
      </c>
      <c r="Z1609" s="9">
        <f t="shared" si="456"/>
        <v>0.46257972285866578</v>
      </c>
      <c r="AA1609">
        <f t="shared" si="457"/>
        <v>56.160000000000025</v>
      </c>
    </row>
    <row r="1610" spans="1:27">
      <c r="A1610" s="1">
        <f t="shared" si="440"/>
        <v>150000</v>
      </c>
      <c r="B1610" s="1">
        <v>0</v>
      </c>
      <c r="C1610" s="1">
        <v>0</v>
      </c>
      <c r="D1610" s="2">
        <v>15</v>
      </c>
      <c r="E1610" s="5">
        <v>353.67</v>
      </c>
      <c r="F1610" s="5">
        <v>354.01</v>
      </c>
      <c r="G1610" s="5">
        <v>18.97</v>
      </c>
      <c r="H1610" s="5">
        <v>291.02</v>
      </c>
      <c r="I1610" s="5">
        <v>291.27999999999997</v>
      </c>
      <c r="J1610" s="5">
        <v>22.62</v>
      </c>
      <c r="K1610" s="6">
        <f t="shared" si="441"/>
        <v>322.34500000000003</v>
      </c>
      <c r="L1610" s="6">
        <f t="shared" si="442"/>
        <v>62.650000000000034</v>
      </c>
      <c r="M1610" s="6">
        <f t="shared" si="443"/>
        <v>322.64499999999998</v>
      </c>
      <c r="N1610" s="5">
        <f t="shared" si="444"/>
        <v>14.760803670532306</v>
      </c>
      <c r="O1610" s="6">
        <f t="shared" si="445"/>
        <v>62.730000000000018</v>
      </c>
      <c r="P1610" s="6">
        <f t="shared" si="446"/>
        <v>29.521607341064612</v>
      </c>
      <c r="Q1610" s="6">
        <f t="shared" si="447"/>
        <v>-0.17418140356912198</v>
      </c>
      <c r="R1610" s="5">
        <f t="shared" si="448"/>
        <v>2.7098795494344217E-3</v>
      </c>
      <c r="S1610" s="5">
        <f t="shared" si="449"/>
        <v>7.9999999999984084E-2</v>
      </c>
      <c r="T1610" s="5">
        <f t="shared" si="450"/>
        <v>62.730000000000018</v>
      </c>
      <c r="U1610" s="5">
        <f t="shared" si="451"/>
        <v>2.1248843017006891</v>
      </c>
      <c r="V1610" s="5">
        <f t="shared" si="452"/>
        <v>2.0324096620759124E-2</v>
      </c>
      <c r="W1610" s="5">
        <f t="shared" si="453"/>
        <v>0.29999999999995453</v>
      </c>
      <c r="X1610" s="5">
        <f t="shared" si="454"/>
        <v>322.64499999999998</v>
      </c>
      <c r="Y1610" s="5">
        <f t="shared" si="455"/>
        <v>21.858227180686072</v>
      </c>
      <c r="Z1610" s="9">
        <f t="shared" si="456"/>
        <v>0.4628174586162454</v>
      </c>
      <c r="AA1610">
        <f t="shared" si="457"/>
        <v>62.650000000000034</v>
      </c>
    </row>
    <row r="1611" spans="1:27">
      <c r="A1611" s="1">
        <f t="shared" si="440"/>
        <v>50293</v>
      </c>
      <c r="B1611" s="1">
        <v>-7</v>
      </c>
      <c r="C1611" s="1">
        <v>1</v>
      </c>
      <c r="D1611" s="2">
        <v>5</v>
      </c>
      <c r="E1611" s="5">
        <v>550.39</v>
      </c>
      <c r="F1611" s="5">
        <v>547.57000000000005</v>
      </c>
      <c r="G1611" s="5">
        <v>24.15</v>
      </c>
      <c r="H1611" s="5">
        <v>438.79</v>
      </c>
      <c r="I1611" s="5">
        <v>427.96</v>
      </c>
      <c r="J1611" s="5">
        <v>23.32</v>
      </c>
      <c r="K1611" s="6">
        <f t="shared" si="441"/>
        <v>494.59000000000003</v>
      </c>
      <c r="L1611" s="6">
        <f t="shared" si="442"/>
        <v>111.59999999999997</v>
      </c>
      <c r="M1611" s="6">
        <f t="shared" si="443"/>
        <v>487.76499999999999</v>
      </c>
      <c r="N1611" s="5">
        <f t="shared" si="444"/>
        <v>16.785744696021084</v>
      </c>
      <c r="O1611" s="6">
        <f t="shared" si="445"/>
        <v>119.61000000000007</v>
      </c>
      <c r="P1611" s="6">
        <f t="shared" si="446"/>
        <v>33.571489392042167</v>
      </c>
      <c r="Q1611" s="6">
        <f t="shared" si="447"/>
        <v>3.4958766948858876E-2</v>
      </c>
      <c r="R1611" s="5">
        <f t="shared" si="448"/>
        <v>0.23859531242301113</v>
      </c>
      <c r="S1611" s="5">
        <f t="shared" si="449"/>
        <v>8.0100000000001046</v>
      </c>
      <c r="T1611" s="5">
        <f t="shared" si="450"/>
        <v>119.61000000000007</v>
      </c>
      <c r="U1611" s="5">
        <f t="shared" si="451"/>
        <v>3.5628446091031218</v>
      </c>
      <c r="V1611" s="5">
        <f t="shared" si="452"/>
        <v>0.40659500806168303</v>
      </c>
      <c r="W1611" s="5">
        <f t="shared" si="453"/>
        <v>6.8250000000000455</v>
      </c>
      <c r="X1611" s="5">
        <f t="shared" si="454"/>
        <v>487.76499999999999</v>
      </c>
      <c r="Y1611" s="5">
        <f t="shared" si="455"/>
        <v>29.058287781275531</v>
      </c>
      <c r="Z1611" s="9">
        <f t="shared" si="456"/>
        <v>0.46283582402402684</v>
      </c>
      <c r="AA1611">
        <f t="shared" si="457"/>
        <v>111.59999999999997</v>
      </c>
    </row>
    <row r="1612" spans="1:27">
      <c r="A1612" s="1">
        <f t="shared" si="440"/>
        <v>41194</v>
      </c>
      <c r="B1612" s="1">
        <v>-6</v>
      </c>
      <c r="C1612" s="1">
        <v>4</v>
      </c>
      <c r="D1612" s="2">
        <v>4</v>
      </c>
      <c r="E1612" s="5">
        <v>533.04999999999995</v>
      </c>
      <c r="F1612" s="5">
        <v>530.51</v>
      </c>
      <c r="G1612" s="5">
        <v>22.8</v>
      </c>
      <c r="H1612" s="5">
        <v>592.23</v>
      </c>
      <c r="I1612" s="5">
        <v>609.55999999999995</v>
      </c>
      <c r="J1612" s="5">
        <v>27.15</v>
      </c>
      <c r="K1612" s="6">
        <f t="shared" si="441"/>
        <v>562.64</v>
      </c>
      <c r="L1612" s="6">
        <f t="shared" si="442"/>
        <v>-59.180000000000064</v>
      </c>
      <c r="M1612" s="6">
        <f t="shared" si="443"/>
        <v>570.03499999999997</v>
      </c>
      <c r="N1612" s="5">
        <f t="shared" si="444"/>
        <v>17.726833473578974</v>
      </c>
      <c r="O1612" s="6">
        <f t="shared" si="445"/>
        <v>-79.049999999999955</v>
      </c>
      <c r="P1612" s="6">
        <f t="shared" si="446"/>
        <v>35.453666947157949</v>
      </c>
      <c r="Q1612" s="6">
        <f t="shared" si="447"/>
        <v>-0.1728631522420119</v>
      </c>
      <c r="R1612" s="5">
        <f t="shared" si="448"/>
        <v>0.56044978449239702</v>
      </c>
      <c r="S1612" s="5">
        <f t="shared" si="449"/>
        <v>19.869999999999891</v>
      </c>
      <c r="T1612" s="5">
        <f t="shared" si="450"/>
        <v>79.049999999999955</v>
      </c>
      <c r="U1612" s="5">
        <f t="shared" si="451"/>
        <v>2.2296706323162656</v>
      </c>
      <c r="V1612" s="5">
        <f t="shared" si="452"/>
        <v>0.41716418282046186</v>
      </c>
      <c r="W1612" s="5">
        <f t="shared" si="453"/>
        <v>7.3949999999999818</v>
      </c>
      <c r="X1612" s="5">
        <f t="shared" si="454"/>
        <v>570.03499999999997</v>
      </c>
      <c r="Y1612" s="5">
        <f t="shared" si="455"/>
        <v>32.156617302780603</v>
      </c>
      <c r="Z1612" s="9">
        <f t="shared" si="456"/>
        <v>0.46289523652766185</v>
      </c>
      <c r="AA1612">
        <f t="shared" si="457"/>
        <v>59.180000000000064</v>
      </c>
    </row>
    <row r="1613" spans="1:27">
      <c r="A1613" s="1">
        <f t="shared" si="440"/>
        <v>128801</v>
      </c>
      <c r="B1613" s="1">
        <v>1</v>
      </c>
      <c r="C1613" s="1">
        <v>-4</v>
      </c>
      <c r="D1613" s="2">
        <v>13</v>
      </c>
      <c r="E1613" s="5">
        <v>25.27</v>
      </c>
      <c r="F1613" s="5">
        <v>21.5</v>
      </c>
      <c r="G1613" s="5">
        <v>7.07</v>
      </c>
      <c r="H1613" s="5">
        <v>71.959999999999994</v>
      </c>
      <c r="I1613" s="5">
        <v>67.25</v>
      </c>
      <c r="J1613" s="5">
        <v>17.22</v>
      </c>
      <c r="K1613" s="6">
        <f t="shared" si="441"/>
        <v>48.614999999999995</v>
      </c>
      <c r="L1613" s="6">
        <f t="shared" si="442"/>
        <v>-46.69</v>
      </c>
      <c r="M1613" s="6">
        <f t="shared" si="443"/>
        <v>44.375</v>
      </c>
      <c r="N1613" s="5">
        <f t="shared" si="444"/>
        <v>9.3074338568694639</v>
      </c>
      <c r="O1613" s="6">
        <f t="shared" si="445"/>
        <v>-45.75</v>
      </c>
      <c r="P1613" s="6">
        <f t="shared" si="446"/>
        <v>18.614867713738928</v>
      </c>
      <c r="Q1613" s="6">
        <f t="shared" si="447"/>
        <v>-0.71149794250321707</v>
      </c>
      <c r="R1613" s="5">
        <f t="shared" si="448"/>
        <v>5.0497269948699089E-2</v>
      </c>
      <c r="S1613" s="5">
        <f t="shared" si="449"/>
        <v>0.93999999999999773</v>
      </c>
      <c r="T1613" s="5">
        <f t="shared" si="450"/>
        <v>45.75</v>
      </c>
      <c r="U1613" s="5">
        <f t="shared" si="451"/>
        <v>2.4577128725031798</v>
      </c>
      <c r="V1613" s="5">
        <f t="shared" si="452"/>
        <v>0.45554983953720085</v>
      </c>
      <c r="W1613" s="5">
        <f t="shared" si="453"/>
        <v>4.2399999999999949</v>
      </c>
      <c r="X1613" s="5">
        <f t="shared" si="454"/>
        <v>44.375</v>
      </c>
      <c r="Y1613" s="5">
        <f t="shared" si="455"/>
        <v>4.767694370156442</v>
      </c>
      <c r="Z1613" s="9">
        <f t="shared" si="456"/>
        <v>0.46316627683802714</v>
      </c>
      <c r="AA1613">
        <f t="shared" si="457"/>
        <v>46.69</v>
      </c>
    </row>
    <row r="1614" spans="1:27">
      <c r="A1614" s="1">
        <f t="shared" si="440"/>
        <v>39407</v>
      </c>
      <c r="B1614" s="1">
        <v>7</v>
      </c>
      <c r="C1614" s="1">
        <v>-2</v>
      </c>
      <c r="D1614" s="2">
        <v>4</v>
      </c>
      <c r="E1614" s="5">
        <v>756.66</v>
      </c>
      <c r="F1614" s="5">
        <v>762.03</v>
      </c>
      <c r="G1614" s="5">
        <v>31.19</v>
      </c>
      <c r="H1614" s="5">
        <v>681.17</v>
      </c>
      <c r="I1614" s="5">
        <v>676.82</v>
      </c>
      <c r="J1614" s="5">
        <v>31.91</v>
      </c>
      <c r="K1614" s="6">
        <f t="shared" si="441"/>
        <v>718.91499999999996</v>
      </c>
      <c r="L1614" s="6">
        <f t="shared" si="442"/>
        <v>75.490000000000009</v>
      </c>
      <c r="M1614" s="6">
        <f t="shared" si="443"/>
        <v>719.42499999999995</v>
      </c>
      <c r="N1614" s="5">
        <f t="shared" si="444"/>
        <v>22.310671213569531</v>
      </c>
      <c r="O1614" s="6">
        <f t="shared" si="445"/>
        <v>85.209999999999923</v>
      </c>
      <c r="P1614" s="6">
        <f t="shared" si="446"/>
        <v>44.621342427139062</v>
      </c>
      <c r="Q1614" s="6">
        <f t="shared" si="447"/>
        <v>-2.2817948311259825E-2</v>
      </c>
      <c r="R1614" s="5">
        <f t="shared" si="448"/>
        <v>0.21783298016798641</v>
      </c>
      <c r="S1614" s="5">
        <f t="shared" si="449"/>
        <v>9.7199999999999136</v>
      </c>
      <c r="T1614" s="5">
        <f t="shared" si="450"/>
        <v>85.209999999999923</v>
      </c>
      <c r="U1614" s="5">
        <f t="shared" si="451"/>
        <v>1.9096243045385051</v>
      </c>
      <c r="V1614" s="5">
        <f t="shared" si="452"/>
        <v>2.2859016437381086E-2</v>
      </c>
      <c r="W1614" s="5">
        <f t="shared" si="453"/>
        <v>0.50999999999999091</v>
      </c>
      <c r="X1614" s="5">
        <f t="shared" si="454"/>
        <v>719.42499999999995</v>
      </c>
      <c r="Y1614" s="5">
        <f t="shared" si="455"/>
        <v>32.245780196986622</v>
      </c>
      <c r="Z1614" s="9">
        <f t="shared" si="456"/>
        <v>0.46323859942798379</v>
      </c>
      <c r="AA1614">
        <f t="shared" si="457"/>
        <v>75.490000000000009</v>
      </c>
    </row>
    <row r="1615" spans="1:27">
      <c r="A1615" s="1">
        <f t="shared" si="440"/>
        <v>108497</v>
      </c>
      <c r="B1615" s="1">
        <v>-3</v>
      </c>
      <c r="C1615" s="1">
        <v>-5</v>
      </c>
      <c r="D1615" s="2">
        <v>11</v>
      </c>
      <c r="E1615" s="5">
        <v>362.28</v>
      </c>
      <c r="F1615" s="5">
        <v>384.69</v>
      </c>
      <c r="G1615" s="5">
        <v>28.67</v>
      </c>
      <c r="H1615" s="5">
        <v>522.67999999999995</v>
      </c>
      <c r="I1615" s="5">
        <v>514.52</v>
      </c>
      <c r="J1615" s="5">
        <v>24.69</v>
      </c>
      <c r="K1615" s="6">
        <f t="shared" si="441"/>
        <v>442.47999999999996</v>
      </c>
      <c r="L1615" s="6">
        <f t="shared" si="442"/>
        <v>-160.39999999999998</v>
      </c>
      <c r="M1615" s="6">
        <f t="shared" si="443"/>
        <v>449.60500000000002</v>
      </c>
      <c r="N1615" s="5">
        <f t="shared" si="444"/>
        <v>18.918013902098707</v>
      </c>
      <c r="O1615" s="6">
        <f t="shared" si="445"/>
        <v>-129.82999999999998</v>
      </c>
      <c r="P1615" s="6">
        <f t="shared" si="446"/>
        <v>37.836027804197414</v>
      </c>
      <c r="Q1615" s="6">
        <f t="shared" si="447"/>
        <v>0.14835009238141472</v>
      </c>
      <c r="R1615" s="5">
        <f t="shared" si="448"/>
        <v>0.80796007863723607</v>
      </c>
      <c r="S1615" s="5">
        <f t="shared" si="449"/>
        <v>30.569999999999993</v>
      </c>
      <c r="T1615" s="5">
        <f t="shared" si="450"/>
        <v>129.82999999999998</v>
      </c>
      <c r="U1615" s="5">
        <f t="shared" si="451"/>
        <v>3.4313855744021056</v>
      </c>
      <c r="V1615" s="5">
        <f t="shared" si="452"/>
        <v>0.37662515932550567</v>
      </c>
      <c r="W1615" s="5">
        <f t="shared" si="453"/>
        <v>7.1250000000000568</v>
      </c>
      <c r="X1615" s="5">
        <f t="shared" si="454"/>
        <v>449.60500000000002</v>
      </c>
      <c r="Y1615" s="5">
        <f t="shared" si="455"/>
        <v>23.765972597690194</v>
      </c>
      <c r="Z1615" s="9">
        <f t="shared" si="456"/>
        <v>0.46359357200030288</v>
      </c>
      <c r="AA1615">
        <f t="shared" si="457"/>
        <v>160.39999999999998</v>
      </c>
    </row>
    <row r="1616" spans="1:27">
      <c r="A1616" s="1">
        <f t="shared" si="440"/>
        <v>59693</v>
      </c>
      <c r="B1616" s="1">
        <v>-7</v>
      </c>
      <c r="C1616" s="1">
        <v>-1</v>
      </c>
      <c r="D1616" s="2">
        <v>6</v>
      </c>
      <c r="E1616" s="5">
        <v>130.12</v>
      </c>
      <c r="F1616" s="5">
        <v>134.31</v>
      </c>
      <c r="G1616" s="5">
        <v>12.87</v>
      </c>
      <c r="H1616" s="5">
        <v>163.13999999999999</v>
      </c>
      <c r="I1616" s="5">
        <v>172.38</v>
      </c>
      <c r="J1616" s="5">
        <v>11.69</v>
      </c>
      <c r="K1616" s="6">
        <f t="shared" si="441"/>
        <v>146.63</v>
      </c>
      <c r="L1616" s="6">
        <f t="shared" si="442"/>
        <v>-33.019999999999982</v>
      </c>
      <c r="M1616" s="6">
        <f t="shared" si="443"/>
        <v>153.345</v>
      </c>
      <c r="N1616" s="5">
        <f t="shared" si="444"/>
        <v>8.6932876404729633</v>
      </c>
      <c r="O1616" s="6">
        <f t="shared" si="445"/>
        <v>-38.069999999999993</v>
      </c>
      <c r="P1616" s="6">
        <f t="shared" si="446"/>
        <v>17.386575280945927</v>
      </c>
      <c r="Q1616" s="6">
        <f t="shared" si="447"/>
        <v>9.5869901056259962E-2</v>
      </c>
      <c r="R1616" s="5">
        <f t="shared" si="448"/>
        <v>0.29045398063725308</v>
      </c>
      <c r="S1616" s="5">
        <f t="shared" si="449"/>
        <v>5.0500000000000114</v>
      </c>
      <c r="T1616" s="5">
        <f t="shared" si="450"/>
        <v>38.069999999999993</v>
      </c>
      <c r="U1616" s="5">
        <f t="shared" si="451"/>
        <v>2.1896204045267718</v>
      </c>
      <c r="V1616" s="5">
        <f t="shared" si="452"/>
        <v>0.77243504157590137</v>
      </c>
      <c r="W1616" s="5">
        <f t="shared" si="453"/>
        <v>6.7150000000000034</v>
      </c>
      <c r="X1616" s="5">
        <f t="shared" si="454"/>
        <v>153.345</v>
      </c>
      <c r="Y1616" s="5">
        <f t="shared" si="455"/>
        <v>17.639471548839396</v>
      </c>
      <c r="Z1616" s="9">
        <f t="shared" si="456"/>
        <v>0.4637876669339106</v>
      </c>
      <c r="AA1616">
        <f t="shared" si="457"/>
        <v>33.019999999999982</v>
      </c>
    </row>
    <row r="1617" spans="1:27">
      <c r="A1617" s="1">
        <f t="shared" si="440"/>
        <v>47600</v>
      </c>
      <c r="B1617" s="1">
        <v>0</v>
      </c>
      <c r="C1617" s="1">
        <v>-8</v>
      </c>
      <c r="D1617" s="2">
        <v>5</v>
      </c>
      <c r="E1617" s="5">
        <v>98.46</v>
      </c>
      <c r="F1617" s="5">
        <v>116.36</v>
      </c>
      <c r="G1617" s="5">
        <v>20.37</v>
      </c>
      <c r="H1617" s="5">
        <v>89.18</v>
      </c>
      <c r="I1617" s="5">
        <v>101.17</v>
      </c>
      <c r="J1617" s="5">
        <v>11.72</v>
      </c>
      <c r="K1617" s="6">
        <f t="shared" si="441"/>
        <v>93.82</v>
      </c>
      <c r="L1617" s="6">
        <f t="shared" si="442"/>
        <v>9.2799999999999869</v>
      </c>
      <c r="M1617" s="6">
        <f t="shared" si="443"/>
        <v>108.765</v>
      </c>
      <c r="N1617" s="5">
        <f t="shared" si="444"/>
        <v>11.750481905011386</v>
      </c>
      <c r="O1617" s="6">
        <f t="shared" si="445"/>
        <v>15.189999999999998</v>
      </c>
      <c r="P1617" s="6">
        <f t="shared" si="446"/>
        <v>23.500963810022771</v>
      </c>
      <c r="Q1617" s="6">
        <f t="shared" si="447"/>
        <v>0.50259073361659967</v>
      </c>
      <c r="R1617" s="5">
        <f t="shared" si="448"/>
        <v>0.25147904774354379</v>
      </c>
      <c r="S1617" s="5">
        <f t="shared" si="449"/>
        <v>5.9100000000000108</v>
      </c>
      <c r="T1617" s="5">
        <f t="shared" si="450"/>
        <v>15.189999999999998</v>
      </c>
      <c r="U1617" s="5">
        <f t="shared" si="451"/>
        <v>0.64635646958112059</v>
      </c>
      <c r="V1617" s="5">
        <f t="shared" si="452"/>
        <v>1.2718627304660768</v>
      </c>
      <c r="W1617" s="5">
        <f t="shared" si="453"/>
        <v>14.945000000000007</v>
      </c>
      <c r="X1617" s="5">
        <f t="shared" si="454"/>
        <v>108.765</v>
      </c>
      <c r="Y1617" s="5">
        <f t="shared" si="455"/>
        <v>9.2562161177077797</v>
      </c>
      <c r="Z1617" s="9">
        <f t="shared" si="456"/>
        <v>0.46381030605194618</v>
      </c>
      <c r="AA1617">
        <f t="shared" si="457"/>
        <v>9.2799999999999869</v>
      </c>
    </row>
    <row r="1618" spans="1:27">
      <c r="A1618" s="1">
        <f t="shared" si="440"/>
        <v>130304</v>
      </c>
      <c r="B1618" s="1">
        <v>4</v>
      </c>
      <c r="C1618" s="1">
        <v>1</v>
      </c>
      <c r="D1618" s="2">
        <v>13</v>
      </c>
      <c r="E1618" s="5">
        <v>1094.42</v>
      </c>
      <c r="F1618" s="5">
        <v>1065.1199999999999</v>
      </c>
      <c r="G1618" s="5">
        <v>44.9</v>
      </c>
      <c r="H1618" s="5">
        <v>1275.76</v>
      </c>
      <c r="I1618" s="5">
        <v>1270.51</v>
      </c>
      <c r="J1618" s="5">
        <v>76.97</v>
      </c>
      <c r="K1618" s="6">
        <f t="shared" si="441"/>
        <v>1185.0900000000001</v>
      </c>
      <c r="L1618" s="6">
        <f t="shared" si="442"/>
        <v>-181.33999999999992</v>
      </c>
      <c r="M1618" s="6">
        <f t="shared" si="443"/>
        <v>1167.8150000000001</v>
      </c>
      <c r="N1618" s="5">
        <f t="shared" si="444"/>
        <v>44.5544355255456</v>
      </c>
      <c r="O1618" s="6">
        <f t="shared" si="445"/>
        <v>-205.3900000000001</v>
      </c>
      <c r="P1618" s="6">
        <f t="shared" si="446"/>
        <v>89.108871051091199</v>
      </c>
      <c r="Q1618" s="6">
        <f t="shared" si="447"/>
        <v>-0.49221391606803644</v>
      </c>
      <c r="R1618" s="5">
        <f t="shared" si="448"/>
        <v>0.26989456511250093</v>
      </c>
      <c r="S1618" s="5">
        <f t="shared" si="449"/>
        <v>24.050000000000182</v>
      </c>
      <c r="T1618" s="5">
        <f t="shared" si="450"/>
        <v>205.3900000000001</v>
      </c>
      <c r="U1618" s="5">
        <f t="shared" si="451"/>
        <v>2.3049332527424604</v>
      </c>
      <c r="V1618" s="5">
        <f t="shared" si="452"/>
        <v>0.38772795112835284</v>
      </c>
      <c r="W1618" s="5">
        <f t="shared" si="453"/>
        <v>17.275000000000091</v>
      </c>
      <c r="X1618" s="5">
        <f t="shared" si="454"/>
        <v>1167.8150000000001</v>
      </c>
      <c r="Y1618" s="5">
        <f t="shared" si="455"/>
        <v>26.210970607638494</v>
      </c>
      <c r="Z1618" s="9">
        <f t="shared" si="456"/>
        <v>0.4638210861959598</v>
      </c>
      <c r="AA1618">
        <f t="shared" si="457"/>
        <v>181.33999999999992</v>
      </c>
    </row>
    <row r="1619" spans="1:27">
      <c r="A1619" s="1">
        <f t="shared" si="440"/>
        <v>130004</v>
      </c>
      <c r="B1619" s="1">
        <v>4</v>
      </c>
      <c r="C1619" s="1">
        <v>0</v>
      </c>
      <c r="D1619" s="2">
        <v>13</v>
      </c>
      <c r="E1619" s="5">
        <v>107.72</v>
      </c>
      <c r="F1619" s="5">
        <v>117.6</v>
      </c>
      <c r="G1619" s="5">
        <v>10.84</v>
      </c>
      <c r="H1619" s="5">
        <v>103.52</v>
      </c>
      <c r="I1619" s="5">
        <v>117.84</v>
      </c>
      <c r="J1619" s="5">
        <v>21.06</v>
      </c>
      <c r="K1619" s="6">
        <f t="shared" si="441"/>
        <v>105.62</v>
      </c>
      <c r="L1619" s="6">
        <f t="shared" si="442"/>
        <v>4.2000000000000028</v>
      </c>
      <c r="M1619" s="6">
        <f t="shared" si="443"/>
        <v>117.72</v>
      </c>
      <c r="N1619" s="5">
        <f t="shared" si="444"/>
        <v>11.84302748455816</v>
      </c>
      <c r="O1619" s="6">
        <f t="shared" si="445"/>
        <v>-0.24000000000000909</v>
      </c>
      <c r="P1619" s="6">
        <f t="shared" si="446"/>
        <v>23.68605496911632</v>
      </c>
      <c r="Q1619" s="6">
        <f t="shared" si="447"/>
        <v>-0.581107008333969</v>
      </c>
      <c r="R1619" s="5">
        <f t="shared" si="448"/>
        <v>0.18745206856056112</v>
      </c>
      <c r="S1619" s="5">
        <f t="shared" si="449"/>
        <v>4.4400000000000119</v>
      </c>
      <c r="T1619" s="5">
        <f t="shared" si="450"/>
        <v>0.24000000000000909</v>
      </c>
      <c r="U1619" s="5">
        <f t="shared" si="451"/>
        <v>1.0132544246517175E-2</v>
      </c>
      <c r="V1619" s="5">
        <f t="shared" si="452"/>
        <v>1.0216982115237758</v>
      </c>
      <c r="W1619" s="5">
        <f t="shared" si="453"/>
        <v>12.099999999999994</v>
      </c>
      <c r="X1619" s="5">
        <f t="shared" si="454"/>
        <v>117.72</v>
      </c>
      <c r="Y1619" s="5">
        <f t="shared" si="455"/>
        <v>9.9400259058329716</v>
      </c>
      <c r="Z1619" s="9">
        <f t="shared" si="456"/>
        <v>0.46385773681162207</v>
      </c>
      <c r="AA1619">
        <f t="shared" si="457"/>
        <v>4.2000000000000028</v>
      </c>
    </row>
    <row r="1620" spans="1:27">
      <c r="A1620" s="1">
        <f t="shared" si="440"/>
        <v>69106</v>
      </c>
      <c r="B1620" s="1">
        <v>6</v>
      </c>
      <c r="C1620" s="1">
        <v>-3</v>
      </c>
      <c r="D1620" s="2">
        <v>7</v>
      </c>
      <c r="E1620" s="5">
        <v>752.08</v>
      </c>
      <c r="F1620" s="5">
        <v>760.43</v>
      </c>
      <c r="G1620" s="5">
        <v>28.53</v>
      </c>
      <c r="H1620" s="5">
        <v>806.85</v>
      </c>
      <c r="I1620" s="5">
        <v>816.97</v>
      </c>
      <c r="J1620" s="5">
        <v>29.42</v>
      </c>
      <c r="K1620" s="6">
        <f t="shared" si="441"/>
        <v>779.46500000000003</v>
      </c>
      <c r="L1620" s="6">
        <f t="shared" si="442"/>
        <v>-54.769999999999982</v>
      </c>
      <c r="M1620" s="6">
        <f t="shared" si="443"/>
        <v>788.7</v>
      </c>
      <c r="N1620" s="5">
        <f t="shared" si="444"/>
        <v>20.49083514647463</v>
      </c>
      <c r="O1620" s="6">
        <f t="shared" si="445"/>
        <v>-56.540000000000077</v>
      </c>
      <c r="P1620" s="6">
        <f t="shared" si="446"/>
        <v>40.981670292949261</v>
      </c>
      <c r="Q1620" s="6">
        <f t="shared" si="447"/>
        <v>-3.070889128550551E-2</v>
      </c>
      <c r="R1620" s="5">
        <f t="shared" si="448"/>
        <v>4.3190040507075603E-2</v>
      </c>
      <c r="S1620" s="5">
        <f t="shared" si="449"/>
        <v>1.7700000000000955</v>
      </c>
      <c r="T1620" s="5">
        <f t="shared" si="450"/>
        <v>56.540000000000077</v>
      </c>
      <c r="U1620" s="5">
        <f t="shared" si="451"/>
        <v>1.3796411809434612</v>
      </c>
      <c r="V1620" s="5">
        <f t="shared" si="452"/>
        <v>0.4506892927489517</v>
      </c>
      <c r="W1620" s="5">
        <f t="shared" si="453"/>
        <v>9.2350000000000136</v>
      </c>
      <c r="X1620" s="5">
        <f t="shared" si="454"/>
        <v>788.7</v>
      </c>
      <c r="Y1620" s="5">
        <f t="shared" si="455"/>
        <v>38.490378472235811</v>
      </c>
      <c r="Z1620" s="9">
        <f t="shared" si="456"/>
        <v>0.46387713890641347</v>
      </c>
      <c r="AA1620">
        <f t="shared" si="457"/>
        <v>54.769999999999982</v>
      </c>
    </row>
    <row r="1621" spans="1:27">
      <c r="A1621" s="1">
        <f t="shared" si="440"/>
        <v>37601</v>
      </c>
      <c r="B1621" s="1">
        <v>1</v>
      </c>
      <c r="C1621" s="1">
        <v>-8</v>
      </c>
      <c r="D1621" s="2">
        <v>4</v>
      </c>
      <c r="E1621" s="5">
        <v>533.33000000000004</v>
      </c>
      <c r="F1621" s="5">
        <v>610.15</v>
      </c>
      <c r="G1621" s="5">
        <v>48.55</v>
      </c>
      <c r="H1621" s="5">
        <v>599.01</v>
      </c>
      <c r="I1621" s="5">
        <v>649.35</v>
      </c>
      <c r="J1621" s="5">
        <v>29.71</v>
      </c>
      <c r="K1621" s="6">
        <f t="shared" si="441"/>
        <v>566.17000000000007</v>
      </c>
      <c r="L1621" s="6">
        <f t="shared" si="442"/>
        <v>-65.67999999999995</v>
      </c>
      <c r="M1621" s="6">
        <f t="shared" si="443"/>
        <v>629.75</v>
      </c>
      <c r="N1621" s="5">
        <f t="shared" si="444"/>
        <v>28.459561662119814</v>
      </c>
      <c r="O1621" s="6">
        <f t="shared" si="445"/>
        <v>-39.200000000000045</v>
      </c>
      <c r="P1621" s="6">
        <f t="shared" si="446"/>
        <v>56.919123324239628</v>
      </c>
      <c r="Q1621" s="6">
        <f t="shared" si="447"/>
        <v>0.45509738203127326</v>
      </c>
      <c r="R1621" s="5">
        <f t="shared" si="448"/>
        <v>0.46522150120191869</v>
      </c>
      <c r="S1621" s="5">
        <f t="shared" si="449"/>
        <v>26.479999999999905</v>
      </c>
      <c r="T1621" s="5">
        <f t="shared" si="450"/>
        <v>39.200000000000045</v>
      </c>
      <c r="U1621" s="5">
        <f t="shared" si="451"/>
        <v>0.68869648214181645</v>
      </c>
      <c r="V1621" s="5">
        <f t="shared" si="452"/>
        <v>2.2340470578865608</v>
      </c>
      <c r="W1621" s="5">
        <f t="shared" si="453"/>
        <v>63.579999999999927</v>
      </c>
      <c r="X1621" s="5">
        <f t="shared" si="454"/>
        <v>629.75</v>
      </c>
      <c r="Y1621" s="5">
        <f t="shared" si="455"/>
        <v>22.127888246367775</v>
      </c>
      <c r="Z1621" s="9">
        <f t="shared" si="456"/>
        <v>0.46441576200641593</v>
      </c>
      <c r="AA1621">
        <f t="shared" si="457"/>
        <v>65.67999999999995</v>
      </c>
    </row>
    <row r="1622" spans="1:27">
      <c r="A1622" s="1">
        <f t="shared" si="440"/>
        <v>77901</v>
      </c>
      <c r="B1622" s="1">
        <v>1</v>
      </c>
      <c r="C1622" s="1">
        <v>-7</v>
      </c>
      <c r="D1622" s="2">
        <v>8</v>
      </c>
      <c r="E1622" s="5">
        <v>498.68</v>
      </c>
      <c r="F1622" s="5">
        <v>533.16999999999996</v>
      </c>
      <c r="G1622" s="5">
        <v>29.33</v>
      </c>
      <c r="H1622" s="5">
        <v>403.74</v>
      </c>
      <c r="I1622" s="5">
        <v>444.28</v>
      </c>
      <c r="J1622" s="5">
        <v>20.92</v>
      </c>
      <c r="K1622" s="6">
        <f t="shared" si="441"/>
        <v>451.21000000000004</v>
      </c>
      <c r="L1622" s="6">
        <f t="shared" si="442"/>
        <v>94.94</v>
      </c>
      <c r="M1622" s="6">
        <f t="shared" si="443"/>
        <v>488.72499999999997</v>
      </c>
      <c r="N1622" s="5">
        <f t="shared" si="444"/>
        <v>18.013156997039694</v>
      </c>
      <c r="O1622" s="6">
        <f t="shared" si="445"/>
        <v>88.889999999999986</v>
      </c>
      <c r="P1622" s="6">
        <f t="shared" si="446"/>
        <v>36.026313994079388</v>
      </c>
      <c r="Q1622" s="6">
        <f t="shared" si="447"/>
        <v>0.32560600227152359</v>
      </c>
      <c r="R1622" s="5">
        <f t="shared" si="448"/>
        <v>0.1679328060315656</v>
      </c>
      <c r="S1622" s="5">
        <f t="shared" si="449"/>
        <v>6.0500000000000114</v>
      </c>
      <c r="T1622" s="5">
        <f t="shared" si="450"/>
        <v>88.889999999999986</v>
      </c>
      <c r="U1622" s="5">
        <f t="shared" si="451"/>
        <v>2.4673631616769978</v>
      </c>
      <c r="V1622" s="5">
        <f t="shared" si="452"/>
        <v>2.0826443696774084</v>
      </c>
      <c r="W1622" s="5">
        <f t="shared" si="453"/>
        <v>37.51499999999993</v>
      </c>
      <c r="X1622" s="5">
        <f t="shared" si="454"/>
        <v>488.72499999999997</v>
      </c>
      <c r="Y1622" s="5">
        <f t="shared" si="455"/>
        <v>27.131557232322891</v>
      </c>
      <c r="Z1622" s="9">
        <f t="shared" si="456"/>
        <v>0.46444267676431283</v>
      </c>
      <c r="AA1622">
        <f t="shared" si="457"/>
        <v>94.94</v>
      </c>
    </row>
    <row r="1623" spans="1:27">
      <c r="A1623" s="1">
        <f t="shared" si="440"/>
        <v>101497</v>
      </c>
      <c r="B1623" s="1">
        <v>-3</v>
      </c>
      <c r="C1623" s="1">
        <v>5</v>
      </c>
      <c r="D1623" s="2">
        <v>10</v>
      </c>
      <c r="E1623" s="5">
        <v>797.85</v>
      </c>
      <c r="F1623" s="5">
        <v>807.56</v>
      </c>
      <c r="G1623" s="5">
        <v>34.299999999999997</v>
      </c>
      <c r="H1623" s="5">
        <v>761.21</v>
      </c>
      <c r="I1623" s="5">
        <v>769.74</v>
      </c>
      <c r="J1623" s="5">
        <v>61.1</v>
      </c>
      <c r="K1623" s="6">
        <f t="shared" si="441"/>
        <v>779.53</v>
      </c>
      <c r="L1623" s="6">
        <f t="shared" si="442"/>
        <v>36.639999999999986</v>
      </c>
      <c r="M1623" s="6">
        <f t="shared" si="443"/>
        <v>788.65</v>
      </c>
      <c r="N1623" s="5">
        <f t="shared" si="444"/>
        <v>35.034625729412326</v>
      </c>
      <c r="O1623" s="6">
        <f t="shared" si="445"/>
        <v>37.819999999999936</v>
      </c>
      <c r="P1623" s="6">
        <f t="shared" si="446"/>
        <v>70.069251458824652</v>
      </c>
      <c r="Q1623" s="6">
        <f t="shared" si="447"/>
        <v>-0.52074872191783617</v>
      </c>
      <c r="R1623" s="5">
        <f t="shared" si="448"/>
        <v>1.684048245746371E-2</v>
      </c>
      <c r="S1623" s="5">
        <f t="shared" si="449"/>
        <v>1.17999999999995</v>
      </c>
      <c r="T1623" s="5">
        <f t="shared" si="450"/>
        <v>37.819999999999936</v>
      </c>
      <c r="U1623" s="5">
        <f t="shared" si="451"/>
        <v>0.53975173435703683</v>
      </c>
      <c r="V1623" s="5">
        <f t="shared" si="452"/>
        <v>0.26031389832555191</v>
      </c>
      <c r="W1623" s="5">
        <f t="shared" si="453"/>
        <v>9.1200000000000045</v>
      </c>
      <c r="X1623" s="5">
        <f t="shared" si="454"/>
        <v>788.65</v>
      </c>
      <c r="Y1623" s="5">
        <f t="shared" si="455"/>
        <v>22.510587271320876</v>
      </c>
      <c r="Z1623" s="9">
        <f t="shared" si="456"/>
        <v>0.46465363444182806</v>
      </c>
      <c r="AA1623">
        <f t="shared" si="457"/>
        <v>36.639999999999986</v>
      </c>
    </row>
    <row r="1624" spans="1:27">
      <c r="A1624" s="1">
        <f t="shared" si="440"/>
        <v>140003</v>
      </c>
      <c r="B1624" s="1">
        <v>3</v>
      </c>
      <c r="C1624" s="1">
        <v>0</v>
      </c>
      <c r="D1624" s="2">
        <v>14</v>
      </c>
      <c r="E1624" s="5">
        <v>582.67999999999995</v>
      </c>
      <c r="F1624" s="5">
        <v>593.17999999999995</v>
      </c>
      <c r="G1624" s="5">
        <v>26.49</v>
      </c>
      <c r="H1624" s="5">
        <v>435.21</v>
      </c>
      <c r="I1624" s="5">
        <v>446.04</v>
      </c>
      <c r="J1624" s="5">
        <v>30.04</v>
      </c>
      <c r="K1624" s="6">
        <f t="shared" si="441"/>
        <v>508.94499999999994</v>
      </c>
      <c r="L1624" s="6">
        <f t="shared" si="442"/>
        <v>147.46999999999997</v>
      </c>
      <c r="M1624" s="6">
        <f t="shared" si="443"/>
        <v>519.61</v>
      </c>
      <c r="N1624" s="5">
        <f t="shared" si="444"/>
        <v>20.025744056089401</v>
      </c>
      <c r="O1624" s="6">
        <f t="shared" si="445"/>
        <v>147.13999999999993</v>
      </c>
      <c r="P1624" s="6">
        <f t="shared" si="446"/>
        <v>40.051488112178802</v>
      </c>
      <c r="Q1624" s="6">
        <f t="shared" si="447"/>
        <v>-0.12510366264604492</v>
      </c>
      <c r="R1624" s="5">
        <f t="shared" si="448"/>
        <v>8.2393942286427806E-3</v>
      </c>
      <c r="S1624" s="5">
        <f t="shared" si="449"/>
        <v>0.33000000000004093</v>
      </c>
      <c r="T1624" s="5">
        <f t="shared" si="450"/>
        <v>147.13999999999993</v>
      </c>
      <c r="U1624" s="5">
        <f t="shared" si="451"/>
        <v>3.6737711115222655</v>
      </c>
      <c r="V1624" s="5">
        <f t="shared" si="452"/>
        <v>0.53256448150584834</v>
      </c>
      <c r="W1624" s="5">
        <f t="shared" si="453"/>
        <v>10.665000000000077</v>
      </c>
      <c r="X1624" s="5">
        <f t="shared" si="454"/>
        <v>519.61</v>
      </c>
      <c r="Y1624" s="5">
        <f t="shared" si="455"/>
        <v>25.947100819057841</v>
      </c>
      <c r="Z1624" s="9">
        <f t="shared" si="456"/>
        <v>0.46482684948268643</v>
      </c>
      <c r="AA1624">
        <f t="shared" si="457"/>
        <v>147.46999999999997</v>
      </c>
    </row>
    <row r="1625" spans="1:27">
      <c r="A1625" s="1">
        <f t="shared" si="440"/>
        <v>109395</v>
      </c>
      <c r="B1625" s="1">
        <v>-5</v>
      </c>
      <c r="C1625" s="1">
        <v>-2</v>
      </c>
      <c r="D1625" s="2">
        <v>11</v>
      </c>
      <c r="E1625" s="5">
        <v>120.86</v>
      </c>
      <c r="F1625" s="5">
        <v>125.07</v>
      </c>
      <c r="G1625" s="5">
        <v>11.01</v>
      </c>
      <c r="H1625" s="5">
        <v>123.42</v>
      </c>
      <c r="I1625" s="5">
        <v>126.55</v>
      </c>
      <c r="J1625" s="5">
        <v>12.79</v>
      </c>
      <c r="K1625" s="6">
        <f t="shared" si="441"/>
        <v>122.14</v>
      </c>
      <c r="L1625" s="6">
        <f t="shared" si="442"/>
        <v>-2.5600000000000023</v>
      </c>
      <c r="M1625" s="6">
        <f t="shared" si="443"/>
        <v>125.81</v>
      </c>
      <c r="N1625" s="5">
        <f t="shared" si="444"/>
        <v>8.4380714621292459</v>
      </c>
      <c r="O1625" s="6">
        <f t="shared" si="445"/>
        <v>-1.480000000000004</v>
      </c>
      <c r="P1625" s="6">
        <f t="shared" si="446"/>
        <v>16.876142924258492</v>
      </c>
      <c r="Q1625" s="6">
        <f t="shared" si="447"/>
        <v>-0.14874780638768662</v>
      </c>
      <c r="R1625" s="5">
        <f t="shared" si="448"/>
        <v>6.3995665647483935E-2</v>
      </c>
      <c r="S1625" s="5">
        <f t="shared" si="449"/>
        <v>1.0799999999999983</v>
      </c>
      <c r="T1625" s="5">
        <f t="shared" si="450"/>
        <v>1.480000000000004</v>
      </c>
      <c r="U1625" s="5">
        <f t="shared" si="451"/>
        <v>8.7697764035441328E-2</v>
      </c>
      <c r="V1625" s="5">
        <f t="shared" si="452"/>
        <v>0.4349335054190121</v>
      </c>
      <c r="W1625" s="5">
        <f t="shared" si="453"/>
        <v>3.6700000000000017</v>
      </c>
      <c r="X1625" s="5">
        <f t="shared" si="454"/>
        <v>125.81</v>
      </c>
      <c r="Y1625" s="5">
        <f t="shared" si="455"/>
        <v>14.909804990944384</v>
      </c>
      <c r="Z1625" s="9">
        <f t="shared" si="456"/>
        <v>0.46484513550213685</v>
      </c>
      <c r="AA1625">
        <f t="shared" si="457"/>
        <v>2.5600000000000023</v>
      </c>
    </row>
    <row r="1626" spans="1:27">
      <c r="A1626" s="1">
        <f t="shared" si="440"/>
        <v>58204</v>
      </c>
      <c r="B1626" s="1">
        <v>4</v>
      </c>
      <c r="C1626" s="1">
        <v>-6</v>
      </c>
      <c r="D1626" s="2">
        <v>6</v>
      </c>
      <c r="E1626" s="5">
        <v>589.41999999999996</v>
      </c>
      <c r="F1626" s="5">
        <v>604.39</v>
      </c>
      <c r="G1626" s="5">
        <v>25.33</v>
      </c>
      <c r="H1626" s="5">
        <v>714.61</v>
      </c>
      <c r="I1626" s="5">
        <v>758.75</v>
      </c>
      <c r="J1626" s="5">
        <v>38.01</v>
      </c>
      <c r="K1626" s="6">
        <f t="shared" si="441"/>
        <v>652.01499999999999</v>
      </c>
      <c r="L1626" s="6">
        <f t="shared" si="442"/>
        <v>-125.19000000000005</v>
      </c>
      <c r="M1626" s="6">
        <f t="shared" si="443"/>
        <v>681.56999999999994</v>
      </c>
      <c r="N1626" s="5">
        <f t="shared" si="444"/>
        <v>22.838394207999823</v>
      </c>
      <c r="O1626" s="6">
        <f t="shared" si="445"/>
        <v>-154.36000000000001</v>
      </c>
      <c r="P1626" s="6">
        <f t="shared" si="446"/>
        <v>45.676788415999646</v>
      </c>
      <c r="Q1626" s="6">
        <f t="shared" si="447"/>
        <v>-0.38495165524411068</v>
      </c>
      <c r="R1626" s="5">
        <f t="shared" si="448"/>
        <v>0.6386175782398551</v>
      </c>
      <c r="S1626" s="5">
        <f t="shared" si="449"/>
        <v>29.169999999999959</v>
      </c>
      <c r="T1626" s="5">
        <f t="shared" si="450"/>
        <v>154.36000000000001</v>
      </c>
      <c r="U1626" s="5">
        <f t="shared" si="451"/>
        <v>3.3793969618479318</v>
      </c>
      <c r="V1626" s="5">
        <f t="shared" si="452"/>
        <v>1.2940927339649579</v>
      </c>
      <c r="W1626" s="5">
        <f t="shared" si="453"/>
        <v>29.55499999999995</v>
      </c>
      <c r="X1626" s="5">
        <f t="shared" si="454"/>
        <v>681.56999999999994</v>
      </c>
      <c r="Y1626" s="5">
        <f t="shared" si="455"/>
        <v>29.843166458754787</v>
      </c>
      <c r="Z1626" s="9">
        <f t="shared" si="456"/>
        <v>0.46492149875005784</v>
      </c>
      <c r="AA1626">
        <f t="shared" si="457"/>
        <v>125.19000000000005</v>
      </c>
    </row>
    <row r="1627" spans="1:27">
      <c r="A1627" s="1">
        <f t="shared" si="440"/>
        <v>81797</v>
      </c>
      <c r="B1627" s="1">
        <v>-3</v>
      </c>
      <c r="C1627" s="1">
        <v>6</v>
      </c>
      <c r="D1627" s="2">
        <v>8</v>
      </c>
      <c r="E1627" s="5">
        <v>961.5</v>
      </c>
      <c r="F1627" s="5">
        <v>1041.6300000000001</v>
      </c>
      <c r="G1627" s="5">
        <v>42.46</v>
      </c>
      <c r="H1627" s="5">
        <v>751.57</v>
      </c>
      <c r="I1627" s="5">
        <v>891.06</v>
      </c>
      <c r="J1627" s="5">
        <v>73.27</v>
      </c>
      <c r="K1627" s="6">
        <f t="shared" si="441"/>
        <v>856.53500000000008</v>
      </c>
      <c r="L1627" s="6">
        <f t="shared" si="442"/>
        <v>209.92999999999995</v>
      </c>
      <c r="M1627" s="6">
        <f t="shared" si="443"/>
        <v>966.34500000000003</v>
      </c>
      <c r="N1627" s="5">
        <f t="shared" si="444"/>
        <v>42.341895623601921</v>
      </c>
      <c r="O1627" s="6">
        <f t="shared" si="445"/>
        <v>150.57000000000016</v>
      </c>
      <c r="P1627" s="6">
        <f t="shared" si="446"/>
        <v>84.683791247203843</v>
      </c>
      <c r="Q1627" s="6">
        <f t="shared" si="447"/>
        <v>-0.49720680689653102</v>
      </c>
      <c r="R1627" s="5">
        <f t="shared" si="448"/>
        <v>0.7009605867399068</v>
      </c>
      <c r="S1627" s="5">
        <f t="shared" si="449"/>
        <v>59.359999999999786</v>
      </c>
      <c r="T1627" s="5">
        <f t="shared" si="450"/>
        <v>150.57000000000016</v>
      </c>
      <c r="U1627" s="5">
        <f t="shared" si="451"/>
        <v>1.7780262052801257</v>
      </c>
      <c r="V1627" s="5">
        <f t="shared" si="452"/>
        <v>2.593412467315007</v>
      </c>
      <c r="W1627" s="5">
        <f t="shared" si="453"/>
        <v>109.80999999999995</v>
      </c>
      <c r="X1627" s="5">
        <f t="shared" si="454"/>
        <v>966.34500000000003</v>
      </c>
      <c r="Y1627" s="5">
        <f t="shared" si="455"/>
        <v>22.822431205969597</v>
      </c>
      <c r="Z1627" s="9">
        <f t="shared" si="456"/>
        <v>0.46494945961899986</v>
      </c>
      <c r="AA1627">
        <f t="shared" si="457"/>
        <v>209.92999999999995</v>
      </c>
    </row>
    <row r="1628" spans="1:27">
      <c r="A1628" s="1">
        <f t="shared" si="440"/>
        <v>139099</v>
      </c>
      <c r="B1628" s="1">
        <v>-1</v>
      </c>
      <c r="C1628" s="1">
        <v>-3</v>
      </c>
      <c r="D1628" s="2">
        <v>14</v>
      </c>
      <c r="E1628" s="5">
        <v>957.05</v>
      </c>
      <c r="F1628" s="5">
        <v>972.3</v>
      </c>
      <c r="G1628" s="5">
        <v>38.46</v>
      </c>
      <c r="H1628" s="5">
        <v>904.41</v>
      </c>
      <c r="I1628" s="5">
        <v>914.42</v>
      </c>
      <c r="J1628" s="5">
        <v>38.74</v>
      </c>
      <c r="K1628" s="6">
        <f t="shared" si="441"/>
        <v>930.73</v>
      </c>
      <c r="L1628" s="6">
        <f t="shared" si="442"/>
        <v>52.639999999999986</v>
      </c>
      <c r="M1628" s="6">
        <f t="shared" si="443"/>
        <v>943.3599999999999</v>
      </c>
      <c r="N1628" s="5">
        <f t="shared" si="444"/>
        <v>27.294501277729918</v>
      </c>
      <c r="O1628" s="6">
        <f t="shared" si="445"/>
        <v>57.879999999999995</v>
      </c>
      <c r="P1628" s="6">
        <f t="shared" si="446"/>
        <v>54.589002555459835</v>
      </c>
      <c r="Q1628" s="6">
        <f t="shared" si="447"/>
        <v>-7.253790588810741E-3</v>
      </c>
      <c r="R1628" s="5">
        <f t="shared" si="448"/>
        <v>9.5990030128805123E-2</v>
      </c>
      <c r="S1628" s="5">
        <f t="shared" si="449"/>
        <v>5.2400000000000091</v>
      </c>
      <c r="T1628" s="5">
        <f t="shared" si="450"/>
        <v>57.879999999999995</v>
      </c>
      <c r="U1628" s="5">
        <f t="shared" si="451"/>
        <v>1.0602868213464181</v>
      </c>
      <c r="V1628" s="5">
        <f t="shared" si="452"/>
        <v>0.46273056508656302</v>
      </c>
      <c r="W1628" s="5">
        <f t="shared" si="453"/>
        <v>12.629999999999882</v>
      </c>
      <c r="X1628" s="5">
        <f t="shared" si="454"/>
        <v>943.3599999999999</v>
      </c>
      <c r="Y1628" s="5">
        <f t="shared" si="455"/>
        <v>34.562272832942533</v>
      </c>
      <c r="Z1628" s="9">
        <f t="shared" si="456"/>
        <v>0.465165561923924</v>
      </c>
      <c r="AA1628">
        <f t="shared" si="457"/>
        <v>52.639999999999986</v>
      </c>
    </row>
    <row r="1629" spans="1:27">
      <c r="A1629" s="1">
        <f t="shared" si="440"/>
        <v>58505</v>
      </c>
      <c r="B1629" s="1">
        <v>5</v>
      </c>
      <c r="C1629" s="1">
        <v>-5</v>
      </c>
      <c r="D1629" s="2">
        <v>6</v>
      </c>
      <c r="E1629" s="5">
        <v>496.89</v>
      </c>
      <c r="F1629" s="5">
        <v>495.05</v>
      </c>
      <c r="G1629" s="5">
        <v>24.08</v>
      </c>
      <c r="H1629" s="5">
        <v>426.86</v>
      </c>
      <c r="I1629" s="5">
        <v>434.58</v>
      </c>
      <c r="J1629" s="5">
        <v>23.29</v>
      </c>
      <c r="K1629" s="6">
        <f t="shared" si="441"/>
        <v>461.875</v>
      </c>
      <c r="L1629" s="6">
        <f t="shared" si="442"/>
        <v>70.029999999999973</v>
      </c>
      <c r="M1629" s="6">
        <f t="shared" si="443"/>
        <v>464.815</v>
      </c>
      <c r="N1629" s="5">
        <f t="shared" si="444"/>
        <v>16.750152984375994</v>
      </c>
      <c r="O1629" s="6">
        <f t="shared" si="445"/>
        <v>60.470000000000027</v>
      </c>
      <c r="P1629" s="6">
        <f t="shared" si="446"/>
        <v>33.500305968751988</v>
      </c>
      <c r="Q1629" s="6">
        <f t="shared" si="447"/>
        <v>3.3345169457808931E-2</v>
      </c>
      <c r="R1629" s="5">
        <f t="shared" si="448"/>
        <v>0.28537052792643763</v>
      </c>
      <c r="S1629" s="5">
        <f t="shared" si="449"/>
        <v>9.5599999999999454</v>
      </c>
      <c r="T1629" s="5">
        <f t="shared" si="450"/>
        <v>60.470000000000027</v>
      </c>
      <c r="U1629" s="5">
        <f t="shared" si="451"/>
        <v>1.8050581405556267</v>
      </c>
      <c r="V1629" s="5">
        <f t="shared" si="452"/>
        <v>0.17552078495893952</v>
      </c>
      <c r="W1629" s="5">
        <f t="shared" si="453"/>
        <v>2.9399999999999977</v>
      </c>
      <c r="X1629" s="5">
        <f t="shared" si="454"/>
        <v>464.815</v>
      </c>
      <c r="Y1629" s="5">
        <f t="shared" si="455"/>
        <v>27.749895802955624</v>
      </c>
      <c r="Z1629" s="9">
        <f t="shared" si="456"/>
        <v>0.46526014228601187</v>
      </c>
      <c r="AA1629">
        <f t="shared" si="457"/>
        <v>70.029999999999973</v>
      </c>
    </row>
    <row r="1630" spans="1:27">
      <c r="A1630" s="1">
        <f t="shared" si="440"/>
        <v>150001</v>
      </c>
      <c r="B1630" s="1">
        <v>1</v>
      </c>
      <c r="C1630" s="1">
        <v>0</v>
      </c>
      <c r="D1630" s="2">
        <v>15</v>
      </c>
      <c r="E1630" s="5">
        <v>1086.98</v>
      </c>
      <c r="F1630" s="5">
        <v>1169.6500000000001</v>
      </c>
      <c r="G1630" s="5">
        <v>41.54</v>
      </c>
      <c r="H1630" s="5">
        <v>1287.26</v>
      </c>
      <c r="I1630" s="5">
        <v>1371.69</v>
      </c>
      <c r="J1630" s="5">
        <v>48.4</v>
      </c>
      <c r="K1630" s="6">
        <f t="shared" si="441"/>
        <v>1187.1199999999999</v>
      </c>
      <c r="L1630" s="6">
        <f t="shared" si="442"/>
        <v>-200.27999999999997</v>
      </c>
      <c r="M1630" s="6">
        <f t="shared" si="443"/>
        <v>1270.67</v>
      </c>
      <c r="N1630" s="5">
        <f t="shared" si="444"/>
        <v>31.890953262641741</v>
      </c>
      <c r="O1630" s="6">
        <f t="shared" si="445"/>
        <v>-202.03999999999996</v>
      </c>
      <c r="P1630" s="6">
        <f t="shared" si="446"/>
        <v>63.781906525283482</v>
      </c>
      <c r="Q1630" s="6">
        <f t="shared" si="447"/>
        <v>-0.15166382523121916</v>
      </c>
      <c r="R1630" s="5">
        <f t="shared" si="448"/>
        <v>2.7594032475374779E-2</v>
      </c>
      <c r="S1630" s="5">
        <f t="shared" si="449"/>
        <v>1.7599999999999909</v>
      </c>
      <c r="T1630" s="5">
        <f t="shared" si="450"/>
        <v>202.03999999999996</v>
      </c>
      <c r="U1630" s="5">
        <f t="shared" si="451"/>
        <v>3.1676695007526976</v>
      </c>
      <c r="V1630" s="5">
        <f t="shared" si="452"/>
        <v>2.6198652424063407</v>
      </c>
      <c r="W1630" s="5">
        <f t="shared" si="453"/>
        <v>83.550000000000182</v>
      </c>
      <c r="X1630" s="5">
        <f t="shared" si="454"/>
        <v>1270.67</v>
      </c>
      <c r="Y1630" s="5">
        <f t="shared" si="455"/>
        <v>39.844215051687108</v>
      </c>
      <c r="Z1630" s="9">
        <f t="shared" si="456"/>
        <v>0.46542131450976759</v>
      </c>
      <c r="AA1630">
        <f t="shared" si="457"/>
        <v>200.27999999999997</v>
      </c>
    </row>
    <row r="1631" spans="1:27">
      <c r="A1631" s="1">
        <f t="shared" si="440"/>
        <v>140303</v>
      </c>
      <c r="B1631" s="1">
        <v>3</v>
      </c>
      <c r="C1631" s="1">
        <v>1</v>
      </c>
      <c r="D1631" s="2">
        <v>14</v>
      </c>
      <c r="E1631" s="5">
        <v>242.91</v>
      </c>
      <c r="F1631" s="5">
        <v>250.27</v>
      </c>
      <c r="G1631" s="5">
        <v>17.07</v>
      </c>
      <c r="H1631" s="5">
        <v>248.17</v>
      </c>
      <c r="I1631" s="5">
        <v>268.93</v>
      </c>
      <c r="J1631" s="5">
        <v>20.62</v>
      </c>
      <c r="K1631" s="6">
        <f t="shared" si="441"/>
        <v>245.54</v>
      </c>
      <c r="L1631" s="6">
        <f t="shared" si="442"/>
        <v>-5.2599999999999909</v>
      </c>
      <c r="M1631" s="6">
        <f t="shared" si="443"/>
        <v>259.60000000000002</v>
      </c>
      <c r="N1631" s="5">
        <f t="shared" si="444"/>
        <v>13.384406038371671</v>
      </c>
      <c r="O1631" s="6">
        <f t="shared" si="445"/>
        <v>-18.659999999999997</v>
      </c>
      <c r="P1631" s="6">
        <f t="shared" si="446"/>
        <v>26.768812076743341</v>
      </c>
      <c r="Q1631" s="6">
        <f t="shared" si="447"/>
        <v>-0.18672234492881568</v>
      </c>
      <c r="R1631" s="5">
        <f t="shared" si="448"/>
        <v>0.50058254216076636</v>
      </c>
      <c r="S1631" s="5">
        <f t="shared" si="449"/>
        <v>13.400000000000006</v>
      </c>
      <c r="T1631" s="5">
        <f t="shared" si="450"/>
        <v>18.659999999999997</v>
      </c>
      <c r="U1631" s="5">
        <f t="shared" si="451"/>
        <v>0.69707986841193248</v>
      </c>
      <c r="V1631" s="5">
        <f t="shared" si="452"/>
        <v>1.0504762004149832</v>
      </c>
      <c r="W1631" s="5">
        <f t="shared" si="453"/>
        <v>14.060000000000031</v>
      </c>
      <c r="X1631" s="5">
        <f t="shared" si="454"/>
        <v>259.60000000000002</v>
      </c>
      <c r="Y1631" s="5">
        <f t="shared" si="455"/>
        <v>19.395705663423122</v>
      </c>
      <c r="Z1631" s="9">
        <f t="shared" si="456"/>
        <v>0.46556954367741887</v>
      </c>
      <c r="AA1631">
        <f t="shared" si="457"/>
        <v>5.2599999999999909</v>
      </c>
    </row>
    <row r="1632" spans="1:27">
      <c r="A1632" s="1">
        <f t="shared" si="440"/>
        <v>67902</v>
      </c>
      <c r="B1632" s="1">
        <v>2</v>
      </c>
      <c r="C1632" s="1">
        <v>-7</v>
      </c>
      <c r="D1632" s="2">
        <v>7</v>
      </c>
      <c r="E1632" s="5">
        <v>277.3</v>
      </c>
      <c r="F1632" s="5">
        <v>299.60000000000002</v>
      </c>
      <c r="G1632" s="5">
        <v>22.91</v>
      </c>
      <c r="H1632" s="5">
        <v>324.26</v>
      </c>
      <c r="I1632" s="5">
        <v>358.21</v>
      </c>
      <c r="J1632" s="5">
        <v>20.010000000000002</v>
      </c>
      <c r="K1632" s="6">
        <f t="shared" si="441"/>
        <v>300.77999999999997</v>
      </c>
      <c r="L1632" s="6">
        <f t="shared" si="442"/>
        <v>-46.95999999999998</v>
      </c>
      <c r="M1632" s="6">
        <f t="shared" si="443"/>
        <v>328.90499999999997</v>
      </c>
      <c r="N1632" s="5">
        <f t="shared" si="444"/>
        <v>15.209110756385464</v>
      </c>
      <c r="O1632" s="6">
        <f t="shared" si="445"/>
        <v>-58.609999999999957</v>
      </c>
      <c r="P1632" s="6">
        <f t="shared" si="446"/>
        <v>30.418221512770927</v>
      </c>
      <c r="Q1632" s="6">
        <f t="shared" si="447"/>
        <v>0.1345209961825122</v>
      </c>
      <c r="R1632" s="5">
        <f t="shared" si="448"/>
        <v>0.38299412064932159</v>
      </c>
      <c r="S1632" s="5">
        <f t="shared" si="449"/>
        <v>11.649999999999977</v>
      </c>
      <c r="T1632" s="5">
        <f t="shared" si="450"/>
        <v>58.609999999999957</v>
      </c>
      <c r="U1632" s="5">
        <f t="shared" si="451"/>
        <v>1.9268056147001515</v>
      </c>
      <c r="V1632" s="5">
        <f t="shared" si="452"/>
        <v>1.8492205396158266</v>
      </c>
      <c r="W1632" s="5">
        <f t="shared" si="453"/>
        <v>28.125</v>
      </c>
      <c r="X1632" s="5">
        <f t="shared" si="454"/>
        <v>328.90499999999997</v>
      </c>
      <c r="Y1632" s="5">
        <f t="shared" si="455"/>
        <v>21.62552467848332</v>
      </c>
      <c r="Z1632" s="9">
        <f t="shared" si="456"/>
        <v>0.46582185436065576</v>
      </c>
      <c r="AA1632">
        <f t="shared" si="457"/>
        <v>46.95999999999998</v>
      </c>
    </row>
    <row r="1633" spans="1:27">
      <c r="A1633" s="1">
        <f t="shared" si="440"/>
        <v>150300</v>
      </c>
      <c r="B1633" s="1">
        <v>0</v>
      </c>
      <c r="C1633" s="1">
        <v>1</v>
      </c>
      <c r="D1633" s="2">
        <v>15</v>
      </c>
      <c r="E1633" s="5">
        <v>288.51</v>
      </c>
      <c r="F1633" s="5">
        <v>301.07</v>
      </c>
      <c r="G1633" s="5">
        <v>18.05</v>
      </c>
      <c r="H1633" s="5">
        <v>302.63</v>
      </c>
      <c r="I1633" s="5">
        <v>309.67</v>
      </c>
      <c r="J1633" s="5">
        <v>22.88</v>
      </c>
      <c r="K1633" s="6">
        <f t="shared" si="441"/>
        <v>295.57</v>
      </c>
      <c r="L1633" s="6">
        <f t="shared" si="442"/>
        <v>-14.120000000000005</v>
      </c>
      <c r="M1633" s="6">
        <f t="shared" si="443"/>
        <v>305.37</v>
      </c>
      <c r="N1633" s="5">
        <f t="shared" si="444"/>
        <v>14.571349457068139</v>
      </c>
      <c r="O1633" s="6">
        <f t="shared" si="445"/>
        <v>-8.6000000000000227</v>
      </c>
      <c r="P1633" s="6">
        <f t="shared" si="446"/>
        <v>29.142698914136279</v>
      </c>
      <c r="Q1633" s="6">
        <f t="shared" si="447"/>
        <v>-0.2327712487823751</v>
      </c>
      <c r="R1633" s="5">
        <f t="shared" si="448"/>
        <v>0.18941279310690026</v>
      </c>
      <c r="S1633" s="5">
        <f t="shared" si="449"/>
        <v>5.5199999999999818</v>
      </c>
      <c r="T1633" s="5">
        <f t="shared" si="450"/>
        <v>8.6000000000000227</v>
      </c>
      <c r="U1633" s="5">
        <f t="shared" si="451"/>
        <v>0.29509964143466522</v>
      </c>
      <c r="V1633" s="5">
        <f t="shared" si="452"/>
        <v>0.67255267117667783</v>
      </c>
      <c r="W1633" s="5">
        <f t="shared" si="453"/>
        <v>9.8000000000000114</v>
      </c>
      <c r="X1633" s="5">
        <f t="shared" si="454"/>
        <v>305.37</v>
      </c>
      <c r="Y1633" s="5">
        <f t="shared" si="455"/>
        <v>20.956878489512437</v>
      </c>
      <c r="Z1633" s="9">
        <f t="shared" si="456"/>
        <v>0.46591844779961222</v>
      </c>
      <c r="AA1633">
        <f t="shared" si="457"/>
        <v>14.120000000000005</v>
      </c>
    </row>
    <row r="1634" spans="1:27">
      <c r="A1634" s="1">
        <f t="shared" si="440"/>
        <v>28793</v>
      </c>
      <c r="B1634" s="1">
        <v>-7</v>
      </c>
      <c r="C1634" s="1">
        <v>-4</v>
      </c>
      <c r="D1634" s="2">
        <v>3</v>
      </c>
      <c r="E1634" s="5">
        <v>28.36</v>
      </c>
      <c r="F1634" s="5">
        <v>41.19</v>
      </c>
      <c r="G1634" s="5">
        <v>14.49</v>
      </c>
      <c r="H1634" s="5">
        <v>23.83</v>
      </c>
      <c r="I1634" s="5">
        <v>35.17</v>
      </c>
      <c r="J1634" s="5">
        <v>10.53</v>
      </c>
      <c r="K1634" s="6">
        <f t="shared" si="441"/>
        <v>26.094999999999999</v>
      </c>
      <c r="L1634" s="6">
        <f t="shared" si="442"/>
        <v>4.5300000000000011</v>
      </c>
      <c r="M1634" s="6">
        <f t="shared" si="443"/>
        <v>38.18</v>
      </c>
      <c r="N1634" s="5">
        <f t="shared" si="444"/>
        <v>8.9560175301302305</v>
      </c>
      <c r="O1634" s="6">
        <f t="shared" si="445"/>
        <v>6.019999999999996</v>
      </c>
      <c r="P1634" s="6">
        <f t="shared" si="446"/>
        <v>17.912035060260461</v>
      </c>
      <c r="Q1634" s="6">
        <f t="shared" si="447"/>
        <v>0.30881090633678371</v>
      </c>
      <c r="R1634" s="5">
        <f t="shared" si="448"/>
        <v>8.3184294525288222E-2</v>
      </c>
      <c r="S1634" s="5">
        <f t="shared" si="449"/>
        <v>1.4899999999999949</v>
      </c>
      <c r="T1634" s="5">
        <f t="shared" si="450"/>
        <v>6.019999999999996</v>
      </c>
      <c r="U1634" s="5">
        <f t="shared" si="451"/>
        <v>0.33608688123640029</v>
      </c>
      <c r="V1634" s="5">
        <f t="shared" si="452"/>
        <v>1.3493720796484721</v>
      </c>
      <c r="W1634" s="5">
        <f t="shared" si="453"/>
        <v>12.085000000000001</v>
      </c>
      <c r="X1634" s="5">
        <f t="shared" si="454"/>
        <v>38.18</v>
      </c>
      <c r="Y1634" s="5">
        <f t="shared" si="455"/>
        <v>4.2630555234570675</v>
      </c>
      <c r="Z1634" s="9">
        <f t="shared" si="456"/>
        <v>0.46593669097850621</v>
      </c>
      <c r="AA1634">
        <f t="shared" si="457"/>
        <v>4.5300000000000011</v>
      </c>
    </row>
    <row r="1635" spans="1:27">
      <c r="A1635" s="1">
        <f t="shared" si="440"/>
        <v>59993</v>
      </c>
      <c r="B1635" s="1">
        <v>-7</v>
      </c>
      <c r="C1635" s="1">
        <v>0</v>
      </c>
      <c r="D1635" s="2">
        <v>6</v>
      </c>
      <c r="E1635" s="5">
        <v>541.79</v>
      </c>
      <c r="F1635" s="5">
        <v>528.22</v>
      </c>
      <c r="G1635" s="5">
        <v>29</v>
      </c>
      <c r="H1635" s="5">
        <v>417.54</v>
      </c>
      <c r="I1635" s="5">
        <v>433.97</v>
      </c>
      <c r="J1635" s="5">
        <v>23.09</v>
      </c>
      <c r="K1635" s="6">
        <f t="shared" si="441"/>
        <v>479.66499999999996</v>
      </c>
      <c r="L1635" s="6">
        <f t="shared" si="442"/>
        <v>124.24999999999994</v>
      </c>
      <c r="M1635" s="6">
        <f t="shared" si="443"/>
        <v>481.09500000000003</v>
      </c>
      <c r="N1635" s="5">
        <f t="shared" si="444"/>
        <v>18.534751819217867</v>
      </c>
      <c r="O1635" s="6">
        <f t="shared" si="445"/>
        <v>94.25</v>
      </c>
      <c r="P1635" s="6">
        <f t="shared" si="446"/>
        <v>37.069503638435734</v>
      </c>
      <c r="Q1635" s="6">
        <f t="shared" si="447"/>
        <v>0.22403109242737376</v>
      </c>
      <c r="R1635" s="5">
        <f t="shared" si="448"/>
        <v>0.80929057730609233</v>
      </c>
      <c r="S1635" s="5">
        <f t="shared" si="449"/>
        <v>29.999999999999943</v>
      </c>
      <c r="T1635" s="5">
        <f t="shared" si="450"/>
        <v>94.25</v>
      </c>
      <c r="U1635" s="5">
        <f t="shared" si="451"/>
        <v>2.542521230369978</v>
      </c>
      <c r="V1635" s="5">
        <f t="shared" si="452"/>
        <v>7.7152368369851052E-2</v>
      </c>
      <c r="W1635" s="5">
        <f t="shared" si="453"/>
        <v>1.4300000000000637</v>
      </c>
      <c r="X1635" s="5">
        <f t="shared" si="454"/>
        <v>481.09500000000003</v>
      </c>
      <c r="Y1635" s="5">
        <f t="shared" si="455"/>
        <v>25.956376685938348</v>
      </c>
      <c r="Z1635" s="9">
        <f t="shared" si="456"/>
        <v>0.46604291647872947</v>
      </c>
      <c r="AA1635">
        <f t="shared" si="457"/>
        <v>124.24999999999994</v>
      </c>
    </row>
    <row r="1636" spans="1:27">
      <c r="A1636" s="1">
        <f t="shared" si="440"/>
        <v>149700</v>
      </c>
      <c r="B1636" s="1">
        <v>0</v>
      </c>
      <c r="C1636" s="1">
        <v>-1</v>
      </c>
      <c r="D1636" s="2">
        <v>15</v>
      </c>
      <c r="E1636" s="5">
        <v>3289.62</v>
      </c>
      <c r="F1636" s="5">
        <v>3199.64</v>
      </c>
      <c r="G1636" s="5">
        <v>95.03</v>
      </c>
      <c r="H1636" s="5">
        <v>3187.88</v>
      </c>
      <c r="I1636" s="5">
        <v>3157.69</v>
      </c>
      <c r="J1636" s="5">
        <v>108.21</v>
      </c>
      <c r="K1636" s="6">
        <f t="shared" si="441"/>
        <v>3238.75</v>
      </c>
      <c r="L1636" s="6">
        <f t="shared" si="442"/>
        <v>101.73999999999978</v>
      </c>
      <c r="M1636" s="6">
        <f t="shared" si="443"/>
        <v>3178.665</v>
      </c>
      <c r="N1636" s="5">
        <f t="shared" si="444"/>
        <v>72.007126383435121</v>
      </c>
      <c r="O1636" s="6">
        <f t="shared" si="445"/>
        <v>41.949999999999818</v>
      </c>
      <c r="P1636" s="6">
        <f t="shared" si="446"/>
        <v>144.01425276687024</v>
      </c>
      <c r="Q1636" s="6">
        <f t="shared" si="447"/>
        <v>-0.12915572028203323</v>
      </c>
      <c r="R1636" s="5">
        <f t="shared" si="448"/>
        <v>0.41516724109791969</v>
      </c>
      <c r="S1636" s="5">
        <f t="shared" si="449"/>
        <v>59.789999999999964</v>
      </c>
      <c r="T1636" s="5">
        <f t="shared" si="450"/>
        <v>41.949999999999818</v>
      </c>
      <c r="U1636" s="5">
        <f t="shared" si="451"/>
        <v>0.29129061321387634</v>
      </c>
      <c r="V1636" s="5">
        <f t="shared" si="452"/>
        <v>0.8344312989251893</v>
      </c>
      <c r="W1636" s="5">
        <f t="shared" si="453"/>
        <v>60.085000000000036</v>
      </c>
      <c r="X1636" s="5">
        <f t="shared" si="454"/>
        <v>3178.665</v>
      </c>
      <c r="Y1636" s="5">
        <f t="shared" si="455"/>
        <v>44.143755759308235</v>
      </c>
      <c r="Z1636" s="9">
        <f t="shared" si="456"/>
        <v>0.46614375465085872</v>
      </c>
      <c r="AA1636">
        <f t="shared" si="457"/>
        <v>101.73999999999978</v>
      </c>
    </row>
    <row r="1637" spans="1:27">
      <c r="A1637" s="1">
        <f t="shared" si="440"/>
        <v>120596</v>
      </c>
      <c r="B1637" s="1">
        <v>-4</v>
      </c>
      <c r="C1637" s="1">
        <v>2</v>
      </c>
      <c r="D1637" s="2">
        <v>12</v>
      </c>
      <c r="E1637" s="5">
        <v>1040.06</v>
      </c>
      <c r="F1637" s="5">
        <v>1108.25</v>
      </c>
      <c r="G1637" s="5">
        <v>41.92</v>
      </c>
      <c r="H1637" s="5">
        <v>923.3</v>
      </c>
      <c r="I1637" s="5">
        <v>989.78</v>
      </c>
      <c r="J1637" s="5">
        <v>42.4</v>
      </c>
      <c r="K1637" s="6">
        <f t="shared" si="441"/>
        <v>981.68</v>
      </c>
      <c r="L1637" s="6">
        <f t="shared" si="442"/>
        <v>116.75999999999999</v>
      </c>
      <c r="M1637" s="6">
        <f t="shared" si="443"/>
        <v>1049.0149999999999</v>
      </c>
      <c r="N1637" s="5">
        <f t="shared" si="444"/>
        <v>29.81210492400696</v>
      </c>
      <c r="O1637" s="6">
        <f t="shared" si="445"/>
        <v>118.47000000000003</v>
      </c>
      <c r="P1637" s="6">
        <f t="shared" si="446"/>
        <v>59.624209848013919</v>
      </c>
      <c r="Q1637" s="6">
        <f t="shared" si="447"/>
        <v>-1.1384830307700008E-2</v>
      </c>
      <c r="R1637" s="5">
        <f t="shared" si="448"/>
        <v>2.8679625346129368E-2</v>
      </c>
      <c r="S1637" s="5">
        <f t="shared" si="449"/>
        <v>1.7100000000000364</v>
      </c>
      <c r="T1637" s="5">
        <f t="shared" si="450"/>
        <v>118.47000000000003</v>
      </c>
      <c r="U1637" s="5">
        <f t="shared" si="451"/>
        <v>1.9869445700326753</v>
      </c>
      <c r="V1637" s="5">
        <f t="shared" si="452"/>
        <v>2.2586462838381025</v>
      </c>
      <c r="W1637" s="5">
        <f t="shared" si="453"/>
        <v>67.334999999999923</v>
      </c>
      <c r="X1637" s="5">
        <f t="shared" si="454"/>
        <v>1049.0149999999999</v>
      </c>
      <c r="Y1637" s="5">
        <f t="shared" si="455"/>
        <v>35.187552260197961</v>
      </c>
      <c r="Z1637" s="9">
        <f t="shared" si="456"/>
        <v>0.46614589990688532</v>
      </c>
      <c r="AA1637">
        <f t="shared" si="457"/>
        <v>116.75999999999999</v>
      </c>
    </row>
    <row r="1638" spans="1:27">
      <c r="A1638" s="1">
        <f t="shared" si="440"/>
        <v>80594</v>
      </c>
      <c r="B1638" s="1">
        <v>-6</v>
      </c>
      <c r="C1638" s="1">
        <v>2</v>
      </c>
      <c r="D1638" s="2">
        <v>8</v>
      </c>
      <c r="E1638" s="5">
        <v>796.27</v>
      </c>
      <c r="F1638" s="5">
        <v>800.93</v>
      </c>
      <c r="G1638" s="5">
        <v>28.36</v>
      </c>
      <c r="H1638" s="5">
        <v>738.09</v>
      </c>
      <c r="I1638" s="5">
        <v>729.66</v>
      </c>
      <c r="J1638" s="5">
        <v>33.049999999999997</v>
      </c>
      <c r="K1638" s="6">
        <f t="shared" si="441"/>
        <v>767.18000000000006</v>
      </c>
      <c r="L1638" s="6">
        <f t="shared" si="442"/>
        <v>58.17999999999995</v>
      </c>
      <c r="M1638" s="6">
        <f t="shared" si="443"/>
        <v>765.29499999999996</v>
      </c>
      <c r="N1638" s="5">
        <f t="shared" si="444"/>
        <v>21.774940298425619</v>
      </c>
      <c r="O1638" s="6">
        <f t="shared" si="445"/>
        <v>71.269999999999982</v>
      </c>
      <c r="P1638" s="6">
        <f t="shared" si="446"/>
        <v>43.549880596851239</v>
      </c>
      <c r="Q1638" s="6">
        <f t="shared" si="447"/>
        <v>-0.15185811435152549</v>
      </c>
      <c r="R1638" s="5">
        <f t="shared" si="448"/>
        <v>0.30057487691358836</v>
      </c>
      <c r="S1638" s="5">
        <f t="shared" si="449"/>
        <v>13.090000000000032</v>
      </c>
      <c r="T1638" s="5">
        <f t="shared" si="450"/>
        <v>71.269999999999982</v>
      </c>
      <c r="U1638" s="5">
        <f t="shared" si="451"/>
        <v>1.6365142458083564</v>
      </c>
      <c r="V1638" s="5">
        <f t="shared" si="452"/>
        <v>8.6567401525155713E-2</v>
      </c>
      <c r="W1638" s="5">
        <f t="shared" si="453"/>
        <v>1.8850000000001046</v>
      </c>
      <c r="X1638" s="5">
        <f t="shared" si="454"/>
        <v>765.29499999999996</v>
      </c>
      <c r="Y1638" s="5">
        <f t="shared" si="455"/>
        <v>35.145676153947143</v>
      </c>
      <c r="Z1638" s="9">
        <f t="shared" si="456"/>
        <v>0.46621454288771386</v>
      </c>
      <c r="AA1638">
        <f t="shared" si="457"/>
        <v>58.17999999999995</v>
      </c>
    </row>
    <row r="1639" spans="1:27">
      <c r="A1639" s="1">
        <f t="shared" si="440"/>
        <v>47903</v>
      </c>
      <c r="B1639" s="1">
        <v>3</v>
      </c>
      <c r="C1639" s="1">
        <v>-7</v>
      </c>
      <c r="D1639" s="2">
        <v>5</v>
      </c>
      <c r="E1639" s="5">
        <v>1467.56</v>
      </c>
      <c r="F1639" s="5">
        <v>1468.54</v>
      </c>
      <c r="G1639" s="5">
        <v>55.18</v>
      </c>
      <c r="H1639" s="5">
        <v>1520.24</v>
      </c>
      <c r="I1639" s="5">
        <v>1494.39</v>
      </c>
      <c r="J1639" s="5">
        <v>48.48</v>
      </c>
      <c r="K1639" s="6">
        <f t="shared" si="441"/>
        <v>1493.9</v>
      </c>
      <c r="L1639" s="6">
        <f t="shared" si="442"/>
        <v>-52.680000000000064</v>
      </c>
      <c r="M1639" s="6">
        <f t="shared" si="443"/>
        <v>1481.4650000000001</v>
      </c>
      <c r="N1639" s="5">
        <f t="shared" si="444"/>
        <v>36.72581789422803</v>
      </c>
      <c r="O1639" s="6">
        <f t="shared" si="445"/>
        <v>-25.850000000000136</v>
      </c>
      <c r="P1639" s="6">
        <f t="shared" si="446"/>
        <v>73.451635788456059</v>
      </c>
      <c r="Q1639" s="6">
        <f t="shared" si="447"/>
        <v>0.12873097631447308</v>
      </c>
      <c r="R1639" s="5">
        <f t="shared" si="448"/>
        <v>0.36527437016204112</v>
      </c>
      <c r="S1639" s="5">
        <f t="shared" si="449"/>
        <v>26.829999999999927</v>
      </c>
      <c r="T1639" s="5">
        <f t="shared" si="450"/>
        <v>25.850000000000136</v>
      </c>
      <c r="U1639" s="5">
        <f t="shared" si="451"/>
        <v>0.3519322574986522</v>
      </c>
      <c r="V1639" s="5">
        <f t="shared" si="452"/>
        <v>0.33859014483525712</v>
      </c>
      <c r="W1639" s="5">
        <f t="shared" si="453"/>
        <v>12.434999999999945</v>
      </c>
      <c r="X1639" s="5">
        <f t="shared" si="454"/>
        <v>1481.4650000000001</v>
      </c>
      <c r="Y1639" s="5">
        <f t="shared" si="455"/>
        <v>40.338516197697338</v>
      </c>
      <c r="Z1639" s="9">
        <f t="shared" si="456"/>
        <v>0.46625636724874864</v>
      </c>
      <c r="AA1639">
        <f t="shared" si="457"/>
        <v>52.680000000000064</v>
      </c>
    </row>
    <row r="1640" spans="1:27">
      <c r="A1640" s="1">
        <f t="shared" si="440"/>
        <v>2398</v>
      </c>
      <c r="B1640" s="1">
        <v>-2</v>
      </c>
      <c r="C1640" s="1">
        <v>8</v>
      </c>
      <c r="D1640" s="2">
        <v>0</v>
      </c>
      <c r="E1640" s="5">
        <v>1611.23</v>
      </c>
      <c r="F1640" s="5">
        <v>1806.04</v>
      </c>
      <c r="G1640" s="5">
        <v>68</v>
      </c>
      <c r="H1640" s="5">
        <v>1677.88</v>
      </c>
      <c r="I1640" s="5">
        <v>1816.46</v>
      </c>
      <c r="J1640" s="5">
        <v>115.35</v>
      </c>
      <c r="K1640" s="6">
        <f t="shared" si="441"/>
        <v>1644.5550000000001</v>
      </c>
      <c r="L1640" s="6">
        <f t="shared" si="442"/>
        <v>-66.650000000000091</v>
      </c>
      <c r="M1640" s="6">
        <f t="shared" si="443"/>
        <v>1811.25</v>
      </c>
      <c r="N1640" s="5">
        <f t="shared" si="444"/>
        <v>66.950770159871936</v>
      </c>
      <c r="O1640" s="6">
        <f t="shared" si="445"/>
        <v>-10.420000000000073</v>
      </c>
      <c r="P1640" s="6">
        <f t="shared" si="446"/>
        <v>133.90154031974387</v>
      </c>
      <c r="Q1640" s="6">
        <f t="shared" si="447"/>
        <v>-0.48420553751201401</v>
      </c>
      <c r="R1640" s="5">
        <f t="shared" si="448"/>
        <v>0.41993542319026533</v>
      </c>
      <c r="S1640" s="5">
        <f t="shared" si="449"/>
        <v>56.230000000000018</v>
      </c>
      <c r="T1640" s="5">
        <f t="shared" si="450"/>
        <v>10.420000000000073</v>
      </c>
      <c r="U1640" s="5">
        <f t="shared" si="451"/>
        <v>7.7818372926242108E-2</v>
      </c>
      <c r="V1640" s="5">
        <f t="shared" si="452"/>
        <v>2.4898145249404671</v>
      </c>
      <c r="W1640" s="5">
        <f t="shared" si="453"/>
        <v>166.69499999999994</v>
      </c>
      <c r="X1640" s="5">
        <f t="shared" si="454"/>
        <v>1811.25</v>
      </c>
      <c r="Y1640" s="5">
        <f t="shared" si="455"/>
        <v>27.053460261546071</v>
      </c>
      <c r="Z1640" s="9">
        <f t="shared" si="456"/>
        <v>0.46626172907499064</v>
      </c>
      <c r="AA1640">
        <f t="shared" si="457"/>
        <v>66.650000000000091</v>
      </c>
    </row>
    <row r="1641" spans="1:27">
      <c r="A1641" s="1">
        <f t="shared" si="440"/>
        <v>98496</v>
      </c>
      <c r="B1641" s="1">
        <v>-4</v>
      </c>
      <c r="C1641" s="1">
        <v>-5</v>
      </c>
      <c r="D1641" s="2">
        <v>10</v>
      </c>
      <c r="E1641" s="5">
        <v>915.02</v>
      </c>
      <c r="F1641" s="5">
        <v>930.54</v>
      </c>
      <c r="G1641" s="5">
        <v>65.959999999999994</v>
      </c>
      <c r="H1641" s="5">
        <v>796.69</v>
      </c>
      <c r="I1641" s="5">
        <v>829.48</v>
      </c>
      <c r="J1641" s="5">
        <v>31.3</v>
      </c>
      <c r="K1641" s="6">
        <f t="shared" si="441"/>
        <v>855.85500000000002</v>
      </c>
      <c r="L1641" s="6">
        <f t="shared" si="442"/>
        <v>118.32999999999993</v>
      </c>
      <c r="M1641" s="6">
        <f t="shared" si="443"/>
        <v>880.01</v>
      </c>
      <c r="N1641" s="5">
        <f t="shared" si="444"/>
        <v>36.504833926481574</v>
      </c>
      <c r="O1641" s="6">
        <f t="shared" si="445"/>
        <v>101.05999999999995</v>
      </c>
      <c r="P1641" s="6">
        <f t="shared" si="446"/>
        <v>73.009667852963148</v>
      </c>
      <c r="Q1641" s="6">
        <f t="shared" si="447"/>
        <v>0.63241487768036508</v>
      </c>
      <c r="R1641" s="5">
        <f t="shared" si="448"/>
        <v>0.23654401544163534</v>
      </c>
      <c r="S1641" s="5">
        <f t="shared" si="449"/>
        <v>17.269999999999982</v>
      </c>
      <c r="T1641" s="5">
        <f t="shared" si="450"/>
        <v>101.05999999999995</v>
      </c>
      <c r="U1641" s="5">
        <f t="shared" si="451"/>
        <v>1.3842002432270804</v>
      </c>
      <c r="V1641" s="5">
        <f t="shared" si="452"/>
        <v>0.66169318969226421</v>
      </c>
      <c r="W1641" s="5">
        <f t="shared" si="453"/>
        <v>24.154999999999973</v>
      </c>
      <c r="X1641" s="5">
        <f t="shared" si="454"/>
        <v>880.01</v>
      </c>
      <c r="Y1641" s="5">
        <f t="shared" si="455"/>
        <v>24.106670414452083</v>
      </c>
      <c r="Z1641" s="9">
        <f t="shared" si="456"/>
        <v>0.46631212722810456</v>
      </c>
      <c r="AA1641">
        <f t="shared" si="457"/>
        <v>118.32999999999993</v>
      </c>
    </row>
    <row r="1642" spans="1:27">
      <c r="A1642" s="1">
        <f t="shared" si="440"/>
        <v>129097</v>
      </c>
      <c r="B1642" s="1">
        <v>-3</v>
      </c>
      <c r="C1642" s="1">
        <v>-3</v>
      </c>
      <c r="D1642" s="2">
        <v>13</v>
      </c>
      <c r="E1642" s="5">
        <v>5062.07</v>
      </c>
      <c r="F1642" s="5">
        <v>5156.38</v>
      </c>
      <c r="G1642" s="5">
        <v>173.44</v>
      </c>
      <c r="H1642" s="5">
        <v>5026.74</v>
      </c>
      <c r="I1642" s="5">
        <v>5051.32</v>
      </c>
      <c r="J1642" s="5">
        <v>174.15</v>
      </c>
      <c r="K1642" s="6">
        <f t="shared" si="441"/>
        <v>5044.4049999999997</v>
      </c>
      <c r="L1642" s="6">
        <f t="shared" si="442"/>
        <v>35.329999999999927</v>
      </c>
      <c r="M1642" s="6">
        <f t="shared" si="443"/>
        <v>5103.8500000000004</v>
      </c>
      <c r="N1642" s="5">
        <f t="shared" si="444"/>
        <v>122.89187941031743</v>
      </c>
      <c r="O1642" s="6">
        <f t="shared" si="445"/>
        <v>105.0600000000004</v>
      </c>
      <c r="P1642" s="6">
        <f t="shared" si="446"/>
        <v>245.78375882063486</v>
      </c>
      <c r="Q1642" s="6">
        <f t="shared" si="447"/>
        <v>-4.0852558337938156E-3</v>
      </c>
      <c r="R1642" s="5">
        <f t="shared" si="448"/>
        <v>0.28370466923686039</v>
      </c>
      <c r="S1642" s="5">
        <f t="shared" si="449"/>
        <v>69.730000000000473</v>
      </c>
      <c r="T1642" s="5">
        <f t="shared" si="450"/>
        <v>105.0600000000004</v>
      </c>
      <c r="U1642" s="5">
        <f t="shared" si="451"/>
        <v>0.42744891079914615</v>
      </c>
      <c r="V1642" s="5">
        <f t="shared" si="452"/>
        <v>0.48371788506482793</v>
      </c>
      <c r="W1642" s="5">
        <f t="shared" si="453"/>
        <v>59.445000000000618</v>
      </c>
      <c r="X1642" s="5">
        <f t="shared" si="454"/>
        <v>5103.8500000000004</v>
      </c>
      <c r="Y1642" s="5">
        <f t="shared" si="455"/>
        <v>41.531222603887571</v>
      </c>
      <c r="Z1642" s="9">
        <f t="shared" si="456"/>
        <v>0.46651152182984718</v>
      </c>
      <c r="AA1642">
        <f t="shared" si="457"/>
        <v>35.329999999999927</v>
      </c>
    </row>
    <row r="1643" spans="1:27">
      <c r="A1643" s="1">
        <f t="shared" si="440"/>
        <v>49093</v>
      </c>
      <c r="B1643" s="1">
        <v>-7</v>
      </c>
      <c r="C1643" s="1">
        <v>-3</v>
      </c>
      <c r="D1643" s="2">
        <v>5</v>
      </c>
      <c r="E1643" s="5">
        <v>865.25</v>
      </c>
      <c r="F1643" s="5">
        <v>909.45</v>
      </c>
      <c r="G1643" s="5">
        <v>46.28</v>
      </c>
      <c r="H1643" s="5">
        <v>925.01</v>
      </c>
      <c r="I1643" s="5">
        <v>970.8</v>
      </c>
      <c r="J1643" s="5">
        <v>39.130000000000003</v>
      </c>
      <c r="K1643" s="6">
        <f t="shared" si="441"/>
        <v>895.13</v>
      </c>
      <c r="L1643" s="6">
        <f t="shared" si="442"/>
        <v>-59.759999999999991</v>
      </c>
      <c r="M1643" s="6">
        <f t="shared" si="443"/>
        <v>940.125</v>
      </c>
      <c r="N1643" s="5">
        <f t="shared" si="444"/>
        <v>30.302620761247699</v>
      </c>
      <c r="O1643" s="6">
        <f t="shared" si="445"/>
        <v>-61.349999999999909</v>
      </c>
      <c r="P1643" s="6">
        <f t="shared" si="446"/>
        <v>60.605241522495398</v>
      </c>
      <c r="Q1643" s="6">
        <f t="shared" si="447"/>
        <v>0.16626253238058863</v>
      </c>
      <c r="R1643" s="5">
        <f t="shared" si="448"/>
        <v>2.6235354567636586E-2</v>
      </c>
      <c r="S1643" s="5">
        <f t="shared" si="449"/>
        <v>1.5899999999999181</v>
      </c>
      <c r="T1643" s="5">
        <f t="shared" si="450"/>
        <v>61.349999999999909</v>
      </c>
      <c r="U1643" s="5">
        <f t="shared" si="451"/>
        <v>1.0122886809588585</v>
      </c>
      <c r="V1643" s="5">
        <f t="shared" si="452"/>
        <v>1.4848550676363133</v>
      </c>
      <c r="W1643" s="5">
        <f t="shared" si="453"/>
        <v>44.995000000000005</v>
      </c>
      <c r="X1643" s="5">
        <f t="shared" si="454"/>
        <v>940.125</v>
      </c>
      <c r="Y1643" s="5">
        <f t="shared" si="455"/>
        <v>31.024544292956751</v>
      </c>
      <c r="Z1643" s="9">
        <f t="shared" si="456"/>
        <v>0.4666272602409765</v>
      </c>
      <c r="AA1643">
        <f t="shared" si="457"/>
        <v>59.759999999999991</v>
      </c>
    </row>
    <row r="1644" spans="1:27">
      <c r="A1644" s="1">
        <f t="shared" si="440"/>
        <v>110295</v>
      </c>
      <c r="B1644" s="1">
        <v>-5</v>
      </c>
      <c r="C1644" s="1">
        <v>1</v>
      </c>
      <c r="D1644" s="2">
        <v>11</v>
      </c>
      <c r="E1644" s="5">
        <v>482.39</v>
      </c>
      <c r="F1644" s="5">
        <v>495.2</v>
      </c>
      <c r="G1644" s="5">
        <v>22.76</v>
      </c>
      <c r="H1644" s="5">
        <v>405.71</v>
      </c>
      <c r="I1644" s="5">
        <v>402.89</v>
      </c>
      <c r="J1644" s="5">
        <v>18.63</v>
      </c>
      <c r="K1644" s="6">
        <f t="shared" si="441"/>
        <v>444.04999999999995</v>
      </c>
      <c r="L1644" s="6">
        <f t="shared" si="442"/>
        <v>76.680000000000007</v>
      </c>
      <c r="M1644" s="6">
        <f t="shared" si="443"/>
        <v>449.04499999999996</v>
      </c>
      <c r="N1644" s="5">
        <f t="shared" si="444"/>
        <v>14.706244422013391</v>
      </c>
      <c r="O1644" s="6">
        <f t="shared" si="445"/>
        <v>92.31</v>
      </c>
      <c r="P1644" s="6">
        <f t="shared" si="446"/>
        <v>29.412488844026782</v>
      </c>
      <c r="Q1644" s="6">
        <f t="shared" si="447"/>
        <v>0.19759771909311649</v>
      </c>
      <c r="R1644" s="5">
        <f t="shared" si="448"/>
        <v>0.53140691639137516</v>
      </c>
      <c r="S1644" s="5">
        <f t="shared" si="449"/>
        <v>15.629999999999995</v>
      </c>
      <c r="T1644" s="5">
        <f t="shared" si="450"/>
        <v>92.31</v>
      </c>
      <c r="U1644" s="5">
        <f t="shared" si="451"/>
        <v>3.1384627288603877</v>
      </c>
      <c r="V1644" s="5">
        <f t="shared" si="452"/>
        <v>0.33965163753997724</v>
      </c>
      <c r="W1644" s="5">
        <f t="shared" si="453"/>
        <v>4.9950000000000045</v>
      </c>
      <c r="X1644" s="5">
        <f t="shared" si="454"/>
        <v>449.04499999999996</v>
      </c>
      <c r="Y1644" s="5">
        <f t="shared" si="455"/>
        <v>30.534308224051838</v>
      </c>
      <c r="Z1644" s="9">
        <f t="shared" si="456"/>
        <v>0.46677082171018358</v>
      </c>
      <c r="AA1644">
        <f t="shared" si="457"/>
        <v>76.680000000000007</v>
      </c>
    </row>
    <row r="1645" spans="1:27">
      <c r="A1645" s="1">
        <f t="shared" si="440"/>
        <v>81195</v>
      </c>
      <c r="B1645" s="1">
        <v>-5</v>
      </c>
      <c r="C1645" s="1">
        <v>4</v>
      </c>
      <c r="D1645" s="2">
        <v>8</v>
      </c>
      <c r="E1645" s="5">
        <v>1201.78</v>
      </c>
      <c r="F1645" s="5">
        <v>1222.21</v>
      </c>
      <c r="G1645" s="5">
        <v>44.06</v>
      </c>
      <c r="H1645" s="5">
        <v>1366.38</v>
      </c>
      <c r="I1645" s="5">
        <v>1431.06</v>
      </c>
      <c r="J1645" s="5">
        <v>52.14</v>
      </c>
      <c r="K1645" s="6">
        <f t="shared" si="441"/>
        <v>1284.08</v>
      </c>
      <c r="L1645" s="6">
        <f t="shared" si="442"/>
        <v>-164.60000000000014</v>
      </c>
      <c r="M1645" s="6">
        <f t="shared" si="443"/>
        <v>1326.635</v>
      </c>
      <c r="N1645" s="5">
        <f t="shared" si="444"/>
        <v>34.131595333356451</v>
      </c>
      <c r="O1645" s="6">
        <f t="shared" si="445"/>
        <v>-208.84999999999991</v>
      </c>
      <c r="P1645" s="6">
        <f t="shared" si="446"/>
        <v>68.263190666712902</v>
      </c>
      <c r="Q1645" s="6">
        <f t="shared" si="447"/>
        <v>-0.16680661355037202</v>
      </c>
      <c r="R1645" s="5">
        <f t="shared" si="448"/>
        <v>0.64822636574439152</v>
      </c>
      <c r="S1645" s="5">
        <f t="shared" si="449"/>
        <v>44.249999999999773</v>
      </c>
      <c r="T1645" s="5">
        <f t="shared" si="450"/>
        <v>208.84999999999991</v>
      </c>
      <c r="U1645" s="5">
        <f t="shared" si="451"/>
        <v>3.0594819544794758</v>
      </c>
      <c r="V1645" s="5">
        <f t="shared" si="452"/>
        <v>1.2467919997402379</v>
      </c>
      <c r="W1645" s="5">
        <f t="shared" si="453"/>
        <v>42.555000000000064</v>
      </c>
      <c r="X1645" s="5">
        <f t="shared" si="454"/>
        <v>1326.635</v>
      </c>
      <c r="Y1645" s="5">
        <f t="shared" si="455"/>
        <v>38.86823885737018</v>
      </c>
      <c r="Z1645" s="9">
        <f t="shared" si="456"/>
        <v>0.46687685742602408</v>
      </c>
      <c r="AA1645">
        <f t="shared" si="457"/>
        <v>164.60000000000014</v>
      </c>
    </row>
    <row r="1646" spans="1:27">
      <c r="A1646" s="1">
        <f t="shared" si="440"/>
        <v>119096</v>
      </c>
      <c r="B1646" s="1">
        <v>-4</v>
      </c>
      <c r="C1646" s="1">
        <v>-3</v>
      </c>
      <c r="D1646" s="2">
        <v>12</v>
      </c>
      <c r="E1646" s="5">
        <v>1092.79</v>
      </c>
      <c r="F1646" s="5">
        <v>1112.25</v>
      </c>
      <c r="G1646" s="5">
        <v>43.04</v>
      </c>
      <c r="H1646" s="5">
        <v>1001.31</v>
      </c>
      <c r="I1646" s="5">
        <v>984.29</v>
      </c>
      <c r="J1646" s="5">
        <v>42.09</v>
      </c>
      <c r="K1646" s="6">
        <f t="shared" si="441"/>
        <v>1047.05</v>
      </c>
      <c r="L1646" s="6">
        <f t="shared" si="442"/>
        <v>91.480000000000018</v>
      </c>
      <c r="M1646" s="6">
        <f t="shared" si="443"/>
        <v>1048.27</v>
      </c>
      <c r="N1646" s="5">
        <f t="shared" si="444"/>
        <v>30.099874169172203</v>
      </c>
      <c r="O1646" s="6">
        <f t="shared" si="445"/>
        <v>127.96000000000004</v>
      </c>
      <c r="P1646" s="6">
        <f t="shared" si="446"/>
        <v>60.199748338344406</v>
      </c>
      <c r="Q1646" s="6">
        <f t="shared" si="447"/>
        <v>2.2316027465378939E-2</v>
      </c>
      <c r="R1646" s="5">
        <f t="shared" si="448"/>
        <v>0.60598259971070301</v>
      </c>
      <c r="S1646" s="5">
        <f t="shared" si="449"/>
        <v>36.480000000000018</v>
      </c>
      <c r="T1646" s="5">
        <f t="shared" si="450"/>
        <v>127.96000000000004</v>
      </c>
      <c r="U1646" s="5">
        <f t="shared" si="451"/>
        <v>2.1255902812220819</v>
      </c>
      <c r="V1646" s="5">
        <f t="shared" si="452"/>
        <v>4.053173090170361E-2</v>
      </c>
      <c r="W1646" s="5">
        <f t="shared" si="453"/>
        <v>1.2200000000000273</v>
      </c>
      <c r="X1646" s="5">
        <f t="shared" si="454"/>
        <v>1048.27</v>
      </c>
      <c r="Y1646" s="5">
        <f t="shared" si="455"/>
        <v>34.82639143633434</v>
      </c>
      <c r="Z1646" s="9">
        <f t="shared" si="456"/>
        <v>0.46690148853907071</v>
      </c>
      <c r="AA1646">
        <f t="shared" si="457"/>
        <v>91.480000000000018</v>
      </c>
    </row>
    <row r="1647" spans="1:27">
      <c r="A1647" s="1">
        <f t="shared" si="440"/>
        <v>7602</v>
      </c>
      <c r="B1647" s="1">
        <v>2</v>
      </c>
      <c r="C1647" s="1">
        <v>-8</v>
      </c>
      <c r="D1647" s="2">
        <v>1</v>
      </c>
      <c r="E1647" s="5">
        <v>101.14</v>
      </c>
      <c r="F1647" s="5">
        <v>106.93</v>
      </c>
      <c r="G1647" s="5">
        <v>19.510000000000002</v>
      </c>
      <c r="H1647" s="5">
        <v>126.46</v>
      </c>
      <c r="I1647" s="5">
        <v>129.59</v>
      </c>
      <c r="J1647" s="5">
        <v>14.33</v>
      </c>
      <c r="K1647" s="6">
        <f t="shared" si="441"/>
        <v>113.8</v>
      </c>
      <c r="L1647" s="6">
        <f t="shared" si="442"/>
        <v>-25.319999999999993</v>
      </c>
      <c r="M1647" s="6">
        <f t="shared" si="443"/>
        <v>118.26</v>
      </c>
      <c r="N1647" s="5">
        <f t="shared" si="444"/>
        <v>12.10360483492418</v>
      </c>
      <c r="O1647" s="6">
        <f t="shared" si="445"/>
        <v>-22.659999999999997</v>
      </c>
      <c r="P1647" s="6">
        <f t="shared" si="446"/>
        <v>24.207209669848361</v>
      </c>
      <c r="Q1647" s="6">
        <f t="shared" si="447"/>
        <v>0.29913735582067247</v>
      </c>
      <c r="R1647" s="5">
        <f t="shared" si="448"/>
        <v>0.1098846185197957</v>
      </c>
      <c r="S1647" s="5">
        <f t="shared" si="449"/>
        <v>2.6599999999999966</v>
      </c>
      <c r="T1647" s="5">
        <f t="shared" si="450"/>
        <v>22.659999999999997</v>
      </c>
      <c r="U1647" s="5">
        <f t="shared" si="451"/>
        <v>0.93608475776638089</v>
      </c>
      <c r="V1647" s="5">
        <f t="shared" si="452"/>
        <v>0.3684852621039777</v>
      </c>
      <c r="W1647" s="5">
        <f t="shared" si="453"/>
        <v>4.460000000000008</v>
      </c>
      <c r="X1647" s="5">
        <f t="shared" si="454"/>
        <v>118.26</v>
      </c>
      <c r="Y1647" s="5">
        <f t="shared" si="455"/>
        <v>9.7706428467301176</v>
      </c>
      <c r="Z1647" s="9">
        <f t="shared" si="456"/>
        <v>0.46716378284280557</v>
      </c>
      <c r="AA1647">
        <f t="shared" si="457"/>
        <v>25.319999999999993</v>
      </c>
    </row>
    <row r="1648" spans="1:27">
      <c r="A1648" s="1">
        <f t="shared" si="440"/>
        <v>59707</v>
      </c>
      <c r="B1648" s="1">
        <v>7</v>
      </c>
      <c r="C1648" s="1">
        <v>-1</v>
      </c>
      <c r="D1648" s="2">
        <v>6</v>
      </c>
      <c r="E1648" s="5">
        <v>585.58000000000004</v>
      </c>
      <c r="F1648" s="5">
        <v>612.70000000000005</v>
      </c>
      <c r="G1648" s="5">
        <v>24.59</v>
      </c>
      <c r="H1648" s="5">
        <v>678.04</v>
      </c>
      <c r="I1648" s="5">
        <v>707.49</v>
      </c>
      <c r="J1648" s="5">
        <v>39.229999999999997</v>
      </c>
      <c r="K1648" s="6">
        <f t="shared" si="441"/>
        <v>631.80999999999995</v>
      </c>
      <c r="L1648" s="6">
        <f t="shared" si="442"/>
        <v>-92.459999999999923</v>
      </c>
      <c r="M1648" s="6">
        <f t="shared" si="443"/>
        <v>660.09500000000003</v>
      </c>
      <c r="N1648" s="5">
        <f t="shared" si="444"/>
        <v>23.149843411997409</v>
      </c>
      <c r="O1648" s="6">
        <f t="shared" si="445"/>
        <v>-94.789999999999964</v>
      </c>
      <c r="P1648" s="6">
        <f t="shared" si="446"/>
        <v>46.299686823994818</v>
      </c>
      <c r="Q1648" s="6">
        <f t="shared" si="447"/>
        <v>-0.43585473635990013</v>
      </c>
      <c r="R1648" s="5">
        <f t="shared" si="448"/>
        <v>5.0324314478786457E-2</v>
      </c>
      <c r="S1648" s="5">
        <f t="shared" si="449"/>
        <v>2.3300000000000409</v>
      </c>
      <c r="T1648" s="5">
        <f t="shared" si="450"/>
        <v>94.789999999999964</v>
      </c>
      <c r="U1648" s="5">
        <f t="shared" si="451"/>
        <v>2.047314064139091</v>
      </c>
      <c r="V1648" s="5">
        <f t="shared" si="452"/>
        <v>1.2218225193411623</v>
      </c>
      <c r="W1648" s="5">
        <f t="shared" si="453"/>
        <v>28.285000000000082</v>
      </c>
      <c r="X1648" s="5">
        <f t="shared" si="454"/>
        <v>660.09500000000003</v>
      </c>
      <c r="Y1648" s="5">
        <f t="shared" si="455"/>
        <v>28.51401576469868</v>
      </c>
      <c r="Z1648" s="9">
        <f t="shared" si="456"/>
        <v>0.46730610952565127</v>
      </c>
      <c r="AA1648">
        <f t="shared" si="457"/>
        <v>92.459999999999923</v>
      </c>
    </row>
    <row r="1649" spans="1:27">
      <c r="A1649" s="1">
        <f t="shared" si="440"/>
        <v>139101</v>
      </c>
      <c r="B1649" s="1">
        <v>1</v>
      </c>
      <c r="C1649" s="1">
        <v>-3</v>
      </c>
      <c r="D1649" s="2">
        <v>14</v>
      </c>
      <c r="E1649" s="5">
        <v>1108.68</v>
      </c>
      <c r="F1649" s="5">
        <v>1138.51</v>
      </c>
      <c r="G1649" s="5">
        <v>44.96</v>
      </c>
      <c r="H1649" s="5">
        <v>1139.92</v>
      </c>
      <c r="I1649" s="5">
        <v>1137.3499999999999</v>
      </c>
      <c r="J1649" s="5">
        <v>44.02</v>
      </c>
      <c r="K1649" s="6">
        <f t="shared" si="441"/>
        <v>1124.3000000000002</v>
      </c>
      <c r="L1649" s="6">
        <f t="shared" si="442"/>
        <v>-31.240000000000009</v>
      </c>
      <c r="M1649" s="6">
        <f t="shared" si="443"/>
        <v>1137.9299999999998</v>
      </c>
      <c r="N1649" s="5">
        <f t="shared" si="444"/>
        <v>31.460936095418397</v>
      </c>
      <c r="O1649" s="6">
        <f t="shared" si="445"/>
        <v>1.1600000000000819</v>
      </c>
      <c r="P1649" s="6">
        <f t="shared" si="446"/>
        <v>62.921872190836794</v>
      </c>
      <c r="Q1649" s="6">
        <f t="shared" si="447"/>
        <v>2.1125985751530196E-2</v>
      </c>
      <c r="R1649" s="5">
        <f t="shared" si="448"/>
        <v>0.51492428422558045</v>
      </c>
      <c r="S1649" s="5">
        <f t="shared" si="449"/>
        <v>32.400000000000091</v>
      </c>
      <c r="T1649" s="5">
        <f t="shared" si="450"/>
        <v>1.1600000000000819</v>
      </c>
      <c r="U1649" s="5">
        <f t="shared" si="451"/>
        <v>1.8435560793262772E-2</v>
      </c>
      <c r="V1649" s="5">
        <f t="shared" si="452"/>
        <v>0.43323567864163354</v>
      </c>
      <c r="W1649" s="5">
        <f t="shared" si="453"/>
        <v>13.629999999999654</v>
      </c>
      <c r="X1649" s="5">
        <f t="shared" si="454"/>
        <v>1137.9299999999998</v>
      </c>
      <c r="Y1649" s="5">
        <f t="shared" si="455"/>
        <v>36.169616712889692</v>
      </c>
      <c r="Z1649" s="9">
        <f t="shared" si="456"/>
        <v>0.4673831404747073</v>
      </c>
      <c r="AA1649">
        <f t="shared" si="457"/>
        <v>31.240000000000009</v>
      </c>
    </row>
    <row r="1650" spans="1:27">
      <c r="A1650" s="1">
        <f t="shared" si="440"/>
        <v>118501</v>
      </c>
      <c r="B1650" s="1">
        <v>1</v>
      </c>
      <c r="C1650" s="1">
        <v>-5</v>
      </c>
      <c r="D1650" s="2">
        <v>12</v>
      </c>
      <c r="E1650" s="5">
        <v>1059.3399999999999</v>
      </c>
      <c r="F1650" s="5">
        <v>1062.3800000000001</v>
      </c>
      <c r="G1650" s="5">
        <v>41.45</v>
      </c>
      <c r="H1650" s="5">
        <v>1028.77</v>
      </c>
      <c r="I1650" s="5">
        <v>1051.5999999999999</v>
      </c>
      <c r="J1650" s="5">
        <v>41.92</v>
      </c>
      <c r="K1650" s="6">
        <f t="shared" si="441"/>
        <v>1044.0549999999998</v>
      </c>
      <c r="L1650" s="6">
        <f t="shared" si="442"/>
        <v>30.569999999999936</v>
      </c>
      <c r="M1650" s="6">
        <f t="shared" si="443"/>
        <v>1056.99</v>
      </c>
      <c r="N1650" s="5">
        <f t="shared" si="444"/>
        <v>29.476214563610437</v>
      </c>
      <c r="O1650" s="6">
        <f t="shared" si="445"/>
        <v>10.7800000000002</v>
      </c>
      <c r="P1650" s="6">
        <f t="shared" si="446"/>
        <v>58.952429127220874</v>
      </c>
      <c r="Q1650" s="6">
        <f t="shared" si="447"/>
        <v>-1.1274680655163511E-2</v>
      </c>
      <c r="R1650" s="5">
        <f t="shared" si="448"/>
        <v>0.33569439449716992</v>
      </c>
      <c r="S1650" s="5">
        <f t="shared" si="449"/>
        <v>19.789999999999736</v>
      </c>
      <c r="T1650" s="5">
        <f t="shared" si="450"/>
        <v>10.7800000000002</v>
      </c>
      <c r="U1650" s="5">
        <f t="shared" si="451"/>
        <v>0.18285930129760522</v>
      </c>
      <c r="V1650" s="5">
        <f t="shared" si="452"/>
        <v>0.43882839745538244</v>
      </c>
      <c r="W1650" s="5">
        <f t="shared" si="453"/>
        <v>12.935000000000173</v>
      </c>
      <c r="X1650" s="5">
        <f t="shared" si="454"/>
        <v>1056.99</v>
      </c>
      <c r="Y1650" s="5">
        <f t="shared" si="455"/>
        <v>35.859082166707267</v>
      </c>
      <c r="Z1650" s="9">
        <f t="shared" si="456"/>
        <v>0.46739597773194408</v>
      </c>
      <c r="AA1650">
        <f t="shared" si="457"/>
        <v>30.569999999999936</v>
      </c>
    </row>
    <row r="1651" spans="1:27">
      <c r="A1651" s="1">
        <f t="shared" si="440"/>
        <v>12398</v>
      </c>
      <c r="B1651" s="1">
        <v>-2</v>
      </c>
      <c r="C1651" s="1">
        <v>8</v>
      </c>
      <c r="D1651" s="2">
        <v>1</v>
      </c>
      <c r="E1651" s="5">
        <v>1209.74</v>
      </c>
      <c r="F1651" s="5">
        <v>1275.26</v>
      </c>
      <c r="G1651" s="5">
        <v>49.62</v>
      </c>
      <c r="H1651" s="5">
        <v>1087.5</v>
      </c>
      <c r="I1651" s="5">
        <v>1085.78</v>
      </c>
      <c r="J1651" s="5">
        <v>81.599999999999994</v>
      </c>
      <c r="K1651" s="6">
        <f t="shared" si="441"/>
        <v>1148.6199999999999</v>
      </c>
      <c r="L1651" s="6">
        <f t="shared" si="442"/>
        <v>122.24000000000001</v>
      </c>
      <c r="M1651" s="6">
        <f t="shared" si="443"/>
        <v>1180.52</v>
      </c>
      <c r="N1651" s="5">
        <f t="shared" si="444"/>
        <v>47.751189513979647</v>
      </c>
      <c r="O1651" s="6">
        <f t="shared" si="445"/>
        <v>189.48000000000002</v>
      </c>
      <c r="P1651" s="6">
        <f t="shared" si="446"/>
        <v>95.502379027959293</v>
      </c>
      <c r="Q1651" s="6">
        <f t="shared" si="447"/>
        <v>-0.46009775297618472</v>
      </c>
      <c r="R1651" s="5">
        <f t="shared" si="448"/>
        <v>0.70406623043720007</v>
      </c>
      <c r="S1651" s="5">
        <f t="shared" si="449"/>
        <v>67.240000000000009</v>
      </c>
      <c r="T1651" s="5">
        <f t="shared" si="450"/>
        <v>189.48000000000002</v>
      </c>
      <c r="U1651" s="5">
        <f t="shared" si="451"/>
        <v>1.9840343447834721</v>
      </c>
      <c r="V1651" s="5">
        <f t="shared" si="452"/>
        <v>0.66804618533452531</v>
      </c>
      <c r="W1651" s="5">
        <f t="shared" si="453"/>
        <v>31.900000000000091</v>
      </c>
      <c r="X1651" s="5">
        <f t="shared" si="454"/>
        <v>1180.52</v>
      </c>
      <c r="Y1651" s="5">
        <f t="shared" si="455"/>
        <v>24.722316072448638</v>
      </c>
      <c r="Z1651" s="9">
        <f t="shared" si="456"/>
        <v>0.46739918699116284</v>
      </c>
      <c r="AA1651">
        <f t="shared" si="457"/>
        <v>122.24000000000001</v>
      </c>
    </row>
    <row r="1652" spans="1:27">
      <c r="A1652" s="1">
        <f t="shared" si="440"/>
        <v>48806</v>
      </c>
      <c r="B1652" s="1">
        <v>6</v>
      </c>
      <c r="C1652" s="1">
        <v>-4</v>
      </c>
      <c r="D1652" s="2">
        <v>5</v>
      </c>
      <c r="E1652" s="5">
        <v>1138.0899999999999</v>
      </c>
      <c r="F1652" s="5">
        <v>1106.69</v>
      </c>
      <c r="G1652" s="5">
        <v>52.84</v>
      </c>
      <c r="H1652" s="5">
        <v>964.65</v>
      </c>
      <c r="I1652" s="5">
        <v>937.81</v>
      </c>
      <c r="J1652" s="5">
        <v>34.369999999999997</v>
      </c>
      <c r="K1652" s="6">
        <f t="shared" si="441"/>
        <v>1051.3699999999999</v>
      </c>
      <c r="L1652" s="6">
        <f t="shared" si="442"/>
        <v>173.43999999999994</v>
      </c>
      <c r="M1652" s="6">
        <f t="shared" si="443"/>
        <v>1022.25</v>
      </c>
      <c r="N1652" s="5">
        <f t="shared" si="444"/>
        <v>31.517306753591747</v>
      </c>
      <c r="O1652" s="6">
        <f t="shared" si="445"/>
        <v>168.88000000000011</v>
      </c>
      <c r="P1652" s="6">
        <f t="shared" si="446"/>
        <v>63.034613507183494</v>
      </c>
      <c r="Q1652" s="6">
        <f t="shared" si="447"/>
        <v>0.40539183122607125</v>
      </c>
      <c r="R1652" s="5">
        <f t="shared" si="448"/>
        <v>7.2341206621028442E-2</v>
      </c>
      <c r="S1652" s="5">
        <f t="shared" si="449"/>
        <v>4.5599999999998317</v>
      </c>
      <c r="T1652" s="5">
        <f t="shared" si="450"/>
        <v>168.88000000000011</v>
      </c>
      <c r="U1652" s="5">
        <f t="shared" si="451"/>
        <v>2.6791629329297684</v>
      </c>
      <c r="V1652" s="5">
        <f t="shared" si="452"/>
        <v>0.92393681438790276</v>
      </c>
      <c r="W1652" s="5">
        <f t="shared" si="453"/>
        <v>29.119999999999891</v>
      </c>
      <c r="X1652" s="5">
        <f t="shared" si="454"/>
        <v>1022.25</v>
      </c>
      <c r="Y1652" s="5">
        <f t="shared" si="455"/>
        <v>32.434560731732041</v>
      </c>
      <c r="Z1652" s="9">
        <f t="shared" si="456"/>
        <v>0.46755748309699846</v>
      </c>
      <c r="AA1652">
        <f t="shared" si="457"/>
        <v>173.43999999999994</v>
      </c>
    </row>
    <row r="1653" spans="1:27">
      <c r="A1653" s="1">
        <f t="shared" si="440"/>
        <v>150301</v>
      </c>
      <c r="B1653" s="1">
        <v>1</v>
      </c>
      <c r="C1653" s="1">
        <v>1</v>
      </c>
      <c r="D1653" s="2">
        <v>15</v>
      </c>
      <c r="E1653" s="5">
        <v>208.99</v>
      </c>
      <c r="F1653" s="5">
        <v>205.84</v>
      </c>
      <c r="G1653" s="5">
        <v>15.25</v>
      </c>
      <c r="H1653" s="5">
        <v>286.52999999999997</v>
      </c>
      <c r="I1653" s="5">
        <v>271.42</v>
      </c>
      <c r="J1653" s="5">
        <v>26.11</v>
      </c>
      <c r="K1653" s="6">
        <f t="shared" si="441"/>
        <v>247.76</v>
      </c>
      <c r="L1653" s="6">
        <f t="shared" si="442"/>
        <v>-77.539999999999964</v>
      </c>
      <c r="M1653" s="6">
        <f t="shared" si="443"/>
        <v>238.63</v>
      </c>
      <c r="N1653" s="5">
        <f t="shared" si="444"/>
        <v>15.118652387035029</v>
      </c>
      <c r="O1653" s="6">
        <f t="shared" si="445"/>
        <v>-65.580000000000013</v>
      </c>
      <c r="P1653" s="6">
        <f t="shared" si="446"/>
        <v>30.237304774070058</v>
      </c>
      <c r="Q1653" s="6">
        <f t="shared" si="447"/>
        <v>-0.4912744754261919</v>
      </c>
      <c r="R1653" s="5">
        <f t="shared" si="448"/>
        <v>0.39553789894184704</v>
      </c>
      <c r="S1653" s="5">
        <f t="shared" si="449"/>
        <v>11.959999999999951</v>
      </c>
      <c r="T1653" s="5">
        <f t="shared" si="450"/>
        <v>65.580000000000013</v>
      </c>
      <c r="U1653" s="5">
        <f t="shared" si="451"/>
        <v>2.1688440980440165</v>
      </c>
      <c r="V1653" s="5">
        <f t="shared" si="452"/>
        <v>0.60388980223061473</v>
      </c>
      <c r="W1653" s="5">
        <f t="shared" si="453"/>
        <v>9.1299999999999955</v>
      </c>
      <c r="X1653" s="5">
        <f t="shared" si="454"/>
        <v>238.63</v>
      </c>
      <c r="Y1653" s="5">
        <f t="shared" si="455"/>
        <v>15.783814184697883</v>
      </c>
      <c r="Z1653" s="9">
        <f t="shared" si="456"/>
        <v>0.46772320874636958</v>
      </c>
      <c r="AA1653">
        <f t="shared" si="457"/>
        <v>77.539999999999964</v>
      </c>
    </row>
    <row r="1654" spans="1:27">
      <c r="A1654" s="1">
        <f t="shared" si="440"/>
        <v>59393</v>
      </c>
      <c r="B1654" s="1">
        <v>-7</v>
      </c>
      <c r="C1654" s="1">
        <v>-2</v>
      </c>
      <c r="D1654" s="2">
        <v>6</v>
      </c>
      <c r="E1654" s="5">
        <v>947.85</v>
      </c>
      <c r="F1654" s="5">
        <v>1009.94</v>
      </c>
      <c r="G1654" s="5">
        <v>52.96</v>
      </c>
      <c r="H1654" s="5">
        <v>1152.58</v>
      </c>
      <c r="I1654" s="5">
        <v>1210.5</v>
      </c>
      <c r="J1654" s="5">
        <v>45.15</v>
      </c>
      <c r="K1654" s="6">
        <f t="shared" si="441"/>
        <v>1050.2149999999999</v>
      </c>
      <c r="L1654" s="6">
        <f t="shared" si="442"/>
        <v>-204.7299999999999</v>
      </c>
      <c r="M1654" s="6">
        <f t="shared" si="443"/>
        <v>1110.22</v>
      </c>
      <c r="N1654" s="5">
        <f t="shared" si="444"/>
        <v>34.796853665238181</v>
      </c>
      <c r="O1654" s="6">
        <f t="shared" si="445"/>
        <v>-200.55999999999995</v>
      </c>
      <c r="P1654" s="6">
        <f t="shared" si="446"/>
        <v>69.593707330476363</v>
      </c>
      <c r="Q1654" s="6">
        <f t="shared" si="447"/>
        <v>0.1582065152857749</v>
      </c>
      <c r="R1654" s="5">
        <f t="shared" si="448"/>
        <v>5.9919210514221874E-2</v>
      </c>
      <c r="S1654" s="5">
        <f t="shared" si="449"/>
        <v>4.1699999999999591</v>
      </c>
      <c r="T1654" s="5">
        <f t="shared" si="450"/>
        <v>200.55999999999995</v>
      </c>
      <c r="U1654" s="5">
        <f t="shared" si="451"/>
        <v>2.8818697507751687</v>
      </c>
      <c r="V1654" s="5">
        <f t="shared" si="452"/>
        <v>1.7244375188997243</v>
      </c>
      <c r="W1654" s="5">
        <f t="shared" si="453"/>
        <v>60.005000000000109</v>
      </c>
      <c r="X1654" s="5">
        <f t="shared" si="454"/>
        <v>1110.22</v>
      </c>
      <c r="Y1654" s="5">
        <f t="shared" si="455"/>
        <v>31.905758224028805</v>
      </c>
      <c r="Z1654" s="9">
        <f t="shared" si="456"/>
        <v>0.46794444114659595</v>
      </c>
      <c r="AA1654">
        <f t="shared" si="457"/>
        <v>204.7299999999999</v>
      </c>
    </row>
    <row r="1655" spans="1:27">
      <c r="A1655" s="1">
        <f t="shared" si="440"/>
        <v>149999</v>
      </c>
      <c r="B1655" s="1">
        <v>-1</v>
      </c>
      <c r="C1655" s="1">
        <v>0</v>
      </c>
      <c r="D1655" s="2">
        <v>15</v>
      </c>
      <c r="E1655" s="5">
        <v>849.34</v>
      </c>
      <c r="F1655" s="5">
        <v>833.54</v>
      </c>
      <c r="G1655" s="5">
        <v>37.03</v>
      </c>
      <c r="H1655" s="5">
        <v>1057.83</v>
      </c>
      <c r="I1655" s="5">
        <v>1037.0999999999999</v>
      </c>
      <c r="J1655" s="5">
        <v>39.24</v>
      </c>
      <c r="K1655" s="6">
        <f t="shared" si="441"/>
        <v>953.58500000000004</v>
      </c>
      <c r="L1655" s="6">
        <f t="shared" si="442"/>
        <v>-208.4899999999999</v>
      </c>
      <c r="M1655" s="6">
        <f t="shared" si="443"/>
        <v>935.31999999999994</v>
      </c>
      <c r="N1655" s="5">
        <f t="shared" si="444"/>
        <v>26.976834970025674</v>
      </c>
      <c r="O1655" s="6">
        <f t="shared" si="445"/>
        <v>-203.55999999999995</v>
      </c>
      <c r="P1655" s="6">
        <f t="shared" si="446"/>
        <v>53.953669940051348</v>
      </c>
      <c r="Q1655" s="6">
        <f t="shared" si="447"/>
        <v>-5.7903396377566009E-2</v>
      </c>
      <c r="R1655" s="5">
        <f t="shared" si="448"/>
        <v>9.1374692499652743E-2</v>
      </c>
      <c r="S1655" s="5">
        <f t="shared" si="449"/>
        <v>4.92999999999995</v>
      </c>
      <c r="T1655" s="5">
        <f t="shared" si="450"/>
        <v>203.55999999999995</v>
      </c>
      <c r="U1655" s="5">
        <f t="shared" si="451"/>
        <v>3.7728666136368147</v>
      </c>
      <c r="V1655" s="5">
        <f t="shared" si="452"/>
        <v>0.67706237667593649</v>
      </c>
      <c r="W1655" s="5">
        <f t="shared" si="453"/>
        <v>18.2650000000001</v>
      </c>
      <c r="X1655" s="5">
        <f t="shared" si="454"/>
        <v>935.31999999999994</v>
      </c>
      <c r="Y1655" s="5">
        <f t="shared" si="455"/>
        <v>34.6712281496049</v>
      </c>
      <c r="Z1655" s="9">
        <f t="shared" si="456"/>
        <v>0.46808866681431199</v>
      </c>
      <c r="AA1655">
        <f t="shared" si="457"/>
        <v>208.4899999999999</v>
      </c>
    </row>
    <row r="1656" spans="1:27">
      <c r="A1656" s="1">
        <f t="shared" si="440"/>
        <v>40593</v>
      </c>
      <c r="B1656" s="1">
        <v>-7</v>
      </c>
      <c r="C1656" s="1">
        <v>2</v>
      </c>
      <c r="D1656" s="2">
        <v>4</v>
      </c>
      <c r="E1656" s="5">
        <v>843.45</v>
      </c>
      <c r="F1656" s="5">
        <v>889.86</v>
      </c>
      <c r="G1656" s="5">
        <v>36.200000000000003</v>
      </c>
      <c r="H1656" s="5">
        <v>822.83</v>
      </c>
      <c r="I1656" s="5">
        <v>863.43</v>
      </c>
      <c r="J1656" s="5">
        <v>35.99</v>
      </c>
      <c r="K1656" s="6">
        <f t="shared" si="441"/>
        <v>833.1400000000001</v>
      </c>
      <c r="L1656" s="6">
        <f t="shared" si="442"/>
        <v>20.620000000000005</v>
      </c>
      <c r="M1656" s="6">
        <f t="shared" si="443"/>
        <v>876.64499999999998</v>
      </c>
      <c r="N1656" s="5">
        <f t="shared" si="444"/>
        <v>25.523127257450255</v>
      </c>
      <c r="O1656" s="6">
        <f t="shared" si="445"/>
        <v>26.430000000000064</v>
      </c>
      <c r="P1656" s="6">
        <f t="shared" si="446"/>
        <v>51.046254514900511</v>
      </c>
      <c r="Q1656" s="6">
        <f t="shared" si="447"/>
        <v>5.8179310970507174E-3</v>
      </c>
      <c r="R1656" s="5">
        <f t="shared" si="448"/>
        <v>0.1138183409382976</v>
      </c>
      <c r="S1656" s="5">
        <f t="shared" si="449"/>
        <v>5.8100000000000591</v>
      </c>
      <c r="T1656" s="5">
        <f t="shared" si="450"/>
        <v>26.430000000000064</v>
      </c>
      <c r="U1656" s="5">
        <f t="shared" si="451"/>
        <v>0.51776570585183856</v>
      </c>
      <c r="V1656" s="5">
        <f t="shared" si="452"/>
        <v>1.7045325034494228</v>
      </c>
      <c r="W1656" s="5">
        <f t="shared" si="453"/>
        <v>43.504999999999882</v>
      </c>
      <c r="X1656" s="5">
        <f t="shared" si="454"/>
        <v>876.64499999999998</v>
      </c>
      <c r="Y1656" s="5">
        <f t="shared" si="455"/>
        <v>34.347084162427841</v>
      </c>
      <c r="Z1656" s="9">
        <f t="shared" si="456"/>
        <v>0.46810896167452298</v>
      </c>
      <c r="AA1656">
        <f t="shared" si="457"/>
        <v>20.620000000000005</v>
      </c>
    </row>
    <row r="1657" spans="1:27">
      <c r="A1657" s="1">
        <f t="shared" si="440"/>
        <v>52097</v>
      </c>
      <c r="B1657" s="1">
        <v>-3</v>
      </c>
      <c r="C1657" s="1">
        <v>7</v>
      </c>
      <c r="D1657" s="2">
        <v>5</v>
      </c>
      <c r="E1657" s="5">
        <v>5.41</v>
      </c>
      <c r="F1657" s="5">
        <v>11.35</v>
      </c>
      <c r="G1657" s="5">
        <v>7.55</v>
      </c>
      <c r="H1657" s="5">
        <v>3.49</v>
      </c>
      <c r="I1657" s="5">
        <v>11.8</v>
      </c>
      <c r="J1657" s="5">
        <v>15.41</v>
      </c>
      <c r="K1657" s="6">
        <f t="shared" si="441"/>
        <v>4.45</v>
      </c>
      <c r="L1657" s="6">
        <f t="shared" si="442"/>
        <v>1.92</v>
      </c>
      <c r="M1657" s="6">
        <f t="shared" si="443"/>
        <v>11.574999999999999</v>
      </c>
      <c r="N1657" s="5">
        <f t="shared" si="444"/>
        <v>8.5800728435136264</v>
      </c>
      <c r="O1657" s="6">
        <f t="shared" si="445"/>
        <v>-0.45000000000000107</v>
      </c>
      <c r="P1657" s="6">
        <f t="shared" si="446"/>
        <v>17.160145687027253</v>
      </c>
      <c r="Q1657" s="6">
        <f t="shared" si="447"/>
        <v>-0.61284759836805436</v>
      </c>
      <c r="R1657" s="5">
        <f t="shared" si="448"/>
        <v>0.13811071556296148</v>
      </c>
      <c r="S1657" s="5">
        <f t="shared" si="449"/>
        <v>2.370000000000001</v>
      </c>
      <c r="T1657" s="5">
        <f t="shared" si="450"/>
        <v>0.45000000000000107</v>
      </c>
      <c r="U1657" s="5">
        <f t="shared" si="451"/>
        <v>2.6223553587904128E-2</v>
      </c>
      <c r="V1657" s="5">
        <f t="shared" si="452"/>
        <v>0.8304125302836286</v>
      </c>
      <c r="W1657" s="5">
        <f t="shared" si="453"/>
        <v>7.1249999999999991</v>
      </c>
      <c r="X1657" s="5">
        <f t="shared" si="454"/>
        <v>11.574999999999999</v>
      </c>
      <c r="Y1657" s="5">
        <f t="shared" si="455"/>
        <v>1.3490561456888424</v>
      </c>
      <c r="Z1657" s="9">
        <f t="shared" si="456"/>
        <v>0.46839619981379005</v>
      </c>
      <c r="AA1657">
        <f t="shared" si="457"/>
        <v>1.92</v>
      </c>
    </row>
    <row r="1658" spans="1:27">
      <c r="A1658" s="1">
        <f t="shared" ref="A1658:A1721" si="458">10000*D1658+300*C1658+B1658</f>
        <v>121499</v>
      </c>
      <c r="B1658" s="1">
        <v>-1</v>
      </c>
      <c r="C1658" s="1">
        <v>5</v>
      </c>
      <c r="D1658" s="2">
        <v>12</v>
      </c>
      <c r="E1658" s="5">
        <v>1351.41</v>
      </c>
      <c r="F1658" s="5">
        <v>1411.65</v>
      </c>
      <c r="G1658" s="5">
        <v>53.86</v>
      </c>
      <c r="H1658" s="5">
        <v>1487.64</v>
      </c>
      <c r="I1658" s="5">
        <v>1405.53</v>
      </c>
      <c r="J1658" s="5">
        <v>98.59</v>
      </c>
      <c r="K1658" s="6">
        <f t="shared" ref="K1658:K1721" si="459" xml:space="preserve"> 0.5*(E1658+H1658)</f>
        <v>1419.5250000000001</v>
      </c>
      <c r="L1658" s="6">
        <f t="shared" ref="L1658:L1721" si="460">E1658-H1658</f>
        <v>-136.23000000000002</v>
      </c>
      <c r="M1658" s="6">
        <f t="shared" ref="M1658:M1721" si="461">0.5*(F1658+I1658)</f>
        <v>1408.5900000000001</v>
      </c>
      <c r="N1658" s="5">
        <f t="shared" ref="N1658:N1721" si="462">0.5*P1658</f>
        <v>56.17136214299952</v>
      </c>
      <c r="O1658" s="6">
        <f t="shared" ref="O1658:O1721" si="463">F1658-I1658</f>
        <v>6.1200000000001182</v>
      </c>
      <c r="P1658" s="6">
        <f t="shared" ref="P1658:P1721" si="464">SQRT(G1658*G1658+J1658*J1658)</f>
        <v>112.34272428599904</v>
      </c>
      <c r="Q1658" s="6">
        <f t="shared" ref="Q1658:Q1721" si="465">(G1658*G1658-J1658*J1658)/(G1658*G1658+J1658*J1658)</f>
        <v>-0.54030181252622989</v>
      </c>
      <c r="R1658" s="5">
        <f t="shared" ref="R1658:R1721" si="466">ABS(O1658-L1658)/P1658</f>
        <v>1.2671047538210787</v>
      </c>
      <c r="S1658" s="5">
        <f t="shared" ref="S1658:S1721" si="467">ABS(O1658-L1658)</f>
        <v>142.35000000000014</v>
      </c>
      <c r="T1658" s="5">
        <f t="shared" ref="T1658:T1721" si="468">ABS(O1658)</f>
        <v>6.1200000000001182</v>
      </c>
      <c r="U1658" s="5">
        <f t="shared" ref="U1658:U1721" si="469">ABS(O1658)/P1658</f>
        <v>5.4476158014648009E-2</v>
      </c>
      <c r="V1658" s="5">
        <f t="shared" ref="V1658:V1721" si="470">ABS(M1658-K1658)/N1658</f>
        <v>0.19467215290528153</v>
      </c>
      <c r="W1658" s="5">
        <f t="shared" ref="W1658:W1721" si="471">ABS(M1658-K1658)</f>
        <v>10.934999999999945</v>
      </c>
      <c r="X1658" s="5">
        <f t="shared" ref="X1658:X1721" si="472">ABS(M1658)</f>
        <v>1408.5900000000001</v>
      </c>
      <c r="Y1658" s="5">
        <f t="shared" ref="Y1658:Y1721" si="473">ABS(M1658)/N1658</f>
        <v>25.076657326095283</v>
      </c>
      <c r="Z1658" s="9">
        <f t="shared" ref="Z1658:Z1721" si="474">SQRT(0.003662*B1658*B1658+0.002985*C1658*C1658+0.000952*D1658*D1658-0.000732*B1658*C1658-0.000007*C1658*D1658-0.000083*D1658*B1658)</f>
        <v>0.46862671712142062</v>
      </c>
      <c r="AA1658">
        <f t="shared" si="457"/>
        <v>136.23000000000002</v>
      </c>
    </row>
    <row r="1659" spans="1:27">
      <c r="A1659" s="1">
        <f t="shared" si="458"/>
        <v>61796</v>
      </c>
      <c r="B1659" s="1">
        <v>-4</v>
      </c>
      <c r="C1659" s="1">
        <v>6</v>
      </c>
      <c r="D1659" s="2">
        <v>6</v>
      </c>
      <c r="E1659" s="5">
        <v>676.53</v>
      </c>
      <c r="F1659" s="5">
        <v>703.02</v>
      </c>
      <c r="G1659" s="5">
        <v>31.71</v>
      </c>
      <c r="H1659" s="5">
        <v>592.16</v>
      </c>
      <c r="I1659" s="5">
        <v>614.94000000000005</v>
      </c>
      <c r="J1659" s="5">
        <v>38.159999999999997</v>
      </c>
      <c r="K1659" s="6">
        <f t="shared" si="459"/>
        <v>634.34500000000003</v>
      </c>
      <c r="L1659" s="6">
        <f t="shared" si="460"/>
        <v>84.37</v>
      </c>
      <c r="M1659" s="6">
        <f t="shared" si="461"/>
        <v>658.98</v>
      </c>
      <c r="N1659" s="5">
        <f t="shared" si="462"/>
        <v>24.807809758219285</v>
      </c>
      <c r="O1659" s="6">
        <f t="shared" si="463"/>
        <v>88.079999999999927</v>
      </c>
      <c r="P1659" s="6">
        <f t="shared" si="464"/>
        <v>49.615619516438571</v>
      </c>
      <c r="Q1659" s="6">
        <f t="shared" si="465"/>
        <v>-0.18306849910044215</v>
      </c>
      <c r="R1659" s="5">
        <f t="shared" si="466"/>
        <v>7.4774839781467026E-2</v>
      </c>
      <c r="S1659" s="5">
        <f t="shared" si="467"/>
        <v>3.7099999999999227</v>
      </c>
      <c r="T1659" s="5">
        <f t="shared" si="468"/>
        <v>88.079999999999927</v>
      </c>
      <c r="U1659" s="5">
        <f t="shared" si="469"/>
        <v>1.7752474091514145</v>
      </c>
      <c r="V1659" s="5">
        <f t="shared" si="470"/>
        <v>0.9930340582299072</v>
      </c>
      <c r="W1659" s="5">
        <f t="shared" si="471"/>
        <v>24.634999999999991</v>
      </c>
      <c r="X1659" s="5">
        <f t="shared" si="472"/>
        <v>658.98</v>
      </c>
      <c r="Y1659" s="5">
        <f t="shared" si="473"/>
        <v>26.563409120858314</v>
      </c>
      <c r="Z1659" s="9">
        <f t="shared" si="474"/>
        <v>0.46864912247864071</v>
      </c>
      <c r="AA1659">
        <f t="shared" ref="AA1659:AA1722" si="475">ABS(L1659)</f>
        <v>84.37</v>
      </c>
    </row>
    <row r="1660" spans="1:27">
      <c r="A1660" s="1">
        <f t="shared" si="458"/>
        <v>70307</v>
      </c>
      <c r="B1660" s="1">
        <v>7</v>
      </c>
      <c r="C1660" s="1">
        <v>1</v>
      </c>
      <c r="D1660" s="2">
        <v>7</v>
      </c>
      <c r="E1660" s="5">
        <v>1451.9</v>
      </c>
      <c r="F1660" s="5">
        <v>1594.38</v>
      </c>
      <c r="G1660" s="5">
        <v>57.46</v>
      </c>
      <c r="H1660" s="5">
        <v>1214.67</v>
      </c>
      <c r="I1660" s="5">
        <v>1338.18</v>
      </c>
      <c r="J1660" s="5">
        <v>99.52</v>
      </c>
      <c r="K1660" s="6">
        <f t="shared" si="459"/>
        <v>1333.2850000000001</v>
      </c>
      <c r="L1660" s="6">
        <f t="shared" si="460"/>
        <v>237.23000000000002</v>
      </c>
      <c r="M1660" s="6">
        <f t="shared" si="461"/>
        <v>1466.2800000000002</v>
      </c>
      <c r="N1660" s="5">
        <f t="shared" si="462"/>
        <v>57.45842409951738</v>
      </c>
      <c r="O1660" s="6">
        <f t="shared" si="463"/>
        <v>256.20000000000005</v>
      </c>
      <c r="P1660" s="6">
        <f t="shared" si="464"/>
        <v>114.91684819903476</v>
      </c>
      <c r="Q1660" s="6">
        <f t="shared" si="465"/>
        <v>-0.49997257282777474</v>
      </c>
      <c r="R1660" s="5">
        <f t="shared" si="466"/>
        <v>0.16507588136375084</v>
      </c>
      <c r="S1660" s="5">
        <f t="shared" si="467"/>
        <v>18.970000000000027</v>
      </c>
      <c r="T1660" s="5">
        <f t="shared" si="468"/>
        <v>256.20000000000005</v>
      </c>
      <c r="U1660" s="5">
        <f t="shared" si="469"/>
        <v>2.2294381025510233</v>
      </c>
      <c r="V1660" s="5">
        <f t="shared" si="470"/>
        <v>2.314630136212128</v>
      </c>
      <c r="W1660" s="5">
        <f t="shared" si="471"/>
        <v>132.99500000000012</v>
      </c>
      <c r="X1660" s="5">
        <f t="shared" si="472"/>
        <v>1466.2800000000002</v>
      </c>
      <c r="Y1660" s="5">
        <f t="shared" si="473"/>
        <v>25.518973466108623</v>
      </c>
      <c r="Z1660" s="9">
        <f t="shared" si="474"/>
        <v>0.46886138676585432</v>
      </c>
      <c r="AA1660">
        <f t="shared" si="475"/>
        <v>237.23000000000002</v>
      </c>
    </row>
    <row r="1661" spans="1:27">
      <c r="A1661" s="1">
        <f t="shared" si="458"/>
        <v>128798</v>
      </c>
      <c r="B1661" s="1">
        <v>-2</v>
      </c>
      <c r="C1661" s="1">
        <v>-4</v>
      </c>
      <c r="D1661" s="2">
        <v>13</v>
      </c>
      <c r="E1661" s="5">
        <v>1836.5</v>
      </c>
      <c r="F1661" s="5">
        <v>1832.74</v>
      </c>
      <c r="G1661" s="5">
        <v>64.77</v>
      </c>
      <c r="H1661" s="5">
        <v>1683.11</v>
      </c>
      <c r="I1661" s="5">
        <v>1670.02</v>
      </c>
      <c r="J1661" s="5">
        <v>55.58</v>
      </c>
      <c r="K1661" s="6">
        <f t="shared" si="459"/>
        <v>1759.8049999999998</v>
      </c>
      <c r="L1661" s="6">
        <f t="shared" si="460"/>
        <v>153.3900000000001</v>
      </c>
      <c r="M1661" s="6">
        <f t="shared" si="461"/>
        <v>1751.38</v>
      </c>
      <c r="N1661" s="5">
        <f t="shared" si="462"/>
        <v>42.674024007585686</v>
      </c>
      <c r="O1661" s="6">
        <f t="shared" si="463"/>
        <v>162.72000000000003</v>
      </c>
      <c r="P1661" s="6">
        <f t="shared" si="464"/>
        <v>85.348048015171372</v>
      </c>
      <c r="Q1661" s="6">
        <f t="shared" si="465"/>
        <v>0.15183588328925918</v>
      </c>
      <c r="R1661" s="5">
        <f t="shared" si="466"/>
        <v>0.10931708711535426</v>
      </c>
      <c r="S1661" s="5">
        <f t="shared" si="467"/>
        <v>9.3299999999999272</v>
      </c>
      <c r="T1661" s="5">
        <f t="shared" si="468"/>
        <v>162.72000000000003</v>
      </c>
      <c r="U1661" s="5">
        <f t="shared" si="469"/>
        <v>1.9065462395938464</v>
      </c>
      <c r="V1661" s="5">
        <f t="shared" si="470"/>
        <v>0.19742689366491684</v>
      </c>
      <c r="W1661" s="5">
        <f t="shared" si="471"/>
        <v>8.4249999999997272</v>
      </c>
      <c r="X1661" s="5">
        <f t="shared" si="472"/>
        <v>1751.38</v>
      </c>
      <c r="Y1661" s="5">
        <f t="shared" si="473"/>
        <v>41.040891753931547</v>
      </c>
      <c r="Z1661" s="9">
        <f t="shared" si="474"/>
        <v>0.46900106609686931</v>
      </c>
      <c r="AA1661">
        <f t="shared" si="475"/>
        <v>153.3900000000001</v>
      </c>
    </row>
    <row r="1662" spans="1:27">
      <c r="A1662" s="1">
        <f t="shared" si="458"/>
        <v>140899</v>
      </c>
      <c r="B1662" s="1">
        <v>-1</v>
      </c>
      <c r="C1662" s="1">
        <v>3</v>
      </c>
      <c r="D1662" s="2">
        <v>14</v>
      </c>
      <c r="E1662" s="5">
        <v>4994.21</v>
      </c>
      <c r="F1662" s="5">
        <v>5182.26</v>
      </c>
      <c r="G1662" s="5">
        <v>172.9</v>
      </c>
      <c r="H1662" s="5">
        <v>5024.47</v>
      </c>
      <c r="I1662" s="5">
        <v>5231.2299999999996</v>
      </c>
      <c r="J1662" s="5">
        <v>216.44</v>
      </c>
      <c r="K1662" s="6">
        <f t="shared" si="459"/>
        <v>5009.34</v>
      </c>
      <c r="L1662" s="6">
        <f t="shared" si="460"/>
        <v>-30.260000000000218</v>
      </c>
      <c r="M1662" s="6">
        <f t="shared" si="461"/>
        <v>5206.7449999999999</v>
      </c>
      <c r="N1662" s="5">
        <f t="shared" si="462"/>
        <v>138.51054436395808</v>
      </c>
      <c r="O1662" s="6">
        <f t="shared" si="463"/>
        <v>-48.969999999999345</v>
      </c>
      <c r="P1662" s="6">
        <f t="shared" si="464"/>
        <v>277.02108872791615</v>
      </c>
      <c r="Q1662" s="6">
        <f t="shared" si="465"/>
        <v>-0.22089800096594392</v>
      </c>
      <c r="R1662" s="5">
        <f t="shared" si="466"/>
        <v>6.7539984359731062E-2</v>
      </c>
      <c r="S1662" s="5">
        <f t="shared" si="467"/>
        <v>18.709999999999127</v>
      </c>
      <c r="T1662" s="5">
        <f t="shared" si="468"/>
        <v>48.969999999999345</v>
      </c>
      <c r="U1662" s="5">
        <f t="shared" si="469"/>
        <v>0.17677354538194229</v>
      </c>
      <c r="V1662" s="5">
        <f t="shared" si="470"/>
        <v>1.4251983551612308</v>
      </c>
      <c r="W1662" s="5">
        <f t="shared" si="471"/>
        <v>197.40499999999975</v>
      </c>
      <c r="X1662" s="5">
        <f t="shared" si="472"/>
        <v>5206.7449999999999</v>
      </c>
      <c r="Y1662" s="5">
        <f t="shared" si="473"/>
        <v>37.590964817223337</v>
      </c>
      <c r="Z1662" s="9">
        <f t="shared" si="474"/>
        <v>0.46923661408717887</v>
      </c>
      <c r="AA1662">
        <f t="shared" si="475"/>
        <v>30.260000000000218</v>
      </c>
    </row>
    <row r="1663" spans="1:27">
      <c r="A1663" s="1">
        <f t="shared" si="458"/>
        <v>149701</v>
      </c>
      <c r="B1663" s="1">
        <v>1</v>
      </c>
      <c r="C1663" s="1">
        <v>-1</v>
      </c>
      <c r="D1663" s="2">
        <v>15</v>
      </c>
      <c r="E1663" s="5">
        <v>2698.39</v>
      </c>
      <c r="F1663" s="5">
        <v>2577.77</v>
      </c>
      <c r="G1663" s="5">
        <v>79.63</v>
      </c>
      <c r="H1663" s="5">
        <v>2769.57</v>
      </c>
      <c r="I1663" s="5">
        <v>2696.46</v>
      </c>
      <c r="J1663" s="5">
        <v>90.86</v>
      </c>
      <c r="K1663" s="6">
        <f t="shared" si="459"/>
        <v>2733.98</v>
      </c>
      <c r="L1663" s="6">
        <f t="shared" si="460"/>
        <v>-71.180000000000291</v>
      </c>
      <c r="M1663" s="6">
        <f t="shared" si="461"/>
        <v>2637.1149999999998</v>
      </c>
      <c r="N1663" s="5">
        <f t="shared" si="462"/>
        <v>60.407939254703933</v>
      </c>
      <c r="O1663" s="6">
        <f t="shared" si="463"/>
        <v>-118.69000000000005</v>
      </c>
      <c r="P1663" s="6">
        <f t="shared" si="464"/>
        <v>120.81587850940787</v>
      </c>
      <c r="Q1663" s="6">
        <f t="shared" si="465"/>
        <v>-0.13116882694258442</v>
      </c>
      <c r="R1663" s="5">
        <f t="shared" si="466"/>
        <v>0.39324301231067227</v>
      </c>
      <c r="S1663" s="5">
        <f t="shared" si="467"/>
        <v>47.509999999999764</v>
      </c>
      <c r="T1663" s="5">
        <f t="shared" si="468"/>
        <v>118.69000000000005</v>
      </c>
      <c r="U1663" s="5">
        <f t="shared" si="469"/>
        <v>0.98240398087042613</v>
      </c>
      <c r="V1663" s="5">
        <f t="shared" si="470"/>
        <v>1.6035143922321007</v>
      </c>
      <c r="W1663" s="5">
        <f t="shared" si="471"/>
        <v>96.865000000000236</v>
      </c>
      <c r="X1663" s="5">
        <f t="shared" si="472"/>
        <v>2637.1149999999998</v>
      </c>
      <c r="Y1663" s="5">
        <f t="shared" si="473"/>
        <v>43.65510614227167</v>
      </c>
      <c r="Z1663" s="9">
        <f t="shared" si="474"/>
        <v>0.4695093183313831</v>
      </c>
      <c r="AA1663">
        <f t="shared" si="475"/>
        <v>71.180000000000291</v>
      </c>
    </row>
    <row r="1664" spans="1:27">
      <c r="A1664" s="1">
        <f t="shared" si="458"/>
        <v>100306</v>
      </c>
      <c r="B1664" s="1">
        <v>6</v>
      </c>
      <c r="C1664" s="1">
        <v>1</v>
      </c>
      <c r="D1664" s="2">
        <v>10</v>
      </c>
      <c r="E1664" s="5">
        <v>358.25</v>
      </c>
      <c r="F1664" s="5">
        <v>386.5</v>
      </c>
      <c r="G1664" s="5">
        <v>22.04</v>
      </c>
      <c r="H1664" s="5">
        <v>366.7</v>
      </c>
      <c r="I1664" s="5">
        <v>391.86</v>
      </c>
      <c r="J1664" s="5">
        <v>38.46</v>
      </c>
      <c r="K1664" s="6">
        <f t="shared" si="459"/>
        <v>362.47500000000002</v>
      </c>
      <c r="L1664" s="6">
        <f t="shared" si="460"/>
        <v>-8.4499999999999886</v>
      </c>
      <c r="M1664" s="6">
        <f t="shared" si="461"/>
        <v>389.18</v>
      </c>
      <c r="N1664" s="5">
        <f t="shared" si="462"/>
        <v>22.163783521772633</v>
      </c>
      <c r="O1664" s="6">
        <f t="shared" si="463"/>
        <v>-5.3600000000000136</v>
      </c>
      <c r="P1664" s="6">
        <f t="shared" si="464"/>
        <v>44.327567043545265</v>
      </c>
      <c r="Q1664" s="6">
        <f t="shared" si="465"/>
        <v>-0.50556934963488831</v>
      </c>
      <c r="R1664" s="5">
        <f t="shared" si="466"/>
        <v>6.9708314849865505E-2</v>
      </c>
      <c r="S1664" s="5">
        <f t="shared" si="467"/>
        <v>3.089999999999975</v>
      </c>
      <c r="T1664" s="5">
        <f t="shared" si="468"/>
        <v>5.3600000000000136</v>
      </c>
      <c r="U1664" s="5">
        <f t="shared" si="469"/>
        <v>0.12091798304054469</v>
      </c>
      <c r="V1664" s="5">
        <f t="shared" si="470"/>
        <v>1.2048935586185581</v>
      </c>
      <c r="W1664" s="5">
        <f t="shared" si="471"/>
        <v>26.704999999999984</v>
      </c>
      <c r="X1664" s="5">
        <f t="shared" si="472"/>
        <v>389.18</v>
      </c>
      <c r="Y1664" s="5">
        <f t="shared" si="473"/>
        <v>17.559276358104128</v>
      </c>
      <c r="Z1664" s="9">
        <f t="shared" si="474"/>
        <v>0.46965412805595563</v>
      </c>
      <c r="AA1664">
        <f t="shared" si="475"/>
        <v>8.4499999999999886</v>
      </c>
    </row>
    <row r="1665" spans="1:27">
      <c r="A1665" s="1">
        <f t="shared" si="458"/>
        <v>99105</v>
      </c>
      <c r="B1665" s="1">
        <v>5</v>
      </c>
      <c r="C1665" s="1">
        <v>-3</v>
      </c>
      <c r="D1665" s="2">
        <v>10</v>
      </c>
      <c r="E1665" s="5">
        <v>1072.92</v>
      </c>
      <c r="F1665" s="5">
        <v>1142.3499999999999</v>
      </c>
      <c r="G1665" s="5">
        <v>46</v>
      </c>
      <c r="H1665" s="5">
        <v>1120.24</v>
      </c>
      <c r="I1665" s="5">
        <v>1231.6400000000001</v>
      </c>
      <c r="J1665" s="5">
        <v>47.27</v>
      </c>
      <c r="K1665" s="6">
        <f t="shared" si="459"/>
        <v>1096.58</v>
      </c>
      <c r="L1665" s="6">
        <f t="shared" si="460"/>
        <v>-47.319999999999936</v>
      </c>
      <c r="M1665" s="6">
        <f t="shared" si="461"/>
        <v>1186.9949999999999</v>
      </c>
      <c r="N1665" s="5">
        <f t="shared" si="462"/>
        <v>32.978981564020437</v>
      </c>
      <c r="O1665" s="6">
        <f t="shared" si="463"/>
        <v>-89.290000000000191</v>
      </c>
      <c r="P1665" s="6">
        <f t="shared" si="464"/>
        <v>65.957963128040873</v>
      </c>
      <c r="Q1665" s="6">
        <f t="shared" si="465"/>
        <v>-2.7227716911956506E-2</v>
      </c>
      <c r="R1665" s="5">
        <f t="shared" si="466"/>
        <v>0.63631437372506494</v>
      </c>
      <c r="S1665" s="5">
        <f t="shared" si="467"/>
        <v>41.970000000000255</v>
      </c>
      <c r="T1665" s="5">
        <f t="shared" si="468"/>
        <v>89.290000000000191</v>
      </c>
      <c r="U1665" s="5">
        <f t="shared" si="469"/>
        <v>1.3537410157233936</v>
      </c>
      <c r="V1665" s="5">
        <f t="shared" si="470"/>
        <v>2.7415946676364724</v>
      </c>
      <c r="W1665" s="5">
        <f t="shared" si="471"/>
        <v>90.414999999999964</v>
      </c>
      <c r="X1665" s="5">
        <f t="shared" si="472"/>
        <v>1186.9949999999999</v>
      </c>
      <c r="Y1665" s="5">
        <f t="shared" si="473"/>
        <v>35.99246986131898</v>
      </c>
      <c r="Z1665" s="9">
        <f t="shared" si="474"/>
        <v>0.46973928939359544</v>
      </c>
      <c r="AA1665">
        <f t="shared" si="475"/>
        <v>47.319999999999936</v>
      </c>
    </row>
    <row r="1666" spans="1:27">
      <c r="A1666" s="1">
        <f t="shared" si="458"/>
        <v>90294</v>
      </c>
      <c r="B1666" s="1">
        <v>-6</v>
      </c>
      <c r="C1666" s="1">
        <v>1</v>
      </c>
      <c r="D1666" s="2">
        <v>9</v>
      </c>
      <c r="E1666" s="5">
        <v>990.2</v>
      </c>
      <c r="F1666" s="5">
        <v>981.43</v>
      </c>
      <c r="G1666" s="5">
        <v>37.020000000000003</v>
      </c>
      <c r="H1666" s="5">
        <v>835.93</v>
      </c>
      <c r="I1666" s="5">
        <v>816.53</v>
      </c>
      <c r="J1666" s="5">
        <v>36.799999999999997</v>
      </c>
      <c r="K1666" s="6">
        <f t="shared" si="459"/>
        <v>913.06500000000005</v>
      </c>
      <c r="L1666" s="6">
        <f t="shared" si="460"/>
        <v>154.2700000000001</v>
      </c>
      <c r="M1666" s="6">
        <f t="shared" si="461"/>
        <v>898.98</v>
      </c>
      <c r="N1666" s="5">
        <f t="shared" si="462"/>
        <v>26.099427196779626</v>
      </c>
      <c r="O1666" s="6">
        <f t="shared" si="463"/>
        <v>164.89999999999998</v>
      </c>
      <c r="P1666" s="6">
        <f t="shared" si="464"/>
        <v>52.198854393559252</v>
      </c>
      <c r="Q1666" s="6">
        <f t="shared" si="465"/>
        <v>5.9603913854795387E-3</v>
      </c>
      <c r="R1666" s="5">
        <f t="shared" si="466"/>
        <v>0.20364431601992214</v>
      </c>
      <c r="S1666" s="5">
        <f t="shared" si="467"/>
        <v>10.629999999999882</v>
      </c>
      <c r="T1666" s="5">
        <f t="shared" si="468"/>
        <v>164.89999999999998</v>
      </c>
      <c r="U1666" s="5">
        <f t="shared" si="469"/>
        <v>3.1590731619647725</v>
      </c>
      <c r="V1666" s="5">
        <f t="shared" si="470"/>
        <v>0.53966701620708235</v>
      </c>
      <c r="W1666" s="5">
        <f t="shared" si="471"/>
        <v>14.085000000000036</v>
      </c>
      <c r="X1666" s="5">
        <f t="shared" si="472"/>
        <v>898.98</v>
      </c>
      <c r="Y1666" s="5">
        <f t="shared" si="473"/>
        <v>34.44443409512543</v>
      </c>
      <c r="Z1666" s="9">
        <f t="shared" si="474"/>
        <v>0.46982975640118835</v>
      </c>
      <c r="AA1666">
        <f t="shared" si="475"/>
        <v>154.2700000000001</v>
      </c>
    </row>
    <row r="1667" spans="1:27">
      <c r="A1667" s="1">
        <f t="shared" si="458"/>
        <v>1795</v>
      </c>
      <c r="B1667" s="1">
        <v>-5</v>
      </c>
      <c r="C1667" s="1">
        <v>6</v>
      </c>
      <c r="D1667" s="2">
        <v>0</v>
      </c>
      <c r="E1667" s="5">
        <v>788.11</v>
      </c>
      <c r="F1667" s="5">
        <v>802.26</v>
      </c>
      <c r="G1667" s="5">
        <v>36.15</v>
      </c>
      <c r="H1667" s="5">
        <v>936.71</v>
      </c>
      <c r="I1667" s="5">
        <v>929.88</v>
      </c>
      <c r="J1667" s="5">
        <v>43.64</v>
      </c>
      <c r="K1667" s="6">
        <f t="shared" si="459"/>
        <v>862.41000000000008</v>
      </c>
      <c r="L1667" s="6">
        <f t="shared" si="460"/>
        <v>-148.60000000000002</v>
      </c>
      <c r="M1667" s="6">
        <f t="shared" si="461"/>
        <v>866.06999999999994</v>
      </c>
      <c r="N1667" s="5">
        <f t="shared" si="462"/>
        <v>28.33404356952957</v>
      </c>
      <c r="O1667" s="6">
        <f t="shared" si="463"/>
        <v>-127.62</v>
      </c>
      <c r="P1667" s="6">
        <f t="shared" si="464"/>
        <v>56.668087139059139</v>
      </c>
      <c r="Q1667" s="6">
        <f t="shared" si="465"/>
        <v>-0.18610291541473553</v>
      </c>
      <c r="R1667" s="5">
        <f t="shared" si="466"/>
        <v>0.37022601360297741</v>
      </c>
      <c r="S1667" s="5">
        <f t="shared" si="467"/>
        <v>20.980000000000018</v>
      </c>
      <c r="T1667" s="5">
        <f t="shared" si="468"/>
        <v>127.62</v>
      </c>
      <c r="U1667" s="5">
        <f t="shared" si="469"/>
        <v>2.2520611942808357</v>
      </c>
      <c r="V1667" s="5">
        <f t="shared" si="470"/>
        <v>0.12917323258215846</v>
      </c>
      <c r="W1667" s="5">
        <f t="shared" si="471"/>
        <v>3.6599999999998545</v>
      </c>
      <c r="X1667" s="5">
        <f t="shared" si="472"/>
        <v>866.06999999999994</v>
      </c>
      <c r="Y1667" s="5">
        <f t="shared" si="473"/>
        <v>30.566410257495743</v>
      </c>
      <c r="Z1667" s="9">
        <f t="shared" si="474"/>
        <v>0.47007446218657739</v>
      </c>
      <c r="AA1667">
        <f t="shared" si="475"/>
        <v>148.60000000000002</v>
      </c>
    </row>
    <row r="1668" spans="1:27">
      <c r="A1668" s="1">
        <f t="shared" si="458"/>
        <v>17602</v>
      </c>
      <c r="B1668" s="1">
        <v>2</v>
      </c>
      <c r="C1668" s="1">
        <v>-8</v>
      </c>
      <c r="D1668" s="2">
        <v>2</v>
      </c>
      <c r="E1668" s="5">
        <v>4513.12</v>
      </c>
      <c r="F1668" s="5">
        <v>4638.16</v>
      </c>
      <c r="G1668" s="5">
        <v>260.45</v>
      </c>
      <c r="H1668" s="5">
        <v>4433.09</v>
      </c>
      <c r="I1668" s="5">
        <v>4617.33</v>
      </c>
      <c r="J1668" s="5">
        <v>158.12</v>
      </c>
      <c r="K1668" s="6">
        <f t="shared" si="459"/>
        <v>4473.1049999999996</v>
      </c>
      <c r="L1668" s="6">
        <f t="shared" si="460"/>
        <v>80.029999999999745</v>
      </c>
      <c r="M1668" s="6">
        <f t="shared" si="461"/>
        <v>4627.7449999999999</v>
      </c>
      <c r="N1668" s="5">
        <f t="shared" si="462"/>
        <v>152.34511552721341</v>
      </c>
      <c r="O1668" s="6">
        <f t="shared" si="463"/>
        <v>20.829999999999927</v>
      </c>
      <c r="P1668" s="6">
        <f t="shared" si="464"/>
        <v>304.69023105442682</v>
      </c>
      <c r="Q1668" s="6">
        <f t="shared" si="465"/>
        <v>0.46137495085709457</v>
      </c>
      <c r="R1668" s="5">
        <f t="shared" si="466"/>
        <v>0.19429569433561827</v>
      </c>
      <c r="S1668" s="5">
        <f t="shared" si="467"/>
        <v>59.199999999999818</v>
      </c>
      <c r="T1668" s="5">
        <f t="shared" si="468"/>
        <v>20.829999999999927</v>
      </c>
      <c r="U1668" s="5">
        <f t="shared" si="469"/>
        <v>6.836451542248187E-2</v>
      </c>
      <c r="V1668" s="5">
        <f t="shared" si="470"/>
        <v>1.0150637220290597</v>
      </c>
      <c r="W1668" s="5">
        <f t="shared" si="471"/>
        <v>154.64000000000033</v>
      </c>
      <c r="X1668" s="5">
        <f t="shared" si="472"/>
        <v>4627.7449999999999</v>
      </c>
      <c r="Y1668" s="5">
        <f t="shared" si="473"/>
        <v>30.376720539972585</v>
      </c>
      <c r="Z1668" s="9">
        <f t="shared" si="474"/>
        <v>0.47009360769957292</v>
      </c>
      <c r="AA1668">
        <f t="shared" si="475"/>
        <v>80.029999999999745</v>
      </c>
    </row>
    <row r="1669" spans="1:27">
      <c r="A1669" s="1">
        <f t="shared" si="458"/>
        <v>61495</v>
      </c>
      <c r="B1669" s="1">
        <v>-5</v>
      </c>
      <c r="C1669" s="1">
        <v>5</v>
      </c>
      <c r="D1669" s="2">
        <v>6</v>
      </c>
      <c r="E1669" s="5">
        <v>670.96</v>
      </c>
      <c r="F1669" s="5">
        <v>701.49</v>
      </c>
      <c r="G1669" s="5">
        <v>32.22</v>
      </c>
      <c r="H1669" s="5">
        <v>692.56</v>
      </c>
      <c r="I1669" s="5">
        <v>710.07</v>
      </c>
      <c r="J1669" s="5">
        <v>39.130000000000003</v>
      </c>
      <c r="K1669" s="6">
        <f t="shared" si="459"/>
        <v>681.76</v>
      </c>
      <c r="L1669" s="6">
        <f t="shared" si="460"/>
        <v>-21.599999999999909</v>
      </c>
      <c r="M1669" s="6">
        <f t="shared" si="461"/>
        <v>705.78</v>
      </c>
      <c r="N1669" s="5">
        <f t="shared" si="462"/>
        <v>25.344058968523569</v>
      </c>
      <c r="O1669" s="6">
        <f t="shared" si="463"/>
        <v>-8.5800000000000409</v>
      </c>
      <c r="P1669" s="6">
        <f t="shared" si="464"/>
        <v>50.688117937047139</v>
      </c>
      <c r="Q1669" s="6">
        <f t="shared" si="465"/>
        <v>-0.19189324751128276</v>
      </c>
      <c r="R1669" s="5">
        <f t="shared" si="466"/>
        <v>0.25686493264891491</v>
      </c>
      <c r="S1669" s="5">
        <f t="shared" si="467"/>
        <v>13.019999999999868</v>
      </c>
      <c r="T1669" s="5">
        <f t="shared" si="468"/>
        <v>8.5800000000000409</v>
      </c>
      <c r="U1669" s="5">
        <f t="shared" si="469"/>
        <v>0.16927043948753631</v>
      </c>
      <c r="V1669" s="5">
        <f t="shared" si="470"/>
        <v>0.94775663321459191</v>
      </c>
      <c r="W1669" s="5">
        <f t="shared" si="471"/>
        <v>24.019999999999982</v>
      </c>
      <c r="X1669" s="5">
        <f t="shared" si="472"/>
        <v>705.78</v>
      </c>
      <c r="Y1669" s="5">
        <f t="shared" si="473"/>
        <v>27.847946569117202</v>
      </c>
      <c r="Z1669" s="9">
        <f t="shared" si="474"/>
        <v>0.47013508696969214</v>
      </c>
      <c r="AA1669">
        <f t="shared" si="475"/>
        <v>21.599999999999909</v>
      </c>
    </row>
    <row r="1670" spans="1:27">
      <c r="A1670" s="1">
        <f t="shared" si="458"/>
        <v>130604</v>
      </c>
      <c r="B1670" s="1">
        <v>4</v>
      </c>
      <c r="C1670" s="1">
        <v>2</v>
      </c>
      <c r="D1670" s="2">
        <v>13</v>
      </c>
      <c r="E1670" s="5">
        <v>1409.65</v>
      </c>
      <c r="F1670" s="5">
        <v>1511.25</v>
      </c>
      <c r="G1670" s="5">
        <v>57.13</v>
      </c>
      <c r="H1670" s="5">
        <v>1382.89</v>
      </c>
      <c r="I1670" s="5">
        <v>1386.92</v>
      </c>
      <c r="J1670" s="5">
        <v>92.67</v>
      </c>
      <c r="K1670" s="6">
        <f t="shared" si="459"/>
        <v>1396.27</v>
      </c>
      <c r="L1670" s="6">
        <f t="shared" si="460"/>
        <v>26.759999999999991</v>
      </c>
      <c r="M1670" s="6">
        <f t="shared" si="461"/>
        <v>1449.085</v>
      </c>
      <c r="N1670" s="5">
        <f t="shared" si="462"/>
        <v>54.432448502708382</v>
      </c>
      <c r="O1670" s="6">
        <f t="shared" si="463"/>
        <v>124.32999999999993</v>
      </c>
      <c r="P1670" s="6">
        <f t="shared" si="464"/>
        <v>108.86489700541676</v>
      </c>
      <c r="Q1670" s="6">
        <f t="shared" si="465"/>
        <v>-0.44921422956618945</v>
      </c>
      <c r="R1670" s="5">
        <f t="shared" si="466"/>
        <v>0.89624849408662155</v>
      </c>
      <c r="S1670" s="5">
        <f t="shared" si="467"/>
        <v>97.569999999999936</v>
      </c>
      <c r="T1670" s="5">
        <f t="shared" si="468"/>
        <v>124.32999999999993</v>
      </c>
      <c r="U1670" s="5">
        <f t="shared" si="469"/>
        <v>1.1420577561728982</v>
      </c>
      <c r="V1670" s="5">
        <f t="shared" si="470"/>
        <v>0.9702852150289023</v>
      </c>
      <c r="W1670" s="5">
        <f t="shared" si="471"/>
        <v>52.815000000000055</v>
      </c>
      <c r="X1670" s="5">
        <f t="shared" si="472"/>
        <v>1449.085</v>
      </c>
      <c r="Y1670" s="5">
        <f t="shared" si="473"/>
        <v>26.621712597181777</v>
      </c>
      <c r="Z1670" s="9">
        <f t="shared" si="474"/>
        <v>0.47017656258048429</v>
      </c>
      <c r="AA1670">
        <f t="shared" si="475"/>
        <v>26.759999999999991</v>
      </c>
    </row>
    <row r="1671" spans="1:27">
      <c r="A1671" s="1">
        <f t="shared" si="458"/>
        <v>129704</v>
      </c>
      <c r="B1671" s="1">
        <v>4</v>
      </c>
      <c r="C1671" s="1">
        <v>-1</v>
      </c>
      <c r="D1671" s="2">
        <v>13</v>
      </c>
      <c r="E1671" s="5">
        <v>50.85</v>
      </c>
      <c r="F1671" s="5">
        <v>58.26</v>
      </c>
      <c r="G1671" s="5">
        <v>8.14</v>
      </c>
      <c r="H1671" s="5">
        <v>15.64</v>
      </c>
      <c r="I1671" s="5">
        <v>25.81</v>
      </c>
      <c r="J1671" s="5">
        <v>10.130000000000001</v>
      </c>
      <c r="K1671" s="6">
        <f t="shared" si="459"/>
        <v>33.245000000000005</v>
      </c>
      <c r="L1671" s="6">
        <f t="shared" si="460"/>
        <v>35.21</v>
      </c>
      <c r="M1671" s="6">
        <f t="shared" si="461"/>
        <v>42.034999999999997</v>
      </c>
      <c r="N1671" s="5">
        <f t="shared" si="462"/>
        <v>6.4976245659471585</v>
      </c>
      <c r="O1671" s="6">
        <f t="shared" si="463"/>
        <v>32.450000000000003</v>
      </c>
      <c r="P1671" s="6">
        <f t="shared" si="464"/>
        <v>12.995249131894317</v>
      </c>
      <c r="Q1671" s="6">
        <f t="shared" si="465"/>
        <v>-0.21528927944385398</v>
      </c>
      <c r="R1671" s="5">
        <f t="shared" si="466"/>
        <v>0.212385308814597</v>
      </c>
      <c r="S1671" s="5">
        <f t="shared" si="467"/>
        <v>2.759999999999998</v>
      </c>
      <c r="T1671" s="5">
        <f t="shared" si="468"/>
        <v>32.450000000000003</v>
      </c>
      <c r="U1671" s="5">
        <f t="shared" si="469"/>
        <v>2.4970664025484339</v>
      </c>
      <c r="V1671" s="5">
        <f t="shared" si="470"/>
        <v>1.3528020757103676</v>
      </c>
      <c r="W1671" s="5">
        <f t="shared" si="471"/>
        <v>8.789999999999992</v>
      </c>
      <c r="X1671" s="5">
        <f t="shared" si="472"/>
        <v>42.034999999999997</v>
      </c>
      <c r="Y1671" s="5">
        <f t="shared" si="473"/>
        <v>6.4692872869721665</v>
      </c>
      <c r="Z1671" s="9">
        <f t="shared" si="474"/>
        <v>0.47028501996129968</v>
      </c>
      <c r="AA1671">
        <f t="shared" si="475"/>
        <v>35.21</v>
      </c>
    </row>
    <row r="1672" spans="1:27">
      <c r="A1672" s="1">
        <f t="shared" si="458"/>
        <v>139703</v>
      </c>
      <c r="B1672" s="1">
        <v>3</v>
      </c>
      <c r="C1672" s="1">
        <v>-1</v>
      </c>
      <c r="D1672" s="2">
        <v>14</v>
      </c>
      <c r="E1672" s="5">
        <v>340</v>
      </c>
      <c r="F1672" s="5">
        <v>354.28</v>
      </c>
      <c r="G1672" s="5">
        <v>17.59</v>
      </c>
      <c r="H1672" s="5">
        <v>433.76</v>
      </c>
      <c r="I1672" s="5">
        <v>444.47</v>
      </c>
      <c r="J1672" s="5">
        <v>27.61</v>
      </c>
      <c r="K1672" s="6">
        <f t="shared" si="459"/>
        <v>386.88</v>
      </c>
      <c r="L1672" s="6">
        <f t="shared" si="460"/>
        <v>-93.759999999999991</v>
      </c>
      <c r="M1672" s="6">
        <f t="shared" si="461"/>
        <v>399.375</v>
      </c>
      <c r="N1672" s="5">
        <f t="shared" si="462"/>
        <v>16.368568966161948</v>
      </c>
      <c r="O1672" s="6">
        <f t="shared" si="463"/>
        <v>-90.190000000000055</v>
      </c>
      <c r="P1672" s="6">
        <f t="shared" si="464"/>
        <v>32.737137932323897</v>
      </c>
      <c r="Q1672" s="6">
        <f t="shared" si="465"/>
        <v>-0.42259537517348278</v>
      </c>
      <c r="R1672" s="5">
        <f t="shared" si="466"/>
        <v>0.1090504615088847</v>
      </c>
      <c r="S1672" s="5">
        <f t="shared" si="467"/>
        <v>3.5699999999999363</v>
      </c>
      <c r="T1672" s="5">
        <f t="shared" si="468"/>
        <v>90.190000000000055</v>
      </c>
      <c r="U1672" s="5">
        <f t="shared" si="469"/>
        <v>2.7549751046180653</v>
      </c>
      <c r="V1672" s="5">
        <f t="shared" si="470"/>
        <v>0.76335323056220683</v>
      </c>
      <c r="W1672" s="5">
        <f t="shared" si="471"/>
        <v>12.495000000000005</v>
      </c>
      <c r="X1672" s="5">
        <f t="shared" si="472"/>
        <v>399.375</v>
      </c>
      <c r="Y1672" s="5">
        <f t="shared" si="473"/>
        <v>24.398895274572325</v>
      </c>
      <c r="Z1672" s="9">
        <f t="shared" si="474"/>
        <v>0.47047104055403877</v>
      </c>
      <c r="AA1672">
        <f t="shared" si="475"/>
        <v>93.759999999999991</v>
      </c>
    </row>
    <row r="1673" spans="1:27">
      <c r="A1673" s="1">
        <f t="shared" si="458"/>
        <v>22398</v>
      </c>
      <c r="B1673" s="1">
        <v>-2</v>
      </c>
      <c r="C1673" s="1">
        <v>8</v>
      </c>
      <c r="D1673" s="2">
        <v>2</v>
      </c>
      <c r="E1673" s="5">
        <v>2396.34</v>
      </c>
      <c r="F1673" s="5">
        <v>2529.1799999999998</v>
      </c>
      <c r="G1673" s="5">
        <v>110.95</v>
      </c>
      <c r="H1673" s="5">
        <v>2417.04</v>
      </c>
      <c r="I1673" s="5">
        <v>2405.08</v>
      </c>
      <c r="J1673" s="5">
        <v>151.03</v>
      </c>
      <c r="K1673" s="6">
        <f t="shared" si="459"/>
        <v>2406.69</v>
      </c>
      <c r="L1673" s="6">
        <f t="shared" si="460"/>
        <v>-20.699999999999818</v>
      </c>
      <c r="M1673" s="6">
        <f t="shared" si="461"/>
        <v>2467.13</v>
      </c>
      <c r="N1673" s="5">
        <f t="shared" si="462"/>
        <v>93.701605375788517</v>
      </c>
      <c r="O1673" s="6">
        <f t="shared" si="463"/>
        <v>124.09999999999991</v>
      </c>
      <c r="P1673" s="6">
        <f t="shared" si="464"/>
        <v>187.40321075157703</v>
      </c>
      <c r="Q1673" s="6">
        <f t="shared" si="465"/>
        <v>-0.29897976488210121</v>
      </c>
      <c r="R1673" s="5">
        <f t="shared" si="466"/>
        <v>0.77266552381510467</v>
      </c>
      <c r="S1673" s="5">
        <f t="shared" si="467"/>
        <v>144.79999999999973</v>
      </c>
      <c r="T1673" s="5">
        <f t="shared" si="468"/>
        <v>124.09999999999991</v>
      </c>
      <c r="U1673" s="5">
        <f t="shared" si="469"/>
        <v>0.66220850487192406</v>
      </c>
      <c r="V1673" s="5">
        <f t="shared" si="470"/>
        <v>0.64502630192520793</v>
      </c>
      <c r="W1673" s="5">
        <f t="shared" si="471"/>
        <v>60.440000000000055</v>
      </c>
      <c r="X1673" s="5">
        <f t="shared" si="472"/>
        <v>2467.13</v>
      </c>
      <c r="Y1673" s="5">
        <f t="shared" si="473"/>
        <v>26.329644941574074</v>
      </c>
      <c r="Z1673" s="9">
        <f t="shared" si="474"/>
        <v>0.47056136688002764</v>
      </c>
      <c r="AA1673">
        <f t="shared" si="475"/>
        <v>20.699999999999818</v>
      </c>
    </row>
    <row r="1674" spans="1:27">
      <c r="A1674" s="1">
        <f t="shared" si="458"/>
        <v>118498</v>
      </c>
      <c r="B1674" s="1">
        <v>-2</v>
      </c>
      <c r="C1674" s="1">
        <v>-5</v>
      </c>
      <c r="D1674" s="2">
        <v>12</v>
      </c>
      <c r="E1674" s="5">
        <v>1098.95</v>
      </c>
      <c r="F1674" s="5">
        <v>1138.3399999999999</v>
      </c>
      <c r="G1674" s="5">
        <v>46.43</v>
      </c>
      <c r="H1674" s="5">
        <v>1194.98</v>
      </c>
      <c r="I1674" s="5">
        <v>1210.69</v>
      </c>
      <c r="J1674" s="5">
        <v>40.46</v>
      </c>
      <c r="K1674" s="6">
        <f t="shared" si="459"/>
        <v>1146.9650000000001</v>
      </c>
      <c r="L1674" s="6">
        <f t="shared" si="460"/>
        <v>-96.029999999999973</v>
      </c>
      <c r="M1674" s="6">
        <f t="shared" si="461"/>
        <v>1174.5149999999999</v>
      </c>
      <c r="N1674" s="5">
        <f t="shared" si="462"/>
        <v>30.792679730741202</v>
      </c>
      <c r="O1674" s="6">
        <f t="shared" si="463"/>
        <v>-72.350000000000136</v>
      </c>
      <c r="P1674" s="6">
        <f t="shared" si="464"/>
        <v>61.585359461482405</v>
      </c>
      <c r="Q1674" s="6">
        <f t="shared" si="465"/>
        <v>0.13676947096392822</v>
      </c>
      <c r="R1674" s="5">
        <f t="shared" si="466"/>
        <v>0.38450697060248745</v>
      </c>
      <c r="S1674" s="5">
        <f t="shared" si="467"/>
        <v>23.679999999999836</v>
      </c>
      <c r="T1674" s="5">
        <f t="shared" si="468"/>
        <v>72.350000000000136</v>
      </c>
      <c r="U1674" s="5">
        <f t="shared" si="469"/>
        <v>1.1747922011440122</v>
      </c>
      <c r="V1674" s="5">
        <f t="shared" si="470"/>
        <v>0.89469316217048123</v>
      </c>
      <c r="W1674" s="5">
        <f t="shared" si="471"/>
        <v>27.549999999999727</v>
      </c>
      <c r="X1674" s="5">
        <f t="shared" si="472"/>
        <v>1174.5149999999999</v>
      </c>
      <c r="Y1674" s="5">
        <f t="shared" si="473"/>
        <v>38.142669305505372</v>
      </c>
      <c r="Z1674" s="9">
        <f t="shared" si="474"/>
        <v>0.47058793014695988</v>
      </c>
      <c r="AA1674">
        <f t="shared" si="475"/>
        <v>96.029999999999973</v>
      </c>
    </row>
    <row r="1675" spans="1:27">
      <c r="A1675" s="1">
        <f t="shared" si="458"/>
        <v>149699</v>
      </c>
      <c r="B1675" s="1">
        <v>-1</v>
      </c>
      <c r="C1675" s="1">
        <v>-1</v>
      </c>
      <c r="D1675" s="2">
        <v>15</v>
      </c>
      <c r="E1675" s="5">
        <v>1502.6</v>
      </c>
      <c r="F1675" s="5">
        <v>1560.7</v>
      </c>
      <c r="G1675" s="5">
        <v>50.17</v>
      </c>
      <c r="H1675" s="5">
        <v>1505.4</v>
      </c>
      <c r="I1675" s="5">
        <v>1586.54</v>
      </c>
      <c r="J1675" s="5">
        <v>50.78</v>
      </c>
      <c r="K1675" s="6">
        <f t="shared" si="459"/>
        <v>1504</v>
      </c>
      <c r="L1675" s="6">
        <f t="shared" si="460"/>
        <v>-2.8000000000001819</v>
      </c>
      <c r="M1675" s="6">
        <f t="shared" si="461"/>
        <v>1573.62</v>
      </c>
      <c r="N1675" s="5">
        <f t="shared" si="462"/>
        <v>35.691866370365112</v>
      </c>
      <c r="O1675" s="6">
        <f t="shared" si="463"/>
        <v>-25.839999999999918</v>
      </c>
      <c r="P1675" s="6">
        <f t="shared" si="464"/>
        <v>71.383732740730224</v>
      </c>
      <c r="Q1675" s="6">
        <f t="shared" si="465"/>
        <v>-1.2084749438504938E-2</v>
      </c>
      <c r="R1675" s="5">
        <f t="shared" si="466"/>
        <v>0.32276261152778779</v>
      </c>
      <c r="S1675" s="5">
        <f t="shared" si="467"/>
        <v>23.039999999999736</v>
      </c>
      <c r="T1675" s="5">
        <f t="shared" si="468"/>
        <v>25.839999999999918</v>
      </c>
      <c r="U1675" s="5">
        <f t="shared" si="469"/>
        <v>0.36198723445651498</v>
      </c>
      <c r="V1675" s="5">
        <f t="shared" si="470"/>
        <v>1.9505844630698619</v>
      </c>
      <c r="W1675" s="5">
        <f t="shared" si="471"/>
        <v>69.619999999999891</v>
      </c>
      <c r="X1675" s="5">
        <f t="shared" si="472"/>
        <v>1573.62</v>
      </c>
      <c r="Y1675" s="5">
        <f t="shared" si="473"/>
        <v>44.08903652364264</v>
      </c>
      <c r="Z1675" s="9">
        <f t="shared" si="474"/>
        <v>0.47060067998250915</v>
      </c>
      <c r="AA1675">
        <f t="shared" si="475"/>
        <v>2.8000000000001819</v>
      </c>
    </row>
    <row r="1676" spans="1:27">
      <c r="A1676" s="1">
        <f t="shared" si="458"/>
        <v>8205</v>
      </c>
      <c r="B1676" s="1">
        <v>5</v>
      </c>
      <c r="C1676" s="1">
        <v>-6</v>
      </c>
      <c r="D1676" s="2">
        <v>1</v>
      </c>
      <c r="E1676" s="5">
        <v>787.21</v>
      </c>
      <c r="F1676" s="5">
        <v>842.32</v>
      </c>
      <c r="G1676" s="5">
        <v>35.58</v>
      </c>
      <c r="H1676" s="5">
        <v>779.17</v>
      </c>
      <c r="I1676" s="5">
        <v>819.24</v>
      </c>
      <c r="J1676" s="5">
        <v>35.590000000000003</v>
      </c>
      <c r="K1676" s="6">
        <f t="shared" si="459"/>
        <v>783.19</v>
      </c>
      <c r="L1676" s="6">
        <f t="shared" si="460"/>
        <v>8.0400000000000773</v>
      </c>
      <c r="M1676" s="6">
        <f t="shared" si="461"/>
        <v>830.78</v>
      </c>
      <c r="N1676" s="5">
        <f t="shared" si="462"/>
        <v>25.162395056909826</v>
      </c>
      <c r="O1676" s="6">
        <f t="shared" si="463"/>
        <v>23.080000000000041</v>
      </c>
      <c r="P1676" s="6">
        <f t="shared" si="464"/>
        <v>50.324790113819653</v>
      </c>
      <c r="Q1676" s="6">
        <f t="shared" si="465"/>
        <v>-2.8101727701504892E-4</v>
      </c>
      <c r="R1676" s="5">
        <f t="shared" si="466"/>
        <v>0.29885867315062764</v>
      </c>
      <c r="S1676" s="5">
        <f t="shared" si="467"/>
        <v>15.039999999999964</v>
      </c>
      <c r="T1676" s="5">
        <f t="shared" si="468"/>
        <v>23.080000000000041</v>
      </c>
      <c r="U1676" s="5">
        <f t="shared" si="469"/>
        <v>0.45862088938274698</v>
      </c>
      <c r="V1676" s="5">
        <f t="shared" si="470"/>
        <v>1.8913143956434013</v>
      </c>
      <c r="W1676" s="5">
        <f t="shared" si="471"/>
        <v>47.589999999999918</v>
      </c>
      <c r="X1676" s="5">
        <f t="shared" si="472"/>
        <v>830.78</v>
      </c>
      <c r="Y1676" s="5">
        <f t="shared" si="473"/>
        <v>33.016729851074338</v>
      </c>
      <c r="Z1676" s="9">
        <f t="shared" si="474"/>
        <v>0.47068991916122443</v>
      </c>
      <c r="AA1676">
        <f t="shared" si="475"/>
        <v>8.0400000000000773</v>
      </c>
    </row>
    <row r="1677" spans="1:27">
      <c r="A1677" s="1">
        <f t="shared" si="458"/>
        <v>109405</v>
      </c>
      <c r="B1677" s="1">
        <v>5</v>
      </c>
      <c r="C1677" s="1">
        <v>-2</v>
      </c>
      <c r="D1677" s="2">
        <v>11</v>
      </c>
      <c r="E1677" s="5">
        <v>635.46</v>
      </c>
      <c r="F1677" s="5">
        <v>652.08000000000004</v>
      </c>
      <c r="G1677" s="5">
        <v>25.4</v>
      </c>
      <c r="H1677" s="5">
        <v>621.87</v>
      </c>
      <c r="I1677" s="5">
        <v>650.73</v>
      </c>
      <c r="J1677" s="5">
        <v>29.59</v>
      </c>
      <c r="K1677" s="6">
        <f t="shared" si="459"/>
        <v>628.66499999999996</v>
      </c>
      <c r="L1677" s="6">
        <f t="shared" si="460"/>
        <v>13.590000000000032</v>
      </c>
      <c r="M1677" s="6">
        <f t="shared" si="461"/>
        <v>651.40499999999997</v>
      </c>
      <c r="N1677" s="5">
        <f t="shared" si="462"/>
        <v>19.498256973380979</v>
      </c>
      <c r="O1677" s="6">
        <f t="shared" si="463"/>
        <v>1.3500000000000227</v>
      </c>
      <c r="P1677" s="6">
        <f t="shared" si="464"/>
        <v>38.996513946761958</v>
      </c>
      <c r="Q1677" s="6">
        <f t="shared" si="465"/>
        <v>-0.15151170021781016</v>
      </c>
      <c r="R1677" s="5">
        <f t="shared" si="466"/>
        <v>0.31387420980013897</v>
      </c>
      <c r="S1677" s="5">
        <f t="shared" si="467"/>
        <v>12.240000000000009</v>
      </c>
      <c r="T1677" s="5">
        <f t="shared" si="468"/>
        <v>1.3500000000000227</v>
      </c>
      <c r="U1677" s="5">
        <f t="shared" si="469"/>
        <v>3.4618479022074711E-2</v>
      </c>
      <c r="V1677" s="5">
        <f t="shared" si="470"/>
        <v>1.1662580932769866</v>
      </c>
      <c r="W1677" s="5">
        <f t="shared" si="471"/>
        <v>22.740000000000009</v>
      </c>
      <c r="X1677" s="5">
        <f t="shared" si="472"/>
        <v>651.40499999999997</v>
      </c>
      <c r="Y1677" s="5">
        <f t="shared" si="473"/>
        <v>33.408370855369178</v>
      </c>
      <c r="Z1677" s="9">
        <f t="shared" si="474"/>
        <v>0.4707345324065359</v>
      </c>
      <c r="AA1677">
        <f t="shared" si="475"/>
        <v>13.590000000000032</v>
      </c>
    </row>
    <row r="1678" spans="1:27">
      <c r="A1678" s="1">
        <f t="shared" si="458"/>
        <v>60907</v>
      </c>
      <c r="B1678" s="1">
        <v>7</v>
      </c>
      <c r="C1678" s="1">
        <v>3</v>
      </c>
      <c r="D1678" s="2">
        <v>6</v>
      </c>
      <c r="E1678" s="5">
        <v>2386.4499999999998</v>
      </c>
      <c r="F1678" s="5">
        <v>2527.31</v>
      </c>
      <c r="G1678" s="5">
        <v>106.33</v>
      </c>
      <c r="H1678" s="5">
        <v>2581.5300000000002</v>
      </c>
      <c r="I1678" s="5">
        <v>2419.75</v>
      </c>
      <c r="J1678" s="5">
        <v>151.82</v>
      </c>
      <c r="K1678" s="6">
        <f t="shared" si="459"/>
        <v>2483.9899999999998</v>
      </c>
      <c r="L1678" s="6">
        <f t="shared" si="460"/>
        <v>-195.08000000000038</v>
      </c>
      <c r="M1678" s="6">
        <f t="shared" si="461"/>
        <v>2473.5299999999997</v>
      </c>
      <c r="N1678" s="5">
        <f t="shared" si="462"/>
        <v>92.676023463461149</v>
      </c>
      <c r="O1678" s="6">
        <f t="shared" si="463"/>
        <v>107.55999999999995</v>
      </c>
      <c r="P1678" s="6">
        <f t="shared" si="464"/>
        <v>185.3520469269223</v>
      </c>
      <c r="Q1678" s="6">
        <f t="shared" si="465"/>
        <v>-0.34181671271394093</v>
      </c>
      <c r="R1678" s="5">
        <f t="shared" si="466"/>
        <v>1.6327847737193886</v>
      </c>
      <c r="S1678" s="5">
        <f t="shared" si="467"/>
        <v>302.64000000000033</v>
      </c>
      <c r="T1678" s="5">
        <f t="shared" si="468"/>
        <v>107.55999999999995</v>
      </c>
      <c r="U1678" s="5">
        <f t="shared" si="469"/>
        <v>0.58030111770174853</v>
      </c>
      <c r="V1678" s="5">
        <f t="shared" si="470"/>
        <v>0.11286630143473993</v>
      </c>
      <c r="W1678" s="5">
        <f t="shared" si="471"/>
        <v>10.460000000000036</v>
      </c>
      <c r="X1678" s="5">
        <f t="shared" si="472"/>
        <v>2473.5299999999997</v>
      </c>
      <c r="Y1678" s="5">
        <f t="shared" si="473"/>
        <v>26.690074817196106</v>
      </c>
      <c r="Z1678" s="9">
        <f t="shared" si="474"/>
        <v>0.47073453240653595</v>
      </c>
      <c r="AA1678">
        <f t="shared" si="475"/>
        <v>195.08000000000038</v>
      </c>
    </row>
    <row r="1679" spans="1:27">
      <c r="A1679" s="1">
        <f t="shared" si="458"/>
        <v>893</v>
      </c>
      <c r="B1679" s="1">
        <v>-7</v>
      </c>
      <c r="C1679" s="1">
        <v>3</v>
      </c>
      <c r="D1679" s="2">
        <v>0</v>
      </c>
      <c r="E1679" s="5">
        <v>247.31</v>
      </c>
      <c r="F1679" s="5">
        <v>275.20999999999998</v>
      </c>
      <c r="G1679" s="5">
        <v>14.05</v>
      </c>
      <c r="H1679" s="5">
        <v>172.19</v>
      </c>
      <c r="I1679" s="5">
        <v>188.82</v>
      </c>
      <c r="J1679" s="5">
        <v>14.9</v>
      </c>
      <c r="K1679" s="6">
        <f t="shared" si="459"/>
        <v>209.75</v>
      </c>
      <c r="L1679" s="6">
        <f t="shared" si="460"/>
        <v>75.12</v>
      </c>
      <c r="M1679" s="6">
        <f t="shared" si="461"/>
        <v>232.01499999999999</v>
      </c>
      <c r="N1679" s="5">
        <f t="shared" si="462"/>
        <v>10.239781491809286</v>
      </c>
      <c r="O1679" s="6">
        <f t="shared" si="463"/>
        <v>86.389999999999986</v>
      </c>
      <c r="P1679" s="6">
        <f t="shared" si="464"/>
        <v>20.479562983618571</v>
      </c>
      <c r="Q1679" s="6">
        <f t="shared" si="465"/>
        <v>-5.8671355765505286E-2</v>
      </c>
      <c r="R1679" s="5">
        <f t="shared" si="466"/>
        <v>0.55030471153191884</v>
      </c>
      <c r="S1679" s="5">
        <f t="shared" si="467"/>
        <v>11.269999999999982</v>
      </c>
      <c r="T1679" s="5">
        <f t="shared" si="468"/>
        <v>86.389999999999986</v>
      </c>
      <c r="U1679" s="5">
        <f t="shared" si="469"/>
        <v>4.2183517328520441</v>
      </c>
      <c r="V1679" s="5">
        <f t="shared" si="470"/>
        <v>2.1743628043049132</v>
      </c>
      <c r="W1679" s="5">
        <f t="shared" si="471"/>
        <v>22.264999999999986</v>
      </c>
      <c r="X1679" s="5">
        <f t="shared" si="472"/>
        <v>232.01499999999999</v>
      </c>
      <c r="Y1679" s="5">
        <f t="shared" si="473"/>
        <v>22.658198340031653</v>
      </c>
      <c r="Z1679" s="9">
        <f t="shared" si="474"/>
        <v>0.47082374621507783</v>
      </c>
      <c r="AA1679">
        <f t="shared" si="475"/>
        <v>75.12</v>
      </c>
    </row>
    <row r="1680" spans="1:27">
      <c r="A1680" s="1">
        <f t="shared" si="458"/>
        <v>70894</v>
      </c>
      <c r="B1680" s="1">
        <v>-6</v>
      </c>
      <c r="C1680" s="1">
        <v>3</v>
      </c>
      <c r="D1680" s="2">
        <v>7</v>
      </c>
      <c r="E1680" s="5">
        <v>1176.83</v>
      </c>
      <c r="F1680" s="5">
        <v>1162.4000000000001</v>
      </c>
      <c r="G1680" s="5">
        <v>45.7</v>
      </c>
      <c r="H1680" s="5">
        <v>1240.26</v>
      </c>
      <c r="I1680" s="5">
        <v>1181.2</v>
      </c>
      <c r="J1680" s="5">
        <v>46.37</v>
      </c>
      <c r="K1680" s="6">
        <f t="shared" si="459"/>
        <v>1208.5450000000001</v>
      </c>
      <c r="L1680" s="6">
        <f t="shared" si="460"/>
        <v>-63.430000000000064</v>
      </c>
      <c r="M1680" s="6">
        <f t="shared" si="461"/>
        <v>1171.8000000000002</v>
      </c>
      <c r="N1680" s="5">
        <f t="shared" si="462"/>
        <v>32.552522559703419</v>
      </c>
      <c r="O1680" s="6">
        <f t="shared" si="463"/>
        <v>-18.799999999999955</v>
      </c>
      <c r="P1680" s="6">
        <f t="shared" si="464"/>
        <v>65.105045119406839</v>
      </c>
      <c r="Q1680" s="6">
        <f t="shared" si="465"/>
        <v>-1.4553372901276979E-2</v>
      </c>
      <c r="R1680" s="5">
        <f t="shared" si="466"/>
        <v>0.68550755042325551</v>
      </c>
      <c r="S1680" s="5">
        <f t="shared" si="467"/>
        <v>44.630000000000109</v>
      </c>
      <c r="T1680" s="5">
        <f t="shared" si="468"/>
        <v>18.799999999999955</v>
      </c>
      <c r="U1680" s="5">
        <f t="shared" si="469"/>
        <v>0.28876410369610445</v>
      </c>
      <c r="V1680" s="5">
        <f t="shared" si="470"/>
        <v>1.1287911691822714</v>
      </c>
      <c r="W1680" s="5">
        <f t="shared" si="471"/>
        <v>36.744999999999891</v>
      </c>
      <c r="X1680" s="5">
        <f t="shared" si="472"/>
        <v>1171.8000000000002</v>
      </c>
      <c r="Y1680" s="5">
        <f t="shared" si="473"/>
        <v>35.997210288414472</v>
      </c>
      <c r="Z1680" s="9">
        <f t="shared" si="474"/>
        <v>0.47102016941952707</v>
      </c>
      <c r="AA1680">
        <f t="shared" si="475"/>
        <v>63.430000000000064</v>
      </c>
    </row>
    <row r="1681" spans="1:27">
      <c r="A1681" s="1">
        <f t="shared" si="458"/>
        <v>58494</v>
      </c>
      <c r="B1681" s="1">
        <v>-6</v>
      </c>
      <c r="C1681" s="1">
        <v>-5</v>
      </c>
      <c r="D1681" s="2">
        <v>6</v>
      </c>
      <c r="E1681" s="5">
        <v>2054.5</v>
      </c>
      <c r="F1681" s="5">
        <v>2056.5500000000002</v>
      </c>
      <c r="G1681" s="5">
        <v>132.66</v>
      </c>
      <c r="H1681" s="5">
        <v>2111.5100000000002</v>
      </c>
      <c r="I1681" s="5">
        <v>2238.63</v>
      </c>
      <c r="J1681" s="5">
        <v>98.08</v>
      </c>
      <c r="K1681" s="6">
        <f t="shared" si="459"/>
        <v>2083.0050000000001</v>
      </c>
      <c r="L1681" s="6">
        <f t="shared" si="460"/>
        <v>-57.010000000000218</v>
      </c>
      <c r="M1681" s="6">
        <f t="shared" si="461"/>
        <v>2147.59</v>
      </c>
      <c r="N1681" s="5">
        <f t="shared" si="462"/>
        <v>82.489941811108096</v>
      </c>
      <c r="O1681" s="6">
        <f t="shared" si="463"/>
        <v>-182.07999999999993</v>
      </c>
      <c r="P1681" s="6">
        <f t="shared" si="464"/>
        <v>164.97988362221619</v>
      </c>
      <c r="Q1681" s="6">
        <f t="shared" si="465"/>
        <v>0.29314729519726418</v>
      </c>
      <c r="R1681" s="5">
        <f t="shared" si="466"/>
        <v>0.75809242468854421</v>
      </c>
      <c r="S1681" s="5">
        <f t="shared" si="467"/>
        <v>125.06999999999971</v>
      </c>
      <c r="T1681" s="5">
        <f t="shared" si="468"/>
        <v>182.07999999999993</v>
      </c>
      <c r="U1681" s="5">
        <f t="shared" si="469"/>
        <v>1.1036497056631518</v>
      </c>
      <c r="V1681" s="5">
        <f t="shared" si="470"/>
        <v>0.78294393937010898</v>
      </c>
      <c r="W1681" s="5">
        <f t="shared" si="471"/>
        <v>64.585000000000036</v>
      </c>
      <c r="X1681" s="5">
        <f t="shared" si="472"/>
        <v>2147.59</v>
      </c>
      <c r="Y1681" s="5">
        <f t="shared" si="473"/>
        <v>26.0345680073059</v>
      </c>
      <c r="Z1681" s="9">
        <f t="shared" si="474"/>
        <v>0.47113373897440203</v>
      </c>
      <c r="AA1681">
        <f t="shared" si="475"/>
        <v>57.010000000000218</v>
      </c>
    </row>
    <row r="1682" spans="1:27">
      <c r="A1682" s="1">
        <f t="shared" si="458"/>
        <v>70007</v>
      </c>
      <c r="B1682" s="1">
        <v>7</v>
      </c>
      <c r="C1682" s="1">
        <v>0</v>
      </c>
      <c r="D1682" s="2">
        <v>7</v>
      </c>
      <c r="E1682" s="5">
        <v>226.92</v>
      </c>
      <c r="F1682" s="5">
        <v>237.4</v>
      </c>
      <c r="G1682" s="5">
        <v>16.71</v>
      </c>
      <c r="H1682" s="5">
        <v>262.57</v>
      </c>
      <c r="I1682" s="5">
        <v>279.98</v>
      </c>
      <c r="J1682" s="5">
        <v>21.47</v>
      </c>
      <c r="K1682" s="6">
        <f t="shared" si="459"/>
        <v>244.745</v>
      </c>
      <c r="L1682" s="6">
        <f t="shared" si="460"/>
        <v>-35.650000000000006</v>
      </c>
      <c r="M1682" s="6">
        <f t="shared" si="461"/>
        <v>258.69</v>
      </c>
      <c r="N1682" s="5">
        <f t="shared" si="462"/>
        <v>13.603170586300827</v>
      </c>
      <c r="O1682" s="6">
        <f t="shared" si="463"/>
        <v>-42.580000000000013</v>
      </c>
      <c r="P1682" s="6">
        <f t="shared" si="464"/>
        <v>27.206341172601654</v>
      </c>
      <c r="Q1682" s="6">
        <f t="shared" si="465"/>
        <v>-0.24552888804825809</v>
      </c>
      <c r="R1682" s="5">
        <f t="shared" si="466"/>
        <v>0.25472002854168846</v>
      </c>
      <c r="S1682" s="5">
        <f t="shared" si="467"/>
        <v>6.9300000000000068</v>
      </c>
      <c r="T1682" s="5">
        <f t="shared" si="468"/>
        <v>42.580000000000013</v>
      </c>
      <c r="U1682" s="5">
        <f t="shared" si="469"/>
        <v>1.5650763081248322</v>
      </c>
      <c r="V1682" s="5">
        <f t="shared" si="470"/>
        <v>1.0251286574354517</v>
      </c>
      <c r="W1682" s="5">
        <f t="shared" si="471"/>
        <v>13.944999999999993</v>
      </c>
      <c r="X1682" s="5">
        <f t="shared" si="472"/>
        <v>258.69</v>
      </c>
      <c r="Y1682" s="5">
        <f t="shared" si="473"/>
        <v>19.016890096233571</v>
      </c>
      <c r="Z1682" s="9">
        <f t="shared" si="474"/>
        <v>0.47118892177129973</v>
      </c>
      <c r="AA1682">
        <f t="shared" si="475"/>
        <v>35.650000000000006</v>
      </c>
    </row>
    <row r="1683" spans="1:27">
      <c r="A1683" s="1">
        <f t="shared" si="458"/>
        <v>100006</v>
      </c>
      <c r="B1683" s="1">
        <v>6</v>
      </c>
      <c r="C1683" s="1">
        <v>0</v>
      </c>
      <c r="D1683" s="2">
        <v>10</v>
      </c>
      <c r="E1683" s="5">
        <v>913.14</v>
      </c>
      <c r="F1683" s="5">
        <v>996.85</v>
      </c>
      <c r="G1683" s="5">
        <v>41.62</v>
      </c>
      <c r="H1683" s="5">
        <v>962.63</v>
      </c>
      <c r="I1683" s="5">
        <v>1019.32</v>
      </c>
      <c r="J1683" s="5">
        <v>75.45</v>
      </c>
      <c r="K1683" s="6">
        <f t="shared" si="459"/>
        <v>937.88499999999999</v>
      </c>
      <c r="L1683" s="6">
        <f t="shared" si="460"/>
        <v>-49.490000000000009</v>
      </c>
      <c r="M1683" s="6">
        <f t="shared" si="461"/>
        <v>1008.085</v>
      </c>
      <c r="N1683" s="5">
        <f t="shared" si="462"/>
        <v>43.084007763902378</v>
      </c>
      <c r="O1683" s="6">
        <f t="shared" si="463"/>
        <v>-22.470000000000027</v>
      </c>
      <c r="P1683" s="6">
        <f t="shared" si="464"/>
        <v>86.168015527804755</v>
      </c>
      <c r="Q1683" s="6">
        <f t="shared" si="465"/>
        <v>-0.53340297532087488</v>
      </c>
      <c r="R1683" s="5">
        <f t="shared" si="466"/>
        <v>0.31357342784900449</v>
      </c>
      <c r="S1683" s="5">
        <f t="shared" si="467"/>
        <v>27.019999999999982</v>
      </c>
      <c r="T1683" s="5">
        <f t="shared" si="468"/>
        <v>22.470000000000027</v>
      </c>
      <c r="U1683" s="5">
        <f t="shared" si="469"/>
        <v>0.26076961227857676</v>
      </c>
      <c r="V1683" s="5">
        <f t="shared" si="470"/>
        <v>1.6293748804589299</v>
      </c>
      <c r="W1683" s="5">
        <f t="shared" si="471"/>
        <v>70.200000000000045</v>
      </c>
      <c r="X1683" s="5">
        <f t="shared" si="472"/>
        <v>1008.085</v>
      </c>
      <c r="Y1683" s="5">
        <f t="shared" si="473"/>
        <v>23.398125019479192</v>
      </c>
      <c r="Z1683" s="9">
        <f t="shared" si="474"/>
        <v>0.47122393827139131</v>
      </c>
      <c r="AA1683">
        <f t="shared" si="475"/>
        <v>49.490000000000009</v>
      </c>
    </row>
    <row r="1684" spans="1:27">
      <c r="A1684" s="1">
        <f t="shared" si="458"/>
        <v>9107</v>
      </c>
      <c r="B1684" s="1">
        <v>7</v>
      </c>
      <c r="C1684" s="1">
        <v>-3</v>
      </c>
      <c r="D1684" s="2">
        <v>1</v>
      </c>
      <c r="E1684" s="5">
        <v>647.88</v>
      </c>
      <c r="F1684" s="5">
        <v>650.51</v>
      </c>
      <c r="G1684" s="5">
        <v>35.21</v>
      </c>
      <c r="H1684" s="5">
        <v>733.68</v>
      </c>
      <c r="I1684" s="5">
        <v>714.62</v>
      </c>
      <c r="J1684" s="5">
        <v>30.97</v>
      </c>
      <c r="K1684" s="6">
        <f t="shared" si="459"/>
        <v>690.78</v>
      </c>
      <c r="L1684" s="6">
        <f t="shared" si="460"/>
        <v>-85.799999999999955</v>
      </c>
      <c r="M1684" s="6">
        <f t="shared" si="461"/>
        <v>682.56500000000005</v>
      </c>
      <c r="N1684" s="5">
        <f t="shared" si="462"/>
        <v>23.446135075956551</v>
      </c>
      <c r="O1684" s="6">
        <f t="shared" si="463"/>
        <v>-64.110000000000014</v>
      </c>
      <c r="P1684" s="6">
        <f t="shared" si="464"/>
        <v>46.892270151913102</v>
      </c>
      <c r="Q1684" s="6">
        <f t="shared" si="465"/>
        <v>0.12761158496237876</v>
      </c>
      <c r="R1684" s="5">
        <f t="shared" si="466"/>
        <v>0.46254958289996623</v>
      </c>
      <c r="S1684" s="5">
        <f t="shared" si="467"/>
        <v>21.689999999999941</v>
      </c>
      <c r="T1684" s="5">
        <f t="shared" si="468"/>
        <v>64.110000000000014</v>
      </c>
      <c r="U1684" s="5">
        <f t="shared" si="469"/>
        <v>1.3671762913654644</v>
      </c>
      <c r="V1684" s="5">
        <f t="shared" si="470"/>
        <v>0.3503775770883536</v>
      </c>
      <c r="W1684" s="5">
        <f t="shared" si="471"/>
        <v>8.2149999999999181</v>
      </c>
      <c r="X1684" s="5">
        <f t="shared" si="472"/>
        <v>682.56500000000005</v>
      </c>
      <c r="Y1684" s="5">
        <f t="shared" si="473"/>
        <v>29.112047584335301</v>
      </c>
      <c r="Z1684" s="9">
        <f t="shared" si="474"/>
        <v>0.47123985400218432</v>
      </c>
      <c r="AA1684">
        <f t="shared" si="475"/>
        <v>85.799999999999955</v>
      </c>
    </row>
    <row r="1685" spans="1:27">
      <c r="A1685" s="1">
        <f t="shared" si="458"/>
        <v>11795</v>
      </c>
      <c r="B1685" s="1">
        <v>-5</v>
      </c>
      <c r="C1685" s="1">
        <v>6</v>
      </c>
      <c r="D1685" s="2">
        <v>1</v>
      </c>
      <c r="E1685" s="5">
        <v>706.07</v>
      </c>
      <c r="F1685" s="5">
        <v>737.62</v>
      </c>
      <c r="G1685" s="5">
        <v>33.090000000000003</v>
      </c>
      <c r="H1685" s="5">
        <v>742.06</v>
      </c>
      <c r="I1685" s="5">
        <v>770.83</v>
      </c>
      <c r="J1685" s="5">
        <v>41.28</v>
      </c>
      <c r="K1685" s="6">
        <f t="shared" si="459"/>
        <v>724.06500000000005</v>
      </c>
      <c r="L1685" s="6">
        <f t="shared" si="460"/>
        <v>-35.989999999999895</v>
      </c>
      <c r="M1685" s="6">
        <f t="shared" si="461"/>
        <v>754.22500000000002</v>
      </c>
      <c r="N1685" s="5">
        <f t="shared" si="462"/>
        <v>26.452724339848253</v>
      </c>
      <c r="O1685" s="6">
        <f t="shared" si="463"/>
        <v>-33.210000000000036</v>
      </c>
      <c r="P1685" s="6">
        <f t="shared" si="464"/>
        <v>52.905448679696505</v>
      </c>
      <c r="Q1685" s="6">
        <f t="shared" si="465"/>
        <v>-0.21761101741648262</v>
      </c>
      <c r="R1685" s="5">
        <f t="shared" si="466"/>
        <v>5.2546572600314007E-2</v>
      </c>
      <c r="S1685" s="5">
        <f t="shared" si="467"/>
        <v>2.779999999999859</v>
      </c>
      <c r="T1685" s="5">
        <f t="shared" si="468"/>
        <v>33.210000000000036</v>
      </c>
      <c r="U1685" s="5">
        <f t="shared" si="469"/>
        <v>0.62772362448076202</v>
      </c>
      <c r="V1685" s="5">
        <f t="shared" si="470"/>
        <v>1.1401472155579488</v>
      </c>
      <c r="W1685" s="5">
        <f t="shared" si="471"/>
        <v>30.159999999999968</v>
      </c>
      <c r="X1685" s="5">
        <f t="shared" si="472"/>
        <v>754.22500000000002</v>
      </c>
      <c r="Y1685" s="5">
        <f t="shared" si="473"/>
        <v>28.512186129117872</v>
      </c>
      <c r="Z1685" s="9">
        <f t="shared" si="474"/>
        <v>0.47148170696221081</v>
      </c>
      <c r="AA1685">
        <f t="shared" si="475"/>
        <v>35.989999999999895</v>
      </c>
    </row>
    <row r="1686" spans="1:27">
      <c r="A1686" s="1">
        <f t="shared" si="458"/>
        <v>88504</v>
      </c>
      <c r="B1686" s="1">
        <v>4</v>
      </c>
      <c r="C1686" s="1">
        <v>-5</v>
      </c>
      <c r="D1686" s="2">
        <v>9</v>
      </c>
      <c r="E1686" s="5">
        <v>789.34</v>
      </c>
      <c r="F1686" s="5">
        <v>781.39</v>
      </c>
      <c r="G1686" s="5">
        <v>30.94</v>
      </c>
      <c r="H1686" s="5">
        <v>732.93</v>
      </c>
      <c r="I1686" s="5">
        <v>753.6</v>
      </c>
      <c r="J1686" s="5">
        <v>33.08</v>
      </c>
      <c r="K1686" s="6">
        <f t="shared" si="459"/>
        <v>761.13499999999999</v>
      </c>
      <c r="L1686" s="6">
        <f t="shared" si="460"/>
        <v>56.410000000000082</v>
      </c>
      <c r="M1686" s="6">
        <f t="shared" si="461"/>
        <v>767.495</v>
      </c>
      <c r="N1686" s="5">
        <f t="shared" si="462"/>
        <v>22.647130061003317</v>
      </c>
      <c r="O1686" s="6">
        <f t="shared" si="463"/>
        <v>27.789999999999964</v>
      </c>
      <c r="P1686" s="6">
        <f t="shared" si="464"/>
        <v>45.294260122006634</v>
      </c>
      <c r="Q1686" s="6">
        <f t="shared" si="465"/>
        <v>-6.6779490828974816E-2</v>
      </c>
      <c r="R1686" s="5">
        <f t="shared" si="466"/>
        <v>0.63186814229679467</v>
      </c>
      <c r="S1686" s="5">
        <f t="shared" si="467"/>
        <v>28.620000000000118</v>
      </c>
      <c r="T1686" s="5">
        <f t="shared" si="468"/>
        <v>27.789999999999964</v>
      </c>
      <c r="U1686" s="5">
        <f t="shared" si="469"/>
        <v>0.61354352461313166</v>
      </c>
      <c r="V1686" s="5">
        <f t="shared" si="470"/>
        <v>0.28083028546524152</v>
      </c>
      <c r="W1686" s="5">
        <f t="shared" si="471"/>
        <v>6.3600000000000136</v>
      </c>
      <c r="X1686" s="5">
        <f t="shared" si="472"/>
        <v>767.495</v>
      </c>
      <c r="Y1686" s="5">
        <f t="shared" si="473"/>
        <v>33.889283009928469</v>
      </c>
      <c r="Z1686" s="9">
        <f t="shared" si="474"/>
        <v>0.47148276744754952</v>
      </c>
      <c r="AA1686">
        <f t="shared" si="475"/>
        <v>56.410000000000082</v>
      </c>
    </row>
    <row r="1687" spans="1:27">
      <c r="A1687" s="1">
        <f t="shared" si="458"/>
        <v>49407</v>
      </c>
      <c r="B1687" s="1">
        <v>7</v>
      </c>
      <c r="C1687" s="1">
        <v>-2</v>
      </c>
      <c r="D1687" s="2">
        <v>5</v>
      </c>
      <c r="E1687" s="5">
        <v>964.4</v>
      </c>
      <c r="F1687" s="5">
        <v>1053.76</v>
      </c>
      <c r="G1687" s="5">
        <v>35.44</v>
      </c>
      <c r="H1687" s="5">
        <v>917.85</v>
      </c>
      <c r="I1687" s="5">
        <v>1011.5</v>
      </c>
      <c r="J1687" s="5">
        <v>42.62</v>
      </c>
      <c r="K1687" s="6">
        <f t="shared" si="459"/>
        <v>941.125</v>
      </c>
      <c r="L1687" s="6">
        <f t="shared" si="460"/>
        <v>46.549999999999955</v>
      </c>
      <c r="M1687" s="6">
        <f t="shared" si="461"/>
        <v>1032.6300000000001</v>
      </c>
      <c r="N1687" s="5">
        <f t="shared" si="462"/>
        <v>27.714878675541769</v>
      </c>
      <c r="O1687" s="6">
        <f t="shared" si="463"/>
        <v>42.259999999999991</v>
      </c>
      <c r="P1687" s="6">
        <f t="shared" si="464"/>
        <v>55.429757351083538</v>
      </c>
      <c r="Q1687" s="6">
        <f t="shared" si="465"/>
        <v>-0.18241772548233373</v>
      </c>
      <c r="R1687" s="5">
        <f t="shared" si="466"/>
        <v>7.7395251305679813E-2</v>
      </c>
      <c r="S1687" s="5">
        <f t="shared" si="467"/>
        <v>4.2899999999999636</v>
      </c>
      <c r="T1687" s="5">
        <f t="shared" si="468"/>
        <v>42.259999999999991</v>
      </c>
      <c r="U1687" s="5">
        <f t="shared" si="469"/>
        <v>0.76240636833987319</v>
      </c>
      <c r="V1687" s="5">
        <f t="shared" si="470"/>
        <v>3.3016561635087647</v>
      </c>
      <c r="W1687" s="5">
        <f t="shared" si="471"/>
        <v>91.505000000000109</v>
      </c>
      <c r="X1687" s="5">
        <f t="shared" si="472"/>
        <v>1032.6300000000001</v>
      </c>
      <c r="Y1687" s="5">
        <f t="shared" si="473"/>
        <v>37.259048184515073</v>
      </c>
      <c r="Z1687" s="9">
        <f t="shared" si="474"/>
        <v>0.47179550654918284</v>
      </c>
      <c r="AA1687">
        <f t="shared" si="475"/>
        <v>46.549999999999955</v>
      </c>
    </row>
    <row r="1688" spans="1:27">
      <c r="A1688" s="1">
        <f t="shared" si="458"/>
        <v>150299</v>
      </c>
      <c r="B1688" s="1">
        <v>-1</v>
      </c>
      <c r="C1688" s="1">
        <v>1</v>
      </c>
      <c r="D1688" s="2">
        <v>15</v>
      </c>
      <c r="E1688" s="5">
        <v>1712.88</v>
      </c>
      <c r="F1688" s="5">
        <v>1734.1</v>
      </c>
      <c r="G1688" s="5">
        <v>51.98</v>
      </c>
      <c r="H1688" s="5">
        <v>1449.32</v>
      </c>
      <c r="I1688" s="5">
        <v>1444.19</v>
      </c>
      <c r="J1688" s="5">
        <v>59.66</v>
      </c>
      <c r="K1688" s="6">
        <f t="shared" si="459"/>
        <v>1581.1</v>
      </c>
      <c r="L1688" s="6">
        <f t="shared" si="460"/>
        <v>263.56000000000017</v>
      </c>
      <c r="M1688" s="6">
        <f t="shared" si="461"/>
        <v>1589.145</v>
      </c>
      <c r="N1688" s="5">
        <f t="shared" si="462"/>
        <v>39.563986149021936</v>
      </c>
      <c r="O1688" s="6">
        <f t="shared" si="463"/>
        <v>289.90999999999985</v>
      </c>
      <c r="P1688" s="6">
        <f t="shared" si="464"/>
        <v>79.127972298043872</v>
      </c>
      <c r="Q1688" s="6">
        <f t="shared" si="465"/>
        <v>-0.13693705204531503</v>
      </c>
      <c r="R1688" s="5">
        <f t="shared" si="466"/>
        <v>0.33300486837637672</v>
      </c>
      <c r="S1688" s="5">
        <f t="shared" si="467"/>
        <v>26.349999999999682</v>
      </c>
      <c r="T1688" s="5">
        <f t="shared" si="468"/>
        <v>289.90999999999985</v>
      </c>
      <c r="U1688" s="5">
        <f t="shared" si="469"/>
        <v>3.6638118174951231</v>
      </c>
      <c r="V1688" s="5">
        <f t="shared" si="470"/>
        <v>0.2033414926822017</v>
      </c>
      <c r="W1688" s="5">
        <f t="shared" si="471"/>
        <v>8.0450000000000728</v>
      </c>
      <c r="X1688" s="5">
        <f t="shared" si="472"/>
        <v>1589.145</v>
      </c>
      <c r="Y1688" s="5">
        <f t="shared" si="473"/>
        <v>40.166453249031008</v>
      </c>
      <c r="Z1688" s="9">
        <f t="shared" si="474"/>
        <v>0.47193113904467038</v>
      </c>
      <c r="AA1688">
        <f t="shared" si="475"/>
        <v>263.56000000000017</v>
      </c>
    </row>
    <row r="1689" spans="1:27">
      <c r="A1689" s="1">
        <f t="shared" si="458"/>
        <v>120305</v>
      </c>
      <c r="B1689" s="1">
        <v>5</v>
      </c>
      <c r="C1689" s="1">
        <v>1</v>
      </c>
      <c r="D1689" s="2">
        <v>12</v>
      </c>
      <c r="E1689" s="5">
        <v>997.82</v>
      </c>
      <c r="F1689" s="5">
        <v>1126.6600000000001</v>
      </c>
      <c r="G1689" s="5">
        <v>44.25</v>
      </c>
      <c r="H1689" s="5">
        <v>878.76</v>
      </c>
      <c r="I1689" s="5">
        <v>906.38</v>
      </c>
      <c r="J1689" s="5">
        <v>69.849999999999994</v>
      </c>
      <c r="K1689" s="6">
        <f t="shared" si="459"/>
        <v>938.29</v>
      </c>
      <c r="L1689" s="6">
        <f t="shared" si="460"/>
        <v>119.06000000000006</v>
      </c>
      <c r="M1689" s="6">
        <f t="shared" si="461"/>
        <v>1016.52</v>
      </c>
      <c r="N1689" s="5">
        <f t="shared" si="462"/>
        <v>41.343333803649649</v>
      </c>
      <c r="O1689" s="6">
        <f t="shared" si="463"/>
        <v>220.28000000000009</v>
      </c>
      <c r="P1689" s="6">
        <f t="shared" si="464"/>
        <v>82.686667607299299</v>
      </c>
      <c r="Q1689" s="6">
        <f t="shared" si="465"/>
        <v>-0.42722300512572237</v>
      </c>
      <c r="R1689" s="5">
        <f t="shared" si="466"/>
        <v>1.2241393072063369</v>
      </c>
      <c r="S1689" s="5">
        <f t="shared" si="467"/>
        <v>101.22000000000003</v>
      </c>
      <c r="T1689" s="5">
        <f t="shared" si="468"/>
        <v>220.28000000000009</v>
      </c>
      <c r="U1689" s="5">
        <f t="shared" si="469"/>
        <v>2.6640328649615879</v>
      </c>
      <c r="V1689" s="5">
        <f t="shared" si="470"/>
        <v>1.8922034776279735</v>
      </c>
      <c r="W1689" s="5">
        <f t="shared" si="471"/>
        <v>78.230000000000018</v>
      </c>
      <c r="X1689" s="5">
        <f t="shared" si="472"/>
        <v>1016.52</v>
      </c>
      <c r="Y1689" s="5">
        <f t="shared" si="473"/>
        <v>24.587276991926206</v>
      </c>
      <c r="Z1689" s="9">
        <f t="shared" si="474"/>
        <v>0.47212180631697148</v>
      </c>
      <c r="AA1689">
        <f t="shared" si="475"/>
        <v>119.06000000000006</v>
      </c>
    </row>
    <row r="1690" spans="1:27">
      <c r="A1690" s="1">
        <f t="shared" si="458"/>
        <v>139997</v>
      </c>
      <c r="B1690" s="1">
        <v>-3</v>
      </c>
      <c r="C1690" s="1">
        <v>0</v>
      </c>
      <c r="D1690" s="2">
        <v>14</v>
      </c>
      <c r="E1690" s="5">
        <v>386.46</v>
      </c>
      <c r="F1690" s="5">
        <v>414.88</v>
      </c>
      <c r="G1690" s="5">
        <v>20.78</v>
      </c>
      <c r="H1690" s="5">
        <v>328.46</v>
      </c>
      <c r="I1690" s="5">
        <v>356.69</v>
      </c>
      <c r="J1690" s="5">
        <v>20.34</v>
      </c>
      <c r="K1690" s="6">
        <f t="shared" si="459"/>
        <v>357.46</v>
      </c>
      <c r="L1690" s="6">
        <f t="shared" si="460"/>
        <v>58</v>
      </c>
      <c r="M1690" s="6">
        <f t="shared" si="461"/>
        <v>385.78499999999997</v>
      </c>
      <c r="N1690" s="5">
        <f t="shared" si="462"/>
        <v>14.538947692319415</v>
      </c>
      <c r="O1690" s="6">
        <f t="shared" si="463"/>
        <v>58.19</v>
      </c>
      <c r="P1690" s="6">
        <f t="shared" si="464"/>
        <v>29.077895384638829</v>
      </c>
      <c r="Q1690" s="6">
        <f t="shared" si="465"/>
        <v>2.1398328137344495E-2</v>
      </c>
      <c r="R1690" s="5">
        <f t="shared" si="466"/>
        <v>6.5341730371713995E-3</v>
      </c>
      <c r="S1690" s="5">
        <f t="shared" si="467"/>
        <v>0.18999999999999773</v>
      </c>
      <c r="T1690" s="5">
        <f t="shared" si="468"/>
        <v>58.19</v>
      </c>
      <c r="U1690" s="5">
        <f t="shared" si="469"/>
        <v>2.0011764685947804</v>
      </c>
      <c r="V1690" s="5">
        <f t="shared" si="470"/>
        <v>1.9482152766092846</v>
      </c>
      <c r="W1690" s="5">
        <f t="shared" si="471"/>
        <v>28.324999999999989</v>
      </c>
      <c r="X1690" s="5">
        <f t="shared" si="472"/>
        <v>385.78499999999997</v>
      </c>
      <c r="Y1690" s="5">
        <f t="shared" si="473"/>
        <v>26.534588896265248</v>
      </c>
      <c r="Z1690" s="9">
        <f t="shared" si="474"/>
        <v>0.47226687370595877</v>
      </c>
      <c r="AA1690">
        <f t="shared" si="475"/>
        <v>58</v>
      </c>
    </row>
    <row r="1691" spans="1:27">
      <c r="A1691" s="1">
        <f t="shared" si="458"/>
        <v>87899</v>
      </c>
      <c r="B1691" s="1">
        <v>-1</v>
      </c>
      <c r="C1691" s="1">
        <v>-7</v>
      </c>
      <c r="D1691" s="2">
        <v>9</v>
      </c>
      <c r="E1691" s="5">
        <v>1200.79</v>
      </c>
      <c r="F1691" s="5">
        <v>1294.49</v>
      </c>
      <c r="G1691" s="5">
        <v>69.569999999999993</v>
      </c>
      <c r="H1691" s="5">
        <v>1361.58</v>
      </c>
      <c r="I1691" s="5">
        <v>1437.42</v>
      </c>
      <c r="J1691" s="5">
        <v>54.01</v>
      </c>
      <c r="K1691" s="6">
        <f t="shared" si="459"/>
        <v>1281.1849999999999</v>
      </c>
      <c r="L1691" s="6">
        <f t="shared" si="460"/>
        <v>-160.78999999999996</v>
      </c>
      <c r="M1691" s="6">
        <f t="shared" si="461"/>
        <v>1365.9549999999999</v>
      </c>
      <c r="N1691" s="5">
        <f t="shared" si="462"/>
        <v>44.037100835545473</v>
      </c>
      <c r="O1691" s="6">
        <f t="shared" si="463"/>
        <v>-142.93000000000006</v>
      </c>
      <c r="P1691" s="6">
        <f t="shared" si="464"/>
        <v>88.074201671090947</v>
      </c>
      <c r="Q1691" s="6">
        <f t="shared" si="465"/>
        <v>0.24789076796442985</v>
      </c>
      <c r="R1691" s="5">
        <f t="shared" si="466"/>
        <v>0.2027835581944557</v>
      </c>
      <c r="S1691" s="5">
        <f t="shared" si="467"/>
        <v>17.8599999999999</v>
      </c>
      <c r="T1691" s="5">
        <f t="shared" si="468"/>
        <v>142.93000000000006</v>
      </c>
      <c r="U1691" s="5">
        <f t="shared" si="469"/>
        <v>1.6228361686860993</v>
      </c>
      <c r="V1691" s="5">
        <f t="shared" si="470"/>
        <v>1.9249677747081864</v>
      </c>
      <c r="W1691" s="5">
        <f t="shared" si="471"/>
        <v>84.769999999999982</v>
      </c>
      <c r="X1691" s="5">
        <f t="shared" si="472"/>
        <v>1365.9549999999999</v>
      </c>
      <c r="Y1691" s="5">
        <f t="shared" si="473"/>
        <v>31.018277181803953</v>
      </c>
      <c r="Z1691" s="9">
        <f t="shared" si="474"/>
        <v>0.47233780284876625</v>
      </c>
      <c r="AA1691">
        <f t="shared" si="475"/>
        <v>160.78999999999996</v>
      </c>
    </row>
    <row r="1692" spans="1:27">
      <c r="A1692" s="1">
        <f t="shared" si="458"/>
        <v>108200</v>
      </c>
      <c r="B1692" s="1">
        <v>0</v>
      </c>
      <c r="C1692" s="1">
        <v>-6</v>
      </c>
      <c r="D1692" s="2">
        <v>11</v>
      </c>
      <c r="E1692" s="5">
        <v>196.77</v>
      </c>
      <c r="F1692" s="5">
        <v>199.22</v>
      </c>
      <c r="G1692" s="5">
        <v>14.33</v>
      </c>
      <c r="H1692" s="5">
        <v>136.27000000000001</v>
      </c>
      <c r="I1692" s="5">
        <v>130.61000000000001</v>
      </c>
      <c r="J1692" s="5">
        <v>13.49</v>
      </c>
      <c r="K1692" s="6">
        <f t="shared" si="459"/>
        <v>166.52</v>
      </c>
      <c r="L1692" s="6">
        <f t="shared" si="460"/>
        <v>60.5</v>
      </c>
      <c r="M1692" s="6">
        <f t="shared" si="461"/>
        <v>164.91500000000002</v>
      </c>
      <c r="N1692" s="5">
        <f t="shared" si="462"/>
        <v>9.8403379007023943</v>
      </c>
      <c r="O1692" s="6">
        <f t="shared" si="463"/>
        <v>68.609999999999985</v>
      </c>
      <c r="P1692" s="6">
        <f t="shared" si="464"/>
        <v>19.680675801404789</v>
      </c>
      <c r="Q1692" s="6">
        <f t="shared" si="465"/>
        <v>6.0333205104704322E-2</v>
      </c>
      <c r="R1692" s="5">
        <f t="shared" si="466"/>
        <v>0.41207934533534163</v>
      </c>
      <c r="S1692" s="5">
        <f t="shared" si="467"/>
        <v>8.1099999999999852</v>
      </c>
      <c r="T1692" s="5">
        <f t="shared" si="468"/>
        <v>68.609999999999985</v>
      </c>
      <c r="U1692" s="5">
        <f t="shared" si="469"/>
        <v>3.4861607747790178</v>
      </c>
      <c r="V1692" s="5">
        <f t="shared" si="470"/>
        <v>0.16310415518205187</v>
      </c>
      <c r="W1692" s="5">
        <f t="shared" si="471"/>
        <v>1.6049999999999898</v>
      </c>
      <c r="X1692" s="5">
        <f t="shared" si="472"/>
        <v>164.91500000000002</v>
      </c>
      <c r="Y1692" s="5">
        <f t="shared" si="473"/>
        <v>16.759078973114178</v>
      </c>
      <c r="Z1692" s="9">
        <f t="shared" si="474"/>
        <v>0.47234944691404057</v>
      </c>
      <c r="AA1692">
        <f t="shared" si="475"/>
        <v>60.5</v>
      </c>
    </row>
    <row r="1693" spans="1:27">
      <c r="A1693" s="1">
        <f t="shared" si="458"/>
        <v>10893</v>
      </c>
      <c r="B1693" s="1">
        <v>-7</v>
      </c>
      <c r="C1693" s="1">
        <v>3</v>
      </c>
      <c r="D1693" s="2">
        <v>1</v>
      </c>
      <c r="E1693" s="5">
        <v>1028.8699999999999</v>
      </c>
      <c r="F1693" s="5">
        <v>1000.41</v>
      </c>
      <c r="G1693" s="5">
        <v>36.83</v>
      </c>
      <c r="H1693" s="5">
        <v>1163.1600000000001</v>
      </c>
      <c r="I1693" s="5">
        <v>1203.5999999999999</v>
      </c>
      <c r="J1693" s="5">
        <v>42.61</v>
      </c>
      <c r="K1693" s="6">
        <f t="shared" si="459"/>
        <v>1096.0149999999999</v>
      </c>
      <c r="L1693" s="6">
        <f t="shared" si="460"/>
        <v>-134.29000000000019</v>
      </c>
      <c r="M1693" s="6">
        <f t="shared" si="461"/>
        <v>1102.0049999999999</v>
      </c>
      <c r="N1693" s="5">
        <f t="shared" si="462"/>
        <v>28.160526451044909</v>
      </c>
      <c r="O1693" s="6">
        <f t="shared" si="463"/>
        <v>-203.18999999999994</v>
      </c>
      <c r="P1693" s="6">
        <f t="shared" si="464"/>
        <v>56.321052902089818</v>
      </c>
      <c r="Q1693" s="6">
        <f t="shared" si="465"/>
        <v>-0.14475232348936551</v>
      </c>
      <c r="R1693" s="5">
        <f t="shared" si="466"/>
        <v>1.22334360687073</v>
      </c>
      <c r="S1693" s="5">
        <f t="shared" si="467"/>
        <v>68.89999999999975</v>
      </c>
      <c r="T1693" s="5">
        <f t="shared" si="468"/>
        <v>203.18999999999994</v>
      </c>
      <c r="U1693" s="5">
        <f t="shared" si="469"/>
        <v>3.6077095425263344</v>
      </c>
      <c r="V1693" s="5">
        <f t="shared" si="470"/>
        <v>0.21270909158652279</v>
      </c>
      <c r="W1693" s="5">
        <f t="shared" si="471"/>
        <v>5.9900000000000091</v>
      </c>
      <c r="X1693" s="5">
        <f t="shared" si="472"/>
        <v>1102.0049999999999</v>
      </c>
      <c r="Y1693" s="5">
        <f t="shared" si="473"/>
        <v>39.132968693456704</v>
      </c>
      <c r="Z1693" s="9">
        <f t="shared" si="474"/>
        <v>0.47242671389327678</v>
      </c>
      <c r="AA1693">
        <f t="shared" si="475"/>
        <v>134.29000000000019</v>
      </c>
    </row>
    <row r="1694" spans="1:27">
      <c r="A1694" s="1">
        <f t="shared" si="458"/>
        <v>108199</v>
      </c>
      <c r="B1694" s="1">
        <v>-1</v>
      </c>
      <c r="C1694" s="1">
        <v>-6</v>
      </c>
      <c r="D1694" s="2">
        <v>11</v>
      </c>
      <c r="E1694" s="5">
        <v>1386.61</v>
      </c>
      <c r="F1694" s="5">
        <v>1517.89</v>
      </c>
      <c r="G1694" s="5">
        <v>68.22</v>
      </c>
      <c r="H1694" s="5">
        <v>1381.77</v>
      </c>
      <c r="I1694" s="5">
        <v>1415.53</v>
      </c>
      <c r="J1694" s="5">
        <v>55.9</v>
      </c>
      <c r="K1694" s="6">
        <f t="shared" si="459"/>
        <v>1384.19</v>
      </c>
      <c r="L1694" s="6">
        <f t="shared" si="460"/>
        <v>4.8399999999999181</v>
      </c>
      <c r="M1694" s="6">
        <f t="shared" si="461"/>
        <v>1466.71</v>
      </c>
      <c r="N1694" s="5">
        <f t="shared" si="462"/>
        <v>44.098691590567626</v>
      </c>
      <c r="O1694" s="6">
        <f t="shared" si="463"/>
        <v>102.36000000000013</v>
      </c>
      <c r="P1694" s="6">
        <f t="shared" si="464"/>
        <v>88.197383181135251</v>
      </c>
      <c r="Q1694" s="6">
        <f t="shared" si="465"/>
        <v>0.19658078960058817</v>
      </c>
      <c r="R1694" s="5">
        <f t="shared" si="466"/>
        <v>1.1057017394690571</v>
      </c>
      <c r="S1694" s="5">
        <f t="shared" si="467"/>
        <v>97.520000000000209</v>
      </c>
      <c r="T1694" s="5">
        <f t="shared" si="468"/>
        <v>102.36000000000013</v>
      </c>
      <c r="U1694" s="5">
        <f t="shared" si="469"/>
        <v>1.1605786510669871</v>
      </c>
      <c r="V1694" s="5">
        <f t="shared" si="470"/>
        <v>1.8712573326699422</v>
      </c>
      <c r="W1694" s="5">
        <f t="shared" si="471"/>
        <v>82.519999999999982</v>
      </c>
      <c r="X1694" s="5">
        <f t="shared" si="472"/>
        <v>1466.71</v>
      </c>
      <c r="Y1694" s="5">
        <f t="shared" si="473"/>
        <v>33.259716946198878</v>
      </c>
      <c r="Z1694" s="9">
        <f t="shared" si="474"/>
        <v>0.47254311972559709</v>
      </c>
      <c r="AA1694">
        <f t="shared" si="475"/>
        <v>4.8399999999999181</v>
      </c>
    </row>
    <row r="1695" spans="1:27">
      <c r="A1695" s="1">
        <f t="shared" si="458"/>
        <v>51194</v>
      </c>
      <c r="B1695" s="1">
        <v>-6</v>
      </c>
      <c r="C1695" s="1">
        <v>4</v>
      </c>
      <c r="D1695" s="2">
        <v>5</v>
      </c>
      <c r="E1695" s="5">
        <v>711.52</v>
      </c>
      <c r="F1695" s="5">
        <v>695.73</v>
      </c>
      <c r="G1695" s="5">
        <v>25.69</v>
      </c>
      <c r="H1695" s="5">
        <v>596.70000000000005</v>
      </c>
      <c r="I1695" s="5">
        <v>606.33000000000004</v>
      </c>
      <c r="J1695" s="5">
        <v>28.87</v>
      </c>
      <c r="K1695" s="6">
        <f t="shared" si="459"/>
        <v>654.11</v>
      </c>
      <c r="L1695" s="6">
        <f t="shared" si="460"/>
        <v>114.81999999999994</v>
      </c>
      <c r="M1695" s="6">
        <f t="shared" si="461"/>
        <v>651.03</v>
      </c>
      <c r="N1695" s="5">
        <f t="shared" si="462"/>
        <v>19.322609813376662</v>
      </c>
      <c r="O1695" s="6">
        <f t="shared" si="463"/>
        <v>89.399999999999977</v>
      </c>
      <c r="P1695" s="6">
        <f t="shared" si="464"/>
        <v>38.645219626753324</v>
      </c>
      <c r="Q1695" s="6">
        <f t="shared" si="465"/>
        <v>-0.11617426192856421</v>
      </c>
      <c r="R1695" s="5">
        <f t="shared" si="466"/>
        <v>0.65777863977779527</v>
      </c>
      <c r="S1695" s="5">
        <f t="shared" si="467"/>
        <v>25.419999999999959</v>
      </c>
      <c r="T1695" s="5">
        <f t="shared" si="468"/>
        <v>89.399999999999977</v>
      </c>
      <c r="U1695" s="5">
        <f t="shared" si="469"/>
        <v>2.3133521005560573</v>
      </c>
      <c r="V1695" s="5">
        <f t="shared" si="470"/>
        <v>0.15939875771169471</v>
      </c>
      <c r="W1695" s="5">
        <f t="shared" si="471"/>
        <v>3.0800000000000409</v>
      </c>
      <c r="X1695" s="5">
        <f t="shared" si="472"/>
        <v>651.03</v>
      </c>
      <c r="Y1695" s="5">
        <f t="shared" si="473"/>
        <v>33.692653647091952</v>
      </c>
      <c r="Z1695" s="9">
        <f t="shared" si="474"/>
        <v>0.47255687488385989</v>
      </c>
      <c r="AA1695">
        <f t="shared" si="475"/>
        <v>114.81999999999994</v>
      </c>
    </row>
    <row r="1696" spans="1:27">
      <c r="A1696" s="1">
        <f t="shared" si="458"/>
        <v>140603</v>
      </c>
      <c r="B1696" s="1">
        <v>3</v>
      </c>
      <c r="C1696" s="1">
        <v>2</v>
      </c>
      <c r="D1696" s="2">
        <v>14</v>
      </c>
      <c r="E1696" s="5">
        <v>1215.25</v>
      </c>
      <c r="F1696" s="5">
        <v>1200.81</v>
      </c>
      <c r="G1696" s="5">
        <v>60.79</v>
      </c>
      <c r="H1696" s="5">
        <v>1426.16</v>
      </c>
      <c r="I1696" s="5">
        <v>1412.01</v>
      </c>
      <c r="J1696" s="5">
        <v>84.61</v>
      </c>
      <c r="K1696" s="6">
        <f t="shared" si="459"/>
        <v>1320.7049999999999</v>
      </c>
      <c r="L1696" s="6">
        <f t="shared" si="460"/>
        <v>-210.91000000000008</v>
      </c>
      <c r="M1696" s="6">
        <f t="shared" si="461"/>
        <v>1306.4099999999999</v>
      </c>
      <c r="N1696" s="5">
        <f t="shared" si="462"/>
        <v>52.091928837392842</v>
      </c>
      <c r="O1696" s="6">
        <f t="shared" si="463"/>
        <v>-211.20000000000005</v>
      </c>
      <c r="P1696" s="6">
        <f t="shared" si="464"/>
        <v>104.18385767478568</v>
      </c>
      <c r="Q1696" s="6">
        <f t="shared" si="465"/>
        <v>-0.31908419651233866</v>
      </c>
      <c r="R1696" s="5">
        <f t="shared" si="466"/>
        <v>2.7835406220530906E-3</v>
      </c>
      <c r="S1696" s="5">
        <f t="shared" si="467"/>
        <v>0.28999999999996362</v>
      </c>
      <c r="T1696" s="5">
        <f t="shared" si="468"/>
        <v>211.20000000000005</v>
      </c>
      <c r="U1696" s="5">
        <f t="shared" si="469"/>
        <v>2.0271854461299541</v>
      </c>
      <c r="V1696" s="5">
        <f t="shared" si="470"/>
        <v>0.27441871167071813</v>
      </c>
      <c r="W1696" s="5">
        <f t="shared" si="471"/>
        <v>14.295000000000073</v>
      </c>
      <c r="X1696" s="5">
        <f t="shared" si="472"/>
        <v>1306.4099999999999</v>
      </c>
      <c r="Y1696" s="5">
        <f t="shared" si="473"/>
        <v>25.078933131426442</v>
      </c>
      <c r="Z1696" s="9">
        <f t="shared" si="474"/>
        <v>0.47266901738954714</v>
      </c>
      <c r="AA1696">
        <f t="shared" si="475"/>
        <v>210.91000000000008</v>
      </c>
    </row>
    <row r="1697" spans="1:27">
      <c r="A1697" s="1">
        <f t="shared" si="458"/>
        <v>70607</v>
      </c>
      <c r="B1697" s="1">
        <v>7</v>
      </c>
      <c r="C1697" s="1">
        <v>2</v>
      </c>
      <c r="D1697" s="2">
        <v>7</v>
      </c>
      <c r="E1697" s="5">
        <v>41.34</v>
      </c>
      <c r="F1697" s="5">
        <v>51.68</v>
      </c>
      <c r="G1697" s="5">
        <v>9.39</v>
      </c>
      <c r="H1697" s="5">
        <v>59.5</v>
      </c>
      <c r="I1697" s="5">
        <v>70.63</v>
      </c>
      <c r="J1697" s="5">
        <v>16.940000000000001</v>
      </c>
      <c r="K1697" s="6">
        <f t="shared" si="459"/>
        <v>50.42</v>
      </c>
      <c r="L1697" s="6">
        <f t="shared" si="460"/>
        <v>-18.159999999999997</v>
      </c>
      <c r="M1697" s="6">
        <f t="shared" si="461"/>
        <v>61.155000000000001</v>
      </c>
      <c r="N1697" s="5">
        <f t="shared" si="462"/>
        <v>9.6842100865274503</v>
      </c>
      <c r="O1697" s="6">
        <f t="shared" si="463"/>
        <v>-18.949999999999996</v>
      </c>
      <c r="P1697" s="6">
        <f t="shared" si="464"/>
        <v>19.368420173054901</v>
      </c>
      <c r="Q1697" s="6">
        <f t="shared" si="465"/>
        <v>-0.52991890667830344</v>
      </c>
      <c r="R1697" s="5">
        <f t="shared" si="466"/>
        <v>4.078804533056532E-2</v>
      </c>
      <c r="S1697" s="5">
        <f t="shared" si="467"/>
        <v>0.78999999999999915</v>
      </c>
      <c r="T1697" s="5">
        <f t="shared" si="468"/>
        <v>18.949999999999996</v>
      </c>
      <c r="U1697" s="5">
        <f t="shared" si="469"/>
        <v>0.97839678356229565</v>
      </c>
      <c r="V1697" s="5">
        <f t="shared" si="470"/>
        <v>1.1085054851230867</v>
      </c>
      <c r="W1697" s="5">
        <f t="shared" si="471"/>
        <v>10.734999999999999</v>
      </c>
      <c r="X1697" s="5">
        <f t="shared" si="472"/>
        <v>61.155000000000001</v>
      </c>
      <c r="Y1697" s="5">
        <f t="shared" si="473"/>
        <v>6.3149187650398106</v>
      </c>
      <c r="Z1697" s="9">
        <f t="shared" si="474"/>
        <v>0.47287736253705359</v>
      </c>
      <c r="AA1697">
        <f t="shared" si="475"/>
        <v>18.159999999999997</v>
      </c>
    </row>
    <row r="1698" spans="1:27">
      <c r="A1698" s="1">
        <f t="shared" si="458"/>
        <v>120005</v>
      </c>
      <c r="B1698" s="1">
        <v>5</v>
      </c>
      <c r="C1698" s="1">
        <v>0</v>
      </c>
      <c r="D1698" s="2">
        <v>12</v>
      </c>
      <c r="E1698" s="5">
        <v>1171.3699999999999</v>
      </c>
      <c r="F1698" s="5">
        <v>1212.4000000000001</v>
      </c>
      <c r="G1698" s="5">
        <v>50.81</v>
      </c>
      <c r="H1698" s="5">
        <v>1357.23</v>
      </c>
      <c r="I1698" s="5">
        <v>1417.09</v>
      </c>
      <c r="J1698" s="5">
        <v>63.08</v>
      </c>
      <c r="K1698" s="6">
        <f t="shared" si="459"/>
        <v>1264.3</v>
      </c>
      <c r="L1698" s="6">
        <f t="shared" si="460"/>
        <v>-185.86000000000013</v>
      </c>
      <c r="M1698" s="6">
        <f t="shared" si="461"/>
        <v>1314.7449999999999</v>
      </c>
      <c r="N1698" s="5">
        <f t="shared" si="462"/>
        <v>40.499205239115497</v>
      </c>
      <c r="O1698" s="6">
        <f t="shared" si="463"/>
        <v>-204.68999999999983</v>
      </c>
      <c r="P1698" s="6">
        <f t="shared" si="464"/>
        <v>80.998410478230994</v>
      </c>
      <c r="Q1698" s="6">
        <f t="shared" si="465"/>
        <v>-0.21299880310803229</v>
      </c>
      <c r="R1698" s="5">
        <f t="shared" si="466"/>
        <v>0.23247369780250715</v>
      </c>
      <c r="S1698" s="5">
        <f t="shared" si="467"/>
        <v>18.8299999999997</v>
      </c>
      <c r="T1698" s="5">
        <f t="shared" si="468"/>
        <v>204.68999999999983</v>
      </c>
      <c r="U1698" s="5">
        <f t="shared" si="469"/>
        <v>2.5270866278914448</v>
      </c>
      <c r="V1698" s="5">
        <f t="shared" si="470"/>
        <v>1.2455799984755862</v>
      </c>
      <c r="W1698" s="5">
        <f t="shared" si="471"/>
        <v>50.444999999999936</v>
      </c>
      <c r="X1698" s="5">
        <f t="shared" si="472"/>
        <v>1314.7449999999999</v>
      </c>
      <c r="Y1698" s="5">
        <f t="shared" si="473"/>
        <v>32.463476560527042</v>
      </c>
      <c r="Z1698" s="9">
        <f t="shared" si="474"/>
        <v>0.47292494119045991</v>
      </c>
      <c r="AA1698">
        <f t="shared" si="475"/>
        <v>185.86000000000013</v>
      </c>
    </row>
    <row r="1699" spans="1:27">
      <c r="A1699" s="1">
        <f t="shared" si="458"/>
        <v>129996</v>
      </c>
      <c r="B1699" s="1">
        <v>-4</v>
      </c>
      <c r="C1699" s="1">
        <v>0</v>
      </c>
      <c r="D1699" s="2">
        <v>13</v>
      </c>
      <c r="E1699" s="5">
        <v>557.85</v>
      </c>
      <c r="F1699" s="5">
        <v>588.04999999999995</v>
      </c>
      <c r="G1699" s="5">
        <v>26.7</v>
      </c>
      <c r="H1699" s="5">
        <v>506.43</v>
      </c>
      <c r="I1699" s="5">
        <v>536.24</v>
      </c>
      <c r="J1699" s="5">
        <v>26.4</v>
      </c>
      <c r="K1699" s="6">
        <f t="shared" si="459"/>
        <v>532.14</v>
      </c>
      <c r="L1699" s="6">
        <f t="shared" si="460"/>
        <v>51.420000000000016</v>
      </c>
      <c r="M1699" s="6">
        <f t="shared" si="461"/>
        <v>562.14499999999998</v>
      </c>
      <c r="N1699" s="5">
        <f t="shared" si="462"/>
        <v>18.773984659629399</v>
      </c>
      <c r="O1699" s="6">
        <f t="shared" si="463"/>
        <v>51.809999999999945</v>
      </c>
      <c r="P1699" s="6">
        <f t="shared" si="464"/>
        <v>37.547969319258797</v>
      </c>
      <c r="Q1699" s="6">
        <f t="shared" si="465"/>
        <v>1.1299074369613835E-2</v>
      </c>
      <c r="R1699" s="5">
        <f t="shared" si="466"/>
        <v>1.0386713504634028E-2</v>
      </c>
      <c r="S1699" s="5">
        <f t="shared" si="467"/>
        <v>0.38999999999992951</v>
      </c>
      <c r="T1699" s="5">
        <f t="shared" si="468"/>
        <v>51.809999999999945</v>
      </c>
      <c r="U1699" s="5">
        <f t="shared" si="469"/>
        <v>1.3798349401927839</v>
      </c>
      <c r="V1699" s="5">
        <f t="shared" si="470"/>
        <v>1.5982222497774374</v>
      </c>
      <c r="W1699" s="5">
        <f t="shared" si="471"/>
        <v>30.004999999999995</v>
      </c>
      <c r="X1699" s="5">
        <f t="shared" si="472"/>
        <v>562.14499999999998</v>
      </c>
      <c r="Y1699" s="5">
        <f t="shared" si="473"/>
        <v>29.942764425966928</v>
      </c>
      <c r="Z1699" s="9">
        <f t="shared" si="474"/>
        <v>0.47307081922266142</v>
      </c>
      <c r="AA1699">
        <f t="shared" si="475"/>
        <v>51.420000000000016</v>
      </c>
    </row>
    <row r="1700" spans="1:27">
      <c r="A1700" s="1">
        <f t="shared" si="458"/>
        <v>87900</v>
      </c>
      <c r="B1700" s="1">
        <v>0</v>
      </c>
      <c r="C1700" s="1">
        <v>-7</v>
      </c>
      <c r="D1700" s="2">
        <v>9</v>
      </c>
      <c r="E1700" s="5">
        <v>1592.95</v>
      </c>
      <c r="F1700" s="5">
        <v>1620.38</v>
      </c>
      <c r="G1700" s="5">
        <v>76.83</v>
      </c>
      <c r="H1700" s="5">
        <v>1750.93</v>
      </c>
      <c r="I1700" s="5">
        <v>1781.46</v>
      </c>
      <c r="J1700" s="5">
        <v>64.44</v>
      </c>
      <c r="K1700" s="6">
        <f t="shared" si="459"/>
        <v>1671.94</v>
      </c>
      <c r="L1700" s="6">
        <f t="shared" si="460"/>
        <v>-157.98000000000002</v>
      </c>
      <c r="M1700" s="6">
        <f t="shared" si="461"/>
        <v>1700.92</v>
      </c>
      <c r="N1700" s="5">
        <f t="shared" si="462"/>
        <v>50.138215215541926</v>
      </c>
      <c r="O1700" s="6">
        <f t="shared" si="463"/>
        <v>-161.07999999999993</v>
      </c>
      <c r="P1700" s="6">
        <f t="shared" si="464"/>
        <v>100.27643043108385</v>
      </c>
      <c r="Q1700" s="6">
        <f t="shared" si="465"/>
        <v>0.17406983587115837</v>
      </c>
      <c r="R1700" s="5">
        <f t="shared" si="466"/>
        <v>3.0914542796080285E-2</v>
      </c>
      <c r="S1700" s="5">
        <f t="shared" si="467"/>
        <v>3.0999999999999091</v>
      </c>
      <c r="T1700" s="5">
        <f t="shared" si="468"/>
        <v>161.07999999999993</v>
      </c>
      <c r="U1700" s="5">
        <f t="shared" si="469"/>
        <v>1.606359533417018</v>
      </c>
      <c r="V1700" s="5">
        <f t="shared" si="470"/>
        <v>0.57800222595511841</v>
      </c>
      <c r="W1700" s="5">
        <f t="shared" si="471"/>
        <v>28.980000000000018</v>
      </c>
      <c r="X1700" s="5">
        <f t="shared" si="472"/>
        <v>1700.92</v>
      </c>
      <c r="Y1700" s="5">
        <f t="shared" si="473"/>
        <v>33.924622021103495</v>
      </c>
      <c r="Z1700" s="9">
        <f t="shared" si="474"/>
        <v>0.47309407098377376</v>
      </c>
      <c r="AA1700">
        <f t="shared" si="475"/>
        <v>157.98000000000002</v>
      </c>
    </row>
    <row r="1701" spans="1:27">
      <c r="A1701" s="1">
        <f t="shared" si="458"/>
        <v>139697</v>
      </c>
      <c r="B1701" s="1">
        <v>-3</v>
      </c>
      <c r="C1701" s="1">
        <v>-1</v>
      </c>
      <c r="D1701" s="2">
        <v>14</v>
      </c>
      <c r="E1701" s="5">
        <v>1241.8699999999999</v>
      </c>
      <c r="F1701" s="5">
        <v>1283.77</v>
      </c>
      <c r="G1701" s="5">
        <v>46.06</v>
      </c>
      <c r="H1701" s="5">
        <v>1091.07</v>
      </c>
      <c r="I1701" s="5">
        <v>1103.3699999999999</v>
      </c>
      <c r="J1701" s="5">
        <v>39.590000000000003</v>
      </c>
      <c r="K1701" s="6">
        <f t="shared" si="459"/>
        <v>1166.4699999999998</v>
      </c>
      <c r="L1701" s="6">
        <f t="shared" si="460"/>
        <v>150.79999999999995</v>
      </c>
      <c r="M1701" s="6">
        <f t="shared" si="461"/>
        <v>1193.57</v>
      </c>
      <c r="N1701" s="5">
        <f t="shared" si="462"/>
        <v>30.368123501461199</v>
      </c>
      <c r="O1701" s="6">
        <f t="shared" si="463"/>
        <v>180.40000000000009</v>
      </c>
      <c r="P1701" s="6">
        <f t="shared" si="464"/>
        <v>60.736247002922397</v>
      </c>
      <c r="Q1701" s="6">
        <f t="shared" si="465"/>
        <v>0.15022276202903967</v>
      </c>
      <c r="R1701" s="5">
        <f t="shared" si="466"/>
        <v>0.4873531286609773</v>
      </c>
      <c r="S1701" s="5">
        <f t="shared" si="467"/>
        <v>29.600000000000136</v>
      </c>
      <c r="T1701" s="5">
        <f t="shared" si="468"/>
        <v>180.40000000000009</v>
      </c>
      <c r="U1701" s="5">
        <f t="shared" si="469"/>
        <v>2.9702197435959441</v>
      </c>
      <c r="V1701" s="5">
        <f t="shared" si="470"/>
        <v>0.89238309369678992</v>
      </c>
      <c r="W1701" s="5">
        <f t="shared" si="471"/>
        <v>27.100000000000136</v>
      </c>
      <c r="X1701" s="5">
        <f t="shared" si="472"/>
        <v>1193.57</v>
      </c>
      <c r="Y1701" s="5">
        <f t="shared" si="473"/>
        <v>39.303383363235135</v>
      </c>
      <c r="Z1701" s="9">
        <f t="shared" si="474"/>
        <v>0.47320502955906968</v>
      </c>
      <c r="AA1701">
        <f t="shared" si="475"/>
        <v>150.79999999999995</v>
      </c>
    </row>
    <row r="1702" spans="1:27">
      <c r="A1702" s="1">
        <f t="shared" si="458"/>
        <v>118803</v>
      </c>
      <c r="B1702" s="1">
        <v>3</v>
      </c>
      <c r="C1702" s="1">
        <v>-4</v>
      </c>
      <c r="D1702" s="2">
        <v>12</v>
      </c>
      <c r="E1702" s="5">
        <v>892.07</v>
      </c>
      <c r="F1702" s="5">
        <v>874.37</v>
      </c>
      <c r="G1702" s="5">
        <v>35.54</v>
      </c>
      <c r="H1702" s="5">
        <v>755.8</v>
      </c>
      <c r="I1702" s="5">
        <v>782.51</v>
      </c>
      <c r="J1702" s="5">
        <v>34.78</v>
      </c>
      <c r="K1702" s="6">
        <f t="shared" si="459"/>
        <v>823.93499999999995</v>
      </c>
      <c r="L1702" s="6">
        <f t="shared" si="460"/>
        <v>136.2700000000001</v>
      </c>
      <c r="M1702" s="6">
        <f t="shared" si="461"/>
        <v>828.44</v>
      </c>
      <c r="N1702" s="5">
        <f t="shared" si="462"/>
        <v>24.863326406577215</v>
      </c>
      <c r="O1702" s="6">
        <f t="shared" si="463"/>
        <v>91.860000000000014</v>
      </c>
      <c r="P1702" s="6">
        <f t="shared" si="464"/>
        <v>49.726652813154431</v>
      </c>
      <c r="Q1702" s="6">
        <f t="shared" si="465"/>
        <v>2.161294758041684E-2</v>
      </c>
      <c r="R1702" s="5">
        <f t="shared" si="466"/>
        <v>0.89308243140491639</v>
      </c>
      <c r="S1702" s="5">
        <f t="shared" si="467"/>
        <v>44.410000000000082</v>
      </c>
      <c r="T1702" s="5">
        <f t="shared" si="468"/>
        <v>91.860000000000014</v>
      </c>
      <c r="U1702" s="5">
        <f t="shared" si="469"/>
        <v>1.8472990801363538</v>
      </c>
      <c r="V1702" s="5">
        <f t="shared" si="470"/>
        <v>0.18119055858947256</v>
      </c>
      <c r="W1702" s="5">
        <f t="shared" si="471"/>
        <v>4.5050000000001091</v>
      </c>
      <c r="X1702" s="5">
        <f t="shared" si="472"/>
        <v>828.44</v>
      </c>
      <c r="Y1702" s="5">
        <f t="shared" si="473"/>
        <v>33.319757238148505</v>
      </c>
      <c r="Z1702" s="9">
        <f t="shared" si="474"/>
        <v>0.47322087866027218</v>
      </c>
      <c r="AA1702">
        <f t="shared" si="475"/>
        <v>136.2700000000001</v>
      </c>
    </row>
    <row r="1703" spans="1:27">
      <c r="A1703" s="1">
        <f t="shared" si="458"/>
        <v>129696</v>
      </c>
      <c r="B1703" s="1">
        <v>-4</v>
      </c>
      <c r="C1703" s="1">
        <v>-1</v>
      </c>
      <c r="D1703" s="2">
        <v>13</v>
      </c>
      <c r="E1703" s="5">
        <v>2660.18</v>
      </c>
      <c r="F1703" s="5">
        <v>2773.42</v>
      </c>
      <c r="G1703" s="5">
        <v>98.35</v>
      </c>
      <c r="H1703" s="5">
        <v>2753.53</v>
      </c>
      <c r="I1703" s="5">
        <v>2878.81</v>
      </c>
      <c r="J1703" s="5">
        <v>100.13</v>
      </c>
      <c r="K1703" s="6">
        <f t="shared" si="459"/>
        <v>2706.855</v>
      </c>
      <c r="L1703" s="6">
        <f t="shared" si="460"/>
        <v>-93.350000000000364</v>
      </c>
      <c r="M1703" s="6">
        <f t="shared" si="461"/>
        <v>2826.1149999999998</v>
      </c>
      <c r="N1703" s="5">
        <f t="shared" si="462"/>
        <v>70.176098851389568</v>
      </c>
      <c r="O1703" s="6">
        <f t="shared" si="463"/>
        <v>-105.38999999999987</v>
      </c>
      <c r="P1703" s="6">
        <f t="shared" si="464"/>
        <v>140.35219770277914</v>
      </c>
      <c r="Q1703" s="6">
        <f t="shared" si="465"/>
        <v>-1.7934873538151416E-2</v>
      </c>
      <c r="R1703" s="5">
        <f t="shared" si="466"/>
        <v>8.578419288806835E-2</v>
      </c>
      <c r="S1703" s="5">
        <f t="shared" si="467"/>
        <v>12.039999999999509</v>
      </c>
      <c r="T1703" s="5">
        <f t="shared" si="468"/>
        <v>105.38999999999987</v>
      </c>
      <c r="U1703" s="5">
        <f t="shared" si="469"/>
        <v>0.75089668508919283</v>
      </c>
      <c r="V1703" s="5">
        <f t="shared" si="470"/>
        <v>1.6994390106032273</v>
      </c>
      <c r="W1703" s="5">
        <f t="shared" si="471"/>
        <v>119.25999999999976</v>
      </c>
      <c r="X1703" s="5">
        <f t="shared" si="472"/>
        <v>2826.1149999999998</v>
      </c>
      <c r="Y1703" s="5">
        <f t="shared" si="473"/>
        <v>40.27175984781946</v>
      </c>
      <c r="Z1703" s="9">
        <f t="shared" si="474"/>
        <v>0.47322721815212615</v>
      </c>
      <c r="AA1703">
        <f t="shared" si="475"/>
        <v>93.350000000000364</v>
      </c>
    </row>
    <row r="1704" spans="1:27">
      <c r="A1704" s="1">
        <f t="shared" si="458"/>
        <v>18205</v>
      </c>
      <c r="B1704" s="1">
        <v>5</v>
      </c>
      <c r="C1704" s="1">
        <v>-6</v>
      </c>
      <c r="D1704" s="2">
        <v>2</v>
      </c>
      <c r="E1704" s="5">
        <v>764.69</v>
      </c>
      <c r="F1704" s="5">
        <v>797.34</v>
      </c>
      <c r="G1704" s="5">
        <v>33.83</v>
      </c>
      <c r="H1704" s="5">
        <v>701.34</v>
      </c>
      <c r="I1704" s="5">
        <v>736.66</v>
      </c>
      <c r="J1704" s="5">
        <v>33.28</v>
      </c>
      <c r="K1704" s="6">
        <f t="shared" si="459"/>
        <v>733.0150000000001</v>
      </c>
      <c r="L1704" s="6">
        <f t="shared" si="460"/>
        <v>63.350000000000023</v>
      </c>
      <c r="M1704" s="6">
        <f t="shared" si="461"/>
        <v>767</v>
      </c>
      <c r="N1704" s="5">
        <f t="shared" si="462"/>
        <v>23.727764854701338</v>
      </c>
      <c r="O1704" s="6">
        <f t="shared" si="463"/>
        <v>60.680000000000064</v>
      </c>
      <c r="P1704" s="6">
        <f t="shared" si="464"/>
        <v>47.455529709402676</v>
      </c>
      <c r="Q1704" s="6">
        <f t="shared" si="465"/>
        <v>1.6389899003444466E-2</v>
      </c>
      <c r="R1704" s="5">
        <f t="shared" si="466"/>
        <v>5.6263200860887964E-2</v>
      </c>
      <c r="S1704" s="5">
        <f t="shared" si="467"/>
        <v>2.6699999999999591</v>
      </c>
      <c r="T1704" s="5">
        <f t="shared" si="468"/>
        <v>60.680000000000064</v>
      </c>
      <c r="U1704" s="5">
        <f t="shared" si="469"/>
        <v>1.2786707970931601</v>
      </c>
      <c r="V1704" s="5">
        <f t="shared" si="470"/>
        <v>1.4322883005672669</v>
      </c>
      <c r="W1704" s="5">
        <f t="shared" si="471"/>
        <v>33.9849999999999</v>
      </c>
      <c r="X1704" s="5">
        <f t="shared" si="472"/>
        <v>767</v>
      </c>
      <c r="Y1704" s="5">
        <f t="shared" si="473"/>
        <v>32.325000045169837</v>
      </c>
      <c r="Z1704" s="9">
        <f t="shared" si="474"/>
        <v>0.47332018761088146</v>
      </c>
      <c r="AA1704">
        <f t="shared" si="475"/>
        <v>63.350000000000023</v>
      </c>
    </row>
    <row r="1705" spans="1:27">
      <c r="A1705" s="1">
        <f t="shared" si="458"/>
        <v>47601</v>
      </c>
      <c r="B1705" s="1">
        <v>1</v>
      </c>
      <c r="C1705" s="1">
        <v>-8</v>
      </c>
      <c r="D1705" s="2">
        <v>5</v>
      </c>
      <c r="E1705" s="5">
        <v>2963.53</v>
      </c>
      <c r="F1705" s="5">
        <v>2898</v>
      </c>
      <c r="G1705" s="5">
        <v>121.34</v>
      </c>
      <c r="H1705" s="5">
        <v>2775.99</v>
      </c>
      <c r="I1705" s="5">
        <v>2765.67</v>
      </c>
      <c r="J1705" s="5">
        <v>97.15</v>
      </c>
      <c r="K1705" s="6">
        <f t="shared" si="459"/>
        <v>2869.76</v>
      </c>
      <c r="L1705" s="6">
        <f t="shared" si="460"/>
        <v>187.54000000000042</v>
      </c>
      <c r="M1705" s="6">
        <f t="shared" si="461"/>
        <v>2831.835</v>
      </c>
      <c r="N1705" s="5">
        <f t="shared" si="462"/>
        <v>77.719878570414664</v>
      </c>
      <c r="O1705" s="6">
        <f t="shared" si="463"/>
        <v>132.32999999999993</v>
      </c>
      <c r="P1705" s="6">
        <f t="shared" si="464"/>
        <v>155.43975714082933</v>
      </c>
      <c r="Q1705" s="6">
        <f t="shared" si="465"/>
        <v>0.21874755874714677</v>
      </c>
      <c r="R1705" s="5">
        <f t="shared" si="466"/>
        <v>0.35518583543578175</v>
      </c>
      <c r="S1705" s="5">
        <f t="shared" si="467"/>
        <v>55.210000000000491</v>
      </c>
      <c r="T1705" s="5">
        <f t="shared" si="468"/>
        <v>132.32999999999993</v>
      </c>
      <c r="U1705" s="5">
        <f t="shared" si="469"/>
        <v>0.85132660031183771</v>
      </c>
      <c r="V1705" s="5">
        <f t="shared" si="470"/>
        <v>0.48797039698974709</v>
      </c>
      <c r="W1705" s="5">
        <f t="shared" si="471"/>
        <v>37.925000000000182</v>
      </c>
      <c r="X1705" s="5">
        <f t="shared" si="472"/>
        <v>2831.835</v>
      </c>
      <c r="Y1705" s="5">
        <f t="shared" si="473"/>
        <v>36.436431091877495</v>
      </c>
      <c r="Z1705" s="9">
        <f t="shared" si="474"/>
        <v>0.47352191079188721</v>
      </c>
      <c r="AA1705">
        <f t="shared" si="475"/>
        <v>187.54000000000042</v>
      </c>
    </row>
    <row r="1706" spans="1:27">
      <c r="A1706" s="1">
        <f t="shared" si="458"/>
        <v>129103</v>
      </c>
      <c r="B1706" s="1">
        <v>3</v>
      </c>
      <c r="C1706" s="1">
        <v>-3</v>
      </c>
      <c r="D1706" s="2">
        <v>13</v>
      </c>
      <c r="E1706" s="5">
        <v>478.56</v>
      </c>
      <c r="F1706" s="5">
        <v>506.68</v>
      </c>
      <c r="G1706" s="5">
        <v>25.71</v>
      </c>
      <c r="H1706" s="5">
        <v>668.18</v>
      </c>
      <c r="I1706" s="5">
        <v>645.09</v>
      </c>
      <c r="J1706" s="5">
        <v>49.02</v>
      </c>
      <c r="K1706" s="6">
        <f t="shared" si="459"/>
        <v>573.37</v>
      </c>
      <c r="L1706" s="6">
        <f t="shared" si="460"/>
        <v>-189.61999999999995</v>
      </c>
      <c r="M1706" s="6">
        <f t="shared" si="461"/>
        <v>575.88499999999999</v>
      </c>
      <c r="N1706" s="5">
        <f t="shared" si="462"/>
        <v>27.676544672339432</v>
      </c>
      <c r="O1706" s="6">
        <f t="shared" si="463"/>
        <v>-138.41000000000003</v>
      </c>
      <c r="P1706" s="6">
        <f t="shared" si="464"/>
        <v>55.353089344678864</v>
      </c>
      <c r="Q1706" s="6">
        <f t="shared" si="465"/>
        <v>-0.56853018368848596</v>
      </c>
      <c r="R1706" s="5">
        <f t="shared" si="466"/>
        <v>0.92515161495539511</v>
      </c>
      <c r="S1706" s="5">
        <f t="shared" si="467"/>
        <v>51.209999999999923</v>
      </c>
      <c r="T1706" s="5">
        <f t="shared" si="468"/>
        <v>138.41000000000003</v>
      </c>
      <c r="U1706" s="5">
        <f t="shared" si="469"/>
        <v>2.5004927753559159</v>
      </c>
      <c r="V1706" s="5">
        <f t="shared" si="470"/>
        <v>9.0871170146956046E-2</v>
      </c>
      <c r="W1706" s="5">
        <f t="shared" si="471"/>
        <v>2.5149999999999864</v>
      </c>
      <c r="X1706" s="5">
        <f t="shared" si="472"/>
        <v>575.88499999999999</v>
      </c>
      <c r="Y1706" s="5">
        <f t="shared" si="473"/>
        <v>20.807691379753503</v>
      </c>
      <c r="Z1706" s="9">
        <f t="shared" si="474"/>
        <v>0.47364015877034754</v>
      </c>
      <c r="AA1706">
        <f t="shared" si="475"/>
        <v>189.61999999999995</v>
      </c>
    </row>
    <row r="1707" spans="1:27">
      <c r="A1707" s="1">
        <f t="shared" si="458"/>
        <v>19107</v>
      </c>
      <c r="B1707" s="1">
        <v>7</v>
      </c>
      <c r="C1707" s="1">
        <v>-3</v>
      </c>
      <c r="D1707" s="2">
        <v>2</v>
      </c>
      <c r="E1707" s="5">
        <v>605.35</v>
      </c>
      <c r="F1707" s="5">
        <v>639.44000000000005</v>
      </c>
      <c r="G1707" s="5">
        <v>23.93</v>
      </c>
      <c r="H1707" s="5">
        <v>554.96</v>
      </c>
      <c r="I1707" s="5">
        <v>601.36</v>
      </c>
      <c r="J1707" s="5">
        <v>28.63</v>
      </c>
      <c r="K1707" s="6">
        <f t="shared" si="459"/>
        <v>580.15499999999997</v>
      </c>
      <c r="L1707" s="6">
        <f t="shared" si="460"/>
        <v>50.389999999999986</v>
      </c>
      <c r="M1707" s="6">
        <f t="shared" si="461"/>
        <v>620.40000000000009</v>
      </c>
      <c r="N1707" s="5">
        <f t="shared" si="462"/>
        <v>18.656914267906149</v>
      </c>
      <c r="O1707" s="6">
        <f t="shared" si="463"/>
        <v>38.080000000000041</v>
      </c>
      <c r="P1707" s="6">
        <f t="shared" si="464"/>
        <v>37.313828535812299</v>
      </c>
      <c r="Q1707" s="6">
        <f t="shared" si="465"/>
        <v>-0.17742450057163506</v>
      </c>
      <c r="R1707" s="5">
        <f t="shared" si="466"/>
        <v>0.32990450144201383</v>
      </c>
      <c r="S1707" s="5">
        <f t="shared" si="467"/>
        <v>12.309999999999945</v>
      </c>
      <c r="T1707" s="5">
        <f t="shared" si="468"/>
        <v>38.080000000000041</v>
      </c>
      <c r="U1707" s="5">
        <f t="shared" si="469"/>
        <v>1.0205331774908168</v>
      </c>
      <c r="V1707" s="5">
        <f t="shared" si="470"/>
        <v>2.1571091243759457</v>
      </c>
      <c r="W1707" s="5">
        <f t="shared" si="471"/>
        <v>40.245000000000118</v>
      </c>
      <c r="X1707" s="5">
        <f t="shared" si="472"/>
        <v>620.40000000000009</v>
      </c>
      <c r="Y1707" s="5">
        <f t="shared" si="473"/>
        <v>33.253087358996964</v>
      </c>
      <c r="Z1707" s="9">
        <f t="shared" si="474"/>
        <v>0.47366971615251063</v>
      </c>
      <c r="AA1707">
        <f t="shared" si="475"/>
        <v>50.389999999999986</v>
      </c>
    </row>
    <row r="1708" spans="1:27">
      <c r="A1708" s="1">
        <f t="shared" si="458"/>
        <v>38793</v>
      </c>
      <c r="B1708" s="1">
        <v>-7</v>
      </c>
      <c r="C1708" s="1">
        <v>-4</v>
      </c>
      <c r="D1708" s="2">
        <v>4</v>
      </c>
      <c r="E1708" s="5">
        <v>3018.84</v>
      </c>
      <c r="F1708" s="5">
        <v>2991.2</v>
      </c>
      <c r="G1708" s="5">
        <v>189.22</v>
      </c>
      <c r="H1708" s="5">
        <v>3216.48</v>
      </c>
      <c r="I1708" s="5">
        <v>3366.03</v>
      </c>
      <c r="J1708" s="5">
        <v>113.93</v>
      </c>
      <c r="K1708" s="6">
        <f t="shared" si="459"/>
        <v>3117.66</v>
      </c>
      <c r="L1708" s="6">
        <f t="shared" si="460"/>
        <v>-197.63999999999987</v>
      </c>
      <c r="M1708" s="6">
        <f t="shared" si="461"/>
        <v>3178.6149999999998</v>
      </c>
      <c r="N1708" s="5">
        <f t="shared" si="462"/>
        <v>110.43578824366674</v>
      </c>
      <c r="O1708" s="6">
        <f t="shared" si="463"/>
        <v>-374.83000000000038</v>
      </c>
      <c r="P1708" s="6">
        <f t="shared" si="464"/>
        <v>220.87157648733347</v>
      </c>
      <c r="Q1708" s="6">
        <f t="shared" si="465"/>
        <v>0.46785923645571104</v>
      </c>
      <c r="R1708" s="5">
        <f t="shared" si="466"/>
        <v>0.80223088374688167</v>
      </c>
      <c r="S1708" s="5">
        <f t="shared" si="467"/>
        <v>177.19000000000051</v>
      </c>
      <c r="T1708" s="5">
        <f t="shared" si="468"/>
        <v>374.83000000000038</v>
      </c>
      <c r="U1708" s="5">
        <f t="shared" si="469"/>
        <v>1.6970495070536888</v>
      </c>
      <c r="V1708" s="5">
        <f t="shared" si="470"/>
        <v>0.55194969827632456</v>
      </c>
      <c r="W1708" s="5">
        <f t="shared" si="471"/>
        <v>60.954999999999927</v>
      </c>
      <c r="X1708" s="5">
        <f t="shared" si="472"/>
        <v>3178.6149999999998</v>
      </c>
      <c r="Y1708" s="5">
        <f t="shared" si="473"/>
        <v>28.782472154648534</v>
      </c>
      <c r="Z1708" s="9">
        <f t="shared" si="474"/>
        <v>0.47367710520986761</v>
      </c>
      <c r="AA1708">
        <f t="shared" si="475"/>
        <v>197.63999999999987</v>
      </c>
    </row>
    <row r="1709" spans="1:27">
      <c r="A1709" s="1">
        <f t="shared" si="458"/>
        <v>98202</v>
      </c>
      <c r="B1709" s="1">
        <v>2</v>
      </c>
      <c r="C1709" s="1">
        <v>-6</v>
      </c>
      <c r="D1709" s="2">
        <v>10</v>
      </c>
      <c r="E1709" s="5">
        <v>509.48</v>
      </c>
      <c r="F1709" s="5">
        <v>513.12</v>
      </c>
      <c r="G1709" s="5">
        <v>21.6</v>
      </c>
      <c r="H1709" s="5">
        <v>545.82000000000005</v>
      </c>
      <c r="I1709" s="5">
        <v>587.62</v>
      </c>
      <c r="J1709" s="5">
        <v>26.31</v>
      </c>
      <c r="K1709" s="6">
        <f t="shared" si="459"/>
        <v>527.65000000000009</v>
      </c>
      <c r="L1709" s="6">
        <f t="shared" si="460"/>
        <v>-36.340000000000032</v>
      </c>
      <c r="M1709" s="6">
        <f t="shared" si="461"/>
        <v>550.37</v>
      </c>
      <c r="N1709" s="5">
        <f t="shared" si="462"/>
        <v>17.020400259688373</v>
      </c>
      <c r="O1709" s="6">
        <f t="shared" si="463"/>
        <v>-74.5</v>
      </c>
      <c r="P1709" s="6">
        <f t="shared" si="464"/>
        <v>34.040800519376745</v>
      </c>
      <c r="Q1709" s="6">
        <f t="shared" si="465"/>
        <v>-0.1947365845740173</v>
      </c>
      <c r="R1709" s="5">
        <f t="shared" si="466"/>
        <v>1.1210077147944417</v>
      </c>
      <c r="S1709" s="5">
        <f t="shared" si="467"/>
        <v>38.159999999999968</v>
      </c>
      <c r="T1709" s="5">
        <f t="shared" si="468"/>
        <v>74.5</v>
      </c>
      <c r="U1709" s="5">
        <f t="shared" si="469"/>
        <v>2.1885501769440769</v>
      </c>
      <c r="V1709" s="5">
        <f t="shared" si="470"/>
        <v>1.3348687253736709</v>
      </c>
      <c r="W1709" s="5">
        <f t="shared" si="471"/>
        <v>22.719999999999914</v>
      </c>
      <c r="X1709" s="5">
        <f t="shared" si="472"/>
        <v>550.37</v>
      </c>
      <c r="Y1709" s="5">
        <f t="shared" si="473"/>
        <v>32.335902305629844</v>
      </c>
      <c r="Z1709" s="9">
        <f t="shared" si="474"/>
        <v>0.47418561766464407</v>
      </c>
      <c r="AA1709">
        <f t="shared" si="475"/>
        <v>36.340000000000032</v>
      </c>
    </row>
    <row r="1710" spans="1:27">
      <c r="A1710" s="1">
        <f t="shared" si="458"/>
        <v>100606</v>
      </c>
      <c r="B1710" s="1">
        <v>6</v>
      </c>
      <c r="C1710" s="1">
        <v>2</v>
      </c>
      <c r="D1710" s="2">
        <v>10</v>
      </c>
      <c r="E1710" s="5">
        <v>64.11</v>
      </c>
      <c r="F1710" s="5">
        <v>64.819999999999993</v>
      </c>
      <c r="G1710" s="5">
        <v>12.33</v>
      </c>
      <c r="H1710" s="5">
        <v>71.849999999999994</v>
      </c>
      <c r="I1710" s="5">
        <v>63.69</v>
      </c>
      <c r="J1710" s="5">
        <v>17.36</v>
      </c>
      <c r="K1710" s="6">
        <f t="shared" si="459"/>
        <v>67.97999999999999</v>
      </c>
      <c r="L1710" s="6">
        <f t="shared" si="460"/>
        <v>-7.7399999999999949</v>
      </c>
      <c r="M1710" s="6">
        <f t="shared" si="461"/>
        <v>64.254999999999995</v>
      </c>
      <c r="N1710" s="5">
        <f t="shared" si="462"/>
        <v>10.64657808875697</v>
      </c>
      <c r="O1710" s="6">
        <f t="shared" si="463"/>
        <v>1.1299999999999955</v>
      </c>
      <c r="P1710" s="6">
        <f t="shared" si="464"/>
        <v>21.293156177513939</v>
      </c>
      <c r="Q1710" s="6">
        <f t="shared" si="465"/>
        <v>-0.32938066623511103</v>
      </c>
      <c r="R1710" s="5">
        <f t="shared" si="466"/>
        <v>0.41656577005558781</v>
      </c>
      <c r="S1710" s="5">
        <f t="shared" si="467"/>
        <v>8.8699999999999903</v>
      </c>
      <c r="T1710" s="5">
        <f t="shared" si="468"/>
        <v>1.1299999999999955</v>
      </c>
      <c r="U1710" s="5">
        <f t="shared" si="469"/>
        <v>5.3068694494116442E-2</v>
      </c>
      <c r="V1710" s="5">
        <f t="shared" si="470"/>
        <v>0.34987767608952963</v>
      </c>
      <c r="W1710" s="5">
        <f t="shared" si="471"/>
        <v>3.7249999999999943</v>
      </c>
      <c r="X1710" s="5">
        <f t="shared" si="472"/>
        <v>64.254999999999995</v>
      </c>
      <c r="Y1710" s="5">
        <f t="shared" si="473"/>
        <v>6.0352725039282573</v>
      </c>
      <c r="Z1710" s="9">
        <f t="shared" si="474"/>
        <v>0.47441332190401231</v>
      </c>
      <c r="AA1710">
        <f t="shared" si="475"/>
        <v>7.7399999999999949</v>
      </c>
    </row>
    <row r="1711" spans="1:27">
      <c r="A1711" s="1">
        <f t="shared" si="458"/>
        <v>60293</v>
      </c>
      <c r="B1711" s="1">
        <v>-7</v>
      </c>
      <c r="C1711" s="1">
        <v>1</v>
      </c>
      <c r="D1711" s="2">
        <v>6</v>
      </c>
      <c r="E1711" s="5">
        <v>1293.76</v>
      </c>
      <c r="F1711" s="5">
        <v>1357.82</v>
      </c>
      <c r="G1711" s="5">
        <v>50.75</v>
      </c>
      <c r="H1711" s="5">
        <v>1336.86</v>
      </c>
      <c r="I1711" s="5">
        <v>1327.96</v>
      </c>
      <c r="J1711" s="5">
        <v>51.08</v>
      </c>
      <c r="K1711" s="6">
        <f t="shared" si="459"/>
        <v>1315.31</v>
      </c>
      <c r="L1711" s="6">
        <f t="shared" si="460"/>
        <v>-43.099999999999909</v>
      </c>
      <c r="M1711" s="6">
        <f t="shared" si="461"/>
        <v>1342.8899999999999</v>
      </c>
      <c r="N1711" s="5">
        <f t="shared" si="462"/>
        <v>36.002530813819185</v>
      </c>
      <c r="O1711" s="6">
        <f t="shared" si="463"/>
        <v>29.8599999999999</v>
      </c>
      <c r="P1711" s="6">
        <f t="shared" si="464"/>
        <v>72.005061627638369</v>
      </c>
      <c r="Q1711" s="6">
        <f t="shared" si="465"/>
        <v>-6.4813224853472306E-3</v>
      </c>
      <c r="R1711" s="5">
        <f t="shared" si="466"/>
        <v>1.0132621006187001</v>
      </c>
      <c r="S1711" s="5">
        <f t="shared" si="467"/>
        <v>72.959999999999809</v>
      </c>
      <c r="T1711" s="5">
        <f t="shared" si="468"/>
        <v>29.8599999999999</v>
      </c>
      <c r="U1711" s="5">
        <f t="shared" si="469"/>
        <v>0.4146930691402736</v>
      </c>
      <c r="V1711" s="5">
        <f t="shared" si="470"/>
        <v>0.76605725699187899</v>
      </c>
      <c r="W1711" s="5">
        <f t="shared" si="471"/>
        <v>27.579999999999927</v>
      </c>
      <c r="X1711" s="5">
        <f t="shared" si="472"/>
        <v>1342.8899999999999</v>
      </c>
      <c r="Y1711" s="5">
        <f t="shared" si="473"/>
        <v>37.299877804272192</v>
      </c>
      <c r="Z1711" s="9">
        <f t="shared" si="474"/>
        <v>0.474618794402413</v>
      </c>
      <c r="AA1711">
        <f t="shared" si="475"/>
        <v>43.099999999999909</v>
      </c>
    </row>
    <row r="1712" spans="1:27">
      <c r="A1712" s="1">
        <f t="shared" si="458"/>
        <v>89406</v>
      </c>
      <c r="B1712" s="1">
        <v>6</v>
      </c>
      <c r="C1712" s="1">
        <v>-2</v>
      </c>
      <c r="D1712" s="2">
        <v>9</v>
      </c>
      <c r="E1712" s="5">
        <v>443.85</v>
      </c>
      <c r="F1712" s="5">
        <v>447.46</v>
      </c>
      <c r="G1712" s="5">
        <v>23.04</v>
      </c>
      <c r="H1712" s="5">
        <v>470.69</v>
      </c>
      <c r="I1712" s="5">
        <v>473.91</v>
      </c>
      <c r="J1712" s="5">
        <v>23.62</v>
      </c>
      <c r="K1712" s="6">
        <f t="shared" si="459"/>
        <v>457.27</v>
      </c>
      <c r="L1712" s="6">
        <f t="shared" si="460"/>
        <v>-26.839999999999975</v>
      </c>
      <c r="M1712" s="6">
        <f t="shared" si="461"/>
        <v>460.685</v>
      </c>
      <c r="N1712" s="5">
        <f t="shared" si="462"/>
        <v>16.498075645359371</v>
      </c>
      <c r="O1712" s="6">
        <f t="shared" si="463"/>
        <v>-26.450000000000045</v>
      </c>
      <c r="P1712" s="6">
        <f t="shared" si="464"/>
        <v>32.996151290718743</v>
      </c>
      <c r="Q1712" s="6">
        <f t="shared" si="465"/>
        <v>-2.4856853664674806E-2</v>
      </c>
      <c r="R1712" s="5">
        <f t="shared" si="466"/>
        <v>1.1819560304587095E-2</v>
      </c>
      <c r="S1712" s="5">
        <f t="shared" si="467"/>
        <v>0.38999999999992951</v>
      </c>
      <c r="T1712" s="5">
        <f t="shared" si="468"/>
        <v>26.450000000000045</v>
      </c>
      <c r="U1712" s="5">
        <f t="shared" si="469"/>
        <v>0.80160864117021979</v>
      </c>
      <c r="V1712" s="5">
        <f t="shared" si="470"/>
        <v>0.2069938381547306</v>
      </c>
      <c r="W1712" s="5">
        <f t="shared" si="471"/>
        <v>3.4150000000000205</v>
      </c>
      <c r="X1712" s="5">
        <f t="shared" si="472"/>
        <v>460.685</v>
      </c>
      <c r="Y1712" s="5">
        <f t="shared" si="473"/>
        <v>27.923559686767643</v>
      </c>
      <c r="Z1712" s="9">
        <f t="shared" si="474"/>
        <v>0.47467041197024279</v>
      </c>
      <c r="AA1712">
        <f t="shared" si="475"/>
        <v>26.839999999999975</v>
      </c>
    </row>
    <row r="1713" spans="1:27">
      <c r="A1713" s="1">
        <f t="shared" si="458"/>
        <v>98197</v>
      </c>
      <c r="B1713" s="1">
        <v>-3</v>
      </c>
      <c r="C1713" s="1">
        <v>-6</v>
      </c>
      <c r="D1713" s="2">
        <v>10</v>
      </c>
      <c r="E1713" s="5">
        <v>1196.51</v>
      </c>
      <c r="F1713" s="5">
        <v>1283.8900000000001</v>
      </c>
      <c r="G1713" s="5">
        <v>62.32</v>
      </c>
      <c r="H1713" s="5">
        <v>1114.26</v>
      </c>
      <c r="I1713" s="5">
        <v>1156.8599999999999</v>
      </c>
      <c r="J1713" s="5">
        <v>48.29</v>
      </c>
      <c r="K1713" s="6">
        <f t="shared" si="459"/>
        <v>1155.385</v>
      </c>
      <c r="L1713" s="6">
        <f t="shared" si="460"/>
        <v>82.25</v>
      </c>
      <c r="M1713" s="6">
        <f t="shared" si="461"/>
        <v>1220.375</v>
      </c>
      <c r="N1713" s="5">
        <f t="shared" si="462"/>
        <v>39.419876014518358</v>
      </c>
      <c r="O1713" s="6">
        <f t="shared" si="463"/>
        <v>127.0300000000002</v>
      </c>
      <c r="P1713" s="6">
        <f t="shared" si="464"/>
        <v>78.839752029036717</v>
      </c>
      <c r="Q1713" s="6">
        <f t="shared" si="465"/>
        <v>0.2496672421711032</v>
      </c>
      <c r="R1713" s="5">
        <f t="shared" si="466"/>
        <v>0.56798758047219255</v>
      </c>
      <c r="S1713" s="5">
        <f t="shared" si="467"/>
        <v>44.7800000000002</v>
      </c>
      <c r="T1713" s="5">
        <f t="shared" si="468"/>
        <v>127.0300000000002</v>
      </c>
      <c r="U1713" s="5">
        <f t="shared" si="469"/>
        <v>1.6112430180299779</v>
      </c>
      <c r="V1713" s="5">
        <f t="shared" si="470"/>
        <v>1.6486606902584919</v>
      </c>
      <c r="W1713" s="5">
        <f t="shared" si="471"/>
        <v>64.990000000000009</v>
      </c>
      <c r="X1713" s="5">
        <f t="shared" si="472"/>
        <v>1220.375</v>
      </c>
      <c r="Y1713" s="5">
        <f t="shared" si="473"/>
        <v>30.958367285339389</v>
      </c>
      <c r="Z1713" s="9">
        <f t="shared" si="474"/>
        <v>0.47471254459936069</v>
      </c>
      <c r="AA1713">
        <f t="shared" si="475"/>
        <v>82.25</v>
      </c>
    </row>
    <row r="1714" spans="1:27">
      <c r="A1714" s="1">
        <f t="shared" si="458"/>
        <v>2096</v>
      </c>
      <c r="B1714" s="1">
        <v>-4</v>
      </c>
      <c r="C1714" s="1">
        <v>7</v>
      </c>
      <c r="D1714" s="2">
        <v>0</v>
      </c>
      <c r="E1714" s="5">
        <v>980.11</v>
      </c>
      <c r="F1714" s="5">
        <v>954.2</v>
      </c>
      <c r="G1714" s="5">
        <v>33.99</v>
      </c>
      <c r="H1714" s="5">
        <v>881.26</v>
      </c>
      <c r="I1714" s="5">
        <v>913.24</v>
      </c>
      <c r="J1714" s="5">
        <v>48.98</v>
      </c>
      <c r="K1714" s="6">
        <f t="shared" si="459"/>
        <v>930.68499999999995</v>
      </c>
      <c r="L1714" s="6">
        <f t="shared" si="460"/>
        <v>98.850000000000023</v>
      </c>
      <c r="M1714" s="6">
        <f t="shared" si="461"/>
        <v>933.72</v>
      </c>
      <c r="N1714" s="5">
        <f t="shared" si="462"/>
        <v>29.80922885617808</v>
      </c>
      <c r="O1714" s="6">
        <f t="shared" si="463"/>
        <v>40.960000000000036</v>
      </c>
      <c r="P1714" s="6">
        <f t="shared" si="464"/>
        <v>59.618457712356161</v>
      </c>
      <c r="Q1714" s="6">
        <f t="shared" si="465"/>
        <v>-0.34991394373193146</v>
      </c>
      <c r="R1714" s="5">
        <f t="shared" si="466"/>
        <v>0.97100801029279316</v>
      </c>
      <c r="S1714" s="5">
        <f t="shared" si="467"/>
        <v>57.889999999999986</v>
      </c>
      <c r="T1714" s="5">
        <f t="shared" si="468"/>
        <v>40.960000000000036</v>
      </c>
      <c r="U1714" s="5">
        <f t="shared" si="469"/>
        <v>0.68703555193630772</v>
      </c>
      <c r="V1714" s="5">
        <f t="shared" si="470"/>
        <v>0.10181410645150138</v>
      </c>
      <c r="W1714" s="5">
        <f t="shared" si="471"/>
        <v>3.0350000000000819</v>
      </c>
      <c r="X1714" s="5">
        <f t="shared" si="472"/>
        <v>933.72</v>
      </c>
      <c r="Y1714" s="5">
        <f t="shared" si="473"/>
        <v>31.323185329783627</v>
      </c>
      <c r="Z1714" s="9">
        <f t="shared" si="474"/>
        <v>0.47471359786717715</v>
      </c>
      <c r="AA1714">
        <f t="shared" si="475"/>
        <v>98.850000000000023</v>
      </c>
    </row>
    <row r="1715" spans="1:27">
      <c r="A1715" s="1">
        <f t="shared" si="458"/>
        <v>21795</v>
      </c>
      <c r="B1715" s="1">
        <v>-5</v>
      </c>
      <c r="C1715" s="1">
        <v>6</v>
      </c>
      <c r="D1715" s="2">
        <v>2</v>
      </c>
      <c r="E1715" s="5">
        <v>53.97</v>
      </c>
      <c r="F1715" s="5">
        <v>56.32</v>
      </c>
      <c r="G1715" s="5">
        <v>9.59</v>
      </c>
      <c r="H1715" s="5">
        <v>97.41</v>
      </c>
      <c r="I1715" s="5">
        <v>95.92</v>
      </c>
      <c r="J1715" s="5">
        <v>11.69</v>
      </c>
      <c r="K1715" s="6">
        <f t="shared" si="459"/>
        <v>75.69</v>
      </c>
      <c r="L1715" s="6">
        <f t="shared" si="460"/>
        <v>-43.44</v>
      </c>
      <c r="M1715" s="6">
        <f t="shared" si="461"/>
        <v>76.12</v>
      </c>
      <c r="N1715" s="5">
        <f t="shared" si="462"/>
        <v>7.5601620353005661</v>
      </c>
      <c r="O1715" s="6">
        <f t="shared" si="463"/>
        <v>-39.6</v>
      </c>
      <c r="P1715" s="6">
        <f t="shared" si="464"/>
        <v>15.120324070601132</v>
      </c>
      <c r="Q1715" s="6">
        <f t="shared" si="465"/>
        <v>-0.19546487204766597</v>
      </c>
      <c r="R1715" s="5">
        <f t="shared" si="466"/>
        <v>0.2539628107221733</v>
      </c>
      <c r="S1715" s="5">
        <f t="shared" si="467"/>
        <v>3.8399999999999963</v>
      </c>
      <c r="T1715" s="5">
        <f t="shared" si="468"/>
        <v>39.6</v>
      </c>
      <c r="U1715" s="5">
        <f t="shared" si="469"/>
        <v>2.618991485572415</v>
      </c>
      <c r="V1715" s="5">
        <f t="shared" si="470"/>
        <v>5.6877087817987684E-2</v>
      </c>
      <c r="W1715" s="5">
        <f t="shared" si="471"/>
        <v>0.43000000000000682</v>
      </c>
      <c r="X1715" s="5">
        <f t="shared" si="472"/>
        <v>76.12</v>
      </c>
      <c r="Y1715" s="5">
        <f t="shared" si="473"/>
        <v>10.068567266756173</v>
      </c>
      <c r="Z1715" s="9">
        <f t="shared" si="474"/>
        <v>0.47489367230991825</v>
      </c>
      <c r="AA1715">
        <f t="shared" si="475"/>
        <v>43.44</v>
      </c>
    </row>
    <row r="1716" spans="1:27">
      <c r="A1716" s="1">
        <f t="shared" si="458"/>
        <v>27602</v>
      </c>
      <c r="B1716" s="1">
        <v>2</v>
      </c>
      <c r="C1716" s="1">
        <v>-8</v>
      </c>
      <c r="D1716" s="2">
        <v>3</v>
      </c>
      <c r="E1716" s="5">
        <v>322.94</v>
      </c>
      <c r="F1716" s="5">
        <v>324.14</v>
      </c>
      <c r="G1716" s="5">
        <v>34.340000000000003</v>
      </c>
      <c r="H1716" s="5">
        <v>419.03</v>
      </c>
      <c r="I1716" s="5">
        <v>431.14</v>
      </c>
      <c r="J1716" s="5">
        <v>22.96</v>
      </c>
      <c r="K1716" s="6">
        <f t="shared" si="459"/>
        <v>370.98500000000001</v>
      </c>
      <c r="L1716" s="6">
        <f t="shared" si="460"/>
        <v>-96.089999999999975</v>
      </c>
      <c r="M1716" s="6">
        <f t="shared" si="461"/>
        <v>377.64</v>
      </c>
      <c r="N1716" s="5">
        <f t="shared" si="462"/>
        <v>20.65428042803719</v>
      </c>
      <c r="O1716" s="6">
        <f t="shared" si="463"/>
        <v>-107</v>
      </c>
      <c r="P1716" s="6">
        <f t="shared" si="464"/>
        <v>41.308560856074379</v>
      </c>
      <c r="Q1716" s="6">
        <f t="shared" si="465"/>
        <v>0.38213494490028466</v>
      </c>
      <c r="R1716" s="5">
        <f t="shared" si="466"/>
        <v>0.26410990298142334</v>
      </c>
      <c r="S1716" s="5">
        <f t="shared" si="467"/>
        <v>10.910000000000025</v>
      </c>
      <c r="T1716" s="5">
        <f t="shared" si="468"/>
        <v>107</v>
      </c>
      <c r="U1716" s="5">
        <f t="shared" si="469"/>
        <v>2.590262109900296</v>
      </c>
      <c r="V1716" s="5">
        <f t="shared" si="470"/>
        <v>0.322209240025914</v>
      </c>
      <c r="W1716" s="5">
        <f t="shared" si="471"/>
        <v>6.6549999999999727</v>
      </c>
      <c r="X1716" s="5">
        <f t="shared" si="472"/>
        <v>377.64</v>
      </c>
      <c r="Y1716" s="5">
        <f t="shared" si="473"/>
        <v>18.283861367901828</v>
      </c>
      <c r="Z1716" s="9">
        <f t="shared" si="474"/>
        <v>0.4750136840134187</v>
      </c>
      <c r="AA1716">
        <f t="shared" si="475"/>
        <v>96.089999999999975</v>
      </c>
    </row>
    <row r="1717" spans="1:27">
      <c r="A1717" s="1">
        <f t="shared" si="458"/>
        <v>57600</v>
      </c>
      <c r="B1717" s="1">
        <v>0</v>
      </c>
      <c r="C1717" s="1">
        <v>-8</v>
      </c>
      <c r="D1717" s="2">
        <v>6</v>
      </c>
      <c r="E1717" s="5">
        <v>241.41</v>
      </c>
      <c r="F1717" s="5">
        <v>258.27999999999997</v>
      </c>
      <c r="G1717" s="5">
        <v>29.02</v>
      </c>
      <c r="H1717" s="5">
        <v>278.60000000000002</v>
      </c>
      <c r="I1717" s="5">
        <v>292.56</v>
      </c>
      <c r="J1717" s="5">
        <v>18.239999999999998</v>
      </c>
      <c r="K1717" s="6">
        <f t="shared" si="459"/>
        <v>260.005</v>
      </c>
      <c r="L1717" s="6">
        <f t="shared" si="460"/>
        <v>-37.190000000000026</v>
      </c>
      <c r="M1717" s="6">
        <f t="shared" si="461"/>
        <v>275.41999999999996</v>
      </c>
      <c r="N1717" s="5">
        <f t="shared" si="462"/>
        <v>17.13810082827149</v>
      </c>
      <c r="O1717" s="6">
        <f t="shared" si="463"/>
        <v>-34.28000000000003</v>
      </c>
      <c r="P1717" s="6">
        <f t="shared" si="464"/>
        <v>34.27620165654298</v>
      </c>
      <c r="Q1717" s="6">
        <f t="shared" si="465"/>
        <v>0.43363776728762116</v>
      </c>
      <c r="R1717" s="5">
        <f t="shared" si="466"/>
        <v>8.4898555247136229E-2</v>
      </c>
      <c r="S1717" s="5">
        <f t="shared" si="467"/>
        <v>2.9099999999999966</v>
      </c>
      <c r="T1717" s="5">
        <f t="shared" si="468"/>
        <v>34.28000000000003</v>
      </c>
      <c r="U1717" s="5">
        <f t="shared" si="469"/>
        <v>1.0001108157635175</v>
      </c>
      <c r="V1717" s="5">
        <f t="shared" si="470"/>
        <v>0.89945788943959004</v>
      </c>
      <c r="W1717" s="5">
        <f t="shared" si="471"/>
        <v>15.414999999999964</v>
      </c>
      <c r="X1717" s="5">
        <f t="shared" si="472"/>
        <v>275.41999999999996</v>
      </c>
      <c r="Y1717" s="5">
        <f t="shared" si="473"/>
        <v>16.070625488774077</v>
      </c>
      <c r="Z1717" s="9">
        <f t="shared" si="474"/>
        <v>0.47502420990934768</v>
      </c>
      <c r="AA1717">
        <f t="shared" si="475"/>
        <v>37.190000000000026</v>
      </c>
    </row>
    <row r="1718" spans="1:27">
      <c r="A1718" s="1">
        <f t="shared" si="458"/>
        <v>150600</v>
      </c>
      <c r="B1718" s="1">
        <v>0</v>
      </c>
      <c r="C1718" s="1">
        <v>2</v>
      </c>
      <c r="D1718" s="2">
        <v>15</v>
      </c>
      <c r="E1718" s="5">
        <v>1295.58</v>
      </c>
      <c r="F1718" s="5">
        <v>1356.97</v>
      </c>
      <c r="G1718" s="5">
        <v>53.84</v>
      </c>
      <c r="H1718" s="5">
        <v>1515.93</v>
      </c>
      <c r="I1718" s="5">
        <v>1569.92</v>
      </c>
      <c r="J1718" s="5">
        <v>66.86</v>
      </c>
      <c r="K1718" s="6">
        <f t="shared" si="459"/>
        <v>1405.7550000000001</v>
      </c>
      <c r="L1718" s="6">
        <f t="shared" si="460"/>
        <v>-220.35000000000014</v>
      </c>
      <c r="M1718" s="6">
        <f t="shared" si="461"/>
        <v>1463.4450000000002</v>
      </c>
      <c r="N1718" s="5">
        <f t="shared" si="462"/>
        <v>42.921455007956105</v>
      </c>
      <c r="O1718" s="6">
        <f t="shared" si="463"/>
        <v>-212.95000000000005</v>
      </c>
      <c r="P1718" s="6">
        <f t="shared" si="464"/>
        <v>85.84291001591221</v>
      </c>
      <c r="Q1718" s="6">
        <f t="shared" si="465"/>
        <v>-0.21325999335704093</v>
      </c>
      <c r="R1718" s="5">
        <f t="shared" si="466"/>
        <v>8.6203974196918484E-2</v>
      </c>
      <c r="S1718" s="5">
        <f t="shared" si="467"/>
        <v>7.4000000000000909</v>
      </c>
      <c r="T1718" s="5">
        <f t="shared" si="468"/>
        <v>212.95000000000005</v>
      </c>
      <c r="U1718" s="5">
        <f t="shared" si="469"/>
        <v>2.4806940953018337</v>
      </c>
      <c r="V1718" s="5">
        <f t="shared" si="470"/>
        <v>1.3440830463297759</v>
      </c>
      <c r="W1718" s="5">
        <f t="shared" si="471"/>
        <v>57.690000000000055</v>
      </c>
      <c r="X1718" s="5">
        <f t="shared" si="472"/>
        <v>1463.4450000000002</v>
      </c>
      <c r="Y1718" s="5">
        <f t="shared" si="473"/>
        <v>34.095885140164278</v>
      </c>
      <c r="Z1718" s="9">
        <f t="shared" si="474"/>
        <v>0.47532094420507082</v>
      </c>
      <c r="AA1718">
        <f t="shared" si="475"/>
        <v>220.35000000000014</v>
      </c>
    </row>
    <row r="1719" spans="1:27">
      <c r="A1719" s="1">
        <f t="shared" si="458"/>
        <v>139098</v>
      </c>
      <c r="B1719" s="1">
        <v>-2</v>
      </c>
      <c r="C1719" s="1">
        <v>-3</v>
      </c>
      <c r="D1719" s="2">
        <v>14</v>
      </c>
      <c r="E1719" s="5">
        <v>1736.96</v>
      </c>
      <c r="F1719" s="5">
        <v>1839.77</v>
      </c>
      <c r="G1719" s="5">
        <v>64.02</v>
      </c>
      <c r="H1719" s="5">
        <v>1464.77</v>
      </c>
      <c r="I1719" s="5">
        <v>1551.41</v>
      </c>
      <c r="J1719" s="5">
        <v>78.14</v>
      </c>
      <c r="K1719" s="6">
        <f t="shared" si="459"/>
        <v>1600.865</v>
      </c>
      <c r="L1719" s="6">
        <f t="shared" si="460"/>
        <v>272.19000000000005</v>
      </c>
      <c r="M1719" s="6">
        <f t="shared" si="461"/>
        <v>1695.5900000000001</v>
      </c>
      <c r="N1719" s="5">
        <f t="shared" si="462"/>
        <v>50.508464637127901</v>
      </c>
      <c r="O1719" s="6">
        <f t="shared" si="463"/>
        <v>288.3599999999999</v>
      </c>
      <c r="P1719" s="6">
        <f t="shared" si="464"/>
        <v>101.0169292742558</v>
      </c>
      <c r="Q1719" s="6">
        <f t="shared" si="465"/>
        <v>-0.19670879873623398</v>
      </c>
      <c r="R1719" s="5">
        <f t="shared" si="466"/>
        <v>0.16007217915028008</v>
      </c>
      <c r="S1719" s="5">
        <f t="shared" si="467"/>
        <v>16.169999999999845</v>
      </c>
      <c r="T1719" s="5">
        <f t="shared" si="468"/>
        <v>288.3599999999999</v>
      </c>
      <c r="U1719" s="5">
        <f t="shared" si="469"/>
        <v>2.8545710315259853</v>
      </c>
      <c r="V1719" s="5">
        <f t="shared" si="470"/>
        <v>1.8754282213989419</v>
      </c>
      <c r="W1719" s="5">
        <f t="shared" si="471"/>
        <v>94.725000000000136</v>
      </c>
      <c r="X1719" s="5">
        <f t="shared" si="472"/>
        <v>1695.5900000000001</v>
      </c>
      <c r="Y1719" s="5">
        <f t="shared" si="473"/>
        <v>33.57041264631119</v>
      </c>
      <c r="Z1719" s="9">
        <f t="shared" si="474"/>
        <v>0.4757425774512935</v>
      </c>
      <c r="AA1719">
        <f t="shared" si="475"/>
        <v>272.19000000000005</v>
      </c>
    </row>
    <row r="1720" spans="1:27">
      <c r="A1720" s="1">
        <f t="shared" si="458"/>
        <v>149400</v>
      </c>
      <c r="B1720" s="1">
        <v>0</v>
      </c>
      <c r="C1720" s="1">
        <v>-2</v>
      </c>
      <c r="D1720" s="2">
        <v>15</v>
      </c>
      <c r="E1720" s="5">
        <v>167.38</v>
      </c>
      <c r="F1720" s="5">
        <v>181.55</v>
      </c>
      <c r="G1720" s="5">
        <v>13.97</v>
      </c>
      <c r="H1720" s="5">
        <v>183.28</v>
      </c>
      <c r="I1720" s="5">
        <v>183.88</v>
      </c>
      <c r="J1720" s="5">
        <v>14.42</v>
      </c>
      <c r="K1720" s="6">
        <f t="shared" si="459"/>
        <v>175.32999999999998</v>
      </c>
      <c r="L1720" s="6">
        <f t="shared" si="460"/>
        <v>-15.900000000000006</v>
      </c>
      <c r="M1720" s="6">
        <f t="shared" si="461"/>
        <v>182.715</v>
      </c>
      <c r="N1720" s="5">
        <f t="shared" si="462"/>
        <v>10.038641591370817</v>
      </c>
      <c r="O1720" s="6">
        <f t="shared" si="463"/>
        <v>-2.3299999999999841</v>
      </c>
      <c r="P1720" s="6">
        <f t="shared" si="464"/>
        <v>20.077283182741635</v>
      </c>
      <c r="Q1720" s="6">
        <f t="shared" si="465"/>
        <v>-3.1693340540856922E-2</v>
      </c>
      <c r="R1720" s="5">
        <f t="shared" si="466"/>
        <v>0.67588826020368875</v>
      </c>
      <c r="S1720" s="5">
        <f t="shared" si="467"/>
        <v>13.570000000000022</v>
      </c>
      <c r="T1720" s="5">
        <f t="shared" si="468"/>
        <v>2.3299999999999841</v>
      </c>
      <c r="U1720" s="5">
        <f t="shared" si="469"/>
        <v>0.1160515583105808</v>
      </c>
      <c r="V1720" s="5">
        <f t="shared" si="470"/>
        <v>0.73565730311042687</v>
      </c>
      <c r="W1720" s="5">
        <f t="shared" si="471"/>
        <v>7.3850000000000193</v>
      </c>
      <c r="X1720" s="5">
        <f t="shared" si="472"/>
        <v>182.715</v>
      </c>
      <c r="Y1720" s="5">
        <f t="shared" si="473"/>
        <v>18.201167791174178</v>
      </c>
      <c r="Z1720" s="9">
        <f t="shared" si="474"/>
        <v>0.47576254581461119</v>
      </c>
      <c r="AA1720">
        <f t="shared" si="475"/>
        <v>15.900000000000006</v>
      </c>
    </row>
    <row r="1721" spans="1:27">
      <c r="A1721" s="1">
        <f t="shared" si="458"/>
        <v>150002</v>
      </c>
      <c r="B1721" s="1">
        <v>2</v>
      </c>
      <c r="C1721" s="1">
        <v>0</v>
      </c>
      <c r="D1721" s="2">
        <v>15</v>
      </c>
      <c r="E1721" s="5">
        <v>2195.1</v>
      </c>
      <c r="F1721" s="5">
        <v>2201.12</v>
      </c>
      <c r="G1721" s="5">
        <v>83.01</v>
      </c>
      <c r="H1721" s="5">
        <v>2302.86</v>
      </c>
      <c r="I1721" s="5">
        <v>2509.7399999999998</v>
      </c>
      <c r="J1721" s="5">
        <v>101.25</v>
      </c>
      <c r="K1721" s="6">
        <f t="shared" si="459"/>
        <v>2248.98</v>
      </c>
      <c r="L1721" s="6">
        <f t="shared" si="460"/>
        <v>-107.76000000000022</v>
      </c>
      <c r="M1721" s="6">
        <f t="shared" si="461"/>
        <v>2355.4299999999998</v>
      </c>
      <c r="N1721" s="5">
        <f t="shared" si="462"/>
        <v>65.464155459304607</v>
      </c>
      <c r="O1721" s="6">
        <f t="shared" si="463"/>
        <v>-308.61999999999989</v>
      </c>
      <c r="P1721" s="6">
        <f t="shared" si="464"/>
        <v>130.92831091860921</v>
      </c>
      <c r="Q1721" s="6">
        <f t="shared" si="465"/>
        <v>-0.19605989715709321</v>
      </c>
      <c r="R1721" s="5">
        <f t="shared" si="466"/>
        <v>1.5341219831733952</v>
      </c>
      <c r="S1721" s="5">
        <f t="shared" si="467"/>
        <v>200.85999999999967</v>
      </c>
      <c r="T1721" s="5">
        <f t="shared" si="468"/>
        <v>308.61999999999989</v>
      </c>
      <c r="U1721" s="5">
        <f t="shared" si="469"/>
        <v>2.3571678106490781</v>
      </c>
      <c r="V1721" s="5">
        <f t="shared" si="470"/>
        <v>1.6260807040606184</v>
      </c>
      <c r="W1721" s="5">
        <f t="shared" si="471"/>
        <v>106.44999999999982</v>
      </c>
      <c r="X1721" s="5">
        <f t="shared" si="472"/>
        <v>2355.4299999999998</v>
      </c>
      <c r="Y1721" s="5">
        <f t="shared" si="473"/>
        <v>35.980453478304455</v>
      </c>
      <c r="Z1721" s="9">
        <f t="shared" si="474"/>
        <v>0.47577095329580599</v>
      </c>
      <c r="AA1721">
        <f t="shared" si="475"/>
        <v>107.76000000000022</v>
      </c>
    </row>
    <row r="1722" spans="1:27">
      <c r="A1722" s="1">
        <f t="shared" ref="A1722:A1785" si="476">10000*D1722+300*C1722+B1722</f>
        <v>12096</v>
      </c>
      <c r="B1722" s="1">
        <v>-4</v>
      </c>
      <c r="C1722" s="1">
        <v>7</v>
      </c>
      <c r="D1722" s="2">
        <v>1</v>
      </c>
      <c r="E1722" s="5">
        <v>161.69999999999999</v>
      </c>
      <c r="F1722" s="5">
        <v>163.86</v>
      </c>
      <c r="G1722" s="5">
        <v>14.67</v>
      </c>
      <c r="H1722" s="5">
        <v>175.17</v>
      </c>
      <c r="I1722" s="5">
        <v>176.18</v>
      </c>
      <c r="J1722" s="5">
        <v>20.07</v>
      </c>
      <c r="K1722" s="6">
        <f t="shared" ref="K1722:K1785" si="477" xml:space="preserve"> 0.5*(E1722+H1722)</f>
        <v>168.435</v>
      </c>
      <c r="L1722" s="6">
        <f t="shared" ref="L1722:L1785" si="478">E1722-H1722</f>
        <v>-13.469999999999999</v>
      </c>
      <c r="M1722" s="6">
        <f t="shared" ref="M1722:M1785" si="479">0.5*(F1722+I1722)</f>
        <v>170.02</v>
      </c>
      <c r="N1722" s="5">
        <f t="shared" ref="N1722:N1785" si="480">0.5*P1722</f>
        <v>12.429941673234032</v>
      </c>
      <c r="O1722" s="6">
        <f t="shared" ref="O1722:O1785" si="481">F1722-I1722</f>
        <v>-12.319999999999993</v>
      </c>
      <c r="P1722" s="6">
        <f t="shared" ref="P1722:P1785" si="482">SQRT(G1722*G1722+J1722*J1722)</f>
        <v>24.859883346468063</v>
      </c>
      <c r="Q1722" s="6">
        <f t="shared" ref="Q1722:Q1785" si="483">(G1722*G1722-J1722*J1722)/(G1722*G1722+J1722*J1722)</f>
        <v>-0.30354661983276104</v>
      </c>
      <c r="R1722" s="5">
        <f t="shared" ref="R1722:R1785" si="484">ABS(O1722-L1722)/P1722</f>
        <v>4.6259267751688406E-2</v>
      </c>
      <c r="S1722" s="5">
        <f t="shared" ref="S1722:S1785" si="485">ABS(O1722-L1722)</f>
        <v>1.1500000000000057</v>
      </c>
      <c r="T1722" s="5">
        <f t="shared" ref="T1722:T1785" si="486">ABS(O1722)</f>
        <v>12.319999999999993</v>
      </c>
      <c r="U1722" s="5">
        <f t="shared" ref="U1722:U1785" si="487">ABS(O1722)/P1722</f>
        <v>0.49557754669634607</v>
      </c>
      <c r="V1722" s="5">
        <f t="shared" ref="V1722:V1785" si="488">ABS(M1722-K1722)/N1722</f>
        <v>0.12751467719378456</v>
      </c>
      <c r="W1722" s="5">
        <f t="shared" ref="W1722:W1785" si="489">ABS(M1722-K1722)</f>
        <v>1.585000000000008</v>
      </c>
      <c r="X1722" s="5">
        <f t="shared" ref="X1722:X1785" si="490">ABS(M1722)</f>
        <v>170.02</v>
      </c>
      <c r="Y1722" s="5">
        <f t="shared" ref="Y1722:Y1785" si="491">ABS(M1722)/N1722</f>
        <v>13.678262092420912</v>
      </c>
      <c r="Z1722" s="9">
        <f t="shared" ref="Z1722:Z1785" si="492">SQRT(0.003662*B1722*B1722+0.002985*C1722*C1722+0.000952*D1722*D1722-0.000732*B1722*C1722-0.000007*C1722*D1722-0.000083*D1722*B1722)</f>
        <v>0.47601260487512304</v>
      </c>
      <c r="AA1722">
        <f t="shared" si="475"/>
        <v>13.469999999999999</v>
      </c>
    </row>
    <row r="1723" spans="1:27">
      <c r="A1723" s="1">
        <f t="shared" si="476"/>
        <v>20893</v>
      </c>
      <c r="B1723" s="1">
        <v>-7</v>
      </c>
      <c r="C1723" s="1">
        <v>3</v>
      </c>
      <c r="D1723" s="2">
        <v>2</v>
      </c>
      <c r="E1723" s="5">
        <v>513.85</v>
      </c>
      <c r="F1723" s="5">
        <v>480.85</v>
      </c>
      <c r="G1723" s="5">
        <v>26.69</v>
      </c>
      <c r="H1723" s="5">
        <v>392.24</v>
      </c>
      <c r="I1723" s="5">
        <v>387.84</v>
      </c>
      <c r="J1723" s="5">
        <v>17.77</v>
      </c>
      <c r="K1723" s="6">
        <f t="shared" si="477"/>
        <v>453.04500000000002</v>
      </c>
      <c r="L1723" s="6">
        <f t="shared" si="478"/>
        <v>121.61000000000001</v>
      </c>
      <c r="M1723" s="6">
        <f t="shared" si="479"/>
        <v>434.34500000000003</v>
      </c>
      <c r="N1723" s="5">
        <f t="shared" si="480"/>
        <v>16.032225360192516</v>
      </c>
      <c r="O1723" s="6">
        <f t="shared" si="481"/>
        <v>93.010000000000048</v>
      </c>
      <c r="P1723" s="6">
        <f t="shared" si="482"/>
        <v>32.064450720385032</v>
      </c>
      <c r="Q1723" s="6">
        <f t="shared" si="483"/>
        <v>0.38573291872907001</v>
      </c>
      <c r="R1723" s="5">
        <f t="shared" si="484"/>
        <v>0.89195352976427145</v>
      </c>
      <c r="S1723" s="5">
        <f t="shared" si="485"/>
        <v>28.599999999999966</v>
      </c>
      <c r="T1723" s="5">
        <f t="shared" si="486"/>
        <v>93.010000000000048</v>
      </c>
      <c r="U1723" s="5">
        <f t="shared" si="487"/>
        <v>2.9007202029152106</v>
      </c>
      <c r="V1723" s="5">
        <f t="shared" si="488"/>
        <v>1.1664007696917402</v>
      </c>
      <c r="W1723" s="5">
        <f t="shared" si="489"/>
        <v>18.699999999999989</v>
      </c>
      <c r="X1723" s="5">
        <f t="shared" si="490"/>
        <v>434.34500000000003</v>
      </c>
      <c r="Y1723" s="5">
        <f t="shared" si="491"/>
        <v>27.091996915067341</v>
      </c>
      <c r="Z1723" s="9">
        <f t="shared" si="492"/>
        <v>0.47602836049966607</v>
      </c>
      <c r="AA1723">
        <f t="shared" ref="AA1723:AA1786" si="493">ABS(L1723)</f>
        <v>121.61000000000001</v>
      </c>
    </row>
    <row r="1724" spans="1:27">
      <c r="A1724" s="1">
        <f t="shared" si="476"/>
        <v>150601</v>
      </c>
      <c r="B1724" s="1">
        <v>1</v>
      </c>
      <c r="C1724" s="1">
        <v>2</v>
      </c>
      <c r="D1724" s="2">
        <v>15</v>
      </c>
      <c r="E1724" s="5">
        <v>658.22</v>
      </c>
      <c r="F1724" s="5">
        <v>688.88</v>
      </c>
      <c r="G1724" s="5">
        <v>29.91</v>
      </c>
      <c r="H1724" s="5">
        <v>622.05999999999995</v>
      </c>
      <c r="I1724" s="5">
        <v>634.83000000000004</v>
      </c>
      <c r="J1724" s="5">
        <v>35.61</v>
      </c>
      <c r="K1724" s="6">
        <f t="shared" si="477"/>
        <v>640.14</v>
      </c>
      <c r="L1724" s="6">
        <f t="shared" si="478"/>
        <v>36.160000000000082</v>
      </c>
      <c r="M1724" s="6">
        <f t="shared" si="479"/>
        <v>661.85500000000002</v>
      </c>
      <c r="N1724" s="5">
        <f t="shared" si="480"/>
        <v>23.25231278819378</v>
      </c>
      <c r="O1724" s="6">
        <f t="shared" si="481"/>
        <v>54.049999999999955</v>
      </c>
      <c r="P1724" s="6">
        <f t="shared" si="482"/>
        <v>46.504625576387561</v>
      </c>
      <c r="Q1724" s="6">
        <f t="shared" si="483"/>
        <v>-0.17268572579524233</v>
      </c>
      <c r="R1724" s="5">
        <f t="shared" si="484"/>
        <v>0.38469291555985369</v>
      </c>
      <c r="S1724" s="5">
        <f t="shared" si="485"/>
        <v>17.889999999999873</v>
      </c>
      <c r="T1724" s="5">
        <f t="shared" si="486"/>
        <v>54.049999999999955</v>
      </c>
      <c r="U1724" s="5">
        <f t="shared" si="487"/>
        <v>1.1622499768591517</v>
      </c>
      <c r="V1724" s="5">
        <f t="shared" si="488"/>
        <v>0.93388559657711512</v>
      </c>
      <c r="W1724" s="5">
        <f t="shared" si="489"/>
        <v>21.715000000000032</v>
      </c>
      <c r="X1724" s="5">
        <f t="shared" si="490"/>
        <v>661.85500000000002</v>
      </c>
      <c r="Y1724" s="5">
        <f t="shared" si="491"/>
        <v>28.464050265832174</v>
      </c>
      <c r="Z1724" s="9">
        <f t="shared" si="492"/>
        <v>0.47632236982950948</v>
      </c>
      <c r="AA1724">
        <f t="shared" si="493"/>
        <v>36.160000000000082</v>
      </c>
    </row>
    <row r="1725" spans="1:27">
      <c r="A1725" s="1">
        <f t="shared" si="476"/>
        <v>68195</v>
      </c>
      <c r="B1725" s="1">
        <v>-5</v>
      </c>
      <c r="C1725" s="1">
        <v>-6</v>
      </c>
      <c r="D1725" s="2">
        <v>7</v>
      </c>
      <c r="E1725" s="5">
        <v>890.91</v>
      </c>
      <c r="F1725" s="5">
        <v>878.19</v>
      </c>
      <c r="G1725" s="5">
        <v>68.87</v>
      </c>
      <c r="H1725" s="5">
        <v>937.51</v>
      </c>
      <c r="I1725" s="5">
        <v>971.76</v>
      </c>
      <c r="J1725" s="5">
        <v>40.79</v>
      </c>
      <c r="K1725" s="6">
        <f t="shared" si="477"/>
        <v>914.21</v>
      </c>
      <c r="L1725" s="6">
        <f t="shared" si="478"/>
        <v>-46.600000000000023</v>
      </c>
      <c r="M1725" s="6">
        <f t="shared" si="479"/>
        <v>924.97500000000002</v>
      </c>
      <c r="N1725" s="5">
        <f t="shared" si="480"/>
        <v>40.02155981467989</v>
      </c>
      <c r="O1725" s="6">
        <f t="shared" si="481"/>
        <v>-93.569999999999936</v>
      </c>
      <c r="P1725" s="6">
        <f t="shared" si="482"/>
        <v>80.043119629359779</v>
      </c>
      <c r="Q1725" s="6">
        <f t="shared" si="483"/>
        <v>0.48061501184425992</v>
      </c>
      <c r="R1725" s="5">
        <f t="shared" si="484"/>
        <v>0.58680871282247404</v>
      </c>
      <c r="S1725" s="5">
        <f t="shared" si="485"/>
        <v>46.969999999999914</v>
      </c>
      <c r="T1725" s="5">
        <f t="shared" si="486"/>
        <v>93.569999999999936</v>
      </c>
      <c r="U1725" s="5">
        <f t="shared" si="487"/>
        <v>1.1689949171556091</v>
      </c>
      <c r="V1725" s="5">
        <f t="shared" si="488"/>
        <v>0.26898002101485785</v>
      </c>
      <c r="W1725" s="5">
        <f t="shared" si="489"/>
        <v>10.764999999999986</v>
      </c>
      <c r="X1725" s="5">
        <f t="shared" si="490"/>
        <v>924.97500000000002</v>
      </c>
      <c r="Y1725" s="5">
        <f t="shared" si="491"/>
        <v>23.111917783392332</v>
      </c>
      <c r="Z1725" s="9">
        <f t="shared" si="492"/>
        <v>0.47633706553238114</v>
      </c>
      <c r="AA1725">
        <f t="shared" si="493"/>
        <v>46.600000000000023</v>
      </c>
    </row>
    <row r="1726" spans="1:27">
      <c r="A1726" s="1">
        <f t="shared" si="476"/>
        <v>78794</v>
      </c>
      <c r="B1726" s="1">
        <v>-6</v>
      </c>
      <c r="C1726" s="1">
        <v>-4</v>
      </c>
      <c r="D1726" s="2">
        <v>8</v>
      </c>
      <c r="E1726" s="5">
        <v>1080.5999999999999</v>
      </c>
      <c r="F1726" s="5">
        <v>1072.95</v>
      </c>
      <c r="G1726" s="5">
        <v>54.1</v>
      </c>
      <c r="H1726" s="5">
        <v>1190.8399999999999</v>
      </c>
      <c r="I1726" s="5">
        <v>1125.3</v>
      </c>
      <c r="J1726" s="5">
        <v>44.67</v>
      </c>
      <c r="K1726" s="6">
        <f t="shared" si="477"/>
        <v>1135.7199999999998</v>
      </c>
      <c r="L1726" s="6">
        <f t="shared" si="478"/>
        <v>-110.24000000000001</v>
      </c>
      <c r="M1726" s="6">
        <f t="shared" si="479"/>
        <v>1099.125</v>
      </c>
      <c r="N1726" s="5">
        <f t="shared" si="480"/>
        <v>35.079263461481055</v>
      </c>
      <c r="O1726" s="6">
        <f t="shared" si="481"/>
        <v>-52.349999999999909</v>
      </c>
      <c r="P1726" s="6">
        <f t="shared" si="482"/>
        <v>70.15852692296211</v>
      </c>
      <c r="Q1726" s="6">
        <f t="shared" si="483"/>
        <v>0.18922382748967134</v>
      </c>
      <c r="R1726" s="5">
        <f t="shared" si="484"/>
        <v>0.82513134951602496</v>
      </c>
      <c r="S1726" s="5">
        <f t="shared" si="485"/>
        <v>57.8900000000001</v>
      </c>
      <c r="T1726" s="5">
        <f t="shared" si="486"/>
        <v>52.349999999999909</v>
      </c>
      <c r="U1726" s="5">
        <f t="shared" si="487"/>
        <v>0.74616731986809048</v>
      </c>
      <c r="V1726" s="5">
        <f t="shared" si="488"/>
        <v>1.0432089043198729</v>
      </c>
      <c r="W1726" s="5">
        <f t="shared" si="489"/>
        <v>36.5949999999998</v>
      </c>
      <c r="X1726" s="5">
        <f t="shared" si="490"/>
        <v>1099.125</v>
      </c>
      <c r="Y1726" s="5">
        <f t="shared" si="491"/>
        <v>31.33261338873033</v>
      </c>
      <c r="Z1726" s="9">
        <f t="shared" si="492"/>
        <v>0.47661305059765202</v>
      </c>
      <c r="AA1726">
        <f t="shared" si="493"/>
        <v>110.24000000000001</v>
      </c>
    </row>
    <row r="1727" spans="1:27">
      <c r="A1727" s="1">
        <f t="shared" si="476"/>
        <v>77897</v>
      </c>
      <c r="B1727" s="1">
        <v>-3</v>
      </c>
      <c r="C1727" s="1">
        <v>-7</v>
      </c>
      <c r="D1727" s="2">
        <v>8</v>
      </c>
      <c r="E1727" s="5">
        <v>1199.48</v>
      </c>
      <c r="F1727" s="5">
        <v>1276.53</v>
      </c>
      <c r="G1727" s="5">
        <v>85.4</v>
      </c>
      <c r="H1727" s="5">
        <v>1148.32</v>
      </c>
      <c r="I1727" s="5">
        <v>1235.99</v>
      </c>
      <c r="J1727" s="5">
        <v>50.14</v>
      </c>
      <c r="K1727" s="6">
        <f t="shared" si="477"/>
        <v>1173.9000000000001</v>
      </c>
      <c r="L1727" s="6">
        <f t="shared" si="478"/>
        <v>51.160000000000082</v>
      </c>
      <c r="M1727" s="6">
        <f t="shared" si="479"/>
        <v>1256.26</v>
      </c>
      <c r="N1727" s="5">
        <f t="shared" si="480"/>
        <v>49.51560259150645</v>
      </c>
      <c r="O1727" s="6">
        <f t="shared" si="481"/>
        <v>40.539999999999964</v>
      </c>
      <c r="P1727" s="6">
        <f t="shared" si="482"/>
        <v>99.031205183012901</v>
      </c>
      <c r="Q1727" s="6">
        <f t="shared" si="483"/>
        <v>0.4873103782049632</v>
      </c>
      <c r="R1727" s="5">
        <f t="shared" si="484"/>
        <v>0.10723892514863383</v>
      </c>
      <c r="S1727" s="5">
        <f t="shared" si="485"/>
        <v>10.620000000000118</v>
      </c>
      <c r="T1727" s="5">
        <f t="shared" si="486"/>
        <v>40.539999999999964</v>
      </c>
      <c r="U1727" s="5">
        <f t="shared" si="487"/>
        <v>0.40936591577453513</v>
      </c>
      <c r="V1727" s="5">
        <f t="shared" si="488"/>
        <v>1.663314100798752</v>
      </c>
      <c r="W1727" s="5">
        <f t="shared" si="489"/>
        <v>82.3599999999999</v>
      </c>
      <c r="X1727" s="5">
        <f t="shared" si="490"/>
        <v>1256.26</v>
      </c>
      <c r="Y1727" s="5">
        <f t="shared" si="491"/>
        <v>25.370992863883469</v>
      </c>
      <c r="Z1727" s="9">
        <f t="shared" si="492"/>
        <v>0.47661619779440983</v>
      </c>
      <c r="AA1727">
        <f t="shared" si="493"/>
        <v>51.160000000000082</v>
      </c>
    </row>
    <row r="1728" spans="1:27">
      <c r="A1728" s="1">
        <f t="shared" si="476"/>
        <v>89094</v>
      </c>
      <c r="B1728" s="1">
        <v>-6</v>
      </c>
      <c r="C1728" s="1">
        <v>-3</v>
      </c>
      <c r="D1728" s="2">
        <v>9</v>
      </c>
      <c r="E1728" s="5">
        <v>28.12</v>
      </c>
      <c r="F1728" s="5">
        <v>31.6</v>
      </c>
      <c r="G1728" s="5">
        <v>7.79</v>
      </c>
      <c r="H1728" s="5">
        <v>17.64</v>
      </c>
      <c r="I1728" s="5">
        <v>21.54</v>
      </c>
      <c r="J1728" s="5">
        <v>6.44</v>
      </c>
      <c r="K1728" s="6">
        <f t="shared" si="477"/>
        <v>22.880000000000003</v>
      </c>
      <c r="L1728" s="6">
        <f t="shared" si="478"/>
        <v>10.48</v>
      </c>
      <c r="M1728" s="6">
        <f t="shared" si="479"/>
        <v>26.57</v>
      </c>
      <c r="N1728" s="5">
        <f t="shared" si="480"/>
        <v>5.0536546181946385</v>
      </c>
      <c r="O1728" s="6">
        <f t="shared" si="481"/>
        <v>10.060000000000002</v>
      </c>
      <c r="P1728" s="6">
        <f t="shared" si="482"/>
        <v>10.107309236389277</v>
      </c>
      <c r="Q1728" s="6">
        <f t="shared" si="483"/>
        <v>0.18804749911166749</v>
      </c>
      <c r="R1728" s="5">
        <f t="shared" si="484"/>
        <v>4.1554086273315451E-2</v>
      </c>
      <c r="S1728" s="5">
        <f t="shared" si="485"/>
        <v>0.41999999999999815</v>
      </c>
      <c r="T1728" s="5">
        <f t="shared" si="486"/>
        <v>10.060000000000002</v>
      </c>
      <c r="U1728" s="5">
        <f t="shared" si="487"/>
        <v>0.99531930454656048</v>
      </c>
      <c r="V1728" s="5">
        <f t="shared" si="488"/>
        <v>0.73016465880254577</v>
      </c>
      <c r="W1728" s="5">
        <f t="shared" si="489"/>
        <v>3.6899999999999977</v>
      </c>
      <c r="X1728" s="5">
        <f t="shared" si="490"/>
        <v>26.57</v>
      </c>
      <c r="Y1728" s="5">
        <f t="shared" si="491"/>
        <v>5.2575812965809359</v>
      </c>
      <c r="Z1728" s="9">
        <f t="shared" si="492"/>
        <v>0.47676409260765434</v>
      </c>
      <c r="AA1728">
        <f t="shared" si="493"/>
        <v>10.48</v>
      </c>
    </row>
    <row r="1729" spans="1:27">
      <c r="A1729" s="1">
        <f t="shared" si="476"/>
        <v>101798</v>
      </c>
      <c r="B1729" s="1">
        <v>-2</v>
      </c>
      <c r="C1729" s="1">
        <v>6</v>
      </c>
      <c r="D1729" s="2">
        <v>10</v>
      </c>
      <c r="E1729" s="5">
        <v>1650.97</v>
      </c>
      <c r="F1729" s="5">
        <v>1791.2</v>
      </c>
      <c r="G1729" s="5">
        <v>79.73</v>
      </c>
      <c r="H1729" s="5">
        <v>1604.51</v>
      </c>
      <c r="I1729" s="5">
        <v>1627.29</v>
      </c>
      <c r="J1729" s="5">
        <v>113.03</v>
      </c>
      <c r="K1729" s="6">
        <f t="shared" si="477"/>
        <v>1627.74</v>
      </c>
      <c r="L1729" s="6">
        <f t="shared" si="478"/>
        <v>46.460000000000036</v>
      </c>
      <c r="M1729" s="6">
        <f t="shared" si="479"/>
        <v>1709.2449999999999</v>
      </c>
      <c r="N1729" s="5">
        <f t="shared" si="480"/>
        <v>69.160418231818113</v>
      </c>
      <c r="O1729" s="6">
        <f t="shared" si="481"/>
        <v>163.91000000000008</v>
      </c>
      <c r="P1729" s="6">
        <f t="shared" si="482"/>
        <v>138.32083646363623</v>
      </c>
      <c r="Q1729" s="6">
        <f t="shared" si="483"/>
        <v>-0.33549491184542313</v>
      </c>
      <c r="R1729" s="5">
        <f t="shared" si="484"/>
        <v>0.84911285242897583</v>
      </c>
      <c r="S1729" s="5">
        <f t="shared" si="485"/>
        <v>117.45000000000005</v>
      </c>
      <c r="T1729" s="5">
        <f t="shared" si="486"/>
        <v>163.91000000000008</v>
      </c>
      <c r="U1729" s="5">
        <f t="shared" si="487"/>
        <v>1.1849986176384286</v>
      </c>
      <c r="V1729" s="5">
        <f t="shared" si="488"/>
        <v>1.1784920057424189</v>
      </c>
      <c r="W1729" s="5">
        <f t="shared" si="489"/>
        <v>81.504999999999882</v>
      </c>
      <c r="X1729" s="5">
        <f t="shared" si="490"/>
        <v>1709.2449999999999</v>
      </c>
      <c r="Y1729" s="5">
        <f t="shared" si="491"/>
        <v>24.714208555980658</v>
      </c>
      <c r="Z1729" s="9">
        <f t="shared" si="492"/>
        <v>0.47679345633093584</v>
      </c>
      <c r="AA1729">
        <f t="shared" si="493"/>
        <v>46.460000000000036</v>
      </c>
    </row>
    <row r="1730" spans="1:27">
      <c r="A1730" s="1">
        <f t="shared" si="476"/>
        <v>128802</v>
      </c>
      <c r="B1730" s="1">
        <v>2</v>
      </c>
      <c r="C1730" s="1">
        <v>-4</v>
      </c>
      <c r="D1730" s="2">
        <v>13</v>
      </c>
      <c r="E1730" s="5">
        <v>460.89</v>
      </c>
      <c r="F1730" s="5">
        <v>496.37</v>
      </c>
      <c r="G1730" s="5">
        <v>23.09</v>
      </c>
      <c r="H1730" s="5">
        <v>383.13</v>
      </c>
      <c r="I1730" s="5">
        <v>392.53</v>
      </c>
      <c r="J1730" s="5">
        <v>21.55</v>
      </c>
      <c r="K1730" s="6">
        <f t="shared" si="477"/>
        <v>422.01</v>
      </c>
      <c r="L1730" s="6">
        <f t="shared" si="478"/>
        <v>77.759999999999991</v>
      </c>
      <c r="M1730" s="6">
        <f t="shared" si="479"/>
        <v>444.45</v>
      </c>
      <c r="N1730" s="5">
        <f t="shared" si="480"/>
        <v>15.792012221373184</v>
      </c>
      <c r="O1730" s="6">
        <f t="shared" si="481"/>
        <v>103.84000000000003</v>
      </c>
      <c r="P1730" s="6">
        <f t="shared" si="482"/>
        <v>31.584024442746369</v>
      </c>
      <c r="Q1730" s="6">
        <f t="shared" si="483"/>
        <v>6.8914398928736006E-2</v>
      </c>
      <c r="R1730" s="5">
        <f t="shared" si="484"/>
        <v>0.82573391010624075</v>
      </c>
      <c r="S1730" s="5">
        <f t="shared" si="485"/>
        <v>26.080000000000041</v>
      </c>
      <c r="T1730" s="5">
        <f t="shared" si="486"/>
        <v>103.84000000000003</v>
      </c>
      <c r="U1730" s="5">
        <f t="shared" si="487"/>
        <v>3.2877380837972368</v>
      </c>
      <c r="V1730" s="5">
        <f t="shared" si="488"/>
        <v>1.4209715446920255</v>
      </c>
      <c r="W1730" s="5">
        <f t="shared" si="489"/>
        <v>22.439999999999998</v>
      </c>
      <c r="X1730" s="5">
        <f t="shared" si="490"/>
        <v>444.45</v>
      </c>
      <c r="Y1730" s="5">
        <f t="shared" si="491"/>
        <v>28.143975179963046</v>
      </c>
      <c r="Z1730" s="9">
        <f t="shared" si="492"/>
        <v>0.47682072102625744</v>
      </c>
      <c r="AA1730">
        <f t="shared" si="493"/>
        <v>77.759999999999991</v>
      </c>
    </row>
    <row r="1731" spans="1:27">
      <c r="A1731" s="1">
        <f t="shared" si="476"/>
        <v>109095</v>
      </c>
      <c r="B1731" s="1">
        <v>-5</v>
      </c>
      <c r="C1731" s="1">
        <v>-3</v>
      </c>
      <c r="D1731" s="2">
        <v>11</v>
      </c>
      <c r="E1731" s="5">
        <v>726.64</v>
      </c>
      <c r="F1731" s="5">
        <v>759.59</v>
      </c>
      <c r="G1731" s="5">
        <v>33.369999999999997</v>
      </c>
      <c r="H1731" s="5">
        <v>764.83</v>
      </c>
      <c r="I1731" s="5">
        <v>776.11</v>
      </c>
      <c r="J1731" s="5">
        <v>33.69</v>
      </c>
      <c r="K1731" s="6">
        <f t="shared" si="477"/>
        <v>745.73500000000001</v>
      </c>
      <c r="L1731" s="6">
        <f t="shared" si="478"/>
        <v>-38.190000000000055</v>
      </c>
      <c r="M1731" s="6">
        <f t="shared" si="479"/>
        <v>767.85</v>
      </c>
      <c r="N1731" s="5">
        <f t="shared" si="480"/>
        <v>23.709560308027644</v>
      </c>
      <c r="O1731" s="6">
        <f t="shared" si="481"/>
        <v>-16.519999999999982</v>
      </c>
      <c r="P1731" s="6">
        <f t="shared" si="482"/>
        <v>47.419120616055288</v>
      </c>
      <c r="Q1731" s="6">
        <f t="shared" si="483"/>
        <v>-9.5434749060848891E-3</v>
      </c>
      <c r="R1731" s="5">
        <f t="shared" si="484"/>
        <v>0.45698865180268627</v>
      </c>
      <c r="S1731" s="5">
        <f t="shared" si="485"/>
        <v>21.670000000000073</v>
      </c>
      <c r="T1731" s="5">
        <f t="shared" si="486"/>
        <v>16.519999999999982</v>
      </c>
      <c r="U1731" s="5">
        <f t="shared" si="487"/>
        <v>0.34838267317860377</v>
      </c>
      <c r="V1731" s="5">
        <f t="shared" si="488"/>
        <v>0.93274610379477407</v>
      </c>
      <c r="W1731" s="5">
        <f t="shared" si="489"/>
        <v>22.115000000000009</v>
      </c>
      <c r="X1731" s="5">
        <f t="shared" si="490"/>
        <v>767.85</v>
      </c>
      <c r="Y1731" s="5">
        <f t="shared" si="491"/>
        <v>32.385670169514675</v>
      </c>
      <c r="Z1731" s="9">
        <f t="shared" si="492"/>
        <v>0.47688887594491031</v>
      </c>
      <c r="AA1731">
        <f t="shared" si="493"/>
        <v>38.190000000000055</v>
      </c>
    </row>
    <row r="1732" spans="1:27">
      <c r="A1732" s="1">
        <f t="shared" si="476"/>
        <v>88805</v>
      </c>
      <c r="B1732" s="1">
        <v>5</v>
      </c>
      <c r="C1732" s="1">
        <v>-4</v>
      </c>
      <c r="D1732" s="2">
        <v>9</v>
      </c>
      <c r="E1732" s="5">
        <v>1061.69</v>
      </c>
      <c r="F1732" s="5">
        <v>1063.3499999999999</v>
      </c>
      <c r="G1732" s="5">
        <v>43.65</v>
      </c>
      <c r="H1732" s="5">
        <v>1155.3</v>
      </c>
      <c r="I1732" s="5">
        <v>1189.97</v>
      </c>
      <c r="J1732" s="5">
        <v>45.13</v>
      </c>
      <c r="K1732" s="6">
        <f t="shared" si="477"/>
        <v>1108.4949999999999</v>
      </c>
      <c r="L1732" s="6">
        <f t="shared" si="478"/>
        <v>-93.6099999999999</v>
      </c>
      <c r="M1732" s="6">
        <f t="shared" si="479"/>
        <v>1126.6599999999999</v>
      </c>
      <c r="N1732" s="5">
        <f t="shared" si="480"/>
        <v>31.392831188027625</v>
      </c>
      <c r="O1732" s="6">
        <f t="shared" si="481"/>
        <v>-126.62000000000012</v>
      </c>
      <c r="P1732" s="6">
        <f t="shared" si="482"/>
        <v>62.785662376055249</v>
      </c>
      <c r="Q1732" s="6">
        <f t="shared" si="483"/>
        <v>-3.3331579587966668E-2</v>
      </c>
      <c r="R1732" s="5">
        <f t="shared" si="484"/>
        <v>0.52575697620718798</v>
      </c>
      <c r="S1732" s="5">
        <f t="shared" si="485"/>
        <v>33.010000000000218</v>
      </c>
      <c r="T1732" s="5">
        <f t="shared" si="486"/>
        <v>126.62000000000012</v>
      </c>
      <c r="U1732" s="5">
        <f t="shared" si="487"/>
        <v>2.0167024637186843</v>
      </c>
      <c r="V1732" s="5">
        <f t="shared" si="488"/>
        <v>0.57863529068788166</v>
      </c>
      <c r="W1732" s="5">
        <f t="shared" si="489"/>
        <v>18.164999999999964</v>
      </c>
      <c r="X1732" s="5">
        <f t="shared" si="490"/>
        <v>1126.6599999999999</v>
      </c>
      <c r="Y1732" s="5">
        <f t="shared" si="491"/>
        <v>35.88908541736361</v>
      </c>
      <c r="Z1732" s="9">
        <f t="shared" si="492"/>
        <v>0.47705240802243104</v>
      </c>
      <c r="AA1732">
        <f t="shared" si="493"/>
        <v>93.6099999999999</v>
      </c>
    </row>
    <row r="1733" spans="1:27">
      <c r="A1733" s="1">
        <f t="shared" si="476"/>
        <v>119104</v>
      </c>
      <c r="B1733" s="1">
        <v>4</v>
      </c>
      <c r="C1733" s="1">
        <v>-3</v>
      </c>
      <c r="D1733" s="2">
        <v>12</v>
      </c>
      <c r="E1733" s="5">
        <v>2112.9499999999998</v>
      </c>
      <c r="F1733" s="5">
        <v>2058.1999999999998</v>
      </c>
      <c r="G1733" s="5">
        <v>66.430000000000007</v>
      </c>
      <c r="H1733" s="5">
        <v>2175.4699999999998</v>
      </c>
      <c r="I1733" s="5">
        <v>2133.1</v>
      </c>
      <c r="J1733" s="5">
        <v>65.38</v>
      </c>
      <c r="K1733" s="6">
        <f t="shared" si="477"/>
        <v>2144.21</v>
      </c>
      <c r="L1733" s="6">
        <f t="shared" si="478"/>
        <v>-62.519999999999982</v>
      </c>
      <c r="M1733" s="6">
        <f t="shared" si="479"/>
        <v>2095.6499999999996</v>
      </c>
      <c r="N1733" s="5">
        <f t="shared" si="480"/>
        <v>46.603351006124015</v>
      </c>
      <c r="O1733" s="6">
        <f t="shared" si="481"/>
        <v>-74.900000000000091</v>
      </c>
      <c r="P1733" s="6">
        <f t="shared" si="482"/>
        <v>93.20670201224803</v>
      </c>
      <c r="Q1733" s="6">
        <f t="shared" si="483"/>
        <v>1.5931012427261526E-2</v>
      </c>
      <c r="R1733" s="5">
        <f t="shared" si="484"/>
        <v>0.13282306671867103</v>
      </c>
      <c r="S1733" s="5">
        <f t="shared" si="485"/>
        <v>12.380000000000109</v>
      </c>
      <c r="T1733" s="5">
        <f t="shared" si="486"/>
        <v>74.900000000000091</v>
      </c>
      <c r="U1733" s="5">
        <f t="shared" si="487"/>
        <v>0.80359028249017639</v>
      </c>
      <c r="V1733" s="5">
        <f t="shared" si="488"/>
        <v>1.0419851566815286</v>
      </c>
      <c r="W1733" s="5">
        <f t="shared" si="489"/>
        <v>48.5600000000004</v>
      </c>
      <c r="X1733" s="5">
        <f t="shared" si="490"/>
        <v>2095.6499999999996</v>
      </c>
      <c r="Y1733" s="5">
        <f t="shared" si="491"/>
        <v>44.967796408559039</v>
      </c>
      <c r="Z1733" s="9">
        <f t="shared" si="492"/>
        <v>0.47707127350114054</v>
      </c>
      <c r="AA1733">
        <f t="shared" si="493"/>
        <v>62.519999999999982</v>
      </c>
    </row>
    <row r="1734" spans="1:27">
      <c r="A1734" s="1">
        <f t="shared" si="476"/>
        <v>91496</v>
      </c>
      <c r="B1734" s="1">
        <v>-4</v>
      </c>
      <c r="C1734" s="1">
        <v>5</v>
      </c>
      <c r="D1734" s="2">
        <v>9</v>
      </c>
      <c r="E1734" s="5">
        <v>850.42</v>
      </c>
      <c r="F1734" s="5">
        <v>849.32</v>
      </c>
      <c r="G1734" s="5">
        <v>30.65</v>
      </c>
      <c r="H1734" s="5">
        <v>716.03</v>
      </c>
      <c r="I1734" s="5">
        <v>713.69</v>
      </c>
      <c r="J1734" s="5">
        <v>41.6</v>
      </c>
      <c r="K1734" s="6">
        <f t="shared" si="477"/>
        <v>783.22499999999991</v>
      </c>
      <c r="L1734" s="6">
        <f t="shared" si="478"/>
        <v>134.38999999999999</v>
      </c>
      <c r="M1734" s="6">
        <f t="shared" si="479"/>
        <v>781.50500000000011</v>
      </c>
      <c r="N1734" s="5">
        <f t="shared" si="480"/>
        <v>25.835936696779548</v>
      </c>
      <c r="O1734" s="6">
        <f t="shared" si="481"/>
        <v>135.63</v>
      </c>
      <c r="P1734" s="6">
        <f t="shared" si="482"/>
        <v>51.671873393559096</v>
      </c>
      <c r="Q1734" s="6">
        <f t="shared" si="483"/>
        <v>-0.29630812186971273</v>
      </c>
      <c r="R1734" s="5">
        <f t="shared" si="484"/>
        <v>2.3997581635090769E-2</v>
      </c>
      <c r="S1734" s="5">
        <f t="shared" si="485"/>
        <v>1.2400000000000091</v>
      </c>
      <c r="T1734" s="5">
        <f t="shared" si="486"/>
        <v>135.63</v>
      </c>
      <c r="U1734" s="5">
        <f t="shared" si="487"/>
        <v>2.6248322557801105</v>
      </c>
      <c r="V1734" s="5">
        <f t="shared" si="488"/>
        <v>6.6573936148953253E-2</v>
      </c>
      <c r="W1734" s="5">
        <f t="shared" si="489"/>
        <v>1.7199999999997999</v>
      </c>
      <c r="X1734" s="5">
        <f t="shared" si="490"/>
        <v>781.50500000000011</v>
      </c>
      <c r="Y1734" s="5">
        <f t="shared" si="491"/>
        <v>30.248758122147542</v>
      </c>
      <c r="Z1734" s="9">
        <f t="shared" si="492"/>
        <v>0.47711843393438491</v>
      </c>
      <c r="AA1734">
        <f t="shared" si="493"/>
        <v>134.38999999999999</v>
      </c>
    </row>
    <row r="1735" spans="1:27">
      <c r="A1735" s="1">
        <f t="shared" si="476"/>
        <v>57903</v>
      </c>
      <c r="B1735" s="1">
        <v>3</v>
      </c>
      <c r="C1735" s="1">
        <v>-7</v>
      </c>
      <c r="D1735" s="2">
        <v>6</v>
      </c>
      <c r="E1735" s="5">
        <v>56.26</v>
      </c>
      <c r="F1735" s="5">
        <v>58.07</v>
      </c>
      <c r="G1735" s="5">
        <v>9.73</v>
      </c>
      <c r="H1735" s="5">
        <v>73.97</v>
      </c>
      <c r="I1735" s="5">
        <v>80.13</v>
      </c>
      <c r="J1735" s="5">
        <v>9.09</v>
      </c>
      <c r="K1735" s="6">
        <f t="shared" si="477"/>
        <v>65.114999999999995</v>
      </c>
      <c r="L1735" s="6">
        <f t="shared" si="478"/>
        <v>-17.71</v>
      </c>
      <c r="M1735" s="6">
        <f t="shared" si="479"/>
        <v>69.099999999999994</v>
      </c>
      <c r="N1735" s="5">
        <f t="shared" si="480"/>
        <v>6.6577210815713812</v>
      </c>
      <c r="O1735" s="6">
        <f t="shared" si="481"/>
        <v>-22.059999999999995</v>
      </c>
      <c r="P1735" s="6">
        <f t="shared" si="482"/>
        <v>13.315442163142762</v>
      </c>
      <c r="Q1735" s="6">
        <f t="shared" si="483"/>
        <v>6.7934191008511002E-2</v>
      </c>
      <c r="R1735" s="5">
        <f t="shared" si="484"/>
        <v>0.32668836278233593</v>
      </c>
      <c r="S1735" s="5">
        <f t="shared" si="485"/>
        <v>4.3499999999999943</v>
      </c>
      <c r="T1735" s="5">
        <f t="shared" si="486"/>
        <v>22.059999999999995</v>
      </c>
      <c r="U1735" s="5">
        <f t="shared" si="487"/>
        <v>1.6567230535582387</v>
      </c>
      <c r="V1735" s="5">
        <f t="shared" si="488"/>
        <v>0.59855316123568281</v>
      </c>
      <c r="W1735" s="5">
        <f t="shared" si="489"/>
        <v>3.9849999999999994</v>
      </c>
      <c r="X1735" s="5">
        <f t="shared" si="490"/>
        <v>69.099999999999994</v>
      </c>
      <c r="Y1735" s="5">
        <f t="shared" si="491"/>
        <v>10.378926835981352</v>
      </c>
      <c r="Z1735" s="9">
        <f t="shared" si="492"/>
        <v>0.47714463216094127</v>
      </c>
      <c r="AA1735">
        <f t="shared" si="493"/>
        <v>17.71</v>
      </c>
    </row>
    <row r="1736" spans="1:27">
      <c r="A1736" s="1">
        <f t="shared" si="476"/>
        <v>150302</v>
      </c>
      <c r="B1736" s="1">
        <v>2</v>
      </c>
      <c r="C1736" s="1">
        <v>1</v>
      </c>
      <c r="D1736" s="2">
        <v>15</v>
      </c>
      <c r="E1736" s="5">
        <v>613.22</v>
      </c>
      <c r="F1736" s="5">
        <v>641.41999999999996</v>
      </c>
      <c r="G1736" s="5">
        <v>24.57</v>
      </c>
      <c r="H1736" s="5">
        <v>493.94</v>
      </c>
      <c r="I1736" s="5">
        <v>528.87</v>
      </c>
      <c r="J1736" s="5">
        <v>47.49</v>
      </c>
      <c r="K1736" s="6">
        <f t="shared" si="477"/>
        <v>553.58000000000004</v>
      </c>
      <c r="L1736" s="6">
        <f t="shared" si="478"/>
        <v>119.28000000000003</v>
      </c>
      <c r="M1736" s="6">
        <f t="shared" si="479"/>
        <v>585.14499999999998</v>
      </c>
      <c r="N1736" s="5">
        <f t="shared" si="480"/>
        <v>26.734738637211326</v>
      </c>
      <c r="O1736" s="6">
        <f t="shared" si="481"/>
        <v>112.54999999999995</v>
      </c>
      <c r="P1736" s="6">
        <f t="shared" si="482"/>
        <v>53.469477274422651</v>
      </c>
      <c r="Q1736" s="6">
        <f t="shared" si="483"/>
        <v>-0.57769285253332914</v>
      </c>
      <c r="R1736" s="5">
        <f t="shared" si="484"/>
        <v>0.12586620148649552</v>
      </c>
      <c r="S1736" s="5">
        <f t="shared" si="485"/>
        <v>6.730000000000075</v>
      </c>
      <c r="T1736" s="5">
        <f t="shared" si="486"/>
        <v>112.54999999999995</v>
      </c>
      <c r="U1736" s="5">
        <f t="shared" si="487"/>
        <v>2.10493922396804</v>
      </c>
      <c r="V1736" s="5">
        <f t="shared" si="488"/>
        <v>1.180673595816101</v>
      </c>
      <c r="W1736" s="5">
        <f t="shared" si="489"/>
        <v>31.564999999999941</v>
      </c>
      <c r="X1736" s="5">
        <f t="shared" si="490"/>
        <v>585.14499999999998</v>
      </c>
      <c r="Y1736" s="5">
        <f t="shared" si="491"/>
        <v>21.887066409751739</v>
      </c>
      <c r="Z1736" s="9">
        <f t="shared" si="492"/>
        <v>0.47725674432112536</v>
      </c>
      <c r="AA1736">
        <f t="shared" si="493"/>
        <v>119.28000000000003</v>
      </c>
    </row>
    <row r="1737" spans="1:27">
      <c r="A1737" s="1">
        <f t="shared" si="476"/>
        <v>69693</v>
      </c>
      <c r="B1737" s="1">
        <v>-7</v>
      </c>
      <c r="C1737" s="1">
        <v>-1</v>
      </c>
      <c r="D1737" s="2">
        <v>7</v>
      </c>
      <c r="E1737" s="5">
        <v>1979.7</v>
      </c>
      <c r="F1737" s="5">
        <v>2018.99</v>
      </c>
      <c r="G1737" s="5">
        <v>104.39</v>
      </c>
      <c r="H1737" s="5">
        <v>2212.6999999999998</v>
      </c>
      <c r="I1737" s="5">
        <v>2195.52</v>
      </c>
      <c r="J1737" s="5">
        <v>75.91</v>
      </c>
      <c r="K1737" s="6">
        <f t="shared" si="477"/>
        <v>2096.1999999999998</v>
      </c>
      <c r="L1737" s="6">
        <f t="shared" si="478"/>
        <v>-232.99999999999977</v>
      </c>
      <c r="M1737" s="6">
        <f t="shared" si="479"/>
        <v>2107.2550000000001</v>
      </c>
      <c r="N1737" s="5">
        <f t="shared" si="480"/>
        <v>64.536036832145186</v>
      </c>
      <c r="O1737" s="6">
        <f t="shared" si="481"/>
        <v>-176.52999999999997</v>
      </c>
      <c r="P1737" s="6">
        <f t="shared" si="482"/>
        <v>129.07207366429037</v>
      </c>
      <c r="Q1737" s="6">
        <f t="shared" si="483"/>
        <v>0.30822732468693936</v>
      </c>
      <c r="R1737" s="5">
        <f t="shared" si="484"/>
        <v>0.43750749791837451</v>
      </c>
      <c r="S1737" s="5">
        <f t="shared" si="485"/>
        <v>56.4699999999998</v>
      </c>
      <c r="T1737" s="5">
        <f t="shared" si="486"/>
        <v>176.52999999999997</v>
      </c>
      <c r="U1737" s="5">
        <f t="shared" si="487"/>
        <v>1.3676854720653606</v>
      </c>
      <c r="V1737" s="5">
        <f t="shared" si="488"/>
        <v>0.17129964191562863</v>
      </c>
      <c r="W1737" s="5">
        <f t="shared" si="489"/>
        <v>11.055000000000291</v>
      </c>
      <c r="X1737" s="5">
        <f t="shared" si="490"/>
        <v>2107.2550000000001</v>
      </c>
      <c r="Y1737" s="5">
        <f t="shared" si="491"/>
        <v>32.652376926721715</v>
      </c>
      <c r="Z1737" s="9">
        <f t="shared" si="492"/>
        <v>0.47755942038661531</v>
      </c>
      <c r="AA1737">
        <f t="shared" si="493"/>
        <v>232.99999999999977</v>
      </c>
    </row>
    <row r="1738" spans="1:27">
      <c r="A1738" s="1">
        <f t="shared" si="476"/>
        <v>120605</v>
      </c>
      <c r="B1738" s="1">
        <v>5</v>
      </c>
      <c r="C1738" s="1">
        <v>2</v>
      </c>
      <c r="D1738" s="2">
        <v>12</v>
      </c>
      <c r="E1738" s="5">
        <v>1717.95</v>
      </c>
      <c r="F1738" s="5">
        <v>1891.95</v>
      </c>
      <c r="G1738" s="5">
        <v>83.68</v>
      </c>
      <c r="H1738" s="5">
        <v>1614.47</v>
      </c>
      <c r="I1738" s="5">
        <v>1571.42</v>
      </c>
      <c r="J1738" s="5">
        <v>106.87</v>
      </c>
      <c r="K1738" s="6">
        <f t="shared" si="477"/>
        <v>1666.21</v>
      </c>
      <c r="L1738" s="6">
        <f t="shared" si="478"/>
        <v>103.48000000000002</v>
      </c>
      <c r="M1738" s="6">
        <f t="shared" si="479"/>
        <v>1731.6849999999999</v>
      </c>
      <c r="N1738" s="5">
        <f t="shared" si="480"/>
        <v>67.866669470366688</v>
      </c>
      <c r="O1738" s="6">
        <f t="shared" si="481"/>
        <v>320.52999999999997</v>
      </c>
      <c r="P1738" s="6">
        <f t="shared" si="482"/>
        <v>135.73333894073338</v>
      </c>
      <c r="Q1738" s="6">
        <f t="shared" si="483"/>
        <v>-0.23984829559866375</v>
      </c>
      <c r="R1738" s="5">
        <f t="shared" si="484"/>
        <v>1.5990912895377363</v>
      </c>
      <c r="S1738" s="5">
        <f t="shared" si="485"/>
        <v>217.04999999999995</v>
      </c>
      <c r="T1738" s="5">
        <f t="shared" si="486"/>
        <v>320.52999999999997</v>
      </c>
      <c r="U1738" s="5">
        <f t="shared" si="487"/>
        <v>2.3614684682586069</v>
      </c>
      <c r="V1738" s="5">
        <f t="shared" si="488"/>
        <v>0.96475929216754808</v>
      </c>
      <c r="W1738" s="5">
        <f t="shared" si="489"/>
        <v>65.474999999999909</v>
      </c>
      <c r="X1738" s="5">
        <f t="shared" si="490"/>
        <v>1731.6849999999999</v>
      </c>
      <c r="Y1738" s="5">
        <f t="shared" si="491"/>
        <v>25.515986175748953</v>
      </c>
      <c r="Z1738" s="9">
        <f t="shared" si="492"/>
        <v>0.47760862638775692</v>
      </c>
      <c r="AA1738">
        <f t="shared" si="493"/>
        <v>103.48000000000002</v>
      </c>
    </row>
    <row r="1739" spans="1:27">
      <c r="A1739" s="1">
        <f t="shared" si="476"/>
        <v>140297</v>
      </c>
      <c r="B1739" s="1">
        <v>-3</v>
      </c>
      <c r="C1739" s="1">
        <v>1</v>
      </c>
      <c r="D1739" s="2">
        <v>14</v>
      </c>
      <c r="E1739" s="5">
        <v>708.24</v>
      </c>
      <c r="F1739" s="5">
        <v>751.51</v>
      </c>
      <c r="G1739" s="5">
        <v>28.35</v>
      </c>
      <c r="H1739" s="5">
        <v>899.36</v>
      </c>
      <c r="I1739" s="5">
        <v>904.85</v>
      </c>
      <c r="J1739" s="5">
        <v>57.67</v>
      </c>
      <c r="K1739" s="6">
        <f t="shared" si="477"/>
        <v>803.8</v>
      </c>
      <c r="L1739" s="6">
        <f t="shared" si="478"/>
        <v>-191.12</v>
      </c>
      <c r="M1739" s="6">
        <f t="shared" si="479"/>
        <v>828.18000000000006</v>
      </c>
      <c r="N1739" s="5">
        <f t="shared" si="480"/>
        <v>32.130792862922014</v>
      </c>
      <c r="O1739" s="6">
        <f t="shared" si="481"/>
        <v>-153.34000000000003</v>
      </c>
      <c r="P1739" s="6">
        <f t="shared" si="482"/>
        <v>64.261585725844029</v>
      </c>
      <c r="Q1739" s="6">
        <f t="shared" si="483"/>
        <v>-0.61074585486452582</v>
      </c>
      <c r="R1739" s="5">
        <f t="shared" si="484"/>
        <v>0.58790955083459795</v>
      </c>
      <c r="S1739" s="5">
        <f t="shared" si="485"/>
        <v>37.779999999999973</v>
      </c>
      <c r="T1739" s="5">
        <f t="shared" si="486"/>
        <v>153.34000000000003</v>
      </c>
      <c r="U1739" s="5">
        <f t="shared" si="487"/>
        <v>2.3861845030433386</v>
      </c>
      <c r="V1739" s="5">
        <f t="shared" si="488"/>
        <v>0.75877368180770632</v>
      </c>
      <c r="W1739" s="5">
        <f t="shared" si="489"/>
        <v>24.380000000000109</v>
      </c>
      <c r="X1739" s="5">
        <f t="shared" si="490"/>
        <v>828.18000000000006</v>
      </c>
      <c r="Y1739" s="5">
        <f t="shared" si="491"/>
        <v>25.775274314991936</v>
      </c>
      <c r="Z1739" s="9">
        <f t="shared" si="492"/>
        <v>0.4776180482351981</v>
      </c>
      <c r="AA1739">
        <f t="shared" si="493"/>
        <v>191.12</v>
      </c>
    </row>
    <row r="1740" spans="1:27">
      <c r="A1740" s="1">
        <f t="shared" si="476"/>
        <v>68204</v>
      </c>
      <c r="B1740" s="1">
        <v>4</v>
      </c>
      <c r="C1740" s="1">
        <v>-6</v>
      </c>
      <c r="D1740" s="2">
        <v>7</v>
      </c>
      <c r="E1740" s="5">
        <v>210.91</v>
      </c>
      <c r="F1740" s="5">
        <v>216.71</v>
      </c>
      <c r="G1740" s="5">
        <v>28.23</v>
      </c>
      <c r="H1740" s="5">
        <v>119.9</v>
      </c>
      <c r="I1740" s="5">
        <v>144.34</v>
      </c>
      <c r="J1740" s="5">
        <v>13.78</v>
      </c>
      <c r="K1740" s="6">
        <f t="shared" si="477"/>
        <v>165.405</v>
      </c>
      <c r="L1740" s="6">
        <f t="shared" si="478"/>
        <v>91.009999999999991</v>
      </c>
      <c r="M1740" s="6">
        <f t="shared" si="479"/>
        <v>180.52500000000001</v>
      </c>
      <c r="N1740" s="5">
        <f t="shared" si="480"/>
        <v>15.706855987115945</v>
      </c>
      <c r="O1740" s="6">
        <f t="shared" si="481"/>
        <v>72.37</v>
      </c>
      <c r="P1740" s="6">
        <f t="shared" si="482"/>
        <v>31.413711974231891</v>
      </c>
      <c r="Q1740" s="6">
        <f t="shared" si="483"/>
        <v>0.61515139569849164</v>
      </c>
      <c r="R1740" s="5">
        <f t="shared" si="484"/>
        <v>0.59337145560161908</v>
      </c>
      <c r="S1740" s="5">
        <f t="shared" si="485"/>
        <v>18.639999999999986</v>
      </c>
      <c r="T1740" s="5">
        <f t="shared" si="486"/>
        <v>72.37</v>
      </c>
      <c r="U1740" s="5">
        <f t="shared" si="487"/>
        <v>2.3037710430198071</v>
      </c>
      <c r="V1740" s="5">
        <f t="shared" si="488"/>
        <v>0.96263695372279923</v>
      </c>
      <c r="W1740" s="5">
        <f t="shared" si="489"/>
        <v>15.120000000000005</v>
      </c>
      <c r="X1740" s="5">
        <f t="shared" si="490"/>
        <v>180.52500000000001</v>
      </c>
      <c r="Y1740" s="5">
        <f t="shared" si="491"/>
        <v>11.493388629021712</v>
      </c>
      <c r="Z1740" s="9">
        <f t="shared" si="492"/>
        <v>0.47774260852471595</v>
      </c>
      <c r="AA1740">
        <f t="shared" si="493"/>
        <v>91.009999999999991</v>
      </c>
    </row>
    <row r="1741" spans="1:27">
      <c r="A1741" s="1">
        <f t="shared" si="476"/>
        <v>50593</v>
      </c>
      <c r="B1741" s="1">
        <v>-7</v>
      </c>
      <c r="C1741" s="1">
        <v>2</v>
      </c>
      <c r="D1741" s="2">
        <v>5</v>
      </c>
      <c r="E1741" s="5">
        <v>810.6</v>
      </c>
      <c r="F1741" s="5">
        <v>847.11</v>
      </c>
      <c r="G1741" s="5">
        <v>35.549999999999997</v>
      </c>
      <c r="H1741" s="5">
        <v>837.44</v>
      </c>
      <c r="I1741" s="5">
        <v>871.11</v>
      </c>
      <c r="J1741" s="5">
        <v>35.57</v>
      </c>
      <c r="K1741" s="6">
        <f t="shared" si="477"/>
        <v>824.02</v>
      </c>
      <c r="L1741" s="6">
        <f t="shared" si="478"/>
        <v>-26.840000000000032</v>
      </c>
      <c r="M1741" s="6">
        <f t="shared" si="479"/>
        <v>859.11</v>
      </c>
      <c r="N1741" s="5">
        <f t="shared" si="480"/>
        <v>25.144718133238239</v>
      </c>
      <c r="O1741" s="6">
        <f t="shared" si="481"/>
        <v>-24</v>
      </c>
      <c r="P1741" s="6">
        <f t="shared" si="482"/>
        <v>50.289436266476478</v>
      </c>
      <c r="Q1741" s="6">
        <f t="shared" si="483"/>
        <v>-5.6242965181008023E-4</v>
      </c>
      <c r="R1741" s="5">
        <f t="shared" si="484"/>
        <v>5.6473092777403207E-2</v>
      </c>
      <c r="S1741" s="5">
        <f t="shared" si="485"/>
        <v>2.8400000000000318</v>
      </c>
      <c r="T1741" s="5">
        <f t="shared" si="486"/>
        <v>24</v>
      </c>
      <c r="U1741" s="5">
        <f t="shared" si="487"/>
        <v>0.47723740375269785</v>
      </c>
      <c r="V1741" s="5">
        <f t="shared" si="488"/>
        <v>1.3955217081401818</v>
      </c>
      <c r="W1741" s="5">
        <f t="shared" si="489"/>
        <v>35.090000000000032</v>
      </c>
      <c r="X1741" s="5">
        <f t="shared" si="490"/>
        <v>859.11</v>
      </c>
      <c r="Y1741" s="5">
        <f t="shared" si="491"/>
        <v>34.166618828165021</v>
      </c>
      <c r="Z1741" s="9">
        <f t="shared" si="492"/>
        <v>0.47776667945766166</v>
      </c>
      <c r="AA1741">
        <f t="shared" si="493"/>
        <v>26.840000000000032</v>
      </c>
    </row>
    <row r="1742" spans="1:27">
      <c r="A1742" s="1">
        <f t="shared" si="476"/>
        <v>28205</v>
      </c>
      <c r="B1742" s="1">
        <v>5</v>
      </c>
      <c r="C1742" s="1">
        <v>-6</v>
      </c>
      <c r="D1742" s="2">
        <v>3</v>
      </c>
      <c r="E1742" s="5">
        <v>2544.59</v>
      </c>
      <c r="F1742" s="5">
        <v>2525.4899999999998</v>
      </c>
      <c r="G1742" s="5">
        <v>89.83</v>
      </c>
      <c r="H1742" s="5">
        <v>2524.1</v>
      </c>
      <c r="I1742" s="5">
        <v>2600.85</v>
      </c>
      <c r="J1742" s="5">
        <v>91.47</v>
      </c>
      <c r="K1742" s="6">
        <f t="shared" si="477"/>
        <v>2534.3450000000003</v>
      </c>
      <c r="L1742" s="6">
        <f t="shared" si="478"/>
        <v>20.490000000000236</v>
      </c>
      <c r="M1742" s="6">
        <f t="shared" si="479"/>
        <v>2563.17</v>
      </c>
      <c r="N1742" s="5">
        <f t="shared" si="480"/>
        <v>64.101852157328494</v>
      </c>
      <c r="O1742" s="6">
        <f t="shared" si="481"/>
        <v>-75.360000000000127</v>
      </c>
      <c r="P1742" s="6">
        <f t="shared" si="482"/>
        <v>128.20370431465699</v>
      </c>
      <c r="Q1742" s="6">
        <f t="shared" si="483"/>
        <v>-1.8090080707147797E-2</v>
      </c>
      <c r="R1742" s="5">
        <f t="shared" si="484"/>
        <v>0.74763830352944205</v>
      </c>
      <c r="S1742" s="5">
        <f t="shared" si="485"/>
        <v>95.850000000000364</v>
      </c>
      <c r="T1742" s="5">
        <f t="shared" si="486"/>
        <v>75.360000000000127</v>
      </c>
      <c r="U1742" s="5">
        <f t="shared" si="487"/>
        <v>0.5878145284713473</v>
      </c>
      <c r="V1742" s="5">
        <f t="shared" si="488"/>
        <v>0.44967499424592489</v>
      </c>
      <c r="W1742" s="5">
        <f t="shared" si="489"/>
        <v>28.824999999999818</v>
      </c>
      <c r="X1742" s="5">
        <f t="shared" si="490"/>
        <v>2563.17</v>
      </c>
      <c r="Y1742" s="5">
        <f t="shared" si="491"/>
        <v>39.985896097184202</v>
      </c>
      <c r="Z1742" s="9">
        <f t="shared" si="492"/>
        <v>0.47793200353188314</v>
      </c>
      <c r="AA1742">
        <f t="shared" si="493"/>
        <v>20.490000000000236</v>
      </c>
    </row>
    <row r="1743" spans="1:27">
      <c r="A1743" s="1">
        <f t="shared" si="476"/>
        <v>100895</v>
      </c>
      <c r="B1743" s="1">
        <v>-5</v>
      </c>
      <c r="C1743" s="1">
        <v>3</v>
      </c>
      <c r="D1743" s="2">
        <v>10</v>
      </c>
      <c r="E1743" s="5">
        <v>200.46</v>
      </c>
      <c r="F1743" s="5">
        <v>200.97</v>
      </c>
      <c r="G1743" s="5">
        <v>15.88</v>
      </c>
      <c r="H1743" s="5">
        <v>292.14999999999998</v>
      </c>
      <c r="I1743" s="5">
        <v>296.31</v>
      </c>
      <c r="J1743" s="5">
        <v>14.63</v>
      </c>
      <c r="K1743" s="6">
        <f t="shared" si="477"/>
        <v>246.30500000000001</v>
      </c>
      <c r="L1743" s="6">
        <f t="shared" si="478"/>
        <v>-91.689999999999969</v>
      </c>
      <c r="M1743" s="6">
        <f t="shared" si="479"/>
        <v>248.64</v>
      </c>
      <c r="N1743" s="5">
        <f t="shared" si="480"/>
        <v>10.79596336599935</v>
      </c>
      <c r="O1743" s="6">
        <f t="shared" si="481"/>
        <v>-95.34</v>
      </c>
      <c r="P1743" s="6">
        <f t="shared" si="482"/>
        <v>21.591926731998701</v>
      </c>
      <c r="Q1743" s="6">
        <f t="shared" si="483"/>
        <v>8.1803036520135791E-2</v>
      </c>
      <c r="R1743" s="5">
        <f t="shared" si="484"/>
        <v>0.16904466402207749</v>
      </c>
      <c r="S1743" s="5">
        <f t="shared" si="485"/>
        <v>3.6500000000000341</v>
      </c>
      <c r="T1743" s="5">
        <f t="shared" si="486"/>
        <v>95.34</v>
      </c>
      <c r="U1743" s="5">
        <f t="shared" si="487"/>
        <v>4.4155392514697862</v>
      </c>
      <c r="V1743" s="5">
        <f t="shared" si="488"/>
        <v>0.21628454273509251</v>
      </c>
      <c r="W1743" s="5">
        <f t="shared" si="489"/>
        <v>2.3349999999999795</v>
      </c>
      <c r="X1743" s="5">
        <f t="shared" si="490"/>
        <v>248.64</v>
      </c>
      <c r="Y1743" s="5">
        <f t="shared" si="491"/>
        <v>23.030830280793946</v>
      </c>
      <c r="Z1743" s="9">
        <f t="shared" si="492"/>
        <v>0.47805334430375024</v>
      </c>
      <c r="AA1743">
        <f t="shared" si="493"/>
        <v>91.689999999999969</v>
      </c>
    </row>
    <row r="1744" spans="1:27">
      <c r="A1744" s="1">
        <f t="shared" si="476"/>
        <v>29107</v>
      </c>
      <c r="B1744" s="1">
        <v>7</v>
      </c>
      <c r="C1744" s="1">
        <v>-3</v>
      </c>
      <c r="D1744" s="2">
        <v>3</v>
      </c>
      <c r="E1744" s="5">
        <v>350.41</v>
      </c>
      <c r="F1744" s="5">
        <v>353.44</v>
      </c>
      <c r="G1744" s="5">
        <v>19.62</v>
      </c>
      <c r="H1744" s="5">
        <v>386.89</v>
      </c>
      <c r="I1744" s="5">
        <v>368.69</v>
      </c>
      <c r="J1744" s="5">
        <v>20.32</v>
      </c>
      <c r="K1744" s="6">
        <f t="shared" si="477"/>
        <v>368.65</v>
      </c>
      <c r="L1744" s="6">
        <f t="shared" si="478"/>
        <v>-36.479999999999961</v>
      </c>
      <c r="M1744" s="6">
        <f t="shared" si="479"/>
        <v>361.065</v>
      </c>
      <c r="N1744" s="5">
        <f t="shared" si="480"/>
        <v>14.12309102144428</v>
      </c>
      <c r="O1744" s="6">
        <f t="shared" si="481"/>
        <v>-15.25</v>
      </c>
      <c r="P1744" s="6">
        <f t="shared" si="482"/>
        <v>28.246182042888559</v>
      </c>
      <c r="Q1744" s="6">
        <f t="shared" si="483"/>
        <v>-3.5041815045194102E-2</v>
      </c>
      <c r="R1744" s="5">
        <f t="shared" si="484"/>
        <v>0.75160600352163209</v>
      </c>
      <c r="S1744" s="5">
        <f t="shared" si="485"/>
        <v>21.229999999999961</v>
      </c>
      <c r="T1744" s="5">
        <f t="shared" si="486"/>
        <v>15.25</v>
      </c>
      <c r="U1744" s="5">
        <f t="shared" si="487"/>
        <v>0.53989597520984034</v>
      </c>
      <c r="V1744" s="5">
        <f t="shared" si="488"/>
        <v>0.53706373402841023</v>
      </c>
      <c r="W1744" s="5">
        <f t="shared" si="489"/>
        <v>7.5849999999999795</v>
      </c>
      <c r="X1744" s="5">
        <f t="shared" si="490"/>
        <v>361.065</v>
      </c>
      <c r="Y1744" s="5">
        <f t="shared" si="491"/>
        <v>25.565579054313574</v>
      </c>
      <c r="Z1744" s="9">
        <f t="shared" si="492"/>
        <v>0.4780826288415006</v>
      </c>
      <c r="AA1744">
        <f t="shared" si="493"/>
        <v>36.479999999999961</v>
      </c>
    </row>
    <row r="1745" spans="1:27">
      <c r="A1745" s="1">
        <f t="shared" si="476"/>
        <v>17904</v>
      </c>
      <c r="B1745" s="1">
        <v>4</v>
      </c>
      <c r="C1745" s="1">
        <v>-7</v>
      </c>
      <c r="D1745" s="2">
        <v>2</v>
      </c>
      <c r="E1745" s="5">
        <v>561.51</v>
      </c>
      <c r="F1745" s="5">
        <v>604.41</v>
      </c>
      <c r="G1745" s="5">
        <v>28.16</v>
      </c>
      <c r="H1745" s="5">
        <v>546.37</v>
      </c>
      <c r="I1745" s="5">
        <v>548.08000000000004</v>
      </c>
      <c r="J1745" s="5">
        <v>23.56</v>
      </c>
      <c r="K1745" s="6">
        <f t="shared" si="477"/>
        <v>553.94000000000005</v>
      </c>
      <c r="L1745" s="6">
        <f t="shared" si="478"/>
        <v>15.139999999999986</v>
      </c>
      <c r="M1745" s="6">
        <f t="shared" si="479"/>
        <v>576.245</v>
      </c>
      <c r="N1745" s="5">
        <f t="shared" si="480"/>
        <v>18.35796284994607</v>
      </c>
      <c r="O1745" s="6">
        <f t="shared" si="481"/>
        <v>56.329999999999927</v>
      </c>
      <c r="P1745" s="6">
        <f t="shared" si="482"/>
        <v>36.715925699892139</v>
      </c>
      <c r="Q1745" s="6">
        <f t="shared" si="483"/>
        <v>0.17648483093324094</v>
      </c>
      <c r="R1745" s="5">
        <f t="shared" si="484"/>
        <v>1.1218565027252179</v>
      </c>
      <c r="S1745" s="5">
        <f t="shared" si="485"/>
        <v>41.189999999999941</v>
      </c>
      <c r="T1745" s="5">
        <f t="shared" si="486"/>
        <v>56.329999999999927</v>
      </c>
      <c r="U1745" s="5">
        <f t="shared" si="487"/>
        <v>1.5342116241444896</v>
      </c>
      <c r="V1745" s="5">
        <f t="shared" si="488"/>
        <v>1.2150040929005081</v>
      </c>
      <c r="W1745" s="5">
        <f t="shared" si="489"/>
        <v>22.30499999999995</v>
      </c>
      <c r="X1745" s="5">
        <f t="shared" si="490"/>
        <v>576.245</v>
      </c>
      <c r="Y1745" s="5">
        <f t="shared" si="491"/>
        <v>31.389376082199277</v>
      </c>
      <c r="Z1745" s="9">
        <f t="shared" si="492"/>
        <v>0.47811609468830896</v>
      </c>
      <c r="AA1745">
        <f t="shared" si="493"/>
        <v>15.139999999999986</v>
      </c>
    </row>
    <row r="1746" spans="1:27">
      <c r="A1746" s="1">
        <f t="shared" si="476"/>
        <v>58806</v>
      </c>
      <c r="B1746" s="1">
        <v>6</v>
      </c>
      <c r="C1746" s="1">
        <v>-4</v>
      </c>
      <c r="D1746" s="2">
        <v>6</v>
      </c>
      <c r="E1746" s="5">
        <v>411.73</v>
      </c>
      <c r="F1746" s="5">
        <v>404.45</v>
      </c>
      <c r="G1746" s="5">
        <v>21.33</v>
      </c>
      <c r="H1746" s="5">
        <v>393.76</v>
      </c>
      <c r="I1746" s="5">
        <v>406.18</v>
      </c>
      <c r="J1746" s="5">
        <v>21.57</v>
      </c>
      <c r="K1746" s="6">
        <f t="shared" si="477"/>
        <v>402.745</v>
      </c>
      <c r="L1746" s="6">
        <f t="shared" si="478"/>
        <v>17.970000000000027</v>
      </c>
      <c r="M1746" s="6">
        <f t="shared" si="479"/>
        <v>405.315</v>
      </c>
      <c r="N1746" s="5">
        <f t="shared" si="480"/>
        <v>15.167677805122311</v>
      </c>
      <c r="O1746" s="6">
        <f t="shared" si="481"/>
        <v>-1.7300000000000182</v>
      </c>
      <c r="P1746" s="6">
        <f t="shared" si="482"/>
        <v>30.335355610244623</v>
      </c>
      <c r="Q1746" s="6">
        <f t="shared" si="483"/>
        <v>-1.1188461019362803E-2</v>
      </c>
      <c r="R1746" s="5">
        <f t="shared" si="484"/>
        <v>0.64940725446274683</v>
      </c>
      <c r="S1746" s="5">
        <f t="shared" si="485"/>
        <v>19.700000000000045</v>
      </c>
      <c r="T1746" s="5">
        <f t="shared" si="486"/>
        <v>1.7300000000000182</v>
      </c>
      <c r="U1746" s="5">
        <f t="shared" si="487"/>
        <v>5.7029164985815298E-2</v>
      </c>
      <c r="V1746" s="5">
        <f t="shared" si="488"/>
        <v>0.16943925319484784</v>
      </c>
      <c r="W1746" s="5">
        <f t="shared" si="489"/>
        <v>2.5699999999999932</v>
      </c>
      <c r="X1746" s="5">
        <f t="shared" si="490"/>
        <v>405.315</v>
      </c>
      <c r="Y1746" s="5">
        <f t="shared" si="491"/>
        <v>26.722284400260673</v>
      </c>
      <c r="Z1746" s="9">
        <f t="shared" si="492"/>
        <v>0.47813387246669736</v>
      </c>
      <c r="AA1746">
        <f t="shared" si="493"/>
        <v>17.970000000000027</v>
      </c>
    </row>
    <row r="1747" spans="1:27">
      <c r="A1747" s="1">
        <f t="shared" si="476"/>
        <v>59093</v>
      </c>
      <c r="B1747" s="1">
        <v>-7</v>
      </c>
      <c r="C1747" s="1">
        <v>-3</v>
      </c>
      <c r="D1747" s="2">
        <v>6</v>
      </c>
      <c r="E1747" s="5">
        <v>1011.18</v>
      </c>
      <c r="F1747" s="5">
        <v>1029.1199999999999</v>
      </c>
      <c r="G1747" s="5">
        <v>54.13</v>
      </c>
      <c r="H1747" s="5">
        <v>1188.05</v>
      </c>
      <c r="I1747" s="5">
        <v>1270.76</v>
      </c>
      <c r="J1747" s="5">
        <v>46.74</v>
      </c>
      <c r="K1747" s="6">
        <f t="shared" si="477"/>
        <v>1099.615</v>
      </c>
      <c r="L1747" s="6">
        <f t="shared" si="478"/>
        <v>-176.87</v>
      </c>
      <c r="M1747" s="6">
        <f t="shared" si="479"/>
        <v>1149.94</v>
      </c>
      <c r="N1747" s="5">
        <f t="shared" si="480"/>
        <v>35.758511224602181</v>
      </c>
      <c r="O1747" s="6">
        <f t="shared" si="481"/>
        <v>-241.6400000000001</v>
      </c>
      <c r="P1747" s="6">
        <f t="shared" si="482"/>
        <v>71.517022449204362</v>
      </c>
      <c r="Q1747" s="6">
        <f t="shared" si="483"/>
        <v>0.14574296811465107</v>
      </c>
      <c r="R1747" s="5">
        <f t="shared" si="484"/>
        <v>0.90565851012608356</v>
      </c>
      <c r="S1747" s="5">
        <f t="shared" si="485"/>
        <v>64.770000000000095</v>
      </c>
      <c r="T1747" s="5">
        <f t="shared" si="486"/>
        <v>241.6400000000001</v>
      </c>
      <c r="U1747" s="5">
        <f t="shared" si="487"/>
        <v>3.3787760133837672</v>
      </c>
      <c r="V1747" s="5">
        <f t="shared" si="488"/>
        <v>1.4073572494085265</v>
      </c>
      <c r="W1747" s="5">
        <f t="shared" si="489"/>
        <v>50.325000000000045</v>
      </c>
      <c r="X1747" s="5">
        <f t="shared" si="490"/>
        <v>1149.94</v>
      </c>
      <c r="Y1747" s="5">
        <f t="shared" si="491"/>
        <v>32.158497672823437</v>
      </c>
      <c r="Z1747" s="9">
        <f t="shared" si="492"/>
        <v>0.47834610900476654</v>
      </c>
      <c r="AA1747">
        <f t="shared" si="493"/>
        <v>176.87</v>
      </c>
    </row>
    <row r="1748" spans="1:27">
      <c r="A1748" s="1">
        <f t="shared" si="476"/>
        <v>88203</v>
      </c>
      <c r="B1748" s="1">
        <v>3</v>
      </c>
      <c r="C1748" s="1">
        <v>-6</v>
      </c>
      <c r="D1748" s="2">
        <v>9</v>
      </c>
      <c r="E1748" s="5">
        <v>170.63</v>
      </c>
      <c r="F1748" s="5">
        <v>166.39</v>
      </c>
      <c r="G1748" s="5">
        <v>16.79</v>
      </c>
      <c r="H1748" s="5">
        <v>119.9</v>
      </c>
      <c r="I1748" s="5">
        <v>110.91</v>
      </c>
      <c r="J1748" s="5">
        <v>12.83</v>
      </c>
      <c r="K1748" s="6">
        <f t="shared" si="477"/>
        <v>145.26499999999999</v>
      </c>
      <c r="L1748" s="6">
        <f t="shared" si="478"/>
        <v>50.72999999999999</v>
      </c>
      <c r="M1748" s="6">
        <f t="shared" si="479"/>
        <v>138.64999999999998</v>
      </c>
      <c r="N1748" s="5">
        <f t="shared" si="480"/>
        <v>10.565427109208599</v>
      </c>
      <c r="O1748" s="6">
        <f t="shared" si="481"/>
        <v>55.47999999999999</v>
      </c>
      <c r="P1748" s="6">
        <f t="shared" si="482"/>
        <v>21.130854218417198</v>
      </c>
      <c r="Q1748" s="6">
        <f t="shared" si="483"/>
        <v>0.26269156777070313</v>
      </c>
      <c r="R1748" s="5">
        <f t="shared" si="484"/>
        <v>0.22478977664140062</v>
      </c>
      <c r="S1748" s="5">
        <f t="shared" si="485"/>
        <v>4.75</v>
      </c>
      <c r="T1748" s="5">
        <f t="shared" si="486"/>
        <v>55.47999999999999</v>
      </c>
      <c r="U1748" s="5">
        <f t="shared" si="487"/>
        <v>2.6255445911715589</v>
      </c>
      <c r="V1748" s="5">
        <f t="shared" si="488"/>
        <v>0.62609868315068085</v>
      </c>
      <c r="W1748" s="5">
        <f t="shared" si="489"/>
        <v>6.6150000000000091</v>
      </c>
      <c r="X1748" s="5">
        <f t="shared" si="490"/>
        <v>138.64999999999998</v>
      </c>
      <c r="Y1748" s="5">
        <f t="shared" si="491"/>
        <v>13.122990539507448</v>
      </c>
      <c r="Z1748" s="9">
        <f t="shared" si="492"/>
        <v>0.47837537562044308</v>
      </c>
      <c r="AA1748">
        <f t="shared" si="493"/>
        <v>50.72999999999999</v>
      </c>
    </row>
    <row r="1749" spans="1:27">
      <c r="A1749" s="1">
        <f t="shared" si="476"/>
        <v>8506</v>
      </c>
      <c r="B1749" s="1">
        <v>6</v>
      </c>
      <c r="C1749" s="1">
        <v>-5</v>
      </c>
      <c r="D1749" s="2">
        <v>1</v>
      </c>
      <c r="E1749" s="5">
        <v>339.08</v>
      </c>
      <c r="F1749" s="5">
        <v>339.96</v>
      </c>
      <c r="G1749" s="5">
        <v>18.73</v>
      </c>
      <c r="H1749" s="5">
        <v>296.38</v>
      </c>
      <c r="I1749" s="5">
        <v>294.01</v>
      </c>
      <c r="J1749" s="5">
        <v>15.79</v>
      </c>
      <c r="K1749" s="6">
        <f t="shared" si="477"/>
        <v>317.73</v>
      </c>
      <c r="L1749" s="6">
        <f t="shared" si="478"/>
        <v>42.699999999999989</v>
      </c>
      <c r="M1749" s="6">
        <f t="shared" si="479"/>
        <v>316.98500000000001</v>
      </c>
      <c r="N1749" s="5">
        <f t="shared" si="480"/>
        <v>12.248846884503047</v>
      </c>
      <c r="O1749" s="6">
        <f t="shared" si="481"/>
        <v>45.949999999999989</v>
      </c>
      <c r="P1749" s="6">
        <f t="shared" si="482"/>
        <v>24.497693769006094</v>
      </c>
      <c r="Q1749" s="6">
        <f t="shared" si="483"/>
        <v>0.16910938669003917</v>
      </c>
      <c r="R1749" s="5">
        <f t="shared" si="484"/>
        <v>0.13266554928169702</v>
      </c>
      <c r="S1749" s="5">
        <f t="shared" si="485"/>
        <v>3.25</v>
      </c>
      <c r="T1749" s="5">
        <f t="shared" si="486"/>
        <v>45.949999999999989</v>
      </c>
      <c r="U1749" s="5">
        <f t="shared" si="487"/>
        <v>1.8756867659981467</v>
      </c>
      <c r="V1749" s="5">
        <f t="shared" si="488"/>
        <v>6.0822051824532236E-2</v>
      </c>
      <c r="W1749" s="5">
        <f t="shared" si="489"/>
        <v>0.74500000000000455</v>
      </c>
      <c r="X1749" s="5">
        <f t="shared" si="490"/>
        <v>316.98500000000001</v>
      </c>
      <c r="Y1749" s="5">
        <f t="shared" si="491"/>
        <v>25.878762547113066</v>
      </c>
      <c r="Z1749" s="9">
        <f t="shared" si="492"/>
        <v>0.47844121896007247</v>
      </c>
      <c r="AA1749">
        <f t="shared" si="493"/>
        <v>42.699999999999989</v>
      </c>
    </row>
    <row r="1750" spans="1:27">
      <c r="A1750" s="1">
        <f t="shared" si="476"/>
        <v>88196</v>
      </c>
      <c r="B1750" s="1">
        <v>-4</v>
      </c>
      <c r="C1750" s="1">
        <v>-6</v>
      </c>
      <c r="D1750" s="2">
        <v>9</v>
      </c>
      <c r="E1750" s="5">
        <v>1059.1500000000001</v>
      </c>
      <c r="F1750" s="5">
        <v>1140.08</v>
      </c>
      <c r="G1750" s="5">
        <v>77.81</v>
      </c>
      <c r="H1750" s="5">
        <v>1000.31</v>
      </c>
      <c r="I1750" s="5">
        <v>1065.3</v>
      </c>
      <c r="J1750" s="5">
        <v>44.32</v>
      </c>
      <c r="K1750" s="6">
        <f t="shared" si="477"/>
        <v>1029.73</v>
      </c>
      <c r="L1750" s="6">
        <f t="shared" si="478"/>
        <v>58.840000000000146</v>
      </c>
      <c r="M1750" s="6">
        <f t="shared" si="479"/>
        <v>1102.69</v>
      </c>
      <c r="N1750" s="5">
        <f t="shared" si="480"/>
        <v>44.773481269608688</v>
      </c>
      <c r="O1750" s="6">
        <f t="shared" si="481"/>
        <v>74.779999999999973</v>
      </c>
      <c r="P1750" s="6">
        <f t="shared" si="482"/>
        <v>89.546962539217375</v>
      </c>
      <c r="Q1750" s="6">
        <f t="shared" si="483"/>
        <v>0.5100770534123632</v>
      </c>
      <c r="R1750" s="5">
        <f t="shared" si="484"/>
        <v>0.17800715454774754</v>
      </c>
      <c r="S1750" s="5">
        <f t="shared" si="485"/>
        <v>15.939999999999827</v>
      </c>
      <c r="T1750" s="5">
        <f t="shared" si="486"/>
        <v>74.779999999999973</v>
      </c>
      <c r="U1750" s="5">
        <f t="shared" si="487"/>
        <v>0.83509253557595364</v>
      </c>
      <c r="V1750" s="5">
        <f t="shared" si="488"/>
        <v>1.6295360095111429</v>
      </c>
      <c r="W1750" s="5">
        <f t="shared" si="489"/>
        <v>72.960000000000036</v>
      </c>
      <c r="X1750" s="5">
        <f t="shared" si="490"/>
        <v>1102.69</v>
      </c>
      <c r="Y1750" s="5">
        <f t="shared" si="491"/>
        <v>24.628194384975895</v>
      </c>
      <c r="Z1750" s="9">
        <f t="shared" si="492"/>
        <v>0.47849973876690882</v>
      </c>
      <c r="AA1750">
        <f t="shared" si="493"/>
        <v>58.840000000000146</v>
      </c>
    </row>
    <row r="1751" spans="1:27">
      <c r="A1751" s="1">
        <f t="shared" si="476"/>
        <v>79106</v>
      </c>
      <c r="B1751" s="1">
        <v>6</v>
      </c>
      <c r="C1751" s="1">
        <v>-3</v>
      </c>
      <c r="D1751" s="2">
        <v>8</v>
      </c>
      <c r="E1751" s="5">
        <v>474.79</v>
      </c>
      <c r="F1751" s="5">
        <v>501.14</v>
      </c>
      <c r="G1751" s="5">
        <v>25.48</v>
      </c>
      <c r="H1751" s="5">
        <v>570.09</v>
      </c>
      <c r="I1751" s="5">
        <v>584.87</v>
      </c>
      <c r="J1751" s="5">
        <v>22.8</v>
      </c>
      <c r="K1751" s="6">
        <f t="shared" si="477"/>
        <v>522.44000000000005</v>
      </c>
      <c r="L1751" s="6">
        <f t="shared" si="478"/>
        <v>-95.300000000000011</v>
      </c>
      <c r="M1751" s="6">
        <f t="shared" si="479"/>
        <v>543.005</v>
      </c>
      <c r="N1751" s="5">
        <f t="shared" si="480"/>
        <v>17.095835750263863</v>
      </c>
      <c r="O1751" s="6">
        <f t="shared" si="481"/>
        <v>-83.730000000000018</v>
      </c>
      <c r="P1751" s="6">
        <f t="shared" si="482"/>
        <v>34.191671500527725</v>
      </c>
      <c r="Q1751" s="6">
        <f t="shared" si="483"/>
        <v>0.11067802246981875</v>
      </c>
      <c r="R1751" s="5">
        <f t="shared" si="484"/>
        <v>0.33838649858991005</v>
      </c>
      <c r="S1751" s="5">
        <f t="shared" si="485"/>
        <v>11.569999999999993</v>
      </c>
      <c r="T1751" s="5">
        <f t="shared" si="486"/>
        <v>83.730000000000018</v>
      </c>
      <c r="U1751" s="5">
        <f t="shared" si="487"/>
        <v>2.4488419642984609</v>
      </c>
      <c r="V1751" s="5">
        <f t="shared" si="488"/>
        <v>1.2029245191878106</v>
      </c>
      <c r="W1751" s="5">
        <f t="shared" si="489"/>
        <v>20.564999999999941</v>
      </c>
      <c r="X1751" s="5">
        <f t="shared" si="490"/>
        <v>543.005</v>
      </c>
      <c r="Y1751" s="5">
        <f t="shared" si="491"/>
        <v>31.762413252690443</v>
      </c>
      <c r="Z1751" s="9">
        <f t="shared" si="492"/>
        <v>0.47852377161432641</v>
      </c>
      <c r="AA1751">
        <f t="shared" si="493"/>
        <v>95.300000000000011</v>
      </c>
    </row>
    <row r="1752" spans="1:27">
      <c r="A1752" s="1">
        <f t="shared" si="476"/>
        <v>88495</v>
      </c>
      <c r="B1752" s="1">
        <v>-5</v>
      </c>
      <c r="C1752" s="1">
        <v>-5</v>
      </c>
      <c r="D1752" s="2">
        <v>9</v>
      </c>
      <c r="E1752" s="5">
        <v>640.91</v>
      </c>
      <c r="F1752" s="5">
        <v>701.15</v>
      </c>
      <c r="G1752" s="5">
        <v>36.65</v>
      </c>
      <c r="H1752" s="5">
        <v>567.54</v>
      </c>
      <c r="I1752" s="5">
        <v>598.91</v>
      </c>
      <c r="J1752" s="5">
        <v>29.64</v>
      </c>
      <c r="K1752" s="6">
        <f t="shared" si="477"/>
        <v>604.22499999999991</v>
      </c>
      <c r="L1752" s="6">
        <f t="shared" si="478"/>
        <v>73.37</v>
      </c>
      <c r="M1752" s="6">
        <f t="shared" si="479"/>
        <v>650.03</v>
      </c>
      <c r="N1752" s="5">
        <f t="shared" si="480"/>
        <v>23.567732708090524</v>
      </c>
      <c r="O1752" s="6">
        <f t="shared" si="481"/>
        <v>102.24000000000001</v>
      </c>
      <c r="P1752" s="6">
        <f t="shared" si="482"/>
        <v>47.135465416181049</v>
      </c>
      <c r="Q1752" s="6">
        <f t="shared" si="483"/>
        <v>0.2091560530087942</v>
      </c>
      <c r="R1752" s="5">
        <f t="shared" si="484"/>
        <v>0.61248997427082319</v>
      </c>
      <c r="S1752" s="5">
        <f t="shared" si="485"/>
        <v>28.870000000000005</v>
      </c>
      <c r="T1752" s="5">
        <f t="shared" si="486"/>
        <v>102.24000000000001</v>
      </c>
      <c r="U1752" s="5">
        <f t="shared" si="487"/>
        <v>2.1690673699151004</v>
      </c>
      <c r="V1752" s="5">
        <f t="shared" si="488"/>
        <v>1.9435471611690398</v>
      </c>
      <c r="W1752" s="5">
        <f t="shared" si="489"/>
        <v>45.805000000000064</v>
      </c>
      <c r="X1752" s="5">
        <f t="shared" si="490"/>
        <v>650.03</v>
      </c>
      <c r="Y1752" s="5">
        <f t="shared" si="491"/>
        <v>27.581354899567931</v>
      </c>
      <c r="Z1752" s="9">
        <f t="shared" si="492"/>
        <v>0.47857810229888287</v>
      </c>
      <c r="AA1752">
        <f t="shared" si="493"/>
        <v>73.37</v>
      </c>
    </row>
    <row r="1753" spans="1:27">
      <c r="A1753" s="1">
        <f t="shared" si="476"/>
        <v>121197</v>
      </c>
      <c r="B1753" s="1">
        <v>-3</v>
      </c>
      <c r="C1753" s="1">
        <v>4</v>
      </c>
      <c r="D1753" s="2">
        <v>12</v>
      </c>
      <c r="E1753" s="5">
        <v>746.47</v>
      </c>
      <c r="F1753" s="5">
        <v>798.59</v>
      </c>
      <c r="G1753" s="5">
        <v>35.68</v>
      </c>
      <c r="H1753" s="5">
        <v>904.5</v>
      </c>
      <c r="I1753" s="5">
        <v>955.95</v>
      </c>
      <c r="J1753" s="5">
        <v>47.11</v>
      </c>
      <c r="K1753" s="6">
        <f t="shared" si="477"/>
        <v>825.48500000000001</v>
      </c>
      <c r="L1753" s="6">
        <f t="shared" si="478"/>
        <v>-158.02999999999997</v>
      </c>
      <c r="M1753" s="6">
        <f t="shared" si="479"/>
        <v>877.27</v>
      </c>
      <c r="N1753" s="5">
        <f t="shared" si="480"/>
        <v>29.54832694079311</v>
      </c>
      <c r="O1753" s="6">
        <f t="shared" si="481"/>
        <v>-157.36000000000001</v>
      </c>
      <c r="P1753" s="6">
        <f t="shared" si="482"/>
        <v>59.096653881586221</v>
      </c>
      <c r="Q1753" s="6">
        <f t="shared" si="483"/>
        <v>-0.2709557241845148</v>
      </c>
      <c r="R1753" s="5">
        <f t="shared" si="484"/>
        <v>1.1337359325664337E-2</v>
      </c>
      <c r="S1753" s="5">
        <f t="shared" si="485"/>
        <v>0.66999999999995907</v>
      </c>
      <c r="T1753" s="5">
        <f t="shared" si="486"/>
        <v>157.36000000000001</v>
      </c>
      <c r="U1753" s="5">
        <f t="shared" si="487"/>
        <v>2.6627565126666406</v>
      </c>
      <c r="V1753" s="5">
        <f t="shared" si="488"/>
        <v>1.7525526945658603</v>
      </c>
      <c r="W1753" s="5">
        <f t="shared" si="489"/>
        <v>51.784999999999968</v>
      </c>
      <c r="X1753" s="5">
        <f t="shared" si="490"/>
        <v>877.27</v>
      </c>
      <c r="Y1753" s="5">
        <f t="shared" si="491"/>
        <v>29.689329001869133</v>
      </c>
      <c r="Z1753" s="9">
        <f t="shared" si="492"/>
        <v>0.47879223051340336</v>
      </c>
      <c r="AA1753">
        <f t="shared" si="493"/>
        <v>158.02999999999997</v>
      </c>
    </row>
    <row r="1754" spans="1:27">
      <c r="A1754" s="1">
        <f t="shared" si="476"/>
        <v>99706</v>
      </c>
      <c r="B1754" s="1">
        <v>6</v>
      </c>
      <c r="C1754" s="1">
        <v>-1</v>
      </c>
      <c r="D1754" s="2">
        <v>10</v>
      </c>
      <c r="E1754" s="5">
        <v>490.7</v>
      </c>
      <c r="F1754" s="5">
        <v>523.91999999999996</v>
      </c>
      <c r="G1754" s="5">
        <v>22.15</v>
      </c>
      <c r="H1754" s="5">
        <v>509.79</v>
      </c>
      <c r="I1754" s="5">
        <v>531.34</v>
      </c>
      <c r="J1754" s="5">
        <v>25.61</v>
      </c>
      <c r="K1754" s="6">
        <f t="shared" si="477"/>
        <v>500.245</v>
      </c>
      <c r="L1754" s="6">
        <f t="shared" si="478"/>
        <v>-19.090000000000032</v>
      </c>
      <c r="M1754" s="6">
        <f t="shared" si="479"/>
        <v>527.63</v>
      </c>
      <c r="N1754" s="5">
        <f t="shared" si="480"/>
        <v>16.929963083243862</v>
      </c>
      <c r="O1754" s="6">
        <f t="shared" si="481"/>
        <v>-7.4200000000000728</v>
      </c>
      <c r="P1754" s="6">
        <f t="shared" si="482"/>
        <v>33.859926166487725</v>
      </c>
      <c r="Q1754" s="6">
        <f t="shared" si="483"/>
        <v>-0.1441346518335106</v>
      </c>
      <c r="R1754" s="5">
        <f t="shared" si="484"/>
        <v>0.34465521107810743</v>
      </c>
      <c r="S1754" s="5">
        <f t="shared" si="485"/>
        <v>11.669999999999959</v>
      </c>
      <c r="T1754" s="5">
        <f t="shared" si="486"/>
        <v>7.4200000000000728</v>
      </c>
      <c r="U1754" s="5">
        <f t="shared" si="487"/>
        <v>0.21913810335900524</v>
      </c>
      <c r="V1754" s="5">
        <f t="shared" si="488"/>
        <v>1.6175463505353902</v>
      </c>
      <c r="W1754" s="5">
        <f t="shared" si="489"/>
        <v>27.384999999999991</v>
      </c>
      <c r="X1754" s="5">
        <f t="shared" si="490"/>
        <v>527.63</v>
      </c>
      <c r="Y1754" s="5">
        <f t="shared" si="491"/>
        <v>31.165454845097248</v>
      </c>
      <c r="Z1754" s="9">
        <f t="shared" si="492"/>
        <v>0.47906053897185058</v>
      </c>
      <c r="AA1754">
        <f t="shared" si="493"/>
        <v>19.090000000000032</v>
      </c>
    </row>
    <row r="1755" spans="1:27">
      <c r="A1755" s="1">
        <f t="shared" si="476"/>
        <v>130296</v>
      </c>
      <c r="B1755" s="1">
        <v>-4</v>
      </c>
      <c r="C1755" s="1">
        <v>1</v>
      </c>
      <c r="D1755" s="2">
        <v>13</v>
      </c>
      <c r="E1755" s="5">
        <v>419.74</v>
      </c>
      <c r="F1755" s="5">
        <v>432.72</v>
      </c>
      <c r="G1755" s="5">
        <v>21.35</v>
      </c>
      <c r="H1755" s="5">
        <v>351.1</v>
      </c>
      <c r="I1755" s="5">
        <v>357.51</v>
      </c>
      <c r="J1755" s="5">
        <v>20.62</v>
      </c>
      <c r="K1755" s="6">
        <f t="shared" si="477"/>
        <v>385.42</v>
      </c>
      <c r="L1755" s="6">
        <f t="shared" si="478"/>
        <v>68.639999999999986</v>
      </c>
      <c r="M1755" s="6">
        <f t="shared" si="479"/>
        <v>395.11500000000001</v>
      </c>
      <c r="N1755" s="5">
        <f t="shared" si="480"/>
        <v>14.840880196268685</v>
      </c>
      <c r="O1755" s="6">
        <f t="shared" si="481"/>
        <v>75.210000000000036</v>
      </c>
      <c r="P1755" s="6">
        <f t="shared" si="482"/>
        <v>29.68176039253737</v>
      </c>
      <c r="Q1755" s="6">
        <f t="shared" si="483"/>
        <v>3.4776231604996516E-2</v>
      </c>
      <c r="R1755" s="5">
        <f t="shared" si="484"/>
        <v>0.22134805729554669</v>
      </c>
      <c r="S1755" s="5">
        <f t="shared" si="485"/>
        <v>6.57000000000005</v>
      </c>
      <c r="T1755" s="5">
        <f t="shared" si="486"/>
        <v>75.210000000000036</v>
      </c>
      <c r="U1755" s="5">
        <f t="shared" si="487"/>
        <v>2.5338793590864457</v>
      </c>
      <c r="V1755" s="5">
        <f t="shared" si="488"/>
        <v>0.65326314017665366</v>
      </c>
      <c r="W1755" s="5">
        <f t="shared" si="489"/>
        <v>9.6949999999999932</v>
      </c>
      <c r="X1755" s="5">
        <f t="shared" si="490"/>
        <v>395.11500000000001</v>
      </c>
      <c r="Y1755" s="5">
        <f t="shared" si="491"/>
        <v>26.623420900556855</v>
      </c>
      <c r="Z1755" s="9">
        <f t="shared" si="492"/>
        <v>0.47918472429742581</v>
      </c>
      <c r="AA1755">
        <f t="shared" si="493"/>
        <v>68.639999999999986</v>
      </c>
    </row>
    <row r="1756" spans="1:27">
      <c r="A1756" s="1">
        <f t="shared" si="476"/>
        <v>87898</v>
      </c>
      <c r="B1756" s="1">
        <v>-2</v>
      </c>
      <c r="C1756" s="1">
        <v>-7</v>
      </c>
      <c r="D1756" s="2">
        <v>9</v>
      </c>
      <c r="E1756" s="5">
        <v>1051.78</v>
      </c>
      <c r="F1756" s="5">
        <v>1107.95</v>
      </c>
      <c r="G1756" s="5">
        <v>77.709999999999994</v>
      </c>
      <c r="H1756" s="5">
        <v>1040.52</v>
      </c>
      <c r="I1756" s="5">
        <v>1136.6099999999999</v>
      </c>
      <c r="J1756" s="5">
        <v>45.8</v>
      </c>
      <c r="K1756" s="6">
        <f t="shared" si="477"/>
        <v>1046.1500000000001</v>
      </c>
      <c r="L1756" s="6">
        <f t="shared" si="478"/>
        <v>11.259999999999991</v>
      </c>
      <c r="M1756" s="6">
        <f t="shared" si="479"/>
        <v>1122.28</v>
      </c>
      <c r="N1756" s="5">
        <f t="shared" si="480"/>
        <v>45.101230859035319</v>
      </c>
      <c r="O1756" s="6">
        <f t="shared" si="481"/>
        <v>-28.659999999999854</v>
      </c>
      <c r="P1756" s="6">
        <f t="shared" si="482"/>
        <v>90.202461718070637</v>
      </c>
      <c r="Q1756" s="6">
        <f t="shared" si="483"/>
        <v>0.4843866283718295</v>
      </c>
      <c r="R1756" s="5">
        <f t="shared" si="484"/>
        <v>0.44255998383692119</v>
      </c>
      <c r="S1756" s="5">
        <f t="shared" si="485"/>
        <v>39.919999999999845</v>
      </c>
      <c r="T1756" s="5">
        <f t="shared" si="486"/>
        <v>28.659999999999854</v>
      </c>
      <c r="U1756" s="5">
        <f t="shared" si="487"/>
        <v>0.31772968779474314</v>
      </c>
      <c r="V1756" s="5">
        <f t="shared" si="488"/>
        <v>1.6879805395543532</v>
      </c>
      <c r="W1756" s="5">
        <f t="shared" si="489"/>
        <v>76.129999999999882</v>
      </c>
      <c r="X1756" s="5">
        <f t="shared" si="490"/>
        <v>1122.28</v>
      </c>
      <c r="Y1756" s="5">
        <f t="shared" si="491"/>
        <v>24.8835780892035</v>
      </c>
      <c r="Z1756" s="9">
        <f t="shared" si="492"/>
        <v>0.4792827975214633</v>
      </c>
      <c r="AA1756">
        <f t="shared" si="493"/>
        <v>11.259999999999991</v>
      </c>
    </row>
    <row r="1757" spans="1:27">
      <c r="A1757" s="1">
        <f t="shared" si="476"/>
        <v>22096</v>
      </c>
      <c r="B1757" s="1">
        <v>-4</v>
      </c>
      <c r="C1757" s="1">
        <v>7</v>
      </c>
      <c r="D1757" s="2">
        <v>2</v>
      </c>
      <c r="E1757" s="5">
        <v>1684.91</v>
      </c>
      <c r="F1757" s="5">
        <v>1764.45</v>
      </c>
      <c r="G1757" s="5">
        <v>66.06</v>
      </c>
      <c r="H1757" s="5">
        <v>1657.76</v>
      </c>
      <c r="I1757" s="5">
        <v>1747.2</v>
      </c>
      <c r="J1757" s="5">
        <v>80.53</v>
      </c>
      <c r="K1757" s="6">
        <f t="shared" si="477"/>
        <v>1671.335</v>
      </c>
      <c r="L1757" s="6">
        <f t="shared" si="478"/>
        <v>27.150000000000091</v>
      </c>
      <c r="M1757" s="6">
        <f t="shared" si="479"/>
        <v>1755.825</v>
      </c>
      <c r="N1757" s="5">
        <f t="shared" si="480"/>
        <v>52.079277308733843</v>
      </c>
      <c r="O1757" s="6">
        <f t="shared" si="481"/>
        <v>17.25</v>
      </c>
      <c r="P1757" s="6">
        <f t="shared" si="482"/>
        <v>104.15855461746769</v>
      </c>
      <c r="Q1757" s="6">
        <f t="shared" si="483"/>
        <v>-0.19551630751005772</v>
      </c>
      <c r="R1757" s="5">
        <f t="shared" si="484"/>
        <v>9.5047401880323637E-2</v>
      </c>
      <c r="S1757" s="5">
        <f t="shared" si="485"/>
        <v>9.9000000000000909</v>
      </c>
      <c r="T1757" s="5">
        <f t="shared" si="486"/>
        <v>17.25</v>
      </c>
      <c r="U1757" s="5">
        <f t="shared" si="487"/>
        <v>0.16561289721571393</v>
      </c>
      <c r="V1757" s="5">
        <f t="shared" si="488"/>
        <v>1.622334340377469</v>
      </c>
      <c r="W1757" s="5">
        <f t="shared" si="489"/>
        <v>84.490000000000009</v>
      </c>
      <c r="X1757" s="5">
        <f t="shared" si="490"/>
        <v>1755.825</v>
      </c>
      <c r="Y1757" s="5">
        <f t="shared" si="491"/>
        <v>33.714465536670247</v>
      </c>
      <c r="Z1757" s="9">
        <f t="shared" si="492"/>
        <v>0.47929844564738577</v>
      </c>
      <c r="AA1757">
        <f t="shared" si="493"/>
        <v>27.150000000000091</v>
      </c>
    </row>
    <row r="1758" spans="1:27">
      <c r="A1758" s="1">
        <f t="shared" si="476"/>
        <v>149399</v>
      </c>
      <c r="B1758" s="1">
        <v>-1</v>
      </c>
      <c r="C1758" s="1">
        <v>-2</v>
      </c>
      <c r="D1758" s="2">
        <v>15</v>
      </c>
      <c r="E1758" s="5">
        <v>1148.47</v>
      </c>
      <c r="F1758" s="5">
        <v>1127.8</v>
      </c>
      <c r="G1758" s="5">
        <v>44.58</v>
      </c>
      <c r="H1758" s="5">
        <v>1163.03</v>
      </c>
      <c r="I1758" s="5">
        <v>1158.71</v>
      </c>
      <c r="J1758" s="5">
        <v>45.1</v>
      </c>
      <c r="K1758" s="6">
        <f t="shared" si="477"/>
        <v>1155.75</v>
      </c>
      <c r="L1758" s="6">
        <f t="shared" si="478"/>
        <v>-14.559999999999945</v>
      </c>
      <c r="M1758" s="6">
        <f t="shared" si="479"/>
        <v>1143.2550000000001</v>
      </c>
      <c r="N1758" s="5">
        <f t="shared" si="480"/>
        <v>31.707201074834721</v>
      </c>
      <c r="O1758" s="6">
        <f t="shared" si="481"/>
        <v>-30.910000000000082</v>
      </c>
      <c r="P1758" s="6">
        <f t="shared" si="482"/>
        <v>63.414402149669442</v>
      </c>
      <c r="Q1758" s="6">
        <f t="shared" si="483"/>
        <v>-1.1596398694738793E-2</v>
      </c>
      <c r="R1758" s="5">
        <f t="shared" si="484"/>
        <v>0.25782786631672699</v>
      </c>
      <c r="S1758" s="5">
        <f t="shared" si="485"/>
        <v>16.350000000000136</v>
      </c>
      <c r="T1758" s="5">
        <f t="shared" si="486"/>
        <v>30.910000000000082</v>
      </c>
      <c r="U1758" s="5">
        <f t="shared" si="487"/>
        <v>0.48742870629051899</v>
      </c>
      <c r="V1758" s="5">
        <f t="shared" si="488"/>
        <v>0.39407451860886222</v>
      </c>
      <c r="W1758" s="5">
        <f t="shared" si="489"/>
        <v>12.494999999999891</v>
      </c>
      <c r="X1758" s="5">
        <f t="shared" si="490"/>
        <v>1143.2550000000001</v>
      </c>
      <c r="Y1758" s="5">
        <f t="shared" si="491"/>
        <v>36.05663575607673</v>
      </c>
      <c r="Z1758" s="9">
        <f t="shared" si="492"/>
        <v>0.47936729133306538</v>
      </c>
      <c r="AA1758">
        <f t="shared" si="493"/>
        <v>14.559999999999945</v>
      </c>
    </row>
    <row r="1759" spans="1:27">
      <c r="A1759" s="1">
        <f t="shared" si="476"/>
        <v>11494</v>
      </c>
      <c r="B1759" s="1">
        <v>-6</v>
      </c>
      <c r="C1759" s="1">
        <v>5</v>
      </c>
      <c r="D1759" s="2">
        <v>1</v>
      </c>
      <c r="E1759" s="5">
        <v>203.54</v>
      </c>
      <c r="F1759" s="5">
        <v>214.83</v>
      </c>
      <c r="G1759" s="5">
        <v>14.87</v>
      </c>
      <c r="H1759" s="5">
        <v>124.34</v>
      </c>
      <c r="I1759" s="5">
        <v>126.58</v>
      </c>
      <c r="J1759" s="5">
        <v>13.65</v>
      </c>
      <c r="K1759" s="6">
        <f t="shared" si="477"/>
        <v>163.94</v>
      </c>
      <c r="L1759" s="6">
        <f t="shared" si="478"/>
        <v>79.199999999999989</v>
      </c>
      <c r="M1759" s="6">
        <f t="shared" si="479"/>
        <v>170.70500000000001</v>
      </c>
      <c r="N1759" s="5">
        <f t="shared" si="480"/>
        <v>10.092564094421199</v>
      </c>
      <c r="O1759" s="6">
        <f t="shared" si="481"/>
        <v>88.250000000000014</v>
      </c>
      <c r="P1759" s="6">
        <f t="shared" si="482"/>
        <v>20.185128188842398</v>
      </c>
      <c r="Q1759" s="6">
        <f t="shared" si="483"/>
        <v>8.5397730312777725E-2</v>
      </c>
      <c r="R1759" s="5">
        <f t="shared" si="484"/>
        <v>0.44834988984625496</v>
      </c>
      <c r="S1759" s="5">
        <f t="shared" si="485"/>
        <v>9.0500000000000256</v>
      </c>
      <c r="T1759" s="5">
        <f t="shared" si="486"/>
        <v>88.250000000000014</v>
      </c>
      <c r="U1759" s="5">
        <f t="shared" si="487"/>
        <v>4.3720306938046294</v>
      </c>
      <c r="V1759" s="5">
        <f t="shared" si="488"/>
        <v>0.67029547067622386</v>
      </c>
      <c r="W1759" s="5">
        <f t="shared" si="489"/>
        <v>6.7650000000000148</v>
      </c>
      <c r="X1759" s="5">
        <f t="shared" si="490"/>
        <v>170.70500000000001</v>
      </c>
      <c r="Y1759" s="5">
        <f t="shared" si="491"/>
        <v>16.913937667669558</v>
      </c>
      <c r="Z1759" s="9">
        <f t="shared" si="492"/>
        <v>0.4794079682274795</v>
      </c>
      <c r="AA1759">
        <f t="shared" si="493"/>
        <v>79.199999999999989</v>
      </c>
    </row>
    <row r="1760" spans="1:27">
      <c r="A1760" s="1">
        <f t="shared" si="476"/>
        <v>108804</v>
      </c>
      <c r="B1760" s="1">
        <v>4</v>
      </c>
      <c r="C1760" s="1">
        <v>-4</v>
      </c>
      <c r="D1760" s="2">
        <v>11</v>
      </c>
      <c r="E1760" s="5">
        <v>803.97</v>
      </c>
      <c r="F1760" s="5">
        <v>834.28</v>
      </c>
      <c r="G1760" s="5">
        <v>33.909999999999997</v>
      </c>
      <c r="H1760" s="5">
        <v>712.75</v>
      </c>
      <c r="I1760" s="5">
        <v>746.76</v>
      </c>
      <c r="J1760" s="5">
        <v>33.57</v>
      </c>
      <c r="K1760" s="6">
        <f t="shared" si="477"/>
        <v>758.36</v>
      </c>
      <c r="L1760" s="6">
        <f t="shared" si="478"/>
        <v>91.220000000000027</v>
      </c>
      <c r="M1760" s="6">
        <f t="shared" si="479"/>
        <v>790.52</v>
      </c>
      <c r="N1760" s="5">
        <f t="shared" si="480"/>
        <v>23.858085631500277</v>
      </c>
      <c r="O1760" s="6">
        <f t="shared" si="481"/>
        <v>87.519999999999982</v>
      </c>
      <c r="P1760" s="6">
        <f t="shared" si="482"/>
        <v>47.716171263000554</v>
      </c>
      <c r="Q1760" s="6">
        <f t="shared" si="483"/>
        <v>1.0076804051943954E-2</v>
      </c>
      <c r="R1760" s="5">
        <f t="shared" si="484"/>
        <v>7.7541845920673244E-2</v>
      </c>
      <c r="S1760" s="5">
        <f t="shared" si="485"/>
        <v>3.7000000000000455</v>
      </c>
      <c r="T1760" s="5">
        <f t="shared" si="486"/>
        <v>87.519999999999982</v>
      </c>
      <c r="U1760" s="5">
        <f t="shared" si="487"/>
        <v>1.8341790148587129</v>
      </c>
      <c r="V1760" s="5">
        <f t="shared" si="488"/>
        <v>1.3479706836804424</v>
      </c>
      <c r="W1760" s="5">
        <f t="shared" si="489"/>
        <v>32.159999999999968</v>
      </c>
      <c r="X1760" s="5">
        <f t="shared" si="490"/>
        <v>790.52</v>
      </c>
      <c r="Y1760" s="5">
        <f t="shared" si="491"/>
        <v>33.134259479572897</v>
      </c>
      <c r="Z1760" s="9">
        <f t="shared" si="492"/>
        <v>0.47949139721167056</v>
      </c>
      <c r="AA1760">
        <f t="shared" si="493"/>
        <v>91.220000000000027</v>
      </c>
    </row>
    <row r="1761" spans="1:27">
      <c r="A1761" s="1">
        <f t="shared" si="476"/>
        <v>129396</v>
      </c>
      <c r="B1761" s="1">
        <v>-4</v>
      </c>
      <c r="C1761" s="1">
        <v>-2</v>
      </c>
      <c r="D1761" s="2">
        <v>13</v>
      </c>
      <c r="E1761" s="5">
        <v>153.75</v>
      </c>
      <c r="F1761" s="5">
        <v>158.58000000000001</v>
      </c>
      <c r="G1761" s="5">
        <v>12.07</v>
      </c>
      <c r="H1761" s="5">
        <v>202.8</v>
      </c>
      <c r="I1761" s="5">
        <v>224.38</v>
      </c>
      <c r="J1761" s="5">
        <v>15.11</v>
      </c>
      <c r="K1761" s="6">
        <f t="shared" si="477"/>
        <v>178.27500000000001</v>
      </c>
      <c r="L1761" s="6">
        <f t="shared" si="478"/>
        <v>-49.050000000000011</v>
      </c>
      <c r="M1761" s="6">
        <f t="shared" si="479"/>
        <v>191.48000000000002</v>
      </c>
      <c r="N1761" s="5">
        <f t="shared" si="480"/>
        <v>9.6695010212523371</v>
      </c>
      <c r="O1761" s="6">
        <f t="shared" si="481"/>
        <v>-65.799999999999983</v>
      </c>
      <c r="P1761" s="6">
        <f t="shared" si="482"/>
        <v>19.339002042504674</v>
      </c>
      <c r="Q1761" s="6">
        <f t="shared" si="483"/>
        <v>-0.22093011441268245</v>
      </c>
      <c r="R1761" s="5">
        <f t="shared" si="484"/>
        <v>0.86612535451341266</v>
      </c>
      <c r="S1761" s="5">
        <f t="shared" si="485"/>
        <v>16.749999999999972</v>
      </c>
      <c r="T1761" s="5">
        <f t="shared" si="486"/>
        <v>65.799999999999983</v>
      </c>
      <c r="U1761" s="5">
        <f t="shared" si="487"/>
        <v>3.402450646387023</v>
      </c>
      <c r="V1761" s="5">
        <f t="shared" si="488"/>
        <v>1.3656340664298081</v>
      </c>
      <c r="W1761" s="5">
        <f t="shared" si="489"/>
        <v>13.205000000000013</v>
      </c>
      <c r="X1761" s="5">
        <f t="shared" si="490"/>
        <v>191.48000000000002</v>
      </c>
      <c r="Y1761" s="5">
        <f t="shared" si="491"/>
        <v>19.802469597878034</v>
      </c>
      <c r="Z1761" s="9">
        <f t="shared" si="492"/>
        <v>0.4796477874440786</v>
      </c>
      <c r="AA1761">
        <f t="shared" si="493"/>
        <v>49.050000000000011</v>
      </c>
    </row>
    <row r="1762" spans="1:27">
      <c r="A1762" s="1">
        <f t="shared" si="476"/>
        <v>62097</v>
      </c>
      <c r="B1762" s="1">
        <v>-3</v>
      </c>
      <c r="C1762" s="1">
        <v>7</v>
      </c>
      <c r="D1762" s="2">
        <v>6</v>
      </c>
      <c r="E1762" s="5">
        <v>3018.82</v>
      </c>
      <c r="F1762" s="5">
        <v>3086.12</v>
      </c>
      <c r="G1762" s="5">
        <v>135.94</v>
      </c>
      <c r="H1762" s="5">
        <v>3047.86</v>
      </c>
      <c r="I1762" s="5">
        <v>2974.36</v>
      </c>
      <c r="J1762" s="5">
        <v>184.17</v>
      </c>
      <c r="K1762" s="6">
        <f t="shared" si="477"/>
        <v>3033.34</v>
      </c>
      <c r="L1762" s="6">
        <f t="shared" si="478"/>
        <v>-29.039999999999964</v>
      </c>
      <c r="M1762" s="6">
        <f t="shared" si="479"/>
        <v>3030.24</v>
      </c>
      <c r="N1762" s="5">
        <f t="shared" si="480"/>
        <v>114.45334475234876</v>
      </c>
      <c r="O1762" s="6">
        <f t="shared" si="481"/>
        <v>111.75999999999976</v>
      </c>
      <c r="P1762" s="6">
        <f t="shared" si="482"/>
        <v>228.90668950469751</v>
      </c>
      <c r="Q1762" s="6">
        <f t="shared" si="483"/>
        <v>-0.29464531106440572</v>
      </c>
      <c r="R1762" s="5">
        <f t="shared" si="484"/>
        <v>0.61509779510882445</v>
      </c>
      <c r="S1762" s="5">
        <f t="shared" si="485"/>
        <v>140.79999999999973</v>
      </c>
      <c r="T1762" s="5">
        <f t="shared" si="486"/>
        <v>111.75999999999976</v>
      </c>
      <c r="U1762" s="5">
        <f t="shared" si="487"/>
        <v>0.48823387486762931</v>
      </c>
      <c r="V1762" s="5">
        <f t="shared" si="488"/>
        <v>2.708527222780658E-2</v>
      </c>
      <c r="W1762" s="5">
        <f t="shared" si="489"/>
        <v>3.1000000000003638</v>
      </c>
      <c r="X1762" s="5">
        <f t="shared" si="490"/>
        <v>3030.24</v>
      </c>
      <c r="Y1762" s="5">
        <f t="shared" si="491"/>
        <v>26.475766230831926</v>
      </c>
      <c r="Z1762" s="9">
        <f t="shared" si="492"/>
        <v>0.4796529995736501</v>
      </c>
      <c r="AA1762">
        <f t="shared" si="493"/>
        <v>29.039999999999964</v>
      </c>
    </row>
    <row r="1763" spans="1:27">
      <c r="A1763" s="1">
        <f t="shared" si="476"/>
        <v>69993</v>
      </c>
      <c r="B1763" s="1">
        <v>-7</v>
      </c>
      <c r="C1763" s="1">
        <v>0</v>
      </c>
      <c r="D1763" s="2">
        <v>7</v>
      </c>
      <c r="E1763" s="5">
        <v>609.13</v>
      </c>
      <c r="F1763" s="5">
        <v>631.32000000000005</v>
      </c>
      <c r="G1763" s="5">
        <v>29.57</v>
      </c>
      <c r="H1763" s="5">
        <v>730.48</v>
      </c>
      <c r="I1763" s="5">
        <v>789.75</v>
      </c>
      <c r="J1763" s="5">
        <v>38.22</v>
      </c>
      <c r="K1763" s="6">
        <f t="shared" si="477"/>
        <v>669.80500000000006</v>
      </c>
      <c r="L1763" s="6">
        <f t="shared" si="478"/>
        <v>-121.35000000000002</v>
      </c>
      <c r="M1763" s="6">
        <f t="shared" si="479"/>
        <v>710.53500000000008</v>
      </c>
      <c r="N1763" s="5">
        <f t="shared" si="480"/>
        <v>24.161711963352264</v>
      </c>
      <c r="O1763" s="6">
        <f t="shared" si="481"/>
        <v>-158.42999999999995</v>
      </c>
      <c r="P1763" s="6">
        <f t="shared" si="482"/>
        <v>48.323423926704528</v>
      </c>
      <c r="Q1763" s="6">
        <f t="shared" si="483"/>
        <v>-0.25111135101922427</v>
      </c>
      <c r="R1763" s="5">
        <f t="shared" si="484"/>
        <v>0.76732973342786559</v>
      </c>
      <c r="S1763" s="5">
        <f t="shared" si="485"/>
        <v>37.079999999999927</v>
      </c>
      <c r="T1763" s="5">
        <f t="shared" si="486"/>
        <v>158.42999999999995</v>
      </c>
      <c r="U1763" s="5">
        <f t="shared" si="487"/>
        <v>3.278534241288483</v>
      </c>
      <c r="V1763" s="5">
        <f t="shared" si="488"/>
        <v>1.6857249213871111</v>
      </c>
      <c r="W1763" s="5">
        <f t="shared" si="489"/>
        <v>40.730000000000018</v>
      </c>
      <c r="X1763" s="5">
        <f t="shared" si="490"/>
        <v>710.53500000000008</v>
      </c>
      <c r="Y1763" s="5">
        <f t="shared" si="491"/>
        <v>29.40747746176751</v>
      </c>
      <c r="Z1763" s="9">
        <f t="shared" si="492"/>
        <v>0.47974263933905226</v>
      </c>
      <c r="AA1763">
        <f t="shared" si="493"/>
        <v>121.35000000000002</v>
      </c>
    </row>
    <row r="1764" spans="1:27">
      <c r="A1764" s="1">
        <f t="shared" si="476"/>
        <v>69707</v>
      </c>
      <c r="B1764" s="1">
        <v>7</v>
      </c>
      <c r="C1764" s="1">
        <v>-1</v>
      </c>
      <c r="D1764" s="2">
        <v>7</v>
      </c>
      <c r="E1764" s="5">
        <v>956.39</v>
      </c>
      <c r="F1764" s="5">
        <v>977.22</v>
      </c>
      <c r="G1764" s="5">
        <v>40.64</v>
      </c>
      <c r="H1764" s="5">
        <v>1221.1199999999999</v>
      </c>
      <c r="I1764" s="5">
        <v>1180.02</v>
      </c>
      <c r="J1764" s="5">
        <v>76.7</v>
      </c>
      <c r="K1764" s="6">
        <f t="shared" si="477"/>
        <v>1088.7549999999999</v>
      </c>
      <c r="L1764" s="6">
        <f t="shared" si="478"/>
        <v>-264.7299999999999</v>
      </c>
      <c r="M1764" s="6">
        <f t="shared" si="479"/>
        <v>1078.6199999999999</v>
      </c>
      <c r="N1764" s="5">
        <f t="shared" si="480"/>
        <v>43.400747689411986</v>
      </c>
      <c r="O1764" s="6">
        <f t="shared" si="481"/>
        <v>-202.79999999999995</v>
      </c>
      <c r="P1764" s="6">
        <f t="shared" si="482"/>
        <v>86.801495378823972</v>
      </c>
      <c r="Q1764" s="6">
        <f t="shared" si="483"/>
        <v>-0.56158744769194768</v>
      </c>
      <c r="R1764" s="5">
        <f t="shared" si="484"/>
        <v>0.71346697115898239</v>
      </c>
      <c r="S1764" s="5">
        <f t="shared" si="485"/>
        <v>61.92999999999995</v>
      </c>
      <c r="T1764" s="5">
        <f t="shared" si="486"/>
        <v>202.79999999999995</v>
      </c>
      <c r="U1764" s="5">
        <f t="shared" si="487"/>
        <v>2.3363652793644714</v>
      </c>
      <c r="V1764" s="5">
        <f t="shared" si="488"/>
        <v>0.23352132254791819</v>
      </c>
      <c r="W1764" s="5">
        <f t="shared" si="489"/>
        <v>10.134999999999991</v>
      </c>
      <c r="X1764" s="5">
        <f t="shared" si="490"/>
        <v>1078.6199999999999</v>
      </c>
      <c r="Y1764" s="5">
        <f t="shared" si="491"/>
        <v>24.852567234991188</v>
      </c>
      <c r="Z1764" s="9">
        <f t="shared" si="492"/>
        <v>0.47976765209838812</v>
      </c>
      <c r="AA1764">
        <f t="shared" si="493"/>
        <v>264.7299999999999</v>
      </c>
    </row>
    <row r="1765" spans="1:27">
      <c r="A1765" s="1">
        <f t="shared" si="476"/>
        <v>149401</v>
      </c>
      <c r="B1765" s="1">
        <v>1</v>
      </c>
      <c r="C1765" s="1">
        <v>-2</v>
      </c>
      <c r="D1765" s="2">
        <v>15</v>
      </c>
      <c r="E1765" s="5">
        <v>253.02</v>
      </c>
      <c r="F1765" s="5">
        <v>265.42</v>
      </c>
      <c r="G1765" s="5">
        <v>16.260000000000002</v>
      </c>
      <c r="H1765" s="5">
        <v>217.04</v>
      </c>
      <c r="I1765" s="5">
        <v>224.86</v>
      </c>
      <c r="J1765" s="5">
        <v>15.98</v>
      </c>
      <c r="K1765" s="6">
        <f t="shared" si="477"/>
        <v>235.03</v>
      </c>
      <c r="L1765" s="6">
        <f t="shared" si="478"/>
        <v>35.980000000000018</v>
      </c>
      <c r="M1765" s="6">
        <f t="shared" si="479"/>
        <v>245.14000000000001</v>
      </c>
      <c r="N1765" s="5">
        <f t="shared" si="480"/>
        <v>11.398991183433735</v>
      </c>
      <c r="O1765" s="6">
        <f t="shared" si="481"/>
        <v>40.56</v>
      </c>
      <c r="P1765" s="6">
        <f t="shared" si="482"/>
        <v>22.797982366867469</v>
      </c>
      <c r="Q1765" s="6">
        <f t="shared" si="483"/>
        <v>1.7368417002085721E-2</v>
      </c>
      <c r="R1765" s="5">
        <f t="shared" si="484"/>
        <v>0.20089497071706411</v>
      </c>
      <c r="S1765" s="5">
        <f t="shared" si="485"/>
        <v>4.5799999999999841</v>
      </c>
      <c r="T1765" s="5">
        <f t="shared" si="486"/>
        <v>40.56</v>
      </c>
      <c r="U1765" s="5">
        <f t="shared" si="487"/>
        <v>1.7791048061755783</v>
      </c>
      <c r="V1765" s="5">
        <f t="shared" si="488"/>
        <v>0.88692059124433531</v>
      </c>
      <c r="W1765" s="5">
        <f t="shared" si="489"/>
        <v>10.110000000000014</v>
      </c>
      <c r="X1765" s="5">
        <f t="shared" si="490"/>
        <v>245.14000000000001</v>
      </c>
      <c r="Y1765" s="5">
        <f t="shared" si="491"/>
        <v>21.50541184348527</v>
      </c>
      <c r="Z1765" s="9">
        <f t="shared" si="492"/>
        <v>0.4798239260395421</v>
      </c>
      <c r="AA1765">
        <f t="shared" si="493"/>
        <v>35.980000000000018</v>
      </c>
    </row>
    <row r="1766" spans="1:27">
      <c r="A1766" s="1">
        <f t="shared" si="476"/>
        <v>108201</v>
      </c>
      <c r="B1766" s="1">
        <v>1</v>
      </c>
      <c r="C1766" s="1">
        <v>-6</v>
      </c>
      <c r="D1766" s="2">
        <v>11</v>
      </c>
      <c r="E1766" s="5">
        <v>1565.41</v>
      </c>
      <c r="F1766" s="5">
        <v>1652.38</v>
      </c>
      <c r="G1766" s="5">
        <v>60.45</v>
      </c>
      <c r="H1766" s="5">
        <v>1591.71</v>
      </c>
      <c r="I1766" s="5">
        <v>1652.04</v>
      </c>
      <c r="J1766" s="5">
        <v>60.73</v>
      </c>
      <c r="K1766" s="6">
        <f t="shared" si="477"/>
        <v>1578.56</v>
      </c>
      <c r="L1766" s="6">
        <f t="shared" si="478"/>
        <v>-26.299999999999955</v>
      </c>
      <c r="M1766" s="6">
        <f t="shared" si="479"/>
        <v>1652.21</v>
      </c>
      <c r="N1766" s="5">
        <f t="shared" si="480"/>
        <v>42.843714241414688</v>
      </c>
      <c r="O1766" s="6">
        <f t="shared" si="481"/>
        <v>0.34000000000014552</v>
      </c>
      <c r="P1766" s="6">
        <f t="shared" si="482"/>
        <v>85.687428482829375</v>
      </c>
      <c r="Q1766" s="6">
        <f t="shared" si="483"/>
        <v>-4.6211999522657709E-3</v>
      </c>
      <c r="R1766" s="5">
        <f t="shared" si="484"/>
        <v>0.31089741484468053</v>
      </c>
      <c r="S1766" s="5">
        <f t="shared" si="485"/>
        <v>26.6400000000001</v>
      </c>
      <c r="T1766" s="5">
        <f t="shared" si="486"/>
        <v>0.34000000000014552</v>
      </c>
      <c r="U1766" s="5">
        <f t="shared" si="487"/>
        <v>3.9679099492205792E-3</v>
      </c>
      <c r="V1766" s="5">
        <f t="shared" si="488"/>
        <v>1.7190386338821819</v>
      </c>
      <c r="W1766" s="5">
        <f t="shared" si="489"/>
        <v>73.650000000000091</v>
      </c>
      <c r="X1766" s="5">
        <f t="shared" si="490"/>
        <v>1652.21</v>
      </c>
      <c r="Y1766" s="5">
        <f t="shared" si="491"/>
        <v>38.563649983523099</v>
      </c>
      <c r="Z1766" s="9">
        <f t="shared" si="492"/>
        <v>0.47984893456170141</v>
      </c>
      <c r="AA1766">
        <f t="shared" si="493"/>
        <v>26.299999999999955</v>
      </c>
    </row>
    <row r="1767" spans="1:27">
      <c r="A1767" s="1">
        <f t="shared" si="476"/>
        <v>130897</v>
      </c>
      <c r="B1767" s="1">
        <v>-3</v>
      </c>
      <c r="C1767" s="1">
        <v>3</v>
      </c>
      <c r="D1767" s="2">
        <v>13</v>
      </c>
      <c r="E1767" s="5">
        <v>1.62</v>
      </c>
      <c r="F1767" s="5">
        <v>4.37</v>
      </c>
      <c r="G1767" s="5">
        <v>5.43</v>
      </c>
      <c r="H1767" s="5">
        <v>9.9600000000000009</v>
      </c>
      <c r="I1767" s="5">
        <v>21.06</v>
      </c>
      <c r="J1767" s="5">
        <v>7.78</v>
      </c>
      <c r="K1767" s="6">
        <f t="shared" si="477"/>
        <v>5.7900000000000009</v>
      </c>
      <c r="L1767" s="6">
        <f t="shared" si="478"/>
        <v>-8.34</v>
      </c>
      <c r="M1767" s="6">
        <f t="shared" si="479"/>
        <v>12.715</v>
      </c>
      <c r="N1767" s="5">
        <f t="shared" si="480"/>
        <v>4.7437669630790253</v>
      </c>
      <c r="O1767" s="6">
        <f t="shared" si="481"/>
        <v>-16.689999999999998</v>
      </c>
      <c r="P1767" s="6">
        <f t="shared" si="482"/>
        <v>9.4875339261580507</v>
      </c>
      <c r="Q1767" s="6">
        <f t="shared" si="483"/>
        <v>-0.34487681264879755</v>
      </c>
      <c r="R1767" s="5">
        <f t="shared" si="484"/>
        <v>0.88010225470480152</v>
      </c>
      <c r="S1767" s="5">
        <f t="shared" si="485"/>
        <v>8.3499999999999979</v>
      </c>
      <c r="T1767" s="5">
        <f t="shared" si="486"/>
        <v>16.689999999999998</v>
      </c>
      <c r="U1767" s="5">
        <f t="shared" si="487"/>
        <v>1.7591504947333101</v>
      </c>
      <c r="V1767" s="5">
        <f t="shared" si="488"/>
        <v>1.459810326666048</v>
      </c>
      <c r="W1767" s="5">
        <f t="shared" si="489"/>
        <v>6.9249999999999989</v>
      </c>
      <c r="X1767" s="5">
        <f t="shared" si="490"/>
        <v>12.715</v>
      </c>
      <c r="Y1767" s="5">
        <f t="shared" si="491"/>
        <v>2.6803593218135457</v>
      </c>
      <c r="Z1767" s="9">
        <f t="shared" si="492"/>
        <v>0.4798572704461192</v>
      </c>
      <c r="AA1767">
        <f t="shared" si="493"/>
        <v>8.34</v>
      </c>
    </row>
    <row r="1768" spans="1:27">
      <c r="A1768" s="1">
        <f t="shared" si="476"/>
        <v>119705</v>
      </c>
      <c r="B1768" s="1">
        <v>5</v>
      </c>
      <c r="C1768" s="1">
        <v>-1</v>
      </c>
      <c r="D1768" s="2">
        <v>12</v>
      </c>
      <c r="E1768" s="5">
        <v>314.92</v>
      </c>
      <c r="F1768" s="5">
        <v>306.60000000000002</v>
      </c>
      <c r="G1768" s="5">
        <v>19.38</v>
      </c>
      <c r="H1768" s="5">
        <v>344.26</v>
      </c>
      <c r="I1768" s="5">
        <v>353.95</v>
      </c>
      <c r="J1768" s="5">
        <v>24.25</v>
      </c>
      <c r="K1768" s="6">
        <f t="shared" si="477"/>
        <v>329.59000000000003</v>
      </c>
      <c r="L1768" s="6">
        <f t="shared" si="478"/>
        <v>-29.339999999999975</v>
      </c>
      <c r="M1768" s="6">
        <f t="shared" si="479"/>
        <v>330.27499999999998</v>
      </c>
      <c r="N1768" s="5">
        <f t="shared" si="480"/>
        <v>15.521331289551163</v>
      </c>
      <c r="O1768" s="6">
        <f t="shared" si="481"/>
        <v>-47.349999999999966</v>
      </c>
      <c r="P1768" s="6">
        <f t="shared" si="482"/>
        <v>31.042662579102327</v>
      </c>
      <c r="Q1768" s="6">
        <f t="shared" si="483"/>
        <v>-0.22049373063930372</v>
      </c>
      <c r="R1768" s="5">
        <f t="shared" si="484"/>
        <v>0.58016930584183135</v>
      </c>
      <c r="S1768" s="5">
        <f t="shared" si="485"/>
        <v>18.009999999999991</v>
      </c>
      <c r="T1768" s="5">
        <f t="shared" si="486"/>
        <v>47.349999999999966</v>
      </c>
      <c r="U1768" s="5">
        <f t="shared" si="487"/>
        <v>1.5253201905391842</v>
      </c>
      <c r="V1768" s="5">
        <f t="shared" si="488"/>
        <v>4.4132812271140812E-2</v>
      </c>
      <c r="W1768" s="5">
        <f t="shared" si="489"/>
        <v>0.68499999999994543</v>
      </c>
      <c r="X1768" s="5">
        <f t="shared" si="490"/>
        <v>330.27499999999998</v>
      </c>
      <c r="Y1768" s="5">
        <f t="shared" si="491"/>
        <v>21.278780398324368</v>
      </c>
      <c r="Z1768" s="9">
        <f t="shared" si="492"/>
        <v>0.47998645814231045</v>
      </c>
      <c r="AA1768">
        <f t="shared" si="493"/>
        <v>29.339999999999975</v>
      </c>
    </row>
    <row r="1769" spans="1:27">
      <c r="A1769" s="1">
        <f t="shared" si="476"/>
        <v>110595</v>
      </c>
      <c r="B1769" s="1">
        <v>-5</v>
      </c>
      <c r="C1769" s="1">
        <v>2</v>
      </c>
      <c r="D1769" s="2">
        <v>11</v>
      </c>
      <c r="E1769" s="5">
        <v>899.21</v>
      </c>
      <c r="F1769" s="5">
        <v>882.79</v>
      </c>
      <c r="G1769" s="5">
        <v>39.18</v>
      </c>
      <c r="H1769" s="5">
        <v>1066.3699999999999</v>
      </c>
      <c r="I1769" s="5">
        <v>1089.24</v>
      </c>
      <c r="J1769" s="5">
        <v>35.07</v>
      </c>
      <c r="K1769" s="6">
        <f t="shared" si="477"/>
        <v>982.79</v>
      </c>
      <c r="L1769" s="6">
        <f t="shared" si="478"/>
        <v>-167.15999999999985</v>
      </c>
      <c r="M1769" s="6">
        <f t="shared" si="479"/>
        <v>986.01499999999999</v>
      </c>
      <c r="N1769" s="5">
        <f t="shared" si="480"/>
        <v>26.291525725982506</v>
      </c>
      <c r="O1769" s="6">
        <f t="shared" si="481"/>
        <v>-206.45000000000005</v>
      </c>
      <c r="P1769" s="6">
        <f t="shared" si="482"/>
        <v>52.583051451965012</v>
      </c>
      <c r="Q1769" s="6">
        <f t="shared" si="483"/>
        <v>0.110368898869441</v>
      </c>
      <c r="R1769" s="5">
        <f t="shared" si="484"/>
        <v>0.74719893416402205</v>
      </c>
      <c r="S1769" s="5">
        <f t="shared" si="485"/>
        <v>39.290000000000191</v>
      </c>
      <c r="T1769" s="5">
        <f t="shared" si="486"/>
        <v>206.45000000000005</v>
      </c>
      <c r="U1769" s="5">
        <f t="shared" si="487"/>
        <v>3.926170016751378</v>
      </c>
      <c r="V1769" s="5">
        <f t="shared" si="488"/>
        <v>0.12266309812567963</v>
      </c>
      <c r="W1769" s="5">
        <f t="shared" si="489"/>
        <v>3.2250000000000227</v>
      </c>
      <c r="X1769" s="5">
        <f t="shared" si="490"/>
        <v>986.01499999999999</v>
      </c>
      <c r="Y1769" s="5">
        <f t="shared" si="491"/>
        <v>37.503148743687177</v>
      </c>
      <c r="Z1769" s="9">
        <f t="shared" si="492"/>
        <v>0.48001354147565461</v>
      </c>
      <c r="AA1769">
        <f t="shared" si="493"/>
        <v>167.15999999999985</v>
      </c>
    </row>
    <row r="1770" spans="1:27">
      <c r="A1770" s="1">
        <f t="shared" si="476"/>
        <v>139102</v>
      </c>
      <c r="B1770" s="1">
        <v>2</v>
      </c>
      <c r="C1770" s="1">
        <v>-3</v>
      </c>
      <c r="D1770" s="2">
        <v>14</v>
      </c>
      <c r="E1770" s="5">
        <v>60.42</v>
      </c>
      <c r="F1770" s="5">
        <v>58.09</v>
      </c>
      <c r="G1770" s="5">
        <v>9.16</v>
      </c>
      <c r="H1770" s="5">
        <v>92.1</v>
      </c>
      <c r="I1770" s="5">
        <v>83</v>
      </c>
      <c r="J1770" s="5">
        <v>8.66</v>
      </c>
      <c r="K1770" s="6">
        <f t="shared" si="477"/>
        <v>76.259999999999991</v>
      </c>
      <c r="L1770" s="6">
        <f t="shared" si="478"/>
        <v>-31.679999999999993</v>
      </c>
      <c r="M1770" s="6">
        <f t="shared" si="479"/>
        <v>70.545000000000002</v>
      </c>
      <c r="N1770" s="5">
        <f t="shared" si="480"/>
        <v>6.3028009646505581</v>
      </c>
      <c r="O1770" s="6">
        <f t="shared" si="481"/>
        <v>-24.909999999999997</v>
      </c>
      <c r="P1770" s="6">
        <f t="shared" si="482"/>
        <v>12.605601929301116</v>
      </c>
      <c r="Q1770" s="6">
        <f t="shared" si="483"/>
        <v>5.6072578432384459E-2</v>
      </c>
      <c r="R1770" s="5">
        <f t="shared" si="484"/>
        <v>0.53706281048455573</v>
      </c>
      <c r="S1770" s="5">
        <f t="shared" si="485"/>
        <v>6.769999999999996</v>
      </c>
      <c r="T1770" s="5">
        <f t="shared" si="486"/>
        <v>24.909999999999997</v>
      </c>
      <c r="U1770" s="5">
        <f t="shared" si="487"/>
        <v>1.976105555268876</v>
      </c>
      <c r="V1770" s="5">
        <f t="shared" si="488"/>
        <v>0.90673972287126503</v>
      </c>
      <c r="W1770" s="5">
        <f t="shared" si="489"/>
        <v>5.7149999999999892</v>
      </c>
      <c r="X1770" s="5">
        <f t="shared" si="490"/>
        <v>70.545000000000002</v>
      </c>
      <c r="Y1770" s="5">
        <f t="shared" si="491"/>
        <v>11.19264282588863</v>
      </c>
      <c r="Z1770" s="9">
        <f t="shared" si="492"/>
        <v>0.48006978659357435</v>
      </c>
      <c r="AA1770">
        <f t="shared" si="493"/>
        <v>31.679999999999993</v>
      </c>
    </row>
    <row r="1771" spans="1:27">
      <c r="A1771" s="1">
        <f t="shared" si="476"/>
        <v>31795</v>
      </c>
      <c r="B1771" s="1">
        <v>-5</v>
      </c>
      <c r="C1771" s="1">
        <v>6</v>
      </c>
      <c r="D1771" s="2">
        <v>3</v>
      </c>
      <c r="E1771" s="5">
        <v>284.95</v>
      </c>
      <c r="F1771" s="5">
        <v>278.58999999999997</v>
      </c>
      <c r="G1771" s="5">
        <v>15.21</v>
      </c>
      <c r="H1771" s="5">
        <v>288.44</v>
      </c>
      <c r="I1771" s="5">
        <v>280.17</v>
      </c>
      <c r="J1771" s="5">
        <v>18.57</v>
      </c>
      <c r="K1771" s="6">
        <f t="shared" si="477"/>
        <v>286.69499999999999</v>
      </c>
      <c r="L1771" s="6">
        <f t="shared" si="478"/>
        <v>-3.4900000000000091</v>
      </c>
      <c r="M1771" s="6">
        <f t="shared" si="479"/>
        <v>279.38</v>
      </c>
      <c r="N1771" s="5">
        <f t="shared" si="480"/>
        <v>12.001968588527468</v>
      </c>
      <c r="O1771" s="6">
        <f t="shared" si="481"/>
        <v>-1.5800000000000409</v>
      </c>
      <c r="P1771" s="6">
        <f t="shared" si="482"/>
        <v>24.003937177054937</v>
      </c>
      <c r="Q1771" s="6">
        <f t="shared" si="483"/>
        <v>-0.19698536417737922</v>
      </c>
      <c r="R1771" s="5">
        <f t="shared" si="484"/>
        <v>7.9570279904986302E-2</v>
      </c>
      <c r="S1771" s="5">
        <f t="shared" si="485"/>
        <v>1.9099999999999682</v>
      </c>
      <c r="T1771" s="5">
        <f t="shared" si="486"/>
        <v>1.5800000000000409</v>
      </c>
      <c r="U1771" s="5">
        <f t="shared" si="487"/>
        <v>6.5822535209363209E-2</v>
      </c>
      <c r="V1771" s="5">
        <f t="shared" si="488"/>
        <v>0.60948334817275851</v>
      </c>
      <c r="W1771" s="5">
        <f t="shared" si="489"/>
        <v>7.3149999999999977</v>
      </c>
      <c r="X1771" s="5">
        <f t="shared" si="490"/>
        <v>279.38</v>
      </c>
      <c r="Y1771" s="5">
        <f t="shared" si="491"/>
        <v>23.277847957963818</v>
      </c>
      <c r="Z1771" s="9">
        <f t="shared" si="492"/>
        <v>0.48026763372103265</v>
      </c>
      <c r="AA1771">
        <f t="shared" si="493"/>
        <v>3.4900000000000091</v>
      </c>
    </row>
    <row r="1772" spans="1:27">
      <c r="A1772" s="1">
        <f t="shared" si="476"/>
        <v>99694</v>
      </c>
      <c r="B1772" s="1">
        <v>-6</v>
      </c>
      <c r="C1772" s="1">
        <v>-1</v>
      </c>
      <c r="D1772" s="2">
        <v>10</v>
      </c>
      <c r="E1772" s="5">
        <v>258.57</v>
      </c>
      <c r="F1772" s="5">
        <v>257.44</v>
      </c>
      <c r="G1772" s="5">
        <v>16.260000000000002</v>
      </c>
      <c r="H1772" s="5">
        <v>171.25</v>
      </c>
      <c r="I1772" s="5">
        <v>171.45</v>
      </c>
      <c r="J1772" s="5">
        <v>14.18</v>
      </c>
      <c r="K1772" s="6">
        <f t="shared" si="477"/>
        <v>214.91</v>
      </c>
      <c r="L1772" s="6">
        <f t="shared" si="478"/>
        <v>87.32</v>
      </c>
      <c r="M1772" s="6">
        <f t="shared" si="479"/>
        <v>214.44499999999999</v>
      </c>
      <c r="N1772" s="5">
        <f t="shared" si="480"/>
        <v>10.787261005463806</v>
      </c>
      <c r="O1772" s="6">
        <f t="shared" si="481"/>
        <v>85.990000000000009</v>
      </c>
      <c r="P1772" s="6">
        <f t="shared" si="482"/>
        <v>21.574522010927613</v>
      </c>
      <c r="Q1772" s="6">
        <f t="shared" si="483"/>
        <v>0.13602715593176662</v>
      </c>
      <c r="R1772" s="5">
        <f t="shared" si="484"/>
        <v>6.1646788713387572E-2</v>
      </c>
      <c r="S1772" s="5">
        <f t="shared" si="485"/>
        <v>1.3299999999999841</v>
      </c>
      <c r="T1772" s="5">
        <f t="shared" si="486"/>
        <v>85.990000000000009</v>
      </c>
      <c r="U1772" s="5">
        <f t="shared" si="487"/>
        <v>3.9857198206498206</v>
      </c>
      <c r="V1772" s="5">
        <f t="shared" si="488"/>
        <v>4.3106401130414695E-2</v>
      </c>
      <c r="W1772" s="5">
        <f t="shared" si="489"/>
        <v>0.46500000000000341</v>
      </c>
      <c r="X1772" s="5">
        <f t="shared" si="490"/>
        <v>214.44499999999999</v>
      </c>
      <c r="Y1772" s="5">
        <f t="shared" si="491"/>
        <v>19.879467076154221</v>
      </c>
      <c r="Z1772" s="9">
        <f t="shared" si="492"/>
        <v>0.48028637290683146</v>
      </c>
      <c r="AA1772">
        <f t="shared" si="493"/>
        <v>87.32</v>
      </c>
    </row>
    <row r="1773" spans="1:27">
      <c r="A1773" s="1">
        <f t="shared" si="476"/>
        <v>139397</v>
      </c>
      <c r="B1773" s="1">
        <v>-3</v>
      </c>
      <c r="C1773" s="1">
        <v>-2</v>
      </c>
      <c r="D1773" s="2">
        <v>14</v>
      </c>
      <c r="E1773" s="5">
        <v>1399.64</v>
      </c>
      <c r="F1773" s="5">
        <v>1406.02</v>
      </c>
      <c r="G1773" s="5">
        <v>53.14</v>
      </c>
      <c r="H1773" s="5">
        <v>1365.51</v>
      </c>
      <c r="I1773" s="5">
        <v>1396.38</v>
      </c>
      <c r="J1773" s="5">
        <v>53.59</v>
      </c>
      <c r="K1773" s="6">
        <f t="shared" si="477"/>
        <v>1382.575</v>
      </c>
      <c r="L1773" s="6">
        <f t="shared" si="478"/>
        <v>34.130000000000109</v>
      </c>
      <c r="M1773" s="6">
        <f t="shared" si="479"/>
        <v>1401.2</v>
      </c>
      <c r="N1773" s="5">
        <f t="shared" si="480"/>
        <v>37.735088776893058</v>
      </c>
      <c r="O1773" s="6">
        <f t="shared" si="481"/>
        <v>9.6399999999998727</v>
      </c>
      <c r="P1773" s="6">
        <f t="shared" si="482"/>
        <v>75.470177553786115</v>
      </c>
      <c r="Q1773" s="6">
        <f t="shared" si="483"/>
        <v>-8.4323433076223409E-3</v>
      </c>
      <c r="R1773" s="5">
        <f t="shared" si="484"/>
        <v>0.32449903781591999</v>
      </c>
      <c r="S1773" s="5">
        <f t="shared" si="485"/>
        <v>24.490000000000236</v>
      </c>
      <c r="T1773" s="5">
        <f t="shared" si="486"/>
        <v>9.6399999999998727</v>
      </c>
      <c r="U1773" s="5">
        <f t="shared" si="487"/>
        <v>0.1277325734808247</v>
      </c>
      <c r="V1773" s="5">
        <f t="shared" si="488"/>
        <v>0.49357244420755014</v>
      </c>
      <c r="W1773" s="5">
        <f t="shared" si="489"/>
        <v>18.625</v>
      </c>
      <c r="X1773" s="5">
        <f t="shared" si="490"/>
        <v>1401.2</v>
      </c>
      <c r="Y1773" s="5">
        <f t="shared" si="491"/>
        <v>37.132548124758081</v>
      </c>
      <c r="Z1773" s="9">
        <f t="shared" si="492"/>
        <v>0.48039567025525948</v>
      </c>
      <c r="AA1773">
        <f t="shared" si="493"/>
        <v>34.130000000000109</v>
      </c>
    </row>
    <row r="1774" spans="1:27">
      <c r="A1774" s="1">
        <f t="shared" si="476"/>
        <v>108198</v>
      </c>
      <c r="B1774" s="1">
        <v>-2</v>
      </c>
      <c r="C1774" s="1">
        <v>-6</v>
      </c>
      <c r="D1774" s="2">
        <v>11</v>
      </c>
      <c r="E1774" s="5">
        <v>601.32000000000005</v>
      </c>
      <c r="F1774" s="5">
        <v>611.09</v>
      </c>
      <c r="G1774" s="5">
        <v>26.56</v>
      </c>
      <c r="H1774" s="5">
        <v>495.69</v>
      </c>
      <c r="I1774" s="5">
        <v>494.17</v>
      </c>
      <c r="J1774" s="5">
        <v>22.48</v>
      </c>
      <c r="K1774" s="6">
        <f t="shared" si="477"/>
        <v>548.505</v>
      </c>
      <c r="L1774" s="6">
        <f t="shared" si="478"/>
        <v>105.63000000000005</v>
      </c>
      <c r="M1774" s="6">
        <f t="shared" si="479"/>
        <v>552.63</v>
      </c>
      <c r="N1774" s="5">
        <f t="shared" si="480"/>
        <v>17.398160822339815</v>
      </c>
      <c r="O1774" s="6">
        <f t="shared" si="481"/>
        <v>116.92000000000002</v>
      </c>
      <c r="P1774" s="6">
        <f t="shared" si="482"/>
        <v>34.79632164467963</v>
      </c>
      <c r="Q1774" s="6">
        <f t="shared" si="483"/>
        <v>0.16525094484235001</v>
      </c>
      <c r="R1774" s="5">
        <f t="shared" si="484"/>
        <v>0.32445958269058039</v>
      </c>
      <c r="S1774" s="5">
        <f t="shared" si="485"/>
        <v>11.289999999999964</v>
      </c>
      <c r="T1774" s="5">
        <f t="shared" si="486"/>
        <v>116.92000000000002</v>
      </c>
      <c r="U1774" s="5">
        <f t="shared" si="487"/>
        <v>3.3601252797327539</v>
      </c>
      <c r="V1774" s="5">
        <f t="shared" si="488"/>
        <v>0.23709402632394128</v>
      </c>
      <c r="W1774" s="5">
        <f t="shared" si="489"/>
        <v>4.125</v>
      </c>
      <c r="X1774" s="5">
        <f t="shared" si="490"/>
        <v>552.63</v>
      </c>
      <c r="Y1774" s="5">
        <f t="shared" si="491"/>
        <v>31.763702246642346</v>
      </c>
      <c r="Z1774" s="9">
        <f t="shared" si="492"/>
        <v>0.48042064901500642</v>
      </c>
      <c r="AA1774">
        <f t="shared" si="493"/>
        <v>105.63000000000005</v>
      </c>
    </row>
    <row r="1775" spans="1:27">
      <c r="A1775" s="1">
        <f t="shared" si="476"/>
        <v>149702</v>
      </c>
      <c r="B1775" s="1">
        <v>2</v>
      </c>
      <c r="C1775" s="1">
        <v>-1</v>
      </c>
      <c r="D1775" s="2">
        <v>15</v>
      </c>
      <c r="E1775" s="5">
        <v>702.69</v>
      </c>
      <c r="F1775" s="5">
        <v>694.94</v>
      </c>
      <c r="G1775" s="5">
        <v>31.68</v>
      </c>
      <c r="H1775" s="5">
        <v>759.09</v>
      </c>
      <c r="I1775" s="5">
        <v>823.68</v>
      </c>
      <c r="J1775" s="5">
        <v>40.130000000000003</v>
      </c>
      <c r="K1775" s="6">
        <f t="shared" si="477"/>
        <v>730.8900000000001</v>
      </c>
      <c r="L1775" s="6">
        <f t="shared" si="478"/>
        <v>-56.399999999999977</v>
      </c>
      <c r="M1775" s="6">
        <f t="shared" si="479"/>
        <v>759.31</v>
      </c>
      <c r="N1775" s="5">
        <f t="shared" si="480"/>
        <v>25.563838229029695</v>
      </c>
      <c r="O1775" s="6">
        <f t="shared" si="481"/>
        <v>-128.7399999999999</v>
      </c>
      <c r="P1775" s="6">
        <f t="shared" si="482"/>
        <v>51.127676458059391</v>
      </c>
      <c r="Q1775" s="6">
        <f t="shared" si="483"/>
        <v>-0.23212906554235818</v>
      </c>
      <c r="R1775" s="5">
        <f t="shared" si="484"/>
        <v>1.4148892539511597</v>
      </c>
      <c r="S1775" s="5">
        <f t="shared" si="485"/>
        <v>72.339999999999918</v>
      </c>
      <c r="T1775" s="5">
        <f t="shared" si="486"/>
        <v>128.7399999999999</v>
      </c>
      <c r="U1775" s="5">
        <f t="shared" si="487"/>
        <v>2.5180099883006961</v>
      </c>
      <c r="V1775" s="5">
        <f t="shared" si="488"/>
        <v>1.1117266407877187</v>
      </c>
      <c r="W1775" s="5">
        <f t="shared" si="489"/>
        <v>28.419999999999845</v>
      </c>
      <c r="X1775" s="5">
        <f t="shared" si="490"/>
        <v>759.31</v>
      </c>
      <c r="Y1775" s="5">
        <f t="shared" si="491"/>
        <v>29.702503716274705</v>
      </c>
      <c r="Z1775" s="9">
        <f t="shared" si="492"/>
        <v>0.48053303736579861</v>
      </c>
      <c r="AA1775">
        <f t="shared" si="493"/>
        <v>56.399999999999977</v>
      </c>
    </row>
    <row r="1776" spans="1:27">
      <c r="A1776" s="1">
        <f t="shared" si="476"/>
        <v>131198</v>
      </c>
      <c r="B1776" s="1">
        <v>-2</v>
      </c>
      <c r="C1776" s="1">
        <v>4</v>
      </c>
      <c r="D1776" s="2">
        <v>13</v>
      </c>
      <c r="E1776" s="5">
        <v>1655.05</v>
      </c>
      <c r="F1776" s="5">
        <v>1814.66</v>
      </c>
      <c r="G1776" s="5">
        <v>67.55</v>
      </c>
      <c r="H1776" s="5">
        <v>1706.84</v>
      </c>
      <c r="I1776" s="5">
        <v>1935.78</v>
      </c>
      <c r="J1776" s="5">
        <v>124.88</v>
      </c>
      <c r="K1776" s="6">
        <f t="shared" si="477"/>
        <v>1680.9449999999999</v>
      </c>
      <c r="L1776" s="6">
        <f t="shared" si="478"/>
        <v>-51.789999999999964</v>
      </c>
      <c r="M1776" s="6">
        <f t="shared" si="479"/>
        <v>1875.22</v>
      </c>
      <c r="N1776" s="5">
        <f t="shared" si="480"/>
        <v>70.989465591734103</v>
      </c>
      <c r="O1776" s="6">
        <f t="shared" si="481"/>
        <v>-121.11999999999989</v>
      </c>
      <c r="P1776" s="6">
        <f t="shared" si="482"/>
        <v>141.97893118346821</v>
      </c>
      <c r="Q1776" s="6">
        <f t="shared" si="483"/>
        <v>-0.5472766470396202</v>
      </c>
      <c r="R1776" s="5">
        <f t="shared" si="484"/>
        <v>0.48831188840554252</v>
      </c>
      <c r="S1776" s="5">
        <f t="shared" si="485"/>
        <v>69.329999999999927</v>
      </c>
      <c r="T1776" s="5">
        <f t="shared" si="486"/>
        <v>121.11999999999989</v>
      </c>
      <c r="U1776" s="5">
        <f t="shared" si="487"/>
        <v>0.85308432026077197</v>
      </c>
      <c r="V1776" s="5">
        <f t="shared" si="488"/>
        <v>2.7366736512328549</v>
      </c>
      <c r="W1776" s="5">
        <f t="shared" si="489"/>
        <v>194.27500000000009</v>
      </c>
      <c r="X1776" s="5">
        <f t="shared" si="490"/>
        <v>1875.22</v>
      </c>
      <c r="Y1776" s="5">
        <f t="shared" si="491"/>
        <v>26.415468610294027</v>
      </c>
      <c r="Z1776" s="9">
        <f t="shared" si="492"/>
        <v>0.48056841344391332</v>
      </c>
      <c r="AA1776">
        <f t="shared" si="493"/>
        <v>51.789999999999964</v>
      </c>
    </row>
    <row r="1777" spans="1:27">
      <c r="A1777" s="1">
        <f t="shared" si="476"/>
        <v>77902</v>
      </c>
      <c r="B1777" s="1">
        <v>2</v>
      </c>
      <c r="C1777" s="1">
        <v>-7</v>
      </c>
      <c r="D1777" s="2">
        <v>8</v>
      </c>
      <c r="E1777" s="5">
        <v>914.92</v>
      </c>
      <c r="F1777" s="5">
        <v>932.95</v>
      </c>
      <c r="G1777" s="5">
        <v>64.48</v>
      </c>
      <c r="H1777" s="5">
        <v>927.53</v>
      </c>
      <c r="I1777" s="5">
        <v>923.59</v>
      </c>
      <c r="J1777" s="5">
        <v>37.96</v>
      </c>
      <c r="K1777" s="6">
        <f t="shared" si="477"/>
        <v>921.22499999999991</v>
      </c>
      <c r="L1777" s="6">
        <f t="shared" si="478"/>
        <v>-12.610000000000014</v>
      </c>
      <c r="M1777" s="6">
        <f t="shared" si="479"/>
        <v>928.27</v>
      </c>
      <c r="N1777" s="5">
        <f t="shared" si="480"/>
        <v>37.41200342136198</v>
      </c>
      <c r="O1777" s="6">
        <f t="shared" si="481"/>
        <v>9.3600000000000136</v>
      </c>
      <c r="P1777" s="6">
        <f t="shared" si="482"/>
        <v>74.824006842723961</v>
      </c>
      <c r="Q1777" s="6">
        <f t="shared" si="483"/>
        <v>0.48524510987684139</v>
      </c>
      <c r="R1777" s="5">
        <f t="shared" si="484"/>
        <v>0.29362234030288947</v>
      </c>
      <c r="S1777" s="5">
        <f t="shared" si="485"/>
        <v>21.970000000000027</v>
      </c>
      <c r="T1777" s="5">
        <f t="shared" si="486"/>
        <v>9.3600000000000136</v>
      </c>
      <c r="U1777" s="5">
        <f t="shared" si="487"/>
        <v>0.12509354143081686</v>
      </c>
      <c r="V1777" s="5">
        <f t="shared" si="488"/>
        <v>0.18830854687609241</v>
      </c>
      <c r="W1777" s="5">
        <f t="shared" si="489"/>
        <v>7.0450000000000728</v>
      </c>
      <c r="X1777" s="5">
        <f t="shared" si="490"/>
        <v>928.27</v>
      </c>
      <c r="Y1777" s="5">
        <f t="shared" si="491"/>
        <v>24.812090107688931</v>
      </c>
      <c r="Z1777" s="9">
        <f t="shared" si="492"/>
        <v>0.48078373516582273</v>
      </c>
      <c r="AA1777">
        <f t="shared" si="493"/>
        <v>12.610000000000014</v>
      </c>
    </row>
    <row r="1778" spans="1:27">
      <c r="A1778" s="1">
        <f t="shared" si="476"/>
        <v>18506</v>
      </c>
      <c r="B1778" s="1">
        <v>6</v>
      </c>
      <c r="C1778" s="1">
        <v>-5</v>
      </c>
      <c r="D1778" s="2">
        <v>2</v>
      </c>
      <c r="E1778" s="5">
        <v>1434.48</v>
      </c>
      <c r="F1778" s="5">
        <v>1421.91</v>
      </c>
      <c r="G1778" s="5">
        <v>50.64</v>
      </c>
      <c r="H1778" s="5">
        <v>1210.58</v>
      </c>
      <c r="I1778" s="5">
        <v>1193.97</v>
      </c>
      <c r="J1778" s="5">
        <v>61.54</v>
      </c>
      <c r="K1778" s="6">
        <f t="shared" si="477"/>
        <v>1322.53</v>
      </c>
      <c r="L1778" s="6">
        <f t="shared" si="478"/>
        <v>223.90000000000009</v>
      </c>
      <c r="M1778" s="6">
        <f t="shared" si="479"/>
        <v>1307.94</v>
      </c>
      <c r="N1778" s="5">
        <f t="shared" si="480"/>
        <v>39.848403983095736</v>
      </c>
      <c r="O1778" s="6">
        <f t="shared" si="481"/>
        <v>227.94000000000005</v>
      </c>
      <c r="P1778" s="6">
        <f t="shared" si="482"/>
        <v>79.696807966191471</v>
      </c>
      <c r="Q1778" s="6">
        <f t="shared" si="483"/>
        <v>-0.19251300762714013</v>
      </c>
      <c r="R1778" s="5">
        <f t="shared" si="484"/>
        <v>5.0692118079732749E-2</v>
      </c>
      <c r="S1778" s="5">
        <f t="shared" si="485"/>
        <v>4.0399999999999636</v>
      </c>
      <c r="T1778" s="5">
        <f t="shared" si="486"/>
        <v>227.94000000000005</v>
      </c>
      <c r="U1778" s="5">
        <f t="shared" si="487"/>
        <v>2.8600894542312845</v>
      </c>
      <c r="V1778" s="5">
        <f t="shared" si="488"/>
        <v>0.36613762514024917</v>
      </c>
      <c r="W1778" s="5">
        <f t="shared" si="489"/>
        <v>14.589999999999918</v>
      </c>
      <c r="X1778" s="5">
        <f t="shared" si="490"/>
        <v>1307.94</v>
      </c>
      <c r="Y1778" s="5">
        <f t="shared" si="491"/>
        <v>32.822895505547649</v>
      </c>
      <c r="Z1778" s="9">
        <f t="shared" si="492"/>
        <v>0.48093554661721566</v>
      </c>
      <c r="AA1778">
        <f t="shared" si="493"/>
        <v>223.90000000000009</v>
      </c>
    </row>
    <row r="1779" spans="1:27">
      <c r="A1779" s="1">
        <f t="shared" si="476"/>
        <v>149998</v>
      </c>
      <c r="B1779" s="1">
        <v>-2</v>
      </c>
      <c r="C1779" s="1">
        <v>0</v>
      </c>
      <c r="D1779" s="2">
        <v>15</v>
      </c>
      <c r="E1779" s="5">
        <v>1808.73</v>
      </c>
      <c r="F1779" s="5">
        <v>1841.52</v>
      </c>
      <c r="G1779" s="5">
        <v>68.95</v>
      </c>
      <c r="H1779" s="5">
        <v>1962.52</v>
      </c>
      <c r="I1779" s="5">
        <v>1999.93</v>
      </c>
      <c r="J1779" s="5">
        <v>70.56</v>
      </c>
      <c r="K1779" s="6">
        <f t="shared" si="477"/>
        <v>1885.625</v>
      </c>
      <c r="L1779" s="6">
        <f t="shared" si="478"/>
        <v>-153.78999999999996</v>
      </c>
      <c r="M1779" s="6">
        <f t="shared" si="479"/>
        <v>1920.7249999999999</v>
      </c>
      <c r="N1779" s="5">
        <f t="shared" si="480"/>
        <v>49.327517928636951</v>
      </c>
      <c r="O1779" s="6">
        <f t="shared" si="481"/>
        <v>-158.41000000000008</v>
      </c>
      <c r="P1779" s="6">
        <f t="shared" si="482"/>
        <v>98.655035857273901</v>
      </c>
      <c r="Q1779" s="6">
        <f t="shared" si="483"/>
        <v>-2.3077709235665111E-2</v>
      </c>
      <c r="R1779" s="5">
        <f t="shared" si="484"/>
        <v>4.6829844618210457E-2</v>
      </c>
      <c r="S1779" s="5">
        <f t="shared" si="485"/>
        <v>4.6200000000001182</v>
      </c>
      <c r="T1779" s="5">
        <f t="shared" si="486"/>
        <v>158.41000000000008</v>
      </c>
      <c r="U1779" s="5">
        <f t="shared" si="487"/>
        <v>1.6056960359243577</v>
      </c>
      <c r="V1779" s="5">
        <f t="shared" si="488"/>
        <v>0.71157036627668435</v>
      </c>
      <c r="W1779" s="5">
        <f t="shared" si="489"/>
        <v>35.099999999999909</v>
      </c>
      <c r="X1779" s="5">
        <f t="shared" si="490"/>
        <v>1920.7249999999999</v>
      </c>
      <c r="Y1779" s="5">
        <f t="shared" si="491"/>
        <v>38.938204893640687</v>
      </c>
      <c r="Z1779" s="9">
        <f t="shared" si="492"/>
        <v>0.48097609088186494</v>
      </c>
      <c r="AA1779">
        <f t="shared" si="493"/>
        <v>153.78999999999996</v>
      </c>
    </row>
    <row r="1780" spans="1:27">
      <c r="A1780" s="1">
        <f t="shared" si="476"/>
        <v>108503</v>
      </c>
      <c r="B1780" s="1">
        <v>3</v>
      </c>
      <c r="C1780" s="1">
        <v>-5</v>
      </c>
      <c r="D1780" s="2">
        <v>11</v>
      </c>
      <c r="E1780" s="5">
        <v>1651.75</v>
      </c>
      <c r="F1780" s="5">
        <v>1642.8</v>
      </c>
      <c r="G1780" s="5">
        <v>61.78</v>
      </c>
      <c r="H1780" s="5">
        <v>1750.33</v>
      </c>
      <c r="I1780" s="5">
        <v>1755.63</v>
      </c>
      <c r="J1780" s="5">
        <v>63.69</v>
      </c>
      <c r="K1780" s="6">
        <f t="shared" si="477"/>
        <v>1701.04</v>
      </c>
      <c r="L1780" s="6">
        <f t="shared" si="478"/>
        <v>-98.579999999999927</v>
      </c>
      <c r="M1780" s="6">
        <f t="shared" si="479"/>
        <v>1699.2150000000001</v>
      </c>
      <c r="N1780" s="5">
        <f t="shared" si="480"/>
        <v>44.365483486602507</v>
      </c>
      <c r="O1780" s="6">
        <f t="shared" si="481"/>
        <v>-112.83000000000015</v>
      </c>
      <c r="P1780" s="6">
        <f t="shared" si="482"/>
        <v>88.730966973205014</v>
      </c>
      <c r="Q1780" s="6">
        <f t="shared" si="483"/>
        <v>-3.0438471243751496E-2</v>
      </c>
      <c r="R1780" s="5">
        <f t="shared" si="484"/>
        <v>0.16059782155088476</v>
      </c>
      <c r="S1780" s="5">
        <f t="shared" si="485"/>
        <v>14.250000000000227</v>
      </c>
      <c r="T1780" s="5">
        <f t="shared" si="486"/>
        <v>112.83000000000015</v>
      </c>
      <c r="U1780" s="5">
        <f t="shared" si="487"/>
        <v>1.2715966460060395</v>
      </c>
      <c r="V1780" s="5">
        <f t="shared" si="488"/>
        <v>4.1135582362151688E-2</v>
      </c>
      <c r="W1780" s="5">
        <f t="shared" si="489"/>
        <v>1.8249999999998181</v>
      </c>
      <c r="X1780" s="5">
        <f t="shared" si="490"/>
        <v>1699.2150000000001</v>
      </c>
      <c r="Y1780" s="5">
        <f t="shared" si="491"/>
        <v>38.300382785485233</v>
      </c>
      <c r="Z1780" s="9">
        <f t="shared" si="492"/>
        <v>0.48104157824454219</v>
      </c>
      <c r="AA1780">
        <f t="shared" si="493"/>
        <v>98.579999999999927</v>
      </c>
    </row>
    <row r="1781" spans="1:27">
      <c r="A1781" s="1">
        <f t="shared" si="476"/>
        <v>87901</v>
      </c>
      <c r="B1781" s="1">
        <v>1</v>
      </c>
      <c r="C1781" s="1">
        <v>-7</v>
      </c>
      <c r="D1781" s="2">
        <v>9</v>
      </c>
      <c r="E1781" s="5">
        <v>426.11</v>
      </c>
      <c r="F1781" s="5">
        <v>405.86</v>
      </c>
      <c r="G1781" s="5">
        <v>26.31</v>
      </c>
      <c r="H1781" s="5">
        <v>436.79</v>
      </c>
      <c r="I1781" s="5">
        <v>427.76</v>
      </c>
      <c r="J1781" s="5">
        <v>19.600000000000001</v>
      </c>
      <c r="K1781" s="6">
        <f t="shared" si="477"/>
        <v>431.45000000000005</v>
      </c>
      <c r="L1781" s="6">
        <f t="shared" si="478"/>
        <v>-10.680000000000007</v>
      </c>
      <c r="M1781" s="6">
        <f t="shared" si="479"/>
        <v>416.81</v>
      </c>
      <c r="N1781" s="5">
        <f t="shared" si="480"/>
        <v>16.404085619137689</v>
      </c>
      <c r="O1781" s="6">
        <f t="shared" si="481"/>
        <v>-21.899999999999977</v>
      </c>
      <c r="P1781" s="6">
        <f t="shared" si="482"/>
        <v>32.808171238275378</v>
      </c>
      <c r="Q1781" s="6">
        <f t="shared" si="483"/>
        <v>0.28619745458859586</v>
      </c>
      <c r="R1781" s="5">
        <f t="shared" si="484"/>
        <v>0.34198797362134747</v>
      </c>
      <c r="S1781" s="5">
        <f t="shared" si="485"/>
        <v>11.21999999999997</v>
      </c>
      <c r="T1781" s="5">
        <f t="shared" si="486"/>
        <v>21.899999999999977</v>
      </c>
      <c r="U1781" s="5">
        <f t="shared" si="487"/>
        <v>0.66751663300423547</v>
      </c>
      <c r="V1781" s="5">
        <f t="shared" si="488"/>
        <v>0.89246059426320046</v>
      </c>
      <c r="W1781" s="5">
        <f t="shared" si="489"/>
        <v>14.640000000000043</v>
      </c>
      <c r="X1781" s="5">
        <f t="shared" si="490"/>
        <v>416.81</v>
      </c>
      <c r="Y1781" s="5">
        <f t="shared" si="491"/>
        <v>25.408913954565815</v>
      </c>
      <c r="Z1781" s="9">
        <f t="shared" si="492"/>
        <v>0.4815153164749798</v>
      </c>
      <c r="AA1781">
        <f t="shared" si="493"/>
        <v>10.680000000000007</v>
      </c>
    </row>
    <row r="1782" spans="1:27">
      <c r="A1782" s="1">
        <f t="shared" si="476"/>
        <v>30893</v>
      </c>
      <c r="B1782" s="1">
        <v>-7</v>
      </c>
      <c r="C1782" s="1">
        <v>3</v>
      </c>
      <c r="D1782" s="2">
        <v>3</v>
      </c>
      <c r="E1782" s="5">
        <v>1309.04</v>
      </c>
      <c r="F1782" s="5">
        <v>1330.37</v>
      </c>
      <c r="G1782" s="5">
        <v>52.48</v>
      </c>
      <c r="H1782" s="5">
        <v>1505.54</v>
      </c>
      <c r="I1782" s="5">
        <v>1475.3</v>
      </c>
      <c r="J1782" s="5">
        <v>53.09</v>
      </c>
      <c r="K1782" s="6">
        <f t="shared" si="477"/>
        <v>1407.29</v>
      </c>
      <c r="L1782" s="6">
        <f t="shared" si="478"/>
        <v>-196.5</v>
      </c>
      <c r="M1782" s="6">
        <f t="shared" si="479"/>
        <v>1402.835</v>
      </c>
      <c r="N1782" s="5">
        <f t="shared" si="480"/>
        <v>37.325254520230672</v>
      </c>
      <c r="O1782" s="6">
        <f t="shared" si="481"/>
        <v>-144.93000000000006</v>
      </c>
      <c r="P1782" s="6">
        <f t="shared" si="482"/>
        <v>74.650509040461344</v>
      </c>
      <c r="Q1782" s="6">
        <f t="shared" si="483"/>
        <v>-1.1555927527749957E-2</v>
      </c>
      <c r="R1782" s="5">
        <f t="shared" si="484"/>
        <v>0.69081913389295801</v>
      </c>
      <c r="S1782" s="5">
        <f t="shared" si="485"/>
        <v>51.569999999999936</v>
      </c>
      <c r="T1782" s="5">
        <f t="shared" si="486"/>
        <v>144.93000000000006</v>
      </c>
      <c r="U1782" s="5">
        <f t="shared" si="487"/>
        <v>1.9414469085729411</v>
      </c>
      <c r="V1782" s="5">
        <f t="shared" si="488"/>
        <v>0.11935618543700141</v>
      </c>
      <c r="W1782" s="5">
        <f t="shared" si="489"/>
        <v>4.4549999999999272</v>
      </c>
      <c r="X1782" s="5">
        <f t="shared" si="490"/>
        <v>1402.835</v>
      </c>
      <c r="Y1782" s="5">
        <f t="shared" si="491"/>
        <v>37.584070571833585</v>
      </c>
      <c r="Z1782" s="9">
        <f t="shared" si="492"/>
        <v>0.48158384524400316</v>
      </c>
      <c r="AA1782">
        <f t="shared" si="493"/>
        <v>196.5</v>
      </c>
    </row>
    <row r="1783" spans="1:27">
      <c r="A1783" s="1">
        <f t="shared" si="476"/>
        <v>69393</v>
      </c>
      <c r="B1783" s="1">
        <v>-7</v>
      </c>
      <c r="C1783" s="1">
        <v>-2</v>
      </c>
      <c r="D1783" s="2">
        <v>7</v>
      </c>
      <c r="E1783" s="5">
        <v>413.92</v>
      </c>
      <c r="F1783" s="5">
        <v>414.43</v>
      </c>
      <c r="G1783" s="5">
        <v>27.34</v>
      </c>
      <c r="H1783" s="5">
        <v>463.63</v>
      </c>
      <c r="I1783" s="5">
        <v>447.54</v>
      </c>
      <c r="J1783" s="5">
        <v>22.46</v>
      </c>
      <c r="K1783" s="6">
        <f t="shared" si="477"/>
        <v>438.77499999999998</v>
      </c>
      <c r="L1783" s="6">
        <f t="shared" si="478"/>
        <v>-49.70999999999998</v>
      </c>
      <c r="M1783" s="6">
        <f t="shared" si="479"/>
        <v>430.98500000000001</v>
      </c>
      <c r="N1783" s="5">
        <f t="shared" si="480"/>
        <v>17.691291643065522</v>
      </c>
      <c r="O1783" s="6">
        <f t="shared" si="481"/>
        <v>-33.110000000000014</v>
      </c>
      <c r="P1783" s="6">
        <f t="shared" si="482"/>
        <v>35.382583286131045</v>
      </c>
      <c r="Q1783" s="6">
        <f t="shared" si="483"/>
        <v>0.19411991368188175</v>
      </c>
      <c r="R1783" s="5">
        <f t="shared" si="484"/>
        <v>0.4691573779607745</v>
      </c>
      <c r="S1783" s="5">
        <f t="shared" si="485"/>
        <v>16.599999999999966</v>
      </c>
      <c r="T1783" s="5">
        <f t="shared" si="486"/>
        <v>33.110000000000014</v>
      </c>
      <c r="U1783" s="5">
        <f t="shared" si="487"/>
        <v>0.93577113158320979</v>
      </c>
      <c r="V1783" s="5">
        <f t="shared" si="488"/>
        <v>0.44032963545956916</v>
      </c>
      <c r="W1783" s="5">
        <f t="shared" si="489"/>
        <v>7.7899999999999636</v>
      </c>
      <c r="X1783" s="5">
        <f t="shared" si="490"/>
        <v>430.98500000000001</v>
      </c>
      <c r="Y1783" s="5">
        <f t="shared" si="491"/>
        <v>24.361420788002992</v>
      </c>
      <c r="Z1783" s="9">
        <f t="shared" si="492"/>
        <v>0.48160460961249113</v>
      </c>
      <c r="AA1783">
        <f t="shared" si="493"/>
        <v>49.70999999999998</v>
      </c>
    </row>
    <row r="1784" spans="1:27">
      <c r="A1784" s="1">
        <f t="shared" si="476"/>
        <v>99994</v>
      </c>
      <c r="B1784" s="1">
        <v>-6</v>
      </c>
      <c r="C1784" s="1">
        <v>0</v>
      </c>
      <c r="D1784" s="2">
        <v>10</v>
      </c>
      <c r="E1784" s="5">
        <v>323.26</v>
      </c>
      <c r="F1784" s="5">
        <v>326.82</v>
      </c>
      <c r="G1784" s="5">
        <v>18.25</v>
      </c>
      <c r="H1784" s="5">
        <v>284.99</v>
      </c>
      <c r="I1784" s="5">
        <v>297.76</v>
      </c>
      <c r="J1784" s="5">
        <v>18.010000000000002</v>
      </c>
      <c r="K1784" s="6">
        <f t="shared" si="477"/>
        <v>304.125</v>
      </c>
      <c r="L1784" s="6">
        <f t="shared" si="478"/>
        <v>38.269999999999982</v>
      </c>
      <c r="M1784" s="6">
        <f t="shared" si="479"/>
        <v>312.28999999999996</v>
      </c>
      <c r="N1784" s="5">
        <f t="shared" si="480"/>
        <v>12.820126754443578</v>
      </c>
      <c r="O1784" s="6">
        <f t="shared" si="481"/>
        <v>29.060000000000002</v>
      </c>
      <c r="P1784" s="6">
        <f t="shared" si="482"/>
        <v>25.640253508887156</v>
      </c>
      <c r="Q1784" s="6">
        <f t="shared" si="483"/>
        <v>1.3237147612509751E-2</v>
      </c>
      <c r="R1784" s="5">
        <f t="shared" si="484"/>
        <v>0.35920081666929332</v>
      </c>
      <c r="S1784" s="5">
        <f t="shared" si="485"/>
        <v>9.2099999999999795</v>
      </c>
      <c r="T1784" s="5">
        <f t="shared" si="486"/>
        <v>29.060000000000002</v>
      </c>
      <c r="U1784" s="5">
        <f t="shared" si="487"/>
        <v>1.1333741294690214</v>
      </c>
      <c r="V1784" s="5">
        <f t="shared" si="488"/>
        <v>0.63688917874153594</v>
      </c>
      <c r="W1784" s="5">
        <f t="shared" si="489"/>
        <v>8.1649999999999636</v>
      </c>
      <c r="X1784" s="5">
        <f t="shared" si="490"/>
        <v>312.28999999999996</v>
      </c>
      <c r="Y1784" s="5">
        <f t="shared" si="491"/>
        <v>24.359353536949804</v>
      </c>
      <c r="Z1784" s="9">
        <f t="shared" si="492"/>
        <v>0.4816762398125945</v>
      </c>
      <c r="AA1784">
        <f t="shared" si="493"/>
        <v>38.269999999999982</v>
      </c>
    </row>
    <row r="1785" spans="1:27">
      <c r="A1785" s="1">
        <f t="shared" si="476"/>
        <v>118502</v>
      </c>
      <c r="B1785" s="1">
        <v>2</v>
      </c>
      <c r="C1785" s="1">
        <v>-5</v>
      </c>
      <c r="D1785" s="2">
        <v>12</v>
      </c>
      <c r="E1785" s="5">
        <v>985.83</v>
      </c>
      <c r="F1785" s="5">
        <v>999.69</v>
      </c>
      <c r="G1785" s="5">
        <v>40.090000000000003</v>
      </c>
      <c r="H1785" s="5">
        <v>1005.99</v>
      </c>
      <c r="I1785" s="5">
        <v>1029.33</v>
      </c>
      <c r="J1785" s="5">
        <v>40.299999999999997</v>
      </c>
      <c r="K1785" s="6">
        <f t="shared" si="477"/>
        <v>995.91000000000008</v>
      </c>
      <c r="L1785" s="6">
        <f t="shared" si="478"/>
        <v>-20.159999999999968</v>
      </c>
      <c r="M1785" s="6">
        <f t="shared" si="479"/>
        <v>1014.51</v>
      </c>
      <c r="N1785" s="5">
        <f t="shared" si="480"/>
        <v>28.422254045026055</v>
      </c>
      <c r="O1785" s="6">
        <f t="shared" si="481"/>
        <v>-29.639999999999873</v>
      </c>
      <c r="P1785" s="6">
        <f t="shared" si="482"/>
        <v>56.844508090052109</v>
      </c>
      <c r="Q1785" s="6">
        <f t="shared" si="483"/>
        <v>-5.2244947626464439E-3</v>
      </c>
      <c r="R1785" s="5">
        <f t="shared" si="484"/>
        <v>0.16677072805312781</v>
      </c>
      <c r="S1785" s="5">
        <f t="shared" si="485"/>
        <v>9.4799999999999045</v>
      </c>
      <c r="T1785" s="5">
        <f t="shared" si="486"/>
        <v>29.639999999999873</v>
      </c>
      <c r="U1785" s="5">
        <f t="shared" si="487"/>
        <v>0.52142240290028874</v>
      </c>
      <c r="V1785" s="5">
        <f t="shared" si="488"/>
        <v>0.65441678096797329</v>
      </c>
      <c r="W1785" s="5">
        <f t="shared" si="489"/>
        <v>18.599999999999909</v>
      </c>
      <c r="X1785" s="5">
        <f t="shared" si="490"/>
        <v>1014.51</v>
      </c>
      <c r="Y1785" s="5">
        <f t="shared" si="491"/>
        <v>35.694213358054938</v>
      </c>
      <c r="Z1785" s="9">
        <f t="shared" si="492"/>
        <v>0.48177691933092848</v>
      </c>
      <c r="AA1785">
        <f t="shared" si="493"/>
        <v>20.159999999999968</v>
      </c>
    </row>
    <row r="1786" spans="1:27">
      <c r="A1786" s="1">
        <f t="shared" ref="A1786:A1849" si="494">10000*D1786+300*C1786+B1786</f>
        <v>37602</v>
      </c>
      <c r="B1786" s="1">
        <v>2</v>
      </c>
      <c r="C1786" s="1">
        <v>-8</v>
      </c>
      <c r="D1786" s="2">
        <v>4</v>
      </c>
      <c r="E1786" s="5">
        <v>534.45000000000005</v>
      </c>
      <c r="F1786" s="5">
        <v>533.59</v>
      </c>
      <c r="G1786" s="5">
        <v>44.16</v>
      </c>
      <c r="H1786" s="5">
        <v>571.12</v>
      </c>
      <c r="I1786" s="5">
        <v>568.11</v>
      </c>
      <c r="J1786" s="5">
        <v>26.92</v>
      </c>
      <c r="K1786" s="6">
        <f t="shared" ref="K1786:K1849" si="495" xml:space="preserve"> 0.5*(E1786+H1786)</f>
        <v>552.78500000000008</v>
      </c>
      <c r="L1786" s="6">
        <f t="shared" ref="L1786:L1849" si="496">E1786-H1786</f>
        <v>-36.669999999999959</v>
      </c>
      <c r="M1786" s="6">
        <f t="shared" ref="M1786:M1849" si="497">0.5*(F1786+I1786)</f>
        <v>550.85</v>
      </c>
      <c r="N1786" s="5">
        <f t="shared" ref="N1786:N1849" si="498">0.5*P1786</f>
        <v>25.859195656477791</v>
      </c>
      <c r="O1786" s="6">
        <f t="shared" ref="O1786:O1849" si="499">F1786-I1786</f>
        <v>-34.519999999999982</v>
      </c>
      <c r="P1786" s="6">
        <f t="shared" ref="P1786:P1849" si="500">SQRT(G1786*G1786+J1786*J1786)</f>
        <v>51.718391312955582</v>
      </c>
      <c r="Q1786" s="6">
        <f t="shared" ref="Q1786:Q1849" si="501">(G1786*G1786-J1786*J1786)/(G1786*G1786+J1786*J1786)</f>
        <v>0.45813625881937731</v>
      </c>
      <c r="R1786" s="5">
        <f t="shared" ref="R1786:R1849" si="502">ABS(O1786-L1786)/P1786</f>
        <v>4.1571285289792009E-2</v>
      </c>
      <c r="S1786" s="5">
        <f t="shared" ref="S1786:S1849" si="503">ABS(O1786-L1786)</f>
        <v>2.1499999999999773</v>
      </c>
      <c r="T1786" s="5">
        <f t="shared" ref="T1786:T1849" si="504">ABS(O1786)</f>
        <v>34.519999999999982</v>
      </c>
      <c r="U1786" s="5">
        <f t="shared" ref="U1786:U1849" si="505">ABS(O1786)/P1786</f>
        <v>0.66746082242029514</v>
      </c>
      <c r="V1786" s="5">
        <f t="shared" ref="V1786:V1849" si="506">ABS(M1786-K1786)/N1786</f>
        <v>7.4828313521628692E-2</v>
      </c>
      <c r="W1786" s="5">
        <f t="shared" ref="W1786:W1849" si="507">ABS(M1786-K1786)</f>
        <v>1.9350000000000591</v>
      </c>
      <c r="X1786" s="5">
        <f t="shared" ref="X1786:X1849" si="508">ABS(M1786)</f>
        <v>550.85</v>
      </c>
      <c r="Y1786" s="5">
        <f t="shared" ref="Y1786:Y1849" si="509">ABS(M1786)/N1786</f>
        <v>21.301900001750859</v>
      </c>
      <c r="Z1786" s="9">
        <f t="shared" ref="Z1786:Z1849" si="510">SQRT(0.003662*B1786*B1786+0.002985*C1786*C1786+0.000952*D1786*D1786-0.000732*B1786*C1786-0.000007*C1786*D1786-0.000083*D1786*B1786)</f>
        <v>0.48186305108401906</v>
      </c>
      <c r="AA1786">
        <f t="shared" si="493"/>
        <v>36.669999999999959</v>
      </c>
    </row>
    <row r="1787" spans="1:27">
      <c r="A1787" s="1">
        <f t="shared" si="494"/>
        <v>71796</v>
      </c>
      <c r="B1787" s="1">
        <v>-4</v>
      </c>
      <c r="C1787" s="1">
        <v>6</v>
      </c>
      <c r="D1787" s="2">
        <v>7</v>
      </c>
      <c r="E1787" s="5">
        <v>316.27999999999997</v>
      </c>
      <c r="F1787" s="5">
        <v>317.7</v>
      </c>
      <c r="G1787" s="5">
        <v>20.84</v>
      </c>
      <c r="H1787" s="5">
        <v>396.8</v>
      </c>
      <c r="I1787" s="5">
        <v>416.91</v>
      </c>
      <c r="J1787" s="5">
        <v>26.96</v>
      </c>
      <c r="K1787" s="6">
        <f t="shared" si="495"/>
        <v>356.53999999999996</v>
      </c>
      <c r="L1787" s="6">
        <f t="shared" si="496"/>
        <v>-80.520000000000039</v>
      </c>
      <c r="M1787" s="6">
        <f t="shared" si="497"/>
        <v>367.30500000000001</v>
      </c>
      <c r="N1787" s="5">
        <f t="shared" si="498"/>
        <v>17.037805022948234</v>
      </c>
      <c r="O1787" s="6">
        <f t="shared" si="499"/>
        <v>-99.210000000000036</v>
      </c>
      <c r="P1787" s="6">
        <f t="shared" si="500"/>
        <v>34.075610045896468</v>
      </c>
      <c r="Q1787" s="6">
        <f t="shared" si="501"/>
        <v>-0.25193704984174281</v>
      </c>
      <c r="R1787" s="5">
        <f t="shared" si="502"/>
        <v>0.54848614521725125</v>
      </c>
      <c r="S1787" s="5">
        <f t="shared" si="503"/>
        <v>18.689999999999998</v>
      </c>
      <c r="T1787" s="5">
        <f t="shared" si="504"/>
        <v>99.210000000000036</v>
      </c>
      <c r="U1787" s="5">
        <f t="shared" si="505"/>
        <v>2.9114665846443835</v>
      </c>
      <c r="V1787" s="5">
        <f t="shared" si="506"/>
        <v>0.6318302143674408</v>
      </c>
      <c r="W1787" s="5">
        <f t="shared" si="507"/>
        <v>10.765000000000043</v>
      </c>
      <c r="X1787" s="5">
        <f t="shared" si="508"/>
        <v>367.30500000000001</v>
      </c>
      <c r="Y1787" s="5">
        <f t="shared" si="509"/>
        <v>21.558234731837615</v>
      </c>
      <c r="Z1787" s="9">
        <f t="shared" si="510"/>
        <v>0.48197302829100303</v>
      </c>
      <c r="AA1787">
        <f t="shared" ref="AA1787:AA1850" si="511">ABS(L1787)</f>
        <v>80.520000000000039</v>
      </c>
    </row>
    <row r="1788" spans="1:27">
      <c r="A1788" s="1">
        <f t="shared" si="494"/>
        <v>150599</v>
      </c>
      <c r="B1788" s="1">
        <v>-1</v>
      </c>
      <c r="C1788" s="1">
        <v>2</v>
      </c>
      <c r="D1788" s="2">
        <v>15</v>
      </c>
      <c r="E1788" s="5">
        <v>912.45</v>
      </c>
      <c r="F1788" s="5">
        <v>938.64</v>
      </c>
      <c r="G1788" s="5">
        <v>37.36</v>
      </c>
      <c r="H1788" s="5">
        <v>886</v>
      </c>
      <c r="I1788" s="5">
        <v>881.04</v>
      </c>
      <c r="J1788" s="5">
        <v>46.24</v>
      </c>
      <c r="K1788" s="6">
        <f t="shared" si="495"/>
        <v>899.22500000000002</v>
      </c>
      <c r="L1788" s="6">
        <f t="shared" si="496"/>
        <v>26.450000000000045</v>
      </c>
      <c r="M1788" s="6">
        <f t="shared" si="497"/>
        <v>909.83999999999992</v>
      </c>
      <c r="N1788" s="5">
        <f t="shared" si="498"/>
        <v>29.723337632237733</v>
      </c>
      <c r="O1788" s="6">
        <f t="shared" si="499"/>
        <v>57.600000000000023</v>
      </c>
      <c r="P1788" s="6">
        <f t="shared" si="500"/>
        <v>59.446675264475466</v>
      </c>
      <c r="Q1788" s="6">
        <f t="shared" si="501"/>
        <v>-0.21007003239926625</v>
      </c>
      <c r="R1788" s="5">
        <f t="shared" si="502"/>
        <v>0.52399902705096779</v>
      </c>
      <c r="S1788" s="5">
        <f t="shared" si="503"/>
        <v>31.149999999999977</v>
      </c>
      <c r="T1788" s="5">
        <f t="shared" si="504"/>
        <v>57.600000000000023</v>
      </c>
      <c r="U1788" s="5">
        <f t="shared" si="505"/>
        <v>0.96893560058220796</v>
      </c>
      <c r="V1788" s="5">
        <f t="shared" si="506"/>
        <v>0.35712678472847331</v>
      </c>
      <c r="W1788" s="5">
        <f t="shared" si="507"/>
        <v>10.614999999999895</v>
      </c>
      <c r="X1788" s="5">
        <f t="shared" si="508"/>
        <v>909.83999999999992</v>
      </c>
      <c r="Y1788" s="5">
        <f t="shared" si="509"/>
        <v>30.610290515059571</v>
      </c>
      <c r="Z1788" s="9">
        <f t="shared" si="510"/>
        <v>0.48197614048830262</v>
      </c>
      <c r="AA1788">
        <f t="shared" si="511"/>
        <v>26.450000000000045</v>
      </c>
    </row>
    <row r="1789" spans="1:27">
      <c r="A1789" s="1">
        <f t="shared" si="494"/>
        <v>92099</v>
      </c>
      <c r="B1789" s="1">
        <v>-1</v>
      </c>
      <c r="C1789" s="1">
        <v>7</v>
      </c>
      <c r="D1789" s="2">
        <v>9</v>
      </c>
      <c r="E1789" s="5">
        <v>187.88</v>
      </c>
      <c r="F1789" s="5">
        <v>213.76</v>
      </c>
      <c r="G1789" s="5">
        <v>19.329999999999998</v>
      </c>
      <c r="H1789" s="5">
        <v>216.55</v>
      </c>
      <c r="I1789" s="5">
        <v>223.24</v>
      </c>
      <c r="J1789" s="5">
        <v>30.27</v>
      </c>
      <c r="K1789" s="6">
        <f t="shared" si="495"/>
        <v>202.215</v>
      </c>
      <c r="L1789" s="6">
        <f t="shared" si="496"/>
        <v>-28.670000000000016</v>
      </c>
      <c r="M1789" s="6">
        <f t="shared" si="497"/>
        <v>218.5</v>
      </c>
      <c r="N1789" s="5">
        <f t="shared" si="498"/>
        <v>17.957740670808228</v>
      </c>
      <c r="O1789" s="6">
        <f t="shared" si="499"/>
        <v>-9.4800000000000182</v>
      </c>
      <c r="P1789" s="6">
        <f t="shared" si="500"/>
        <v>35.915481341616456</v>
      </c>
      <c r="Q1789" s="6">
        <f t="shared" si="501"/>
        <v>-0.42066426042260863</v>
      </c>
      <c r="R1789" s="5">
        <f t="shared" si="502"/>
        <v>0.53430997673317859</v>
      </c>
      <c r="S1789" s="5">
        <f t="shared" si="503"/>
        <v>19.189999999999998</v>
      </c>
      <c r="T1789" s="5">
        <f t="shared" si="504"/>
        <v>9.4800000000000182</v>
      </c>
      <c r="U1789" s="5">
        <f t="shared" si="505"/>
        <v>0.26395302654666719</v>
      </c>
      <c r="V1789" s="5">
        <f t="shared" si="506"/>
        <v>0.90685127369461305</v>
      </c>
      <c r="W1789" s="5">
        <f t="shared" si="507"/>
        <v>16.284999999999997</v>
      </c>
      <c r="X1789" s="5">
        <f t="shared" si="508"/>
        <v>218.5</v>
      </c>
      <c r="Y1789" s="5">
        <f t="shared" si="509"/>
        <v>12.167454915706049</v>
      </c>
      <c r="Z1789" s="9">
        <f t="shared" si="510"/>
        <v>0.48215039147552291</v>
      </c>
      <c r="AA1789">
        <f t="shared" si="511"/>
        <v>28.670000000000016</v>
      </c>
    </row>
    <row r="1790" spans="1:27">
      <c r="A1790" s="1">
        <f t="shared" si="494"/>
        <v>59407</v>
      </c>
      <c r="B1790" s="1">
        <v>7</v>
      </c>
      <c r="C1790" s="1">
        <v>-2</v>
      </c>
      <c r="D1790" s="2">
        <v>6</v>
      </c>
      <c r="E1790" s="5">
        <v>590.92999999999995</v>
      </c>
      <c r="F1790" s="5">
        <v>612.61</v>
      </c>
      <c r="G1790" s="5">
        <v>24.85</v>
      </c>
      <c r="H1790" s="5">
        <v>686.7</v>
      </c>
      <c r="I1790" s="5">
        <v>749.92</v>
      </c>
      <c r="J1790" s="5">
        <v>31.26</v>
      </c>
      <c r="K1790" s="6">
        <f t="shared" si="495"/>
        <v>638.81500000000005</v>
      </c>
      <c r="L1790" s="6">
        <f t="shared" si="496"/>
        <v>-95.770000000000095</v>
      </c>
      <c r="M1790" s="6">
        <f t="shared" si="497"/>
        <v>681.26499999999999</v>
      </c>
      <c r="N1790" s="5">
        <f t="shared" si="498"/>
        <v>19.966910752542567</v>
      </c>
      <c r="O1790" s="6">
        <f t="shared" si="499"/>
        <v>-137.30999999999995</v>
      </c>
      <c r="P1790" s="6">
        <f t="shared" si="500"/>
        <v>39.933821505085135</v>
      </c>
      <c r="Q1790" s="6">
        <f t="shared" si="501"/>
        <v>-0.22553635297098826</v>
      </c>
      <c r="R1790" s="5">
        <f t="shared" si="502"/>
        <v>1.0402210065147455</v>
      </c>
      <c r="S1790" s="5">
        <f t="shared" si="503"/>
        <v>41.53999999999985</v>
      </c>
      <c r="T1790" s="5">
        <f t="shared" si="504"/>
        <v>137.30999999999995</v>
      </c>
      <c r="U1790" s="5">
        <f t="shared" si="505"/>
        <v>3.4384387675623538</v>
      </c>
      <c r="V1790" s="5">
        <f t="shared" si="506"/>
        <v>2.1260174158185383</v>
      </c>
      <c r="W1790" s="5">
        <f t="shared" si="507"/>
        <v>42.449999999999932</v>
      </c>
      <c r="X1790" s="5">
        <f t="shared" si="508"/>
        <v>681.26499999999999</v>
      </c>
      <c r="Y1790" s="5">
        <f t="shared" si="509"/>
        <v>34.119699759425643</v>
      </c>
      <c r="Z1790" s="9">
        <f t="shared" si="510"/>
        <v>0.48217839022502867</v>
      </c>
      <c r="AA1790">
        <f t="shared" si="511"/>
        <v>95.770000000000095</v>
      </c>
    </row>
    <row r="1791" spans="1:27">
      <c r="A1791" s="1">
        <f t="shared" si="494"/>
        <v>91797</v>
      </c>
      <c r="B1791" s="1">
        <v>-3</v>
      </c>
      <c r="C1791" s="1">
        <v>6</v>
      </c>
      <c r="D1791" s="2">
        <v>9</v>
      </c>
      <c r="E1791" s="5">
        <v>568.63</v>
      </c>
      <c r="F1791" s="5">
        <v>643.83000000000004</v>
      </c>
      <c r="G1791" s="5">
        <v>30.3</v>
      </c>
      <c r="H1791" s="5">
        <v>533.14</v>
      </c>
      <c r="I1791" s="5">
        <v>601.58000000000004</v>
      </c>
      <c r="J1791" s="5">
        <v>52.21</v>
      </c>
      <c r="K1791" s="6">
        <f t="shared" si="495"/>
        <v>550.88499999999999</v>
      </c>
      <c r="L1791" s="6">
        <f t="shared" si="496"/>
        <v>35.490000000000009</v>
      </c>
      <c r="M1791" s="6">
        <f t="shared" si="497"/>
        <v>622.70500000000004</v>
      </c>
      <c r="N1791" s="5">
        <f t="shared" si="498"/>
        <v>30.182669282222207</v>
      </c>
      <c r="O1791" s="6">
        <f t="shared" si="499"/>
        <v>42.25</v>
      </c>
      <c r="P1791" s="6">
        <f t="shared" si="500"/>
        <v>60.365338564444414</v>
      </c>
      <c r="Q1791" s="6">
        <f t="shared" si="501"/>
        <v>-0.49610509031883621</v>
      </c>
      <c r="R1791" s="5">
        <f t="shared" si="502"/>
        <v>0.11198479393573178</v>
      </c>
      <c r="S1791" s="5">
        <f t="shared" si="503"/>
        <v>6.7599999999999909</v>
      </c>
      <c r="T1791" s="5">
        <f t="shared" si="504"/>
        <v>42.25</v>
      </c>
      <c r="U1791" s="5">
        <f t="shared" si="505"/>
        <v>0.69990496209832465</v>
      </c>
      <c r="V1791" s="5">
        <f t="shared" si="506"/>
        <v>2.3795112131551104</v>
      </c>
      <c r="W1791" s="5">
        <f t="shared" si="507"/>
        <v>71.82000000000005</v>
      </c>
      <c r="X1791" s="5">
        <f t="shared" si="508"/>
        <v>622.70500000000004</v>
      </c>
      <c r="Y1791" s="5">
        <f t="shared" si="509"/>
        <v>20.631210386908272</v>
      </c>
      <c r="Z1791" s="9">
        <f t="shared" si="510"/>
        <v>0.48225408240884804</v>
      </c>
      <c r="AA1791">
        <f t="shared" si="511"/>
        <v>35.490000000000009</v>
      </c>
    </row>
    <row r="1792" spans="1:27">
      <c r="A1792" s="1">
        <f t="shared" si="494"/>
        <v>139403</v>
      </c>
      <c r="B1792" s="1">
        <v>3</v>
      </c>
      <c r="C1792" s="1">
        <v>-2</v>
      </c>
      <c r="D1792" s="2">
        <v>14</v>
      </c>
      <c r="E1792" s="5">
        <v>54.56</v>
      </c>
      <c r="F1792" s="5">
        <v>65.41</v>
      </c>
      <c r="G1792" s="5">
        <v>8.34</v>
      </c>
      <c r="H1792" s="5">
        <v>108.28</v>
      </c>
      <c r="I1792" s="5">
        <v>115.07</v>
      </c>
      <c r="J1792" s="5">
        <v>12.29</v>
      </c>
      <c r="K1792" s="6">
        <f t="shared" si="495"/>
        <v>81.42</v>
      </c>
      <c r="L1792" s="6">
        <f t="shared" si="496"/>
        <v>-53.72</v>
      </c>
      <c r="M1792" s="6">
        <f t="shared" si="497"/>
        <v>90.24</v>
      </c>
      <c r="N1792" s="5">
        <f t="shared" si="498"/>
        <v>7.4262995495737982</v>
      </c>
      <c r="O1792" s="6">
        <f t="shared" si="499"/>
        <v>-49.66</v>
      </c>
      <c r="P1792" s="6">
        <f t="shared" si="500"/>
        <v>14.852599099147596</v>
      </c>
      <c r="Q1792" s="6">
        <f t="shared" si="501"/>
        <v>-0.369395334626475</v>
      </c>
      <c r="R1792" s="5">
        <f t="shared" si="502"/>
        <v>0.273352830228415</v>
      </c>
      <c r="S1792" s="5">
        <f t="shared" si="503"/>
        <v>4.0600000000000023</v>
      </c>
      <c r="T1792" s="5">
        <f t="shared" si="504"/>
        <v>49.66</v>
      </c>
      <c r="U1792" s="5">
        <f t="shared" si="505"/>
        <v>3.3435225490500198</v>
      </c>
      <c r="V1792" s="5">
        <f t="shared" si="506"/>
        <v>1.1876709175441462</v>
      </c>
      <c r="W1792" s="5">
        <f t="shared" si="507"/>
        <v>8.8199999999999932</v>
      </c>
      <c r="X1792" s="5">
        <f t="shared" si="508"/>
        <v>90.24</v>
      </c>
      <c r="Y1792" s="5">
        <f t="shared" si="509"/>
        <v>12.151408571336036</v>
      </c>
      <c r="Z1792" s="9">
        <f t="shared" si="510"/>
        <v>0.48227792817005427</v>
      </c>
      <c r="AA1792">
        <f t="shared" si="511"/>
        <v>53.72</v>
      </c>
    </row>
    <row r="1793" spans="1:27">
      <c r="A1793" s="1">
        <f t="shared" si="494"/>
        <v>149698</v>
      </c>
      <c r="B1793" s="1">
        <v>-2</v>
      </c>
      <c r="C1793" s="1">
        <v>-1</v>
      </c>
      <c r="D1793" s="2">
        <v>15</v>
      </c>
      <c r="E1793" s="5">
        <v>169.88</v>
      </c>
      <c r="F1793" s="5">
        <v>175.69</v>
      </c>
      <c r="G1793" s="5">
        <v>13.17</v>
      </c>
      <c r="H1793" s="5">
        <v>118.68</v>
      </c>
      <c r="I1793" s="5">
        <v>123.28</v>
      </c>
      <c r="J1793" s="5">
        <v>13.1</v>
      </c>
      <c r="K1793" s="6">
        <f t="shared" si="495"/>
        <v>144.28</v>
      </c>
      <c r="L1793" s="6">
        <f t="shared" si="496"/>
        <v>51.199999999999989</v>
      </c>
      <c r="M1793" s="6">
        <f t="shared" si="497"/>
        <v>149.48500000000001</v>
      </c>
      <c r="N1793" s="5">
        <f t="shared" si="498"/>
        <v>9.2878805440207941</v>
      </c>
      <c r="O1793" s="6">
        <f t="shared" si="499"/>
        <v>52.41</v>
      </c>
      <c r="P1793" s="6">
        <f t="shared" si="500"/>
        <v>18.575761088041588</v>
      </c>
      <c r="Q1793" s="6">
        <f t="shared" si="501"/>
        <v>5.329235095805452E-3</v>
      </c>
      <c r="R1793" s="5">
        <f t="shared" si="502"/>
        <v>6.5138650000131776E-2</v>
      </c>
      <c r="S1793" s="5">
        <f t="shared" si="503"/>
        <v>1.210000000000008</v>
      </c>
      <c r="T1793" s="5">
        <f t="shared" si="504"/>
        <v>52.41</v>
      </c>
      <c r="U1793" s="5">
        <f t="shared" si="505"/>
        <v>2.8214187161213915</v>
      </c>
      <c r="V1793" s="5">
        <f t="shared" si="506"/>
        <v>0.5604077243812966</v>
      </c>
      <c r="W1793" s="5">
        <f t="shared" si="507"/>
        <v>5.2050000000000125</v>
      </c>
      <c r="X1793" s="5">
        <f t="shared" si="508"/>
        <v>149.48500000000001</v>
      </c>
      <c r="Y1793" s="5">
        <f t="shared" si="509"/>
        <v>16.094629909536586</v>
      </c>
      <c r="Z1793" s="9">
        <f t="shared" si="510"/>
        <v>0.48266344381981113</v>
      </c>
      <c r="AA1793">
        <f t="shared" si="511"/>
        <v>51.199999999999989</v>
      </c>
    </row>
    <row r="1794" spans="1:27">
      <c r="A1794" s="1">
        <f t="shared" si="494"/>
        <v>119695</v>
      </c>
      <c r="B1794" s="1">
        <v>-5</v>
      </c>
      <c r="C1794" s="1">
        <v>-1</v>
      </c>
      <c r="D1794" s="2">
        <v>12</v>
      </c>
      <c r="E1794" s="5">
        <v>40.64</v>
      </c>
      <c r="F1794" s="5">
        <v>50.73</v>
      </c>
      <c r="G1794" s="5">
        <v>15.37</v>
      </c>
      <c r="H1794" s="5">
        <v>76.89</v>
      </c>
      <c r="I1794" s="5">
        <v>87.99</v>
      </c>
      <c r="J1794" s="5">
        <v>8.58</v>
      </c>
      <c r="K1794" s="6">
        <f t="shared" si="495"/>
        <v>58.765000000000001</v>
      </c>
      <c r="L1794" s="6">
        <f t="shared" si="496"/>
        <v>-36.25</v>
      </c>
      <c r="M1794" s="6">
        <f t="shared" si="497"/>
        <v>69.36</v>
      </c>
      <c r="N1794" s="5">
        <f t="shared" si="498"/>
        <v>8.8013251843117359</v>
      </c>
      <c r="O1794" s="6">
        <f t="shared" si="499"/>
        <v>-37.26</v>
      </c>
      <c r="P1794" s="6">
        <f t="shared" si="500"/>
        <v>17.602650368623472</v>
      </c>
      <c r="Q1794" s="6">
        <f t="shared" si="501"/>
        <v>0.52483062145860626</v>
      </c>
      <c r="R1794" s="5">
        <f t="shared" si="502"/>
        <v>5.7377723175159566E-2</v>
      </c>
      <c r="S1794" s="5">
        <f t="shared" si="503"/>
        <v>1.009999999999998</v>
      </c>
      <c r="T1794" s="5">
        <f t="shared" si="504"/>
        <v>37.26</v>
      </c>
      <c r="U1794" s="5">
        <f t="shared" si="505"/>
        <v>2.1167266985212372</v>
      </c>
      <c r="V1794" s="5">
        <f t="shared" si="506"/>
        <v>1.2037959941402312</v>
      </c>
      <c r="W1794" s="5">
        <f t="shared" si="507"/>
        <v>10.594999999999999</v>
      </c>
      <c r="X1794" s="5">
        <f t="shared" si="508"/>
        <v>69.36</v>
      </c>
      <c r="Y1794" s="5">
        <f t="shared" si="509"/>
        <v>7.8806314444140098</v>
      </c>
      <c r="Z1794" s="9">
        <f t="shared" si="510"/>
        <v>0.48272870227489062</v>
      </c>
      <c r="AA1794">
        <f t="shared" si="511"/>
        <v>36.25</v>
      </c>
    </row>
    <row r="1795" spans="1:27">
      <c r="A1795" s="1">
        <f t="shared" si="494"/>
        <v>27904</v>
      </c>
      <c r="B1795" s="1">
        <v>4</v>
      </c>
      <c r="C1795" s="1">
        <v>-7</v>
      </c>
      <c r="D1795" s="2">
        <v>3</v>
      </c>
      <c r="E1795" s="5">
        <v>645.25</v>
      </c>
      <c r="F1795" s="5">
        <v>720.56</v>
      </c>
      <c r="G1795" s="5">
        <v>34.020000000000003</v>
      </c>
      <c r="H1795" s="5">
        <v>752.08</v>
      </c>
      <c r="I1795" s="5">
        <v>857.97</v>
      </c>
      <c r="J1795" s="5">
        <v>34.72</v>
      </c>
      <c r="K1795" s="6">
        <f t="shared" si="495"/>
        <v>698.66499999999996</v>
      </c>
      <c r="L1795" s="6">
        <f t="shared" si="496"/>
        <v>-106.83000000000004</v>
      </c>
      <c r="M1795" s="6">
        <f t="shared" si="497"/>
        <v>789.26499999999999</v>
      </c>
      <c r="N1795" s="5">
        <f t="shared" si="498"/>
        <v>24.304520155724123</v>
      </c>
      <c r="O1795" s="6">
        <f t="shared" si="499"/>
        <v>-137.41000000000008</v>
      </c>
      <c r="P1795" s="6">
        <f t="shared" si="500"/>
        <v>48.609040311448247</v>
      </c>
      <c r="Q1795" s="6">
        <f t="shared" si="501"/>
        <v>-2.0364486989124988E-2</v>
      </c>
      <c r="R1795" s="5">
        <f t="shared" si="502"/>
        <v>0.62910108498476025</v>
      </c>
      <c r="S1795" s="5">
        <f t="shared" si="503"/>
        <v>30.580000000000041</v>
      </c>
      <c r="T1795" s="5">
        <f t="shared" si="504"/>
        <v>137.41000000000008</v>
      </c>
      <c r="U1795" s="5">
        <f t="shared" si="505"/>
        <v>2.8268404214439453</v>
      </c>
      <c r="V1795" s="5">
        <f t="shared" si="506"/>
        <v>3.7277016546513551</v>
      </c>
      <c r="W1795" s="5">
        <f t="shared" si="507"/>
        <v>90.600000000000023</v>
      </c>
      <c r="X1795" s="5">
        <f t="shared" si="508"/>
        <v>789.26499999999999</v>
      </c>
      <c r="Y1795" s="5">
        <f t="shared" si="509"/>
        <v>32.474000512785885</v>
      </c>
      <c r="Z1795" s="9">
        <f t="shared" si="510"/>
        <v>0.48277531005634494</v>
      </c>
      <c r="AA1795">
        <f t="shared" si="511"/>
        <v>106.83000000000004</v>
      </c>
    </row>
    <row r="1796" spans="1:27">
      <c r="A1796" s="1">
        <f t="shared" si="494"/>
        <v>9692</v>
      </c>
      <c r="B1796" s="1">
        <v>-8</v>
      </c>
      <c r="C1796" s="1">
        <v>-1</v>
      </c>
      <c r="D1796" s="2">
        <v>1</v>
      </c>
      <c r="E1796" s="5">
        <v>573.83000000000004</v>
      </c>
      <c r="F1796" s="5">
        <v>603.30999999999995</v>
      </c>
      <c r="G1796" s="5">
        <v>34.380000000000003</v>
      </c>
      <c r="H1796" s="5">
        <v>634.79999999999995</v>
      </c>
      <c r="I1796" s="5">
        <v>625.02</v>
      </c>
      <c r="J1796" s="5">
        <v>27.64</v>
      </c>
      <c r="K1796" s="6">
        <f t="shared" si="495"/>
        <v>604.31500000000005</v>
      </c>
      <c r="L1796" s="6">
        <f t="shared" si="496"/>
        <v>-60.969999999999914</v>
      </c>
      <c r="M1796" s="6">
        <f t="shared" si="497"/>
        <v>614.16499999999996</v>
      </c>
      <c r="N1796" s="5">
        <f t="shared" si="498"/>
        <v>22.05648430734146</v>
      </c>
      <c r="O1796" s="6">
        <f t="shared" si="499"/>
        <v>-21.710000000000036</v>
      </c>
      <c r="P1796" s="6">
        <f t="shared" si="500"/>
        <v>44.11296861468292</v>
      </c>
      <c r="Q1796" s="6">
        <f t="shared" si="501"/>
        <v>0.21481227202698533</v>
      </c>
      <c r="R1796" s="5">
        <f t="shared" si="502"/>
        <v>0.88998771184336611</v>
      </c>
      <c r="S1796" s="5">
        <f t="shared" si="503"/>
        <v>39.259999999999877</v>
      </c>
      <c r="T1796" s="5">
        <f t="shared" si="504"/>
        <v>21.710000000000036</v>
      </c>
      <c r="U1796" s="5">
        <f t="shared" si="505"/>
        <v>0.49214552277431411</v>
      </c>
      <c r="V1796" s="5">
        <f t="shared" si="506"/>
        <v>0.44658069086383612</v>
      </c>
      <c r="W1796" s="5">
        <f t="shared" si="507"/>
        <v>9.8499999999999091</v>
      </c>
      <c r="X1796" s="5">
        <f t="shared" si="508"/>
        <v>614.16499999999996</v>
      </c>
      <c r="Y1796" s="5">
        <f t="shared" si="509"/>
        <v>27.845099492831515</v>
      </c>
      <c r="Z1796" s="9">
        <f t="shared" si="510"/>
        <v>0.48282502006420502</v>
      </c>
      <c r="AA1796">
        <f t="shared" si="511"/>
        <v>60.969999999999914</v>
      </c>
    </row>
    <row r="1797" spans="1:27">
      <c r="A1797" s="1">
        <f t="shared" si="494"/>
        <v>129404</v>
      </c>
      <c r="B1797" s="1">
        <v>4</v>
      </c>
      <c r="C1797" s="1">
        <v>-2</v>
      </c>
      <c r="D1797" s="2">
        <v>13</v>
      </c>
      <c r="E1797" s="5">
        <v>682.73</v>
      </c>
      <c r="F1797" s="5">
        <v>672.95</v>
      </c>
      <c r="G1797" s="5">
        <v>30.52</v>
      </c>
      <c r="H1797" s="5">
        <v>645.88</v>
      </c>
      <c r="I1797" s="5">
        <v>667.08</v>
      </c>
      <c r="J1797" s="5">
        <v>29.75</v>
      </c>
      <c r="K1797" s="6">
        <f t="shared" si="495"/>
        <v>664.30500000000006</v>
      </c>
      <c r="L1797" s="6">
        <f t="shared" si="496"/>
        <v>36.850000000000023</v>
      </c>
      <c r="M1797" s="6">
        <f t="shared" si="497"/>
        <v>670.0150000000001</v>
      </c>
      <c r="N1797" s="5">
        <f t="shared" si="498"/>
        <v>21.310401802875514</v>
      </c>
      <c r="O1797" s="6">
        <f t="shared" si="499"/>
        <v>5.8700000000000045</v>
      </c>
      <c r="P1797" s="6">
        <f t="shared" si="500"/>
        <v>42.620803605751028</v>
      </c>
      <c r="Q1797" s="6">
        <f t="shared" si="501"/>
        <v>2.5547514168336796E-2</v>
      </c>
      <c r="R1797" s="5">
        <f t="shared" si="502"/>
        <v>0.72687507928216866</v>
      </c>
      <c r="S1797" s="5">
        <f t="shared" si="503"/>
        <v>30.980000000000018</v>
      </c>
      <c r="T1797" s="5">
        <f t="shared" si="504"/>
        <v>5.8700000000000045</v>
      </c>
      <c r="U1797" s="5">
        <f t="shared" si="505"/>
        <v>0.1377261689924574</v>
      </c>
      <c r="V1797" s="5">
        <f t="shared" si="506"/>
        <v>0.26794426744358985</v>
      </c>
      <c r="W1797" s="5">
        <f t="shared" si="507"/>
        <v>5.7100000000000364</v>
      </c>
      <c r="X1797" s="5">
        <f t="shared" si="508"/>
        <v>670.0150000000001</v>
      </c>
      <c r="Y1797" s="5">
        <f t="shared" si="509"/>
        <v>31.440749273417818</v>
      </c>
      <c r="Z1797" s="9">
        <f t="shared" si="510"/>
        <v>0.48284780210745498</v>
      </c>
      <c r="AA1797">
        <f t="shared" si="511"/>
        <v>36.850000000000023</v>
      </c>
    </row>
    <row r="1798" spans="1:27">
      <c r="A1798" s="1">
        <f t="shared" si="494"/>
        <v>21494</v>
      </c>
      <c r="B1798" s="1">
        <v>-6</v>
      </c>
      <c r="C1798" s="1">
        <v>5</v>
      </c>
      <c r="D1798" s="2">
        <v>2</v>
      </c>
      <c r="E1798" s="5">
        <v>348.78</v>
      </c>
      <c r="F1798" s="5">
        <v>343.63</v>
      </c>
      <c r="G1798" s="5">
        <v>20.63</v>
      </c>
      <c r="H1798" s="5">
        <v>418.33</v>
      </c>
      <c r="I1798" s="5">
        <v>439.14</v>
      </c>
      <c r="J1798" s="5">
        <v>21.69</v>
      </c>
      <c r="K1798" s="6">
        <f t="shared" si="495"/>
        <v>383.55499999999995</v>
      </c>
      <c r="L1798" s="6">
        <f t="shared" si="496"/>
        <v>-69.550000000000011</v>
      </c>
      <c r="M1798" s="6">
        <f t="shared" si="497"/>
        <v>391.38499999999999</v>
      </c>
      <c r="N1798" s="5">
        <f t="shared" si="498"/>
        <v>14.967072191981972</v>
      </c>
      <c r="O1798" s="6">
        <f t="shared" si="499"/>
        <v>-95.509999999999991</v>
      </c>
      <c r="P1798" s="6">
        <f t="shared" si="500"/>
        <v>29.934144383963943</v>
      </c>
      <c r="Q1798" s="6">
        <f t="shared" si="501"/>
        <v>-5.0063110106210347E-2</v>
      </c>
      <c r="R1798" s="5">
        <f t="shared" si="502"/>
        <v>0.86723708107411424</v>
      </c>
      <c r="S1798" s="5">
        <f t="shared" si="503"/>
        <v>25.95999999999998</v>
      </c>
      <c r="T1798" s="5">
        <f t="shared" si="504"/>
        <v>95.509999999999991</v>
      </c>
      <c r="U1798" s="5">
        <f t="shared" si="505"/>
        <v>3.1906707863400889</v>
      </c>
      <c r="V1798" s="5">
        <f t="shared" si="506"/>
        <v>0.52314840869109058</v>
      </c>
      <c r="W1798" s="5">
        <f t="shared" si="507"/>
        <v>7.8300000000000409</v>
      </c>
      <c r="X1798" s="5">
        <f t="shared" si="508"/>
        <v>391.38499999999999</v>
      </c>
      <c r="Y1798" s="5">
        <f t="shared" si="509"/>
        <v>26.149736901093409</v>
      </c>
      <c r="Z1798" s="9">
        <f t="shared" si="510"/>
        <v>0.48285712172442896</v>
      </c>
      <c r="AA1798">
        <f t="shared" si="511"/>
        <v>69.550000000000011</v>
      </c>
    </row>
    <row r="1799" spans="1:27">
      <c r="A1799" s="1">
        <f t="shared" si="494"/>
        <v>80307</v>
      </c>
      <c r="B1799" s="1">
        <v>7</v>
      </c>
      <c r="C1799" s="1">
        <v>1</v>
      </c>
      <c r="D1799" s="2">
        <v>8</v>
      </c>
      <c r="E1799" s="5">
        <v>26.31</v>
      </c>
      <c r="F1799" s="5">
        <v>31.02</v>
      </c>
      <c r="G1799" s="5">
        <v>8.2899999999999991</v>
      </c>
      <c r="H1799" s="5">
        <v>49.61</v>
      </c>
      <c r="I1799" s="5">
        <v>58.66</v>
      </c>
      <c r="J1799" s="5">
        <v>11.15</v>
      </c>
      <c r="K1799" s="6">
        <f t="shared" si="495"/>
        <v>37.96</v>
      </c>
      <c r="L1799" s="6">
        <f t="shared" si="496"/>
        <v>-23.3</v>
      </c>
      <c r="M1799" s="6">
        <f t="shared" si="497"/>
        <v>44.839999999999996</v>
      </c>
      <c r="N1799" s="5">
        <f t="shared" si="498"/>
        <v>6.9470605294613641</v>
      </c>
      <c r="O1799" s="6">
        <f t="shared" si="499"/>
        <v>-27.639999999999997</v>
      </c>
      <c r="P1799" s="6">
        <f t="shared" si="500"/>
        <v>13.894121058922728</v>
      </c>
      <c r="Q1799" s="6">
        <f t="shared" si="501"/>
        <v>-0.28800507235040662</v>
      </c>
      <c r="R1799" s="5">
        <f t="shared" si="502"/>
        <v>0.31236232803750275</v>
      </c>
      <c r="S1799" s="5">
        <f t="shared" si="503"/>
        <v>4.3399999999999963</v>
      </c>
      <c r="T1799" s="5">
        <f t="shared" si="504"/>
        <v>27.639999999999997</v>
      </c>
      <c r="U1799" s="5">
        <f t="shared" si="505"/>
        <v>1.9893305868563553</v>
      </c>
      <c r="V1799" s="5">
        <f t="shared" si="506"/>
        <v>0.99034692022950199</v>
      </c>
      <c r="W1799" s="5">
        <f t="shared" si="507"/>
        <v>6.8799999999999955</v>
      </c>
      <c r="X1799" s="5">
        <f t="shared" si="508"/>
        <v>44.839999999999996</v>
      </c>
      <c r="Y1799" s="5">
        <f t="shared" si="509"/>
        <v>6.4545284742864677</v>
      </c>
      <c r="Z1799" s="9">
        <f t="shared" si="510"/>
        <v>0.48324217531171676</v>
      </c>
      <c r="AA1799">
        <f t="shared" si="511"/>
        <v>23.3</v>
      </c>
    </row>
    <row r="1800" spans="1:27">
      <c r="A1800" s="1">
        <f t="shared" si="494"/>
        <v>141201</v>
      </c>
      <c r="B1800" s="1">
        <v>1</v>
      </c>
      <c r="C1800" s="1">
        <v>4</v>
      </c>
      <c r="D1800" s="2">
        <v>14</v>
      </c>
      <c r="E1800" s="5">
        <v>2988.74</v>
      </c>
      <c r="F1800" s="5">
        <v>3106.35</v>
      </c>
      <c r="G1800" s="5">
        <v>125.58</v>
      </c>
      <c r="H1800" s="5">
        <v>2782.59</v>
      </c>
      <c r="I1800" s="5">
        <v>2743.34</v>
      </c>
      <c r="J1800" s="5">
        <v>173.16</v>
      </c>
      <c r="K1800" s="6">
        <f t="shared" si="495"/>
        <v>2885.665</v>
      </c>
      <c r="L1800" s="6">
        <f t="shared" si="496"/>
        <v>206.14999999999964</v>
      </c>
      <c r="M1800" s="6">
        <f t="shared" si="497"/>
        <v>2924.8450000000003</v>
      </c>
      <c r="N1800" s="5">
        <f t="shared" si="498"/>
        <v>106.95176716632595</v>
      </c>
      <c r="O1800" s="6">
        <f t="shared" si="499"/>
        <v>363.00999999999976</v>
      </c>
      <c r="P1800" s="6">
        <f t="shared" si="500"/>
        <v>213.9035343326519</v>
      </c>
      <c r="Q1800" s="6">
        <f t="shared" si="501"/>
        <v>-0.31065753606808055</v>
      </c>
      <c r="R1800" s="5">
        <f t="shared" si="502"/>
        <v>0.73332121645105419</v>
      </c>
      <c r="S1800" s="5">
        <f t="shared" si="503"/>
        <v>156.86000000000013</v>
      </c>
      <c r="T1800" s="5">
        <f t="shared" si="504"/>
        <v>363.00999999999976</v>
      </c>
      <c r="U1800" s="5">
        <f t="shared" si="505"/>
        <v>1.6970734080319827</v>
      </c>
      <c r="V1800" s="5">
        <f t="shared" si="506"/>
        <v>0.36633335790580762</v>
      </c>
      <c r="W1800" s="5">
        <f t="shared" si="507"/>
        <v>39.180000000000291</v>
      </c>
      <c r="X1800" s="5">
        <f t="shared" si="508"/>
        <v>2924.8450000000003</v>
      </c>
      <c r="Y1800" s="5">
        <f t="shared" si="509"/>
        <v>27.347327468198166</v>
      </c>
      <c r="Z1800" s="9">
        <f t="shared" si="510"/>
        <v>0.48325148732311213</v>
      </c>
      <c r="AA1800">
        <f t="shared" si="511"/>
        <v>206.14999999999964</v>
      </c>
    </row>
    <row r="1801" spans="1:27">
      <c r="A1801" s="1">
        <f t="shared" si="494"/>
        <v>119995</v>
      </c>
      <c r="B1801" s="1">
        <v>-5</v>
      </c>
      <c r="C1801" s="1">
        <v>0</v>
      </c>
      <c r="D1801" s="2">
        <v>12</v>
      </c>
      <c r="E1801" s="5">
        <v>551.47</v>
      </c>
      <c r="F1801" s="5">
        <v>544.44000000000005</v>
      </c>
      <c r="G1801" s="5">
        <v>26.7</v>
      </c>
      <c r="H1801" s="5">
        <v>686.81</v>
      </c>
      <c r="I1801" s="5">
        <v>670.34</v>
      </c>
      <c r="J1801" s="5">
        <v>39.270000000000003</v>
      </c>
      <c r="K1801" s="6">
        <f t="shared" si="495"/>
        <v>619.14</v>
      </c>
      <c r="L1801" s="6">
        <f t="shared" si="496"/>
        <v>-135.33999999999992</v>
      </c>
      <c r="M1801" s="6">
        <f t="shared" si="497"/>
        <v>607.3900000000001</v>
      </c>
      <c r="N1801" s="5">
        <f t="shared" si="498"/>
        <v>23.743540700577917</v>
      </c>
      <c r="O1801" s="6">
        <f t="shared" si="499"/>
        <v>-125.89999999999998</v>
      </c>
      <c r="P1801" s="6">
        <f t="shared" si="500"/>
        <v>47.487081401155834</v>
      </c>
      <c r="Q1801" s="6">
        <f t="shared" si="501"/>
        <v>-0.3677314762524142</v>
      </c>
      <c r="R1801" s="5">
        <f t="shared" si="502"/>
        <v>0.19879090736812838</v>
      </c>
      <c r="S1801" s="5">
        <f t="shared" si="503"/>
        <v>9.4399999999999409</v>
      </c>
      <c r="T1801" s="5">
        <f t="shared" si="504"/>
        <v>125.89999999999998</v>
      </c>
      <c r="U1801" s="5">
        <f t="shared" si="505"/>
        <v>2.6512473768694402</v>
      </c>
      <c r="V1801" s="5">
        <f t="shared" si="506"/>
        <v>0.4948714325371823</v>
      </c>
      <c r="W1801" s="5">
        <f t="shared" si="507"/>
        <v>11.749999999999886</v>
      </c>
      <c r="X1801" s="5">
        <f t="shared" si="508"/>
        <v>607.3900000000001</v>
      </c>
      <c r="Y1801" s="5">
        <f t="shared" si="509"/>
        <v>25.581273141171241</v>
      </c>
      <c r="Z1801" s="9">
        <f t="shared" si="510"/>
        <v>0.48334045971757839</v>
      </c>
      <c r="AA1801">
        <f t="shared" si="511"/>
        <v>135.33999999999992</v>
      </c>
    </row>
    <row r="1802" spans="1:27">
      <c r="A1802" s="1">
        <f t="shared" si="494"/>
        <v>71495</v>
      </c>
      <c r="B1802" s="1">
        <v>-5</v>
      </c>
      <c r="C1802" s="1">
        <v>5</v>
      </c>
      <c r="D1802" s="2">
        <v>7</v>
      </c>
      <c r="E1802" s="5">
        <v>20.059999999999999</v>
      </c>
      <c r="F1802" s="5">
        <v>27.15</v>
      </c>
      <c r="G1802" s="5">
        <v>8.18</v>
      </c>
      <c r="H1802" s="5">
        <v>18.98</v>
      </c>
      <c r="I1802" s="5">
        <v>22.91</v>
      </c>
      <c r="J1802" s="5">
        <v>9.9600000000000009</v>
      </c>
      <c r="K1802" s="6">
        <f t="shared" si="495"/>
        <v>19.52</v>
      </c>
      <c r="L1802" s="6">
        <f t="shared" si="496"/>
        <v>1.0799999999999983</v>
      </c>
      <c r="M1802" s="6">
        <f t="shared" si="497"/>
        <v>25.03</v>
      </c>
      <c r="N1802" s="5">
        <f t="shared" si="498"/>
        <v>6.4442610127151116</v>
      </c>
      <c r="O1802" s="6">
        <f t="shared" si="499"/>
        <v>4.2399999999999984</v>
      </c>
      <c r="P1802" s="6">
        <f t="shared" si="500"/>
        <v>12.888522025430223</v>
      </c>
      <c r="Q1802" s="6">
        <f t="shared" si="501"/>
        <v>-0.19437976329508663</v>
      </c>
      <c r="R1802" s="5">
        <f t="shared" si="502"/>
        <v>0.24517939246757955</v>
      </c>
      <c r="S1802" s="5">
        <f t="shared" si="503"/>
        <v>3.16</v>
      </c>
      <c r="T1802" s="5">
        <f t="shared" si="504"/>
        <v>4.2399999999999984</v>
      </c>
      <c r="U1802" s="5">
        <f t="shared" si="505"/>
        <v>0.32897488103244837</v>
      </c>
      <c r="V1802" s="5">
        <f t="shared" si="506"/>
        <v>0.85502433702301495</v>
      </c>
      <c r="W1802" s="5">
        <f t="shared" si="507"/>
        <v>5.5100000000000016</v>
      </c>
      <c r="X1802" s="5">
        <f t="shared" si="508"/>
        <v>25.03</v>
      </c>
      <c r="Y1802" s="5">
        <f t="shared" si="509"/>
        <v>3.8840760718123519</v>
      </c>
      <c r="Z1802" s="9">
        <f t="shared" si="510"/>
        <v>0.48351111672845742</v>
      </c>
      <c r="AA1802">
        <f t="shared" si="511"/>
        <v>1.0799999999999983</v>
      </c>
    </row>
    <row r="1803" spans="1:27">
      <c r="A1803" s="1">
        <f t="shared" si="494"/>
        <v>141200</v>
      </c>
      <c r="B1803" s="1">
        <v>0</v>
      </c>
      <c r="C1803" s="1">
        <v>4</v>
      </c>
      <c r="D1803" s="2">
        <v>14</v>
      </c>
      <c r="E1803" s="5">
        <v>562.05999999999995</v>
      </c>
      <c r="F1803" s="5">
        <v>657.43</v>
      </c>
      <c r="G1803" s="5">
        <v>29.92</v>
      </c>
      <c r="H1803" s="5">
        <v>637.52</v>
      </c>
      <c r="I1803" s="5">
        <v>736.18</v>
      </c>
      <c r="J1803" s="5">
        <v>52.49</v>
      </c>
      <c r="K1803" s="6">
        <f t="shared" si="495"/>
        <v>599.79</v>
      </c>
      <c r="L1803" s="6">
        <f t="shared" si="496"/>
        <v>-75.460000000000036</v>
      </c>
      <c r="M1803" s="6">
        <f t="shared" si="497"/>
        <v>696.80499999999995</v>
      </c>
      <c r="N1803" s="5">
        <f t="shared" si="498"/>
        <v>30.209296996123562</v>
      </c>
      <c r="O1803" s="6">
        <f t="shared" si="499"/>
        <v>-78.75</v>
      </c>
      <c r="P1803" s="6">
        <f t="shared" si="500"/>
        <v>60.418593992247125</v>
      </c>
      <c r="Q1803" s="6">
        <f t="shared" si="501"/>
        <v>-0.5095305687188536</v>
      </c>
      <c r="R1803" s="5">
        <f t="shared" si="502"/>
        <v>5.4453435318639394E-2</v>
      </c>
      <c r="S1803" s="5">
        <f t="shared" si="503"/>
        <v>3.2899999999999636</v>
      </c>
      <c r="T1803" s="5">
        <f t="shared" si="504"/>
        <v>78.75</v>
      </c>
      <c r="U1803" s="5">
        <f t="shared" si="505"/>
        <v>1.3034066964568085</v>
      </c>
      <c r="V1803" s="5">
        <f t="shared" si="506"/>
        <v>3.2114285881081206</v>
      </c>
      <c r="W1803" s="5">
        <f t="shared" si="507"/>
        <v>97.014999999999986</v>
      </c>
      <c r="X1803" s="5">
        <f t="shared" si="508"/>
        <v>696.80499999999995</v>
      </c>
      <c r="Y1803" s="5">
        <f t="shared" si="509"/>
        <v>23.065912460306954</v>
      </c>
      <c r="Z1803" s="9">
        <f t="shared" si="510"/>
        <v>0.48369411821935565</v>
      </c>
      <c r="AA1803">
        <f t="shared" si="511"/>
        <v>75.460000000000036</v>
      </c>
    </row>
    <row r="1804" spans="1:27">
      <c r="A1804" s="1">
        <f t="shared" si="494"/>
        <v>20308</v>
      </c>
      <c r="B1804" s="1">
        <v>8</v>
      </c>
      <c r="C1804" s="1">
        <v>1</v>
      </c>
      <c r="D1804" s="2">
        <v>2</v>
      </c>
      <c r="E1804" s="5">
        <v>1064.73</v>
      </c>
      <c r="F1804" s="5">
        <v>1135.4000000000001</v>
      </c>
      <c r="G1804" s="5">
        <v>45.46</v>
      </c>
      <c r="H1804" s="5">
        <v>1241.67</v>
      </c>
      <c r="I1804" s="5">
        <v>1304.49</v>
      </c>
      <c r="J1804" s="5">
        <v>81.459999999999994</v>
      </c>
      <c r="K1804" s="6">
        <f t="shared" si="495"/>
        <v>1153.2</v>
      </c>
      <c r="L1804" s="6">
        <f t="shared" si="496"/>
        <v>-176.94000000000005</v>
      </c>
      <c r="M1804" s="6">
        <f t="shared" si="497"/>
        <v>1219.9450000000002</v>
      </c>
      <c r="N1804" s="5">
        <f t="shared" si="498"/>
        <v>46.643175277847455</v>
      </c>
      <c r="O1804" s="6">
        <f t="shared" si="499"/>
        <v>-169.08999999999992</v>
      </c>
      <c r="P1804" s="6">
        <f t="shared" si="500"/>
        <v>93.286350555694909</v>
      </c>
      <c r="Q1804" s="6">
        <f t="shared" si="501"/>
        <v>-0.52504479483181032</v>
      </c>
      <c r="R1804" s="5">
        <f t="shared" si="502"/>
        <v>8.414950261467713E-2</v>
      </c>
      <c r="S1804" s="5">
        <f t="shared" si="503"/>
        <v>7.8500000000001364</v>
      </c>
      <c r="T1804" s="5">
        <f t="shared" si="504"/>
        <v>169.08999999999992</v>
      </c>
      <c r="U1804" s="5">
        <f t="shared" si="505"/>
        <v>1.8125910060019748</v>
      </c>
      <c r="V1804" s="5">
        <f t="shared" si="506"/>
        <v>1.4309703317239586</v>
      </c>
      <c r="W1804" s="5">
        <f t="shared" si="507"/>
        <v>66.745000000000118</v>
      </c>
      <c r="X1804" s="5">
        <f t="shared" si="508"/>
        <v>1219.9450000000002</v>
      </c>
      <c r="Y1804" s="5">
        <f t="shared" si="509"/>
        <v>26.154844577645992</v>
      </c>
      <c r="Z1804" s="9">
        <f t="shared" si="510"/>
        <v>0.48369721934284471</v>
      </c>
      <c r="AA1804">
        <f t="shared" si="511"/>
        <v>176.94000000000005</v>
      </c>
    </row>
    <row r="1805" spans="1:27">
      <c r="A1805" s="1">
        <f t="shared" si="494"/>
        <v>90594</v>
      </c>
      <c r="B1805" s="1">
        <v>-6</v>
      </c>
      <c r="C1805" s="1">
        <v>2</v>
      </c>
      <c r="D1805" s="2">
        <v>9</v>
      </c>
      <c r="E1805" s="5">
        <v>615.01</v>
      </c>
      <c r="F1805" s="5">
        <v>652.85</v>
      </c>
      <c r="G1805" s="5">
        <v>29.64</v>
      </c>
      <c r="H1805" s="5">
        <v>709.35</v>
      </c>
      <c r="I1805" s="5">
        <v>734</v>
      </c>
      <c r="J1805" s="5">
        <v>30.93</v>
      </c>
      <c r="K1805" s="6">
        <f t="shared" si="495"/>
        <v>662.18000000000006</v>
      </c>
      <c r="L1805" s="6">
        <f t="shared" si="496"/>
        <v>-94.340000000000032</v>
      </c>
      <c r="M1805" s="6">
        <f t="shared" si="497"/>
        <v>693.42499999999995</v>
      </c>
      <c r="N1805" s="5">
        <f t="shared" si="498"/>
        <v>21.419585080014972</v>
      </c>
      <c r="O1805" s="6">
        <f t="shared" si="499"/>
        <v>-81.149999999999977</v>
      </c>
      <c r="P1805" s="6">
        <f t="shared" si="500"/>
        <v>42.839170160029944</v>
      </c>
      <c r="Q1805" s="6">
        <f t="shared" si="501"/>
        <v>-4.2576032131744025E-2</v>
      </c>
      <c r="R1805" s="5">
        <f t="shared" si="502"/>
        <v>0.30789578674674389</v>
      </c>
      <c r="S1805" s="5">
        <f t="shared" si="503"/>
        <v>13.190000000000055</v>
      </c>
      <c r="T1805" s="5">
        <f t="shared" si="504"/>
        <v>81.149999999999977</v>
      </c>
      <c r="U1805" s="5">
        <f t="shared" si="505"/>
        <v>1.8942943968535373</v>
      </c>
      <c r="V1805" s="5">
        <f t="shared" si="506"/>
        <v>1.4587117296288006</v>
      </c>
      <c r="W1805" s="5">
        <f t="shared" si="507"/>
        <v>31.244999999999891</v>
      </c>
      <c r="X1805" s="5">
        <f t="shared" si="508"/>
        <v>693.42499999999995</v>
      </c>
      <c r="Y1805" s="5">
        <f t="shared" si="509"/>
        <v>32.373409541297953</v>
      </c>
      <c r="Z1805" s="9">
        <f t="shared" si="510"/>
        <v>0.48376027120878795</v>
      </c>
      <c r="AA1805">
        <f t="shared" si="511"/>
        <v>94.340000000000032</v>
      </c>
    </row>
    <row r="1806" spans="1:27">
      <c r="A1806" s="1">
        <f t="shared" si="494"/>
        <v>61194</v>
      </c>
      <c r="B1806" s="1">
        <v>-6</v>
      </c>
      <c r="C1806" s="1">
        <v>4</v>
      </c>
      <c r="D1806" s="2">
        <v>6</v>
      </c>
      <c r="E1806" s="5">
        <v>296.18</v>
      </c>
      <c r="F1806" s="5">
        <v>299.69</v>
      </c>
      <c r="G1806" s="5">
        <v>16.29</v>
      </c>
      <c r="H1806" s="5">
        <v>375.98</v>
      </c>
      <c r="I1806" s="5">
        <v>385.01</v>
      </c>
      <c r="J1806" s="5">
        <v>19.489999999999998</v>
      </c>
      <c r="K1806" s="6">
        <f t="shared" si="495"/>
        <v>336.08000000000004</v>
      </c>
      <c r="L1806" s="6">
        <f t="shared" si="496"/>
        <v>-79.800000000000011</v>
      </c>
      <c r="M1806" s="6">
        <f t="shared" si="497"/>
        <v>342.35</v>
      </c>
      <c r="N1806" s="5">
        <f t="shared" si="498"/>
        <v>12.700631874044692</v>
      </c>
      <c r="O1806" s="6">
        <f t="shared" si="499"/>
        <v>-85.32</v>
      </c>
      <c r="P1806" s="6">
        <f t="shared" si="500"/>
        <v>25.401263748089384</v>
      </c>
      <c r="Q1806" s="6">
        <f t="shared" si="501"/>
        <v>-0.17745149670455634</v>
      </c>
      <c r="R1806" s="5">
        <f t="shared" si="502"/>
        <v>0.21731202253333484</v>
      </c>
      <c r="S1806" s="5">
        <f t="shared" si="503"/>
        <v>5.5199999999999818</v>
      </c>
      <c r="T1806" s="5">
        <f t="shared" si="504"/>
        <v>85.32</v>
      </c>
      <c r="U1806" s="5">
        <f t="shared" si="505"/>
        <v>3.3588880004609036</v>
      </c>
      <c r="V1806" s="5">
        <f t="shared" si="506"/>
        <v>0.49367622510290216</v>
      </c>
      <c r="W1806" s="5">
        <f t="shared" si="507"/>
        <v>6.2699999999999818</v>
      </c>
      <c r="X1806" s="5">
        <f t="shared" si="508"/>
        <v>342.35</v>
      </c>
      <c r="Y1806" s="5">
        <f t="shared" si="509"/>
        <v>26.955351780538926</v>
      </c>
      <c r="Z1806" s="9">
        <f t="shared" si="510"/>
        <v>0.48399586775095504</v>
      </c>
      <c r="AA1806">
        <f t="shared" si="511"/>
        <v>79.800000000000011</v>
      </c>
    </row>
    <row r="1807" spans="1:27">
      <c r="A1807" s="1">
        <f t="shared" si="494"/>
        <v>8</v>
      </c>
      <c r="B1807" s="1">
        <v>8</v>
      </c>
      <c r="C1807" s="1">
        <v>0</v>
      </c>
      <c r="D1807" s="2">
        <v>0</v>
      </c>
      <c r="E1807" s="5">
        <v>452.55</v>
      </c>
      <c r="F1807" s="5">
        <v>469.11</v>
      </c>
      <c r="G1807" s="5">
        <v>20.21</v>
      </c>
      <c r="H1807" s="5">
        <v>582.44000000000005</v>
      </c>
      <c r="I1807" s="5">
        <v>588.9</v>
      </c>
      <c r="J1807" s="5">
        <v>41.94</v>
      </c>
      <c r="K1807" s="6">
        <f t="shared" si="495"/>
        <v>517.495</v>
      </c>
      <c r="L1807" s="6">
        <f t="shared" si="496"/>
        <v>-129.89000000000004</v>
      </c>
      <c r="M1807" s="6">
        <f t="shared" si="497"/>
        <v>529.005</v>
      </c>
      <c r="N1807" s="5">
        <f t="shared" si="498"/>
        <v>23.27771305347671</v>
      </c>
      <c r="O1807" s="6">
        <f t="shared" si="499"/>
        <v>-119.78999999999996</v>
      </c>
      <c r="P1807" s="6">
        <f t="shared" si="500"/>
        <v>46.555426106953419</v>
      </c>
      <c r="Q1807" s="6">
        <f t="shared" si="501"/>
        <v>-0.62310358129667986</v>
      </c>
      <c r="R1807" s="5">
        <f t="shared" si="502"/>
        <v>0.21694571062021845</v>
      </c>
      <c r="S1807" s="5">
        <f t="shared" si="503"/>
        <v>10.10000000000008</v>
      </c>
      <c r="T1807" s="5">
        <f t="shared" si="504"/>
        <v>119.78999999999996</v>
      </c>
      <c r="U1807" s="5">
        <f t="shared" si="505"/>
        <v>2.5730620470490848</v>
      </c>
      <c r="V1807" s="5">
        <f t="shared" si="506"/>
        <v>0.4944643820274639</v>
      </c>
      <c r="W1807" s="5">
        <f t="shared" si="507"/>
        <v>11.509999999999991</v>
      </c>
      <c r="X1807" s="5">
        <f t="shared" si="508"/>
        <v>529.005</v>
      </c>
      <c r="Y1807" s="5">
        <f t="shared" si="509"/>
        <v>22.72581497953421</v>
      </c>
      <c r="Z1807" s="9">
        <f t="shared" si="510"/>
        <v>0.48411568865303262</v>
      </c>
      <c r="AA1807">
        <f t="shared" si="511"/>
        <v>129.89000000000004</v>
      </c>
    </row>
    <row r="1808" spans="1:27">
      <c r="A1808" s="1">
        <f t="shared" si="494"/>
        <v>140898</v>
      </c>
      <c r="B1808" s="1">
        <v>-2</v>
      </c>
      <c r="C1808" s="1">
        <v>3</v>
      </c>
      <c r="D1808" s="2">
        <v>14</v>
      </c>
      <c r="E1808" s="5">
        <v>1215.55</v>
      </c>
      <c r="F1808" s="5">
        <v>1261.75</v>
      </c>
      <c r="G1808" s="5">
        <v>48.13</v>
      </c>
      <c r="H1808" s="5">
        <v>1149.7</v>
      </c>
      <c r="I1808" s="5">
        <v>1257.4100000000001</v>
      </c>
      <c r="J1808" s="5">
        <v>76.16</v>
      </c>
      <c r="K1808" s="6">
        <f t="shared" si="495"/>
        <v>1182.625</v>
      </c>
      <c r="L1808" s="6">
        <f t="shared" si="496"/>
        <v>65.849999999999909</v>
      </c>
      <c r="M1808" s="6">
        <f t="shared" si="497"/>
        <v>1259.58</v>
      </c>
      <c r="N1808" s="5">
        <f t="shared" si="498"/>
        <v>45.046760427360368</v>
      </c>
      <c r="O1808" s="6">
        <f t="shared" si="499"/>
        <v>4.3399999999999181</v>
      </c>
      <c r="P1808" s="6">
        <f t="shared" si="500"/>
        <v>90.093520854720737</v>
      </c>
      <c r="Q1808" s="6">
        <f t="shared" si="501"/>
        <v>-0.4292123076183873</v>
      </c>
      <c r="R1808" s="5">
        <f t="shared" si="502"/>
        <v>0.68273500043568314</v>
      </c>
      <c r="S1808" s="5">
        <f t="shared" si="503"/>
        <v>61.509999999999991</v>
      </c>
      <c r="T1808" s="5">
        <f t="shared" si="504"/>
        <v>4.3399999999999181</v>
      </c>
      <c r="U1808" s="5">
        <f t="shared" si="505"/>
        <v>4.8172165532284338E-2</v>
      </c>
      <c r="V1808" s="5">
        <f t="shared" si="506"/>
        <v>1.7083359440262706</v>
      </c>
      <c r="W1808" s="5">
        <f t="shared" si="507"/>
        <v>76.954999999999927</v>
      </c>
      <c r="X1808" s="5">
        <f t="shared" si="508"/>
        <v>1259.58</v>
      </c>
      <c r="Y1808" s="5">
        <f t="shared" si="509"/>
        <v>27.961611180256149</v>
      </c>
      <c r="Z1808" s="9">
        <f t="shared" si="510"/>
        <v>0.48427987775665426</v>
      </c>
      <c r="AA1808">
        <f t="shared" si="511"/>
        <v>65.849999999999909</v>
      </c>
    </row>
    <row r="1809" spans="1:27">
      <c r="A1809" s="1">
        <f t="shared" si="494"/>
        <v>91195</v>
      </c>
      <c r="B1809" s="1">
        <v>-5</v>
      </c>
      <c r="C1809" s="1">
        <v>4</v>
      </c>
      <c r="D1809" s="2">
        <v>9</v>
      </c>
      <c r="E1809" s="5">
        <v>683.46</v>
      </c>
      <c r="F1809" s="5">
        <v>668.1</v>
      </c>
      <c r="G1809" s="5">
        <v>26.75</v>
      </c>
      <c r="H1809" s="5">
        <v>739.41</v>
      </c>
      <c r="I1809" s="5">
        <v>719.59</v>
      </c>
      <c r="J1809" s="5">
        <v>30.93</v>
      </c>
      <c r="K1809" s="6">
        <f t="shared" si="495"/>
        <v>711.43499999999995</v>
      </c>
      <c r="L1809" s="6">
        <f t="shared" si="496"/>
        <v>-55.949999999999932</v>
      </c>
      <c r="M1809" s="6">
        <f t="shared" si="497"/>
        <v>693.84500000000003</v>
      </c>
      <c r="N1809" s="5">
        <f t="shared" si="498"/>
        <v>20.446438565187826</v>
      </c>
      <c r="O1809" s="6">
        <f t="shared" si="499"/>
        <v>-51.490000000000009</v>
      </c>
      <c r="P1809" s="6">
        <f t="shared" si="500"/>
        <v>40.892877130375652</v>
      </c>
      <c r="Q1809" s="6">
        <f t="shared" si="501"/>
        <v>-0.14418039077699599</v>
      </c>
      <c r="R1809" s="5">
        <f t="shared" si="502"/>
        <v>0.10906544887464004</v>
      </c>
      <c r="S1809" s="5">
        <f t="shared" si="503"/>
        <v>4.4599999999999227</v>
      </c>
      <c r="T1809" s="5">
        <f t="shared" si="504"/>
        <v>51.490000000000009</v>
      </c>
      <c r="U1809" s="5">
        <f t="shared" si="505"/>
        <v>1.259143489362178</v>
      </c>
      <c r="V1809" s="5">
        <f t="shared" si="506"/>
        <v>0.86029652273764246</v>
      </c>
      <c r="W1809" s="5">
        <f t="shared" si="507"/>
        <v>17.589999999999918</v>
      </c>
      <c r="X1809" s="5">
        <f t="shared" si="508"/>
        <v>693.84500000000003</v>
      </c>
      <c r="Y1809" s="5">
        <f t="shared" si="509"/>
        <v>33.934760706020597</v>
      </c>
      <c r="Z1809" s="9">
        <f t="shared" si="510"/>
        <v>0.48429846169485197</v>
      </c>
      <c r="AA1809">
        <f t="shared" si="511"/>
        <v>55.949999999999932</v>
      </c>
    </row>
    <row r="1810" spans="1:27">
      <c r="A1810" s="1">
        <f t="shared" si="494"/>
        <v>10008</v>
      </c>
      <c r="B1810" s="1">
        <v>8</v>
      </c>
      <c r="C1810" s="1">
        <v>0</v>
      </c>
      <c r="D1810" s="2">
        <v>1</v>
      </c>
      <c r="E1810" s="5">
        <v>1374.22</v>
      </c>
      <c r="F1810" s="5">
        <v>1465.37</v>
      </c>
      <c r="G1810" s="5">
        <v>53.1</v>
      </c>
      <c r="H1810" s="5">
        <v>1318.34</v>
      </c>
      <c r="I1810" s="5">
        <v>1351.59</v>
      </c>
      <c r="J1810" s="5">
        <v>65.34</v>
      </c>
      <c r="K1810" s="6">
        <f t="shared" si="495"/>
        <v>1346.28</v>
      </c>
      <c r="L1810" s="6">
        <f t="shared" si="496"/>
        <v>55.880000000000109</v>
      </c>
      <c r="M1810" s="6">
        <f t="shared" si="497"/>
        <v>1408.48</v>
      </c>
      <c r="N1810" s="5">
        <f t="shared" si="498"/>
        <v>42.097878806419693</v>
      </c>
      <c r="O1810" s="6">
        <f t="shared" si="499"/>
        <v>113.77999999999997</v>
      </c>
      <c r="P1810" s="6">
        <f t="shared" si="500"/>
        <v>84.195757612839387</v>
      </c>
      <c r="Q1810" s="6">
        <f t="shared" si="501"/>
        <v>-0.2045028657092974</v>
      </c>
      <c r="R1810" s="5">
        <f t="shared" si="502"/>
        <v>0.68768310472653116</v>
      </c>
      <c r="S1810" s="5">
        <f t="shared" si="503"/>
        <v>57.899999999999864</v>
      </c>
      <c r="T1810" s="5">
        <f t="shared" si="504"/>
        <v>113.77999999999997</v>
      </c>
      <c r="U1810" s="5">
        <f t="shared" si="505"/>
        <v>1.3513745018270273</v>
      </c>
      <c r="V1810" s="5">
        <f t="shared" si="506"/>
        <v>1.4775091231084758</v>
      </c>
      <c r="W1810" s="5">
        <f t="shared" si="507"/>
        <v>62.200000000000045</v>
      </c>
      <c r="X1810" s="5">
        <f t="shared" si="508"/>
        <v>1408.48</v>
      </c>
      <c r="Y1810" s="5">
        <f t="shared" si="509"/>
        <v>33.457267680318722</v>
      </c>
      <c r="Z1810" s="9">
        <f t="shared" si="510"/>
        <v>0.48441304689283504</v>
      </c>
      <c r="AA1810">
        <f t="shared" si="511"/>
        <v>55.880000000000109</v>
      </c>
    </row>
    <row r="1811" spans="1:27">
      <c r="A1811" s="1">
        <f t="shared" si="494"/>
        <v>39107</v>
      </c>
      <c r="B1811" s="1">
        <v>7</v>
      </c>
      <c r="C1811" s="1">
        <v>-3</v>
      </c>
      <c r="D1811" s="2">
        <v>4</v>
      </c>
      <c r="E1811" s="5">
        <v>1268.29</v>
      </c>
      <c r="F1811" s="5">
        <v>1337</v>
      </c>
      <c r="G1811" s="5">
        <v>49.02</v>
      </c>
      <c r="H1811" s="5">
        <v>1193.6600000000001</v>
      </c>
      <c r="I1811" s="5">
        <v>1260.81</v>
      </c>
      <c r="J1811" s="5">
        <v>50.61</v>
      </c>
      <c r="K1811" s="6">
        <f t="shared" si="495"/>
        <v>1230.9749999999999</v>
      </c>
      <c r="L1811" s="6">
        <f t="shared" si="496"/>
        <v>74.629999999999882</v>
      </c>
      <c r="M1811" s="6">
        <f t="shared" si="497"/>
        <v>1298.905</v>
      </c>
      <c r="N1811" s="5">
        <f t="shared" si="498"/>
        <v>35.229009707909761</v>
      </c>
      <c r="O1811" s="6">
        <f t="shared" si="499"/>
        <v>76.190000000000055</v>
      </c>
      <c r="P1811" s="6">
        <f t="shared" si="500"/>
        <v>70.458019415819521</v>
      </c>
      <c r="Q1811" s="6">
        <f t="shared" si="501"/>
        <v>-3.190996976934958E-2</v>
      </c>
      <c r="R1811" s="5">
        <f t="shared" si="502"/>
        <v>2.2140843766748221E-2</v>
      </c>
      <c r="S1811" s="5">
        <f t="shared" si="503"/>
        <v>1.5600000000001728</v>
      </c>
      <c r="T1811" s="5">
        <f t="shared" si="504"/>
        <v>76.190000000000055</v>
      </c>
      <c r="U1811" s="5">
        <f t="shared" si="505"/>
        <v>1.0813531324284367</v>
      </c>
      <c r="V1811" s="5">
        <f t="shared" si="506"/>
        <v>1.9282404065064633</v>
      </c>
      <c r="W1811" s="5">
        <f t="shared" si="507"/>
        <v>67.930000000000064</v>
      </c>
      <c r="X1811" s="5">
        <f t="shared" si="508"/>
        <v>1298.905</v>
      </c>
      <c r="Y1811" s="5">
        <f t="shared" si="509"/>
        <v>36.870323939544761</v>
      </c>
      <c r="Z1811" s="9">
        <f t="shared" si="510"/>
        <v>0.4844244007066531</v>
      </c>
      <c r="AA1811">
        <f t="shared" si="511"/>
        <v>74.629999999999882</v>
      </c>
    </row>
    <row r="1812" spans="1:27">
      <c r="A1812" s="1">
        <f t="shared" si="494"/>
        <v>57601</v>
      </c>
      <c r="B1812" s="1">
        <v>1</v>
      </c>
      <c r="C1812" s="1">
        <v>-8</v>
      </c>
      <c r="D1812" s="2">
        <v>6</v>
      </c>
      <c r="E1812" s="5">
        <v>42.2</v>
      </c>
      <c r="F1812" s="5">
        <v>61.05</v>
      </c>
      <c r="G1812" s="5">
        <v>16.62</v>
      </c>
      <c r="H1812" s="5">
        <v>77.72</v>
      </c>
      <c r="I1812" s="5">
        <v>81.239999999999995</v>
      </c>
      <c r="J1812" s="5">
        <v>11</v>
      </c>
      <c r="K1812" s="6">
        <f t="shared" si="495"/>
        <v>59.96</v>
      </c>
      <c r="L1812" s="6">
        <f t="shared" si="496"/>
        <v>-35.519999999999996</v>
      </c>
      <c r="M1812" s="6">
        <f t="shared" si="497"/>
        <v>71.144999999999996</v>
      </c>
      <c r="N1812" s="5">
        <f t="shared" si="498"/>
        <v>9.965244603119384</v>
      </c>
      <c r="O1812" s="6">
        <f t="shared" si="499"/>
        <v>-20.189999999999998</v>
      </c>
      <c r="P1812" s="6">
        <f t="shared" si="500"/>
        <v>19.930489206238768</v>
      </c>
      <c r="Q1812" s="6">
        <f t="shared" si="501"/>
        <v>0.39077257086926193</v>
      </c>
      <c r="R1812" s="5">
        <f t="shared" si="502"/>
        <v>0.7691732923044009</v>
      </c>
      <c r="S1812" s="5">
        <f t="shared" si="503"/>
        <v>15.329999999999998</v>
      </c>
      <c r="T1812" s="5">
        <f t="shared" si="504"/>
        <v>20.189999999999998</v>
      </c>
      <c r="U1812" s="5">
        <f t="shared" si="505"/>
        <v>1.0130207939742892</v>
      </c>
      <c r="V1812" s="5">
        <f t="shared" si="506"/>
        <v>1.122400949044321</v>
      </c>
      <c r="W1812" s="5">
        <f t="shared" si="507"/>
        <v>11.184999999999995</v>
      </c>
      <c r="X1812" s="5">
        <f t="shared" si="508"/>
        <v>71.144999999999996</v>
      </c>
      <c r="Y1812" s="5">
        <f t="shared" si="509"/>
        <v>7.1393129655572869</v>
      </c>
      <c r="Z1812" s="9">
        <f t="shared" si="510"/>
        <v>0.48442543285835021</v>
      </c>
      <c r="AA1812">
        <f t="shared" si="511"/>
        <v>35.519999999999996</v>
      </c>
    </row>
    <row r="1813" spans="1:27">
      <c r="A1813" s="1">
        <f t="shared" si="494"/>
        <v>38205</v>
      </c>
      <c r="B1813" s="1">
        <v>5</v>
      </c>
      <c r="C1813" s="1">
        <v>-6</v>
      </c>
      <c r="D1813" s="2">
        <v>4</v>
      </c>
      <c r="E1813" s="5">
        <v>206.39</v>
      </c>
      <c r="F1813" s="5">
        <v>203.35</v>
      </c>
      <c r="G1813" s="5">
        <v>16.39</v>
      </c>
      <c r="H1813" s="5">
        <v>231.58</v>
      </c>
      <c r="I1813" s="5">
        <v>238.81</v>
      </c>
      <c r="J1813" s="5">
        <v>16.260000000000002</v>
      </c>
      <c r="K1813" s="6">
        <f t="shared" si="495"/>
        <v>218.98500000000001</v>
      </c>
      <c r="L1813" s="6">
        <f t="shared" si="496"/>
        <v>-25.190000000000026</v>
      </c>
      <c r="M1813" s="6">
        <f t="shared" si="497"/>
        <v>221.07999999999998</v>
      </c>
      <c r="N1813" s="5">
        <f t="shared" si="498"/>
        <v>11.543609704074372</v>
      </c>
      <c r="O1813" s="6">
        <f t="shared" si="499"/>
        <v>-35.460000000000008</v>
      </c>
      <c r="P1813" s="6">
        <f t="shared" si="500"/>
        <v>23.087219408148744</v>
      </c>
      <c r="Q1813" s="6">
        <f t="shared" si="501"/>
        <v>7.9631203124386572E-3</v>
      </c>
      <c r="R1813" s="5">
        <f t="shared" si="502"/>
        <v>0.44483485942768564</v>
      </c>
      <c r="S1813" s="5">
        <f t="shared" si="503"/>
        <v>10.269999999999982</v>
      </c>
      <c r="T1813" s="5">
        <f t="shared" si="504"/>
        <v>35.460000000000008</v>
      </c>
      <c r="U1813" s="5">
        <f t="shared" si="505"/>
        <v>1.5359147142459362</v>
      </c>
      <c r="V1813" s="5">
        <f t="shared" si="506"/>
        <v>0.18148569240525605</v>
      </c>
      <c r="W1813" s="5">
        <f t="shared" si="507"/>
        <v>2.0949999999999704</v>
      </c>
      <c r="X1813" s="5">
        <f t="shared" si="508"/>
        <v>221.07999999999998</v>
      </c>
      <c r="Y1813" s="5">
        <f t="shared" si="509"/>
        <v>19.151721659644188</v>
      </c>
      <c r="Z1813" s="9">
        <f t="shared" si="510"/>
        <v>0.48446878124395176</v>
      </c>
      <c r="AA1813">
        <f t="shared" si="511"/>
        <v>25.190000000000026</v>
      </c>
    </row>
    <row r="1814" spans="1:27">
      <c r="A1814" s="1">
        <f t="shared" si="494"/>
        <v>138800</v>
      </c>
      <c r="B1814" s="1">
        <v>0</v>
      </c>
      <c r="C1814" s="1">
        <v>-4</v>
      </c>
      <c r="D1814" s="2">
        <v>14</v>
      </c>
      <c r="E1814" s="5">
        <v>79.19</v>
      </c>
      <c r="F1814" s="5">
        <v>97.98</v>
      </c>
      <c r="G1814" s="5">
        <v>12.88</v>
      </c>
      <c r="H1814" s="5">
        <v>47.11</v>
      </c>
      <c r="I1814" s="5">
        <v>53.37</v>
      </c>
      <c r="J1814" s="5">
        <v>8.9600000000000009</v>
      </c>
      <c r="K1814" s="6">
        <f t="shared" si="495"/>
        <v>63.15</v>
      </c>
      <c r="L1814" s="6">
        <f t="shared" si="496"/>
        <v>32.08</v>
      </c>
      <c r="M1814" s="6">
        <f t="shared" si="497"/>
        <v>75.674999999999997</v>
      </c>
      <c r="N1814" s="5">
        <f t="shared" si="498"/>
        <v>7.8449984066282648</v>
      </c>
      <c r="O1814" s="6">
        <f t="shared" si="499"/>
        <v>44.610000000000007</v>
      </c>
      <c r="P1814" s="6">
        <f t="shared" si="500"/>
        <v>15.68999681325653</v>
      </c>
      <c r="Q1814" s="6">
        <f t="shared" si="501"/>
        <v>0.34777070063694265</v>
      </c>
      <c r="R1814" s="5">
        <f t="shared" si="502"/>
        <v>0.79859799521522978</v>
      </c>
      <c r="S1814" s="5">
        <f t="shared" si="503"/>
        <v>12.530000000000008</v>
      </c>
      <c r="T1814" s="5">
        <f t="shared" si="504"/>
        <v>44.610000000000007</v>
      </c>
      <c r="U1814" s="5">
        <f t="shared" si="505"/>
        <v>2.8432128145691444</v>
      </c>
      <c r="V1814" s="5">
        <f t="shared" si="506"/>
        <v>1.596558641671308</v>
      </c>
      <c r="W1814" s="5">
        <f t="shared" si="507"/>
        <v>12.524999999999999</v>
      </c>
      <c r="X1814" s="5">
        <f t="shared" si="508"/>
        <v>75.674999999999997</v>
      </c>
      <c r="Y1814" s="5">
        <f t="shared" si="509"/>
        <v>9.6462734697386221</v>
      </c>
      <c r="Z1814" s="9">
        <f t="shared" si="510"/>
        <v>0.48450386995358458</v>
      </c>
      <c r="AA1814">
        <f t="shared" si="511"/>
        <v>32.08</v>
      </c>
    </row>
    <row r="1815" spans="1:27">
      <c r="A1815" s="1">
        <f t="shared" si="494"/>
        <v>32096</v>
      </c>
      <c r="B1815" s="1">
        <v>-4</v>
      </c>
      <c r="C1815" s="1">
        <v>7</v>
      </c>
      <c r="D1815" s="2">
        <v>3</v>
      </c>
      <c r="E1815" s="5">
        <v>60.03</v>
      </c>
      <c r="F1815" s="5">
        <v>67.25</v>
      </c>
      <c r="G1815" s="5">
        <v>10.55</v>
      </c>
      <c r="H1815" s="5">
        <v>101.17</v>
      </c>
      <c r="I1815" s="5">
        <v>116.69</v>
      </c>
      <c r="J1815" s="5">
        <v>15.44</v>
      </c>
      <c r="K1815" s="6">
        <f t="shared" si="495"/>
        <v>80.599999999999994</v>
      </c>
      <c r="L1815" s="6">
        <f t="shared" si="496"/>
        <v>-41.14</v>
      </c>
      <c r="M1815" s="6">
        <f t="shared" si="497"/>
        <v>91.97</v>
      </c>
      <c r="N1815" s="5">
        <f t="shared" si="498"/>
        <v>9.3500815504464985</v>
      </c>
      <c r="O1815" s="6">
        <f t="shared" si="499"/>
        <v>-49.44</v>
      </c>
      <c r="P1815" s="6">
        <f t="shared" si="500"/>
        <v>18.700163100892997</v>
      </c>
      <c r="Q1815" s="6">
        <f t="shared" si="501"/>
        <v>-0.36343299224669645</v>
      </c>
      <c r="R1815" s="5">
        <f t="shared" si="502"/>
        <v>0.4438463961634454</v>
      </c>
      <c r="S1815" s="5">
        <f t="shared" si="503"/>
        <v>8.2999999999999972</v>
      </c>
      <c r="T1815" s="5">
        <f t="shared" si="504"/>
        <v>49.44</v>
      </c>
      <c r="U1815" s="5">
        <f t="shared" si="505"/>
        <v>2.6438272079904515</v>
      </c>
      <c r="V1815" s="5">
        <f t="shared" si="506"/>
        <v>1.2160321745490068</v>
      </c>
      <c r="W1815" s="5">
        <f t="shared" si="507"/>
        <v>11.370000000000005</v>
      </c>
      <c r="X1815" s="5">
        <f t="shared" si="508"/>
        <v>91.97</v>
      </c>
      <c r="Y1815" s="5">
        <f t="shared" si="509"/>
        <v>9.8362778446149619</v>
      </c>
      <c r="Z1815" s="9">
        <f t="shared" si="510"/>
        <v>0.48453070078169452</v>
      </c>
      <c r="AA1815">
        <f t="shared" si="511"/>
        <v>41.14</v>
      </c>
    </row>
    <row r="1816" spans="1:27">
      <c r="A1816" s="1">
        <f t="shared" si="494"/>
        <v>10608</v>
      </c>
      <c r="B1816" s="1">
        <v>8</v>
      </c>
      <c r="C1816" s="1">
        <v>2</v>
      </c>
      <c r="D1816" s="2">
        <v>1</v>
      </c>
      <c r="E1816" s="5">
        <v>830.06</v>
      </c>
      <c r="F1816" s="5">
        <v>812.76</v>
      </c>
      <c r="G1816" s="5">
        <v>41.23</v>
      </c>
      <c r="H1816" s="5">
        <v>748.33</v>
      </c>
      <c r="I1816" s="5">
        <v>739.84</v>
      </c>
      <c r="J1816" s="5">
        <v>57.49</v>
      </c>
      <c r="K1816" s="6">
        <f t="shared" si="495"/>
        <v>789.19499999999994</v>
      </c>
      <c r="L1816" s="6">
        <f t="shared" si="496"/>
        <v>81.729999999999905</v>
      </c>
      <c r="M1816" s="6">
        <f t="shared" si="497"/>
        <v>776.3</v>
      </c>
      <c r="N1816" s="5">
        <f t="shared" si="498"/>
        <v>35.373058250595186</v>
      </c>
      <c r="O1816" s="6">
        <f t="shared" si="499"/>
        <v>72.919999999999959</v>
      </c>
      <c r="P1816" s="6">
        <f t="shared" si="500"/>
        <v>70.746116501190372</v>
      </c>
      <c r="Q1816" s="6">
        <f t="shared" si="501"/>
        <v>-0.320715890248437</v>
      </c>
      <c r="R1816" s="5">
        <f t="shared" si="502"/>
        <v>0.12452980369391313</v>
      </c>
      <c r="S1816" s="5">
        <f t="shared" si="503"/>
        <v>8.8099999999999454</v>
      </c>
      <c r="T1816" s="5">
        <f t="shared" si="504"/>
        <v>72.919999999999959</v>
      </c>
      <c r="U1816" s="5">
        <f t="shared" si="505"/>
        <v>1.0307279552054707</v>
      </c>
      <c r="V1816" s="5">
        <f t="shared" si="506"/>
        <v>0.36454297812327296</v>
      </c>
      <c r="W1816" s="5">
        <f t="shared" si="507"/>
        <v>12.894999999999982</v>
      </c>
      <c r="X1816" s="5">
        <f t="shared" si="508"/>
        <v>776.3</v>
      </c>
      <c r="Y1816" s="5">
        <f t="shared" si="509"/>
        <v>21.946080955183962</v>
      </c>
      <c r="Z1816" s="9">
        <f t="shared" si="510"/>
        <v>0.48463388243085109</v>
      </c>
      <c r="AA1816">
        <f t="shared" si="511"/>
        <v>81.729999999999905</v>
      </c>
    </row>
    <row r="1817" spans="1:27">
      <c r="A1817" s="1">
        <f t="shared" si="494"/>
        <v>120896</v>
      </c>
      <c r="B1817" s="1">
        <v>-4</v>
      </c>
      <c r="C1817" s="1">
        <v>3</v>
      </c>
      <c r="D1817" s="2">
        <v>12</v>
      </c>
      <c r="E1817" s="5">
        <v>638.91999999999996</v>
      </c>
      <c r="F1817" s="5">
        <v>658.32</v>
      </c>
      <c r="G1817" s="5">
        <v>24.42</v>
      </c>
      <c r="H1817" s="5">
        <v>534.76</v>
      </c>
      <c r="I1817" s="5">
        <v>542.51</v>
      </c>
      <c r="J1817" s="5">
        <v>27.84</v>
      </c>
      <c r="K1817" s="6">
        <f t="shared" si="495"/>
        <v>586.83999999999992</v>
      </c>
      <c r="L1817" s="6">
        <f t="shared" si="496"/>
        <v>104.15999999999997</v>
      </c>
      <c r="M1817" s="6">
        <f t="shared" si="497"/>
        <v>600.41499999999996</v>
      </c>
      <c r="N1817" s="5">
        <f t="shared" si="498"/>
        <v>18.516222616937831</v>
      </c>
      <c r="O1817" s="6">
        <f t="shared" si="499"/>
        <v>115.81000000000006</v>
      </c>
      <c r="P1817" s="6">
        <f t="shared" si="500"/>
        <v>37.032445233875663</v>
      </c>
      <c r="Q1817" s="6">
        <f t="shared" si="501"/>
        <v>-0.13032590006431366</v>
      </c>
      <c r="R1817" s="5">
        <f t="shared" si="502"/>
        <v>0.31458900233093923</v>
      </c>
      <c r="S1817" s="5">
        <f t="shared" si="503"/>
        <v>11.650000000000091</v>
      </c>
      <c r="T1817" s="5">
        <f t="shared" si="504"/>
        <v>115.81000000000006</v>
      </c>
      <c r="U1817" s="5">
        <f t="shared" si="505"/>
        <v>3.1272577133000694</v>
      </c>
      <c r="V1817" s="5">
        <f t="shared" si="506"/>
        <v>0.73314089384420278</v>
      </c>
      <c r="W1817" s="5">
        <f t="shared" si="507"/>
        <v>13.575000000000045</v>
      </c>
      <c r="X1817" s="5">
        <f t="shared" si="508"/>
        <v>600.41499999999996</v>
      </c>
      <c r="Y1817" s="5">
        <f t="shared" si="509"/>
        <v>32.426430186185307</v>
      </c>
      <c r="Z1817" s="9">
        <f t="shared" si="510"/>
        <v>0.48483089835529253</v>
      </c>
      <c r="AA1817">
        <f t="shared" si="511"/>
        <v>104.15999999999997</v>
      </c>
    </row>
    <row r="1818" spans="1:27">
      <c r="A1818" s="1">
        <f t="shared" si="494"/>
        <v>150602</v>
      </c>
      <c r="B1818" s="1">
        <v>2</v>
      </c>
      <c r="C1818" s="1">
        <v>2</v>
      </c>
      <c r="D1818" s="2">
        <v>15</v>
      </c>
      <c r="E1818" s="5">
        <v>336.96</v>
      </c>
      <c r="F1818" s="5">
        <v>377.24</v>
      </c>
      <c r="G1818" s="5">
        <v>20.309999999999999</v>
      </c>
      <c r="H1818" s="5">
        <v>289.14</v>
      </c>
      <c r="I1818" s="5">
        <v>324.93</v>
      </c>
      <c r="J1818" s="5">
        <v>33.6</v>
      </c>
      <c r="K1818" s="6">
        <f t="shared" si="495"/>
        <v>313.04999999999995</v>
      </c>
      <c r="L1818" s="6">
        <f t="shared" si="496"/>
        <v>47.819999999999993</v>
      </c>
      <c r="M1818" s="6">
        <f t="shared" si="497"/>
        <v>351.08500000000004</v>
      </c>
      <c r="N1818" s="5">
        <f t="shared" si="498"/>
        <v>19.630690894617029</v>
      </c>
      <c r="O1818" s="6">
        <f t="shared" si="499"/>
        <v>52.31</v>
      </c>
      <c r="P1818" s="6">
        <f t="shared" si="500"/>
        <v>39.261381789234058</v>
      </c>
      <c r="Q1818" s="6">
        <f t="shared" si="501"/>
        <v>-0.46479682424948732</v>
      </c>
      <c r="R1818" s="5">
        <f t="shared" si="502"/>
        <v>0.11436174162446879</v>
      </c>
      <c r="S1818" s="5">
        <f t="shared" si="503"/>
        <v>4.4900000000000091</v>
      </c>
      <c r="T1818" s="5">
        <f t="shared" si="504"/>
        <v>52.31</v>
      </c>
      <c r="U1818" s="5">
        <f t="shared" si="505"/>
        <v>1.3323524954066703</v>
      </c>
      <c r="V1818" s="5">
        <f t="shared" si="506"/>
        <v>1.9375273241366016</v>
      </c>
      <c r="W1818" s="5">
        <f t="shared" si="507"/>
        <v>38.035000000000082</v>
      </c>
      <c r="X1818" s="5">
        <f t="shared" si="508"/>
        <v>351.08500000000004</v>
      </c>
      <c r="Y1818" s="5">
        <f t="shared" si="509"/>
        <v>17.884495348875966</v>
      </c>
      <c r="Z1818" s="9">
        <f t="shared" si="510"/>
        <v>0.48493298506082266</v>
      </c>
      <c r="AA1818">
        <f t="shared" si="511"/>
        <v>47.819999999999993</v>
      </c>
    </row>
    <row r="1819" spans="1:27">
      <c r="A1819" s="1">
        <f t="shared" si="494"/>
        <v>121498</v>
      </c>
      <c r="B1819" s="1">
        <v>-2</v>
      </c>
      <c r="C1819" s="1">
        <v>5</v>
      </c>
      <c r="D1819" s="2">
        <v>12</v>
      </c>
      <c r="E1819" s="5">
        <v>201.59</v>
      </c>
      <c r="F1819" s="5">
        <v>205.48</v>
      </c>
      <c r="G1819" s="5">
        <v>15.17</v>
      </c>
      <c r="H1819" s="5">
        <v>166.07</v>
      </c>
      <c r="I1819" s="5">
        <v>177.04</v>
      </c>
      <c r="J1819" s="5">
        <v>27.03</v>
      </c>
      <c r="K1819" s="6">
        <f t="shared" si="495"/>
        <v>183.82999999999998</v>
      </c>
      <c r="L1819" s="6">
        <f t="shared" si="496"/>
        <v>35.52000000000001</v>
      </c>
      <c r="M1819" s="6">
        <f t="shared" si="497"/>
        <v>191.26</v>
      </c>
      <c r="N1819" s="5">
        <f t="shared" si="498"/>
        <v>15.497982126715723</v>
      </c>
      <c r="O1819" s="6">
        <f t="shared" si="499"/>
        <v>28.439999999999998</v>
      </c>
      <c r="P1819" s="6">
        <f t="shared" si="500"/>
        <v>30.995964253431445</v>
      </c>
      <c r="Q1819" s="6">
        <f t="shared" si="501"/>
        <v>-0.52093895830111026</v>
      </c>
      <c r="R1819" s="5">
        <f t="shared" si="502"/>
        <v>0.22841683330487816</v>
      </c>
      <c r="S1819" s="5">
        <f t="shared" si="503"/>
        <v>7.0800000000000125</v>
      </c>
      <c r="T1819" s="5">
        <f t="shared" si="504"/>
        <v>28.439999999999998</v>
      </c>
      <c r="U1819" s="5">
        <f t="shared" si="505"/>
        <v>0.91753880497044105</v>
      </c>
      <c r="V1819" s="5">
        <f t="shared" si="506"/>
        <v>0.47941725182351502</v>
      </c>
      <c r="W1819" s="5">
        <f t="shared" si="507"/>
        <v>7.4300000000000068</v>
      </c>
      <c r="X1819" s="5">
        <f t="shared" si="508"/>
        <v>191.26</v>
      </c>
      <c r="Y1819" s="5">
        <f t="shared" si="509"/>
        <v>12.340961451381615</v>
      </c>
      <c r="Z1819" s="9">
        <f t="shared" si="510"/>
        <v>0.48502886512041732</v>
      </c>
      <c r="AA1819">
        <f t="shared" si="511"/>
        <v>35.52000000000001</v>
      </c>
    </row>
    <row r="1820" spans="1:27">
      <c r="A1820" s="1">
        <f t="shared" si="494"/>
        <v>99394</v>
      </c>
      <c r="B1820" s="1">
        <v>-6</v>
      </c>
      <c r="C1820" s="1">
        <v>-2</v>
      </c>
      <c r="D1820" s="2">
        <v>10</v>
      </c>
      <c r="E1820" s="5">
        <v>523.98</v>
      </c>
      <c r="F1820" s="5">
        <v>557.54</v>
      </c>
      <c r="G1820" s="5">
        <v>25.74</v>
      </c>
      <c r="H1820" s="5">
        <v>459.58</v>
      </c>
      <c r="I1820" s="5">
        <v>487.75</v>
      </c>
      <c r="J1820" s="5">
        <v>24.78</v>
      </c>
      <c r="K1820" s="6">
        <f t="shared" si="495"/>
        <v>491.78</v>
      </c>
      <c r="L1820" s="6">
        <f t="shared" si="496"/>
        <v>64.400000000000034</v>
      </c>
      <c r="M1820" s="6">
        <f t="shared" si="497"/>
        <v>522.64499999999998</v>
      </c>
      <c r="N1820" s="5">
        <f t="shared" si="498"/>
        <v>17.864741811736323</v>
      </c>
      <c r="O1820" s="6">
        <f t="shared" si="499"/>
        <v>69.789999999999964</v>
      </c>
      <c r="P1820" s="6">
        <f t="shared" si="500"/>
        <v>35.729483623472646</v>
      </c>
      <c r="Q1820" s="6">
        <f t="shared" si="501"/>
        <v>3.7991032401793412E-2</v>
      </c>
      <c r="R1820" s="5">
        <f t="shared" si="502"/>
        <v>0.15085580460107587</v>
      </c>
      <c r="S1820" s="5">
        <f t="shared" si="503"/>
        <v>5.3899999999999295</v>
      </c>
      <c r="T1820" s="5">
        <f t="shared" si="504"/>
        <v>69.789999999999964</v>
      </c>
      <c r="U1820" s="5">
        <f t="shared" si="505"/>
        <v>1.9532887946399289</v>
      </c>
      <c r="V1820" s="5">
        <f t="shared" si="506"/>
        <v>1.7277047899859996</v>
      </c>
      <c r="W1820" s="5">
        <f t="shared" si="507"/>
        <v>30.865000000000009</v>
      </c>
      <c r="X1820" s="5">
        <f t="shared" si="508"/>
        <v>522.64499999999998</v>
      </c>
      <c r="Y1820" s="5">
        <f t="shared" si="509"/>
        <v>29.255670499343349</v>
      </c>
      <c r="Z1820" s="9">
        <f t="shared" si="510"/>
        <v>0.4850855594634827</v>
      </c>
      <c r="AA1820">
        <f t="shared" si="511"/>
        <v>64.400000000000034</v>
      </c>
    </row>
    <row r="1821" spans="1:27">
      <c r="A1821" s="1">
        <f t="shared" si="494"/>
        <v>28506</v>
      </c>
      <c r="B1821" s="1">
        <v>6</v>
      </c>
      <c r="C1821" s="1">
        <v>-5</v>
      </c>
      <c r="D1821" s="2">
        <v>3</v>
      </c>
      <c r="E1821" s="5">
        <v>486.62</v>
      </c>
      <c r="F1821" s="5">
        <v>516.86</v>
      </c>
      <c r="G1821" s="5">
        <v>24.32</v>
      </c>
      <c r="H1821" s="5">
        <v>421.56</v>
      </c>
      <c r="I1821" s="5">
        <v>470.44</v>
      </c>
      <c r="J1821" s="5">
        <v>24.09</v>
      </c>
      <c r="K1821" s="6">
        <f t="shared" si="495"/>
        <v>454.09000000000003</v>
      </c>
      <c r="L1821" s="6">
        <f t="shared" si="496"/>
        <v>65.06</v>
      </c>
      <c r="M1821" s="6">
        <f t="shared" si="497"/>
        <v>493.65</v>
      </c>
      <c r="N1821" s="5">
        <f t="shared" si="498"/>
        <v>17.11571281016365</v>
      </c>
      <c r="O1821" s="6">
        <f t="shared" si="499"/>
        <v>46.420000000000016</v>
      </c>
      <c r="P1821" s="6">
        <f t="shared" si="500"/>
        <v>34.2314256203273</v>
      </c>
      <c r="Q1821" s="6">
        <f t="shared" si="501"/>
        <v>9.5019544875982968E-3</v>
      </c>
      <c r="R1821" s="5">
        <f t="shared" si="502"/>
        <v>0.54452888426975665</v>
      </c>
      <c r="S1821" s="5">
        <f t="shared" si="503"/>
        <v>18.639999999999986</v>
      </c>
      <c r="T1821" s="5">
        <f t="shared" si="504"/>
        <v>46.420000000000016</v>
      </c>
      <c r="U1821" s="5">
        <f t="shared" si="505"/>
        <v>1.3560638845387409</v>
      </c>
      <c r="V1821" s="5">
        <f t="shared" si="506"/>
        <v>2.3113264658488797</v>
      </c>
      <c r="W1821" s="5">
        <f t="shared" si="507"/>
        <v>39.559999999999945</v>
      </c>
      <c r="X1821" s="5">
        <f t="shared" si="508"/>
        <v>493.65</v>
      </c>
      <c r="Y1821" s="5">
        <f t="shared" si="509"/>
        <v>28.841918854052096</v>
      </c>
      <c r="Z1821" s="9">
        <f t="shared" si="510"/>
        <v>0.48538232353475752</v>
      </c>
      <c r="AA1821">
        <f t="shared" si="511"/>
        <v>65.06</v>
      </c>
    </row>
    <row r="1822" spans="1:27">
      <c r="A1822" s="1">
        <f t="shared" si="494"/>
        <v>150298</v>
      </c>
      <c r="B1822" s="1">
        <v>-2</v>
      </c>
      <c r="C1822" s="1">
        <v>1</v>
      </c>
      <c r="D1822" s="2">
        <v>15</v>
      </c>
      <c r="E1822" s="5">
        <v>1706.96</v>
      </c>
      <c r="F1822" s="5">
        <v>1796.26</v>
      </c>
      <c r="G1822" s="5">
        <v>55.37</v>
      </c>
      <c r="H1822" s="5">
        <v>1611.66</v>
      </c>
      <c r="I1822" s="5">
        <v>1676.56</v>
      </c>
      <c r="J1822" s="5">
        <v>64.63</v>
      </c>
      <c r="K1822" s="6">
        <f t="shared" si="495"/>
        <v>1659.31</v>
      </c>
      <c r="L1822" s="6">
        <f t="shared" si="496"/>
        <v>95.299999999999955</v>
      </c>
      <c r="M1822" s="6">
        <f t="shared" si="497"/>
        <v>1736.4099999999999</v>
      </c>
      <c r="N1822" s="5">
        <f t="shared" si="498"/>
        <v>42.552537527155771</v>
      </c>
      <c r="O1822" s="6">
        <f t="shared" si="499"/>
        <v>119.70000000000005</v>
      </c>
      <c r="P1822" s="6">
        <f t="shared" si="500"/>
        <v>85.105075054311541</v>
      </c>
      <c r="Q1822" s="6">
        <f t="shared" si="501"/>
        <v>-0.15341976550799483</v>
      </c>
      <c r="R1822" s="5">
        <f t="shared" si="502"/>
        <v>0.28670440610537895</v>
      </c>
      <c r="S1822" s="5">
        <f t="shared" si="503"/>
        <v>24.400000000000091</v>
      </c>
      <c r="T1822" s="5">
        <f t="shared" si="504"/>
        <v>119.70000000000005</v>
      </c>
      <c r="U1822" s="5">
        <f t="shared" si="505"/>
        <v>1.4064966151972846</v>
      </c>
      <c r="V1822" s="5">
        <f t="shared" si="506"/>
        <v>1.8118778451413613</v>
      </c>
      <c r="W1822" s="5">
        <f t="shared" si="507"/>
        <v>77.099999999999909</v>
      </c>
      <c r="X1822" s="5">
        <f t="shared" si="508"/>
        <v>1736.4099999999999</v>
      </c>
      <c r="Y1822" s="5">
        <f t="shared" si="509"/>
        <v>40.806262115199928</v>
      </c>
      <c r="Z1822" s="9">
        <f t="shared" si="510"/>
        <v>0.48547090541040666</v>
      </c>
      <c r="AA1822">
        <f t="shared" si="511"/>
        <v>95.299999999999955</v>
      </c>
    </row>
    <row r="1823" spans="1:27">
      <c r="A1823" s="1">
        <f t="shared" si="494"/>
        <v>80007</v>
      </c>
      <c r="B1823" s="1">
        <v>7</v>
      </c>
      <c r="C1823" s="1">
        <v>0</v>
      </c>
      <c r="D1823" s="2">
        <v>8</v>
      </c>
      <c r="E1823" s="5">
        <v>45.1</v>
      </c>
      <c r="F1823" s="5">
        <v>44.52</v>
      </c>
      <c r="G1823" s="5">
        <v>8.7100000000000009</v>
      </c>
      <c r="H1823" s="5">
        <v>81.599999999999994</v>
      </c>
      <c r="I1823" s="5">
        <v>82.18</v>
      </c>
      <c r="J1823" s="5">
        <v>12.57</v>
      </c>
      <c r="K1823" s="6">
        <f t="shared" si="495"/>
        <v>63.349999999999994</v>
      </c>
      <c r="L1823" s="6">
        <f t="shared" si="496"/>
        <v>-36.499999999999993</v>
      </c>
      <c r="M1823" s="6">
        <f t="shared" si="497"/>
        <v>63.350000000000009</v>
      </c>
      <c r="N1823" s="5">
        <f t="shared" si="498"/>
        <v>7.6463880361906824</v>
      </c>
      <c r="O1823" s="6">
        <f t="shared" si="499"/>
        <v>-37.660000000000004</v>
      </c>
      <c r="P1823" s="6">
        <f t="shared" si="500"/>
        <v>15.292776072381365</v>
      </c>
      <c r="Q1823" s="6">
        <f t="shared" si="501"/>
        <v>-0.35122568617473882</v>
      </c>
      <c r="R1823" s="5">
        <f t="shared" si="502"/>
        <v>7.5852807528841132E-2</v>
      </c>
      <c r="S1823" s="5">
        <f t="shared" si="503"/>
        <v>1.1600000000000108</v>
      </c>
      <c r="T1823" s="5">
        <f t="shared" si="504"/>
        <v>37.660000000000004</v>
      </c>
      <c r="U1823" s="5">
        <f t="shared" si="505"/>
        <v>2.4626006306345958</v>
      </c>
      <c r="V1823" s="5">
        <f t="shared" si="506"/>
        <v>1.8585055647112622E-15</v>
      </c>
      <c r="W1823" s="5">
        <f t="shared" si="507"/>
        <v>1.4210854715202004E-14</v>
      </c>
      <c r="X1823" s="5">
        <f t="shared" si="508"/>
        <v>63.350000000000009</v>
      </c>
      <c r="Y1823" s="5">
        <f t="shared" si="509"/>
        <v>8.2849575119862795</v>
      </c>
      <c r="Z1823" s="9">
        <f t="shared" si="510"/>
        <v>0.48550798139680468</v>
      </c>
      <c r="AA1823">
        <f t="shared" si="511"/>
        <v>36.499999999999993</v>
      </c>
    </row>
    <row r="1824" spans="1:27">
      <c r="A1824" s="1">
        <f t="shared" si="494"/>
        <v>128500</v>
      </c>
      <c r="B1824" s="1">
        <v>0</v>
      </c>
      <c r="C1824" s="1">
        <v>-5</v>
      </c>
      <c r="D1824" s="2">
        <v>13</v>
      </c>
      <c r="E1824" s="5">
        <v>30.73</v>
      </c>
      <c r="F1824" s="5">
        <v>47.76</v>
      </c>
      <c r="G1824" s="5">
        <v>8.4700000000000006</v>
      </c>
      <c r="H1824" s="5">
        <v>41.97</v>
      </c>
      <c r="I1824" s="5">
        <v>63.22</v>
      </c>
      <c r="J1824" s="5">
        <v>8.2200000000000006</v>
      </c>
      <c r="K1824" s="6">
        <f t="shared" si="495"/>
        <v>36.35</v>
      </c>
      <c r="L1824" s="6">
        <f t="shared" si="496"/>
        <v>-11.239999999999998</v>
      </c>
      <c r="M1824" s="6">
        <f t="shared" si="497"/>
        <v>55.489999999999995</v>
      </c>
      <c r="N1824" s="5">
        <f t="shared" si="498"/>
        <v>5.9014680377004503</v>
      </c>
      <c r="O1824" s="6">
        <f t="shared" si="499"/>
        <v>-15.46</v>
      </c>
      <c r="P1824" s="6">
        <f t="shared" si="500"/>
        <v>11.802936075400901</v>
      </c>
      <c r="Q1824" s="6">
        <f t="shared" si="501"/>
        <v>2.9951338496424857E-2</v>
      </c>
      <c r="R1824" s="5">
        <f t="shared" si="502"/>
        <v>0.35753815601824018</v>
      </c>
      <c r="S1824" s="5">
        <f t="shared" si="503"/>
        <v>4.2200000000000024</v>
      </c>
      <c r="T1824" s="5">
        <f t="shared" si="504"/>
        <v>15.46</v>
      </c>
      <c r="U1824" s="5">
        <f t="shared" si="505"/>
        <v>1.3098435763132679</v>
      </c>
      <c r="V1824" s="5">
        <f t="shared" si="506"/>
        <v>3.2432608086204313</v>
      </c>
      <c r="W1824" s="5">
        <f t="shared" si="507"/>
        <v>19.139999999999993</v>
      </c>
      <c r="X1824" s="5">
        <f t="shared" si="508"/>
        <v>55.489999999999995</v>
      </c>
      <c r="Y1824" s="5">
        <f t="shared" si="509"/>
        <v>9.4027451551905852</v>
      </c>
      <c r="Z1824" s="9">
        <f t="shared" si="510"/>
        <v>0.48576537546432846</v>
      </c>
      <c r="AA1824">
        <f t="shared" si="511"/>
        <v>11.239999999999998</v>
      </c>
    </row>
    <row r="1825" spans="1:27">
      <c r="A1825" s="1">
        <f t="shared" si="494"/>
        <v>9992</v>
      </c>
      <c r="B1825" s="1">
        <v>-8</v>
      </c>
      <c r="C1825" s="1">
        <v>0</v>
      </c>
      <c r="D1825" s="2">
        <v>1</v>
      </c>
      <c r="E1825" s="5">
        <v>457.18</v>
      </c>
      <c r="F1825" s="5">
        <v>501.96</v>
      </c>
      <c r="G1825" s="5">
        <v>30.76</v>
      </c>
      <c r="H1825" s="5">
        <v>479.63</v>
      </c>
      <c r="I1825" s="5">
        <v>528.67999999999995</v>
      </c>
      <c r="J1825" s="5">
        <v>24.61</v>
      </c>
      <c r="K1825" s="6">
        <f t="shared" si="495"/>
        <v>468.40499999999997</v>
      </c>
      <c r="L1825" s="6">
        <f t="shared" si="496"/>
        <v>-22.449999999999989</v>
      </c>
      <c r="M1825" s="6">
        <f t="shared" si="497"/>
        <v>515.31999999999994</v>
      </c>
      <c r="N1825" s="5">
        <f t="shared" si="498"/>
        <v>19.696634864869687</v>
      </c>
      <c r="O1825" s="6">
        <f t="shared" si="499"/>
        <v>-26.71999999999997</v>
      </c>
      <c r="P1825" s="6">
        <f t="shared" si="500"/>
        <v>39.393269729739373</v>
      </c>
      <c r="Q1825" s="6">
        <f t="shared" si="501"/>
        <v>0.21943483875840245</v>
      </c>
      <c r="R1825" s="5">
        <f t="shared" si="502"/>
        <v>0.10839415030269518</v>
      </c>
      <c r="S1825" s="5">
        <f t="shared" si="503"/>
        <v>4.2699999999999818</v>
      </c>
      <c r="T1825" s="5">
        <f t="shared" si="504"/>
        <v>26.71999999999997</v>
      </c>
      <c r="U1825" s="5">
        <f t="shared" si="505"/>
        <v>0.6782884534163991</v>
      </c>
      <c r="V1825" s="5">
        <f t="shared" si="506"/>
        <v>2.3818789514992798</v>
      </c>
      <c r="W1825" s="5">
        <f t="shared" si="507"/>
        <v>46.914999999999964</v>
      </c>
      <c r="X1825" s="5">
        <f t="shared" si="508"/>
        <v>515.31999999999994</v>
      </c>
      <c r="Y1825" s="5">
        <f t="shared" si="509"/>
        <v>26.162844746597241</v>
      </c>
      <c r="Z1825" s="9">
        <f t="shared" si="510"/>
        <v>0.48578184404112923</v>
      </c>
      <c r="AA1825">
        <f t="shared" si="511"/>
        <v>22.449999999999989</v>
      </c>
    </row>
    <row r="1826" spans="1:27">
      <c r="A1826" s="1">
        <f t="shared" si="494"/>
        <v>140903</v>
      </c>
      <c r="B1826" s="1">
        <v>3</v>
      </c>
      <c r="C1826" s="1">
        <v>3</v>
      </c>
      <c r="D1826" s="2">
        <v>14</v>
      </c>
      <c r="E1826" s="5">
        <v>40.57</v>
      </c>
      <c r="F1826" s="5">
        <v>43.97</v>
      </c>
      <c r="G1826" s="5">
        <v>10.74</v>
      </c>
      <c r="H1826" s="5">
        <v>15.23</v>
      </c>
      <c r="I1826" s="5">
        <v>16.149999999999999</v>
      </c>
      <c r="J1826" s="5">
        <v>11.2</v>
      </c>
      <c r="K1826" s="6">
        <f t="shared" si="495"/>
        <v>27.9</v>
      </c>
      <c r="L1826" s="6">
        <f t="shared" si="496"/>
        <v>25.34</v>
      </c>
      <c r="M1826" s="6">
        <f t="shared" si="497"/>
        <v>30.06</v>
      </c>
      <c r="N1826" s="5">
        <f t="shared" si="498"/>
        <v>7.7586661224723414</v>
      </c>
      <c r="O1826" s="6">
        <f t="shared" si="499"/>
        <v>27.82</v>
      </c>
      <c r="P1826" s="6">
        <f t="shared" si="500"/>
        <v>15.517332244944683</v>
      </c>
      <c r="Q1826" s="6">
        <f t="shared" si="501"/>
        <v>-4.1914118501118758E-2</v>
      </c>
      <c r="R1826" s="5">
        <f t="shared" si="502"/>
        <v>0.15982128634307921</v>
      </c>
      <c r="S1826" s="5">
        <f t="shared" si="503"/>
        <v>2.4800000000000004</v>
      </c>
      <c r="T1826" s="5">
        <f t="shared" si="504"/>
        <v>27.82</v>
      </c>
      <c r="U1826" s="5">
        <f t="shared" si="505"/>
        <v>1.792833945993735</v>
      </c>
      <c r="V1826" s="5">
        <f t="shared" si="506"/>
        <v>0.27839836975891213</v>
      </c>
      <c r="W1826" s="5">
        <f t="shared" si="507"/>
        <v>2.16</v>
      </c>
      <c r="X1826" s="5">
        <f t="shared" si="508"/>
        <v>30.06</v>
      </c>
      <c r="Y1826" s="5">
        <f t="shared" si="509"/>
        <v>3.8743773124781939</v>
      </c>
      <c r="Z1826" s="9">
        <f t="shared" si="510"/>
        <v>0.48584668363589761</v>
      </c>
      <c r="AA1826">
        <f t="shared" si="511"/>
        <v>25.34</v>
      </c>
    </row>
    <row r="1827" spans="1:27">
      <c r="A1827" s="1">
        <f t="shared" si="494"/>
        <v>118796</v>
      </c>
      <c r="B1827" s="1">
        <v>-4</v>
      </c>
      <c r="C1827" s="1">
        <v>-4</v>
      </c>
      <c r="D1827" s="2">
        <v>12</v>
      </c>
      <c r="E1827" s="5">
        <v>1229.79</v>
      </c>
      <c r="F1827" s="5">
        <v>1288.77</v>
      </c>
      <c r="G1827" s="5">
        <v>53.89</v>
      </c>
      <c r="H1827" s="5">
        <v>962.67</v>
      </c>
      <c r="I1827" s="5">
        <v>994.29</v>
      </c>
      <c r="J1827" s="5">
        <v>37.06</v>
      </c>
      <c r="K1827" s="6">
        <f t="shared" si="495"/>
        <v>1096.23</v>
      </c>
      <c r="L1827" s="6">
        <f t="shared" si="496"/>
        <v>267.12</v>
      </c>
      <c r="M1827" s="6">
        <f t="shared" si="497"/>
        <v>1141.53</v>
      </c>
      <c r="N1827" s="5">
        <f t="shared" si="498"/>
        <v>32.701589028669538</v>
      </c>
      <c r="O1827" s="6">
        <f t="shared" si="499"/>
        <v>294.48</v>
      </c>
      <c r="P1827" s="6">
        <f t="shared" si="500"/>
        <v>65.403178057339076</v>
      </c>
      <c r="Q1827" s="6">
        <f t="shared" si="501"/>
        <v>0.35784018971306575</v>
      </c>
      <c r="R1827" s="5">
        <f t="shared" si="502"/>
        <v>0.41832829554572187</v>
      </c>
      <c r="S1827" s="5">
        <f t="shared" si="503"/>
        <v>27.360000000000014</v>
      </c>
      <c r="T1827" s="5">
        <f t="shared" si="504"/>
        <v>294.48</v>
      </c>
      <c r="U1827" s="5">
        <f t="shared" si="505"/>
        <v>4.5025334967947419</v>
      </c>
      <c r="V1827" s="5">
        <f t="shared" si="506"/>
        <v>1.3852537856886822</v>
      </c>
      <c r="W1827" s="5">
        <f t="shared" si="507"/>
        <v>45.299999999999955</v>
      </c>
      <c r="X1827" s="5">
        <f t="shared" si="508"/>
        <v>1141.53</v>
      </c>
      <c r="Y1827" s="5">
        <f t="shared" si="509"/>
        <v>34.907478012741791</v>
      </c>
      <c r="Z1827" s="9">
        <f t="shared" si="510"/>
        <v>0.48584771276604771</v>
      </c>
      <c r="AA1827">
        <f t="shared" si="511"/>
        <v>267.12</v>
      </c>
    </row>
    <row r="1828" spans="1:27">
      <c r="A1828" s="1">
        <f t="shared" si="494"/>
        <v>111497</v>
      </c>
      <c r="B1828" s="1">
        <v>-3</v>
      </c>
      <c r="C1828" s="1">
        <v>5</v>
      </c>
      <c r="D1828" s="2">
        <v>11</v>
      </c>
      <c r="E1828" s="5">
        <v>1452.36</v>
      </c>
      <c r="F1828" s="5">
        <v>1492.88</v>
      </c>
      <c r="G1828" s="5">
        <v>54.85</v>
      </c>
      <c r="H1828" s="5">
        <v>1363.82</v>
      </c>
      <c r="I1828" s="5">
        <v>1345.87</v>
      </c>
      <c r="J1828" s="5">
        <v>69</v>
      </c>
      <c r="K1828" s="6">
        <f t="shared" si="495"/>
        <v>1408.09</v>
      </c>
      <c r="L1828" s="6">
        <f t="shared" si="496"/>
        <v>88.539999999999964</v>
      </c>
      <c r="M1828" s="6">
        <f t="shared" si="497"/>
        <v>1419.375</v>
      </c>
      <c r="N1828" s="5">
        <f t="shared" si="498"/>
        <v>44.072447458701454</v>
      </c>
      <c r="O1828" s="6">
        <f t="shared" si="499"/>
        <v>147.01000000000022</v>
      </c>
      <c r="P1828" s="6">
        <f t="shared" si="500"/>
        <v>88.144894917402908</v>
      </c>
      <c r="Q1828" s="6">
        <f t="shared" si="501"/>
        <v>-0.22555794130205556</v>
      </c>
      <c r="R1828" s="5">
        <f t="shared" si="502"/>
        <v>0.66333960752679066</v>
      </c>
      <c r="S1828" s="5">
        <f t="shared" si="503"/>
        <v>58.470000000000255</v>
      </c>
      <c r="T1828" s="5">
        <f t="shared" si="504"/>
        <v>147.01000000000022</v>
      </c>
      <c r="U1828" s="5">
        <f t="shared" si="505"/>
        <v>1.66782205750835</v>
      </c>
      <c r="V1828" s="5">
        <f t="shared" si="506"/>
        <v>0.25605566858012158</v>
      </c>
      <c r="W1828" s="5">
        <f t="shared" si="507"/>
        <v>11.285000000000082</v>
      </c>
      <c r="X1828" s="5">
        <f t="shared" si="508"/>
        <v>1419.375</v>
      </c>
      <c r="Y1828" s="5">
        <f t="shared" si="509"/>
        <v>32.205495311555822</v>
      </c>
      <c r="Z1828" s="9">
        <f t="shared" si="510"/>
        <v>0.48591048558350741</v>
      </c>
      <c r="AA1828">
        <f t="shared" si="511"/>
        <v>88.539999999999964</v>
      </c>
    </row>
    <row r="1829" spans="1:27">
      <c r="A1829" s="1">
        <f t="shared" si="494"/>
        <v>9392</v>
      </c>
      <c r="B1829" s="1">
        <v>-8</v>
      </c>
      <c r="C1829" s="1">
        <v>-2</v>
      </c>
      <c r="D1829" s="2">
        <v>1</v>
      </c>
      <c r="E1829" s="5">
        <v>52.57</v>
      </c>
      <c r="F1829" s="5">
        <v>59.51</v>
      </c>
      <c r="G1829" s="5">
        <v>11.19</v>
      </c>
      <c r="H1829" s="5">
        <v>24.25</v>
      </c>
      <c r="I1829" s="5">
        <v>27.89</v>
      </c>
      <c r="J1829" s="5">
        <v>7.65</v>
      </c>
      <c r="K1829" s="6">
        <f t="shared" si="495"/>
        <v>38.409999999999997</v>
      </c>
      <c r="L1829" s="6">
        <f t="shared" si="496"/>
        <v>28.32</v>
      </c>
      <c r="M1829" s="6">
        <f t="shared" si="497"/>
        <v>43.7</v>
      </c>
      <c r="N1829" s="5">
        <f t="shared" si="498"/>
        <v>6.7775106049345286</v>
      </c>
      <c r="O1829" s="6">
        <f t="shared" si="499"/>
        <v>31.619999999999997</v>
      </c>
      <c r="P1829" s="6">
        <f t="shared" si="500"/>
        <v>13.555021209869057</v>
      </c>
      <c r="Q1829" s="6">
        <f t="shared" si="501"/>
        <v>0.36298088697747766</v>
      </c>
      <c r="R1829" s="5">
        <f t="shared" si="502"/>
        <v>0.24345221958025071</v>
      </c>
      <c r="S1829" s="5">
        <f t="shared" si="503"/>
        <v>3.2999999999999972</v>
      </c>
      <c r="T1829" s="5">
        <f t="shared" si="504"/>
        <v>31.619999999999997</v>
      </c>
      <c r="U1829" s="5">
        <f t="shared" si="505"/>
        <v>2.3327149039780402</v>
      </c>
      <c r="V1829" s="5">
        <f t="shared" si="506"/>
        <v>0.7805225706542599</v>
      </c>
      <c r="W1829" s="5">
        <f t="shared" si="507"/>
        <v>5.2900000000000063</v>
      </c>
      <c r="X1829" s="5">
        <f t="shared" si="508"/>
        <v>43.7</v>
      </c>
      <c r="Y1829" s="5">
        <f t="shared" si="509"/>
        <v>6.4477951488830092</v>
      </c>
      <c r="Z1829" s="9">
        <f t="shared" si="510"/>
        <v>0.48603086321755329</v>
      </c>
      <c r="AA1829">
        <f t="shared" si="511"/>
        <v>28.32</v>
      </c>
    </row>
    <row r="1830" spans="1:27">
      <c r="A1830" s="1">
        <f t="shared" si="494"/>
        <v>128797</v>
      </c>
      <c r="B1830" s="1">
        <v>-3</v>
      </c>
      <c r="C1830" s="1">
        <v>-4</v>
      </c>
      <c r="D1830" s="2">
        <v>13</v>
      </c>
      <c r="E1830" s="5">
        <v>290.19</v>
      </c>
      <c r="F1830" s="5">
        <v>289.66000000000003</v>
      </c>
      <c r="G1830" s="5">
        <v>15.71</v>
      </c>
      <c r="H1830" s="5">
        <v>420.08</v>
      </c>
      <c r="I1830" s="5">
        <v>395.42</v>
      </c>
      <c r="J1830" s="5">
        <v>33</v>
      </c>
      <c r="K1830" s="6">
        <f t="shared" si="495"/>
        <v>355.13499999999999</v>
      </c>
      <c r="L1830" s="6">
        <f t="shared" si="496"/>
        <v>-129.88999999999999</v>
      </c>
      <c r="M1830" s="6">
        <f t="shared" si="497"/>
        <v>342.54</v>
      </c>
      <c r="N1830" s="5">
        <f t="shared" si="498"/>
        <v>18.274326936990047</v>
      </c>
      <c r="O1830" s="6">
        <f t="shared" si="499"/>
        <v>-105.75999999999999</v>
      </c>
      <c r="P1830" s="6">
        <f t="shared" si="500"/>
        <v>36.548653873980093</v>
      </c>
      <c r="Q1830" s="6">
        <f t="shared" si="501"/>
        <v>-0.63047860086669882</v>
      </c>
      <c r="R1830" s="5">
        <f t="shared" si="502"/>
        <v>0.66021583402771367</v>
      </c>
      <c r="S1830" s="5">
        <f t="shared" si="503"/>
        <v>24.129999999999995</v>
      </c>
      <c r="T1830" s="5">
        <f t="shared" si="504"/>
        <v>105.75999999999999</v>
      </c>
      <c r="U1830" s="5">
        <f t="shared" si="505"/>
        <v>2.8936770247314962</v>
      </c>
      <c r="V1830" s="5">
        <f t="shared" si="506"/>
        <v>0.68921827016817538</v>
      </c>
      <c r="W1830" s="5">
        <f t="shared" si="507"/>
        <v>12.59499999999997</v>
      </c>
      <c r="X1830" s="5">
        <f t="shared" si="508"/>
        <v>342.54</v>
      </c>
      <c r="Y1830" s="5">
        <f t="shared" si="509"/>
        <v>18.74432919915898</v>
      </c>
      <c r="Z1830" s="9">
        <f t="shared" si="510"/>
        <v>0.486233483009963</v>
      </c>
      <c r="AA1830">
        <f t="shared" si="511"/>
        <v>129.88999999999999</v>
      </c>
    </row>
    <row r="1831" spans="1:27">
      <c r="A1831" s="1">
        <f t="shared" si="494"/>
        <v>67599</v>
      </c>
      <c r="B1831" s="1">
        <v>-1</v>
      </c>
      <c r="C1831" s="1">
        <v>-8</v>
      </c>
      <c r="D1831" s="2">
        <v>7</v>
      </c>
      <c r="E1831" s="5">
        <v>863.13</v>
      </c>
      <c r="F1831" s="5">
        <v>896.1</v>
      </c>
      <c r="G1831" s="5">
        <v>65.819999999999993</v>
      </c>
      <c r="H1831" s="5">
        <v>914.99</v>
      </c>
      <c r="I1831" s="5">
        <v>958.28</v>
      </c>
      <c r="J1831" s="5">
        <v>39.83</v>
      </c>
      <c r="K1831" s="6">
        <f t="shared" si="495"/>
        <v>889.06</v>
      </c>
      <c r="L1831" s="6">
        <f t="shared" si="496"/>
        <v>-51.860000000000014</v>
      </c>
      <c r="M1831" s="6">
        <f t="shared" si="497"/>
        <v>927.19</v>
      </c>
      <c r="N1831" s="5">
        <f t="shared" si="498"/>
        <v>38.466548129511175</v>
      </c>
      <c r="O1831" s="6">
        <f t="shared" si="499"/>
        <v>-62.17999999999995</v>
      </c>
      <c r="P1831" s="6">
        <f t="shared" si="500"/>
        <v>76.933096259022349</v>
      </c>
      <c r="Q1831" s="6">
        <f t="shared" si="501"/>
        <v>0.46392668945804033</v>
      </c>
      <c r="R1831" s="5">
        <f t="shared" si="502"/>
        <v>0.13414252775234761</v>
      </c>
      <c r="S1831" s="5">
        <f t="shared" si="503"/>
        <v>10.319999999999936</v>
      </c>
      <c r="T1831" s="5">
        <f t="shared" si="504"/>
        <v>62.17999999999995</v>
      </c>
      <c r="U1831" s="5">
        <f t="shared" si="505"/>
        <v>0.80823472632180426</v>
      </c>
      <c r="V1831" s="5">
        <f t="shared" si="506"/>
        <v>0.99125088821648466</v>
      </c>
      <c r="W1831" s="5">
        <f t="shared" si="507"/>
        <v>38.130000000000109</v>
      </c>
      <c r="X1831" s="5">
        <f t="shared" si="508"/>
        <v>927.19</v>
      </c>
      <c r="Y1831" s="5">
        <f t="shared" si="509"/>
        <v>24.103800447034878</v>
      </c>
      <c r="Z1831" s="9">
        <f t="shared" si="510"/>
        <v>0.48627872665787053</v>
      </c>
      <c r="AA1831">
        <f t="shared" si="511"/>
        <v>51.860000000000014</v>
      </c>
    </row>
    <row r="1832" spans="1:27">
      <c r="A1832" s="1">
        <f t="shared" si="494"/>
        <v>111196</v>
      </c>
      <c r="B1832" s="1">
        <v>-4</v>
      </c>
      <c r="C1832" s="1">
        <v>4</v>
      </c>
      <c r="D1832" s="2">
        <v>11</v>
      </c>
      <c r="E1832" s="5">
        <v>1591.66</v>
      </c>
      <c r="F1832" s="5">
        <v>1574.27</v>
      </c>
      <c r="G1832" s="5">
        <v>56.62</v>
      </c>
      <c r="H1832" s="5">
        <v>1361.52</v>
      </c>
      <c r="I1832" s="5">
        <v>1356.34</v>
      </c>
      <c r="J1832" s="5">
        <v>70.72</v>
      </c>
      <c r="K1832" s="6">
        <f t="shared" si="495"/>
        <v>1476.5900000000001</v>
      </c>
      <c r="L1832" s="6">
        <f t="shared" si="496"/>
        <v>230.1400000000001</v>
      </c>
      <c r="M1832" s="6">
        <f t="shared" si="497"/>
        <v>1465.3049999999998</v>
      </c>
      <c r="N1832" s="5">
        <f t="shared" si="498"/>
        <v>45.296641155829647</v>
      </c>
      <c r="O1832" s="6">
        <f t="shared" si="499"/>
        <v>217.93000000000006</v>
      </c>
      <c r="P1832" s="6">
        <f t="shared" si="500"/>
        <v>90.593282311659294</v>
      </c>
      <c r="Q1832" s="6">
        <f t="shared" si="501"/>
        <v>-0.21877211640572414</v>
      </c>
      <c r="R1832" s="5">
        <f t="shared" si="502"/>
        <v>0.13477820527569756</v>
      </c>
      <c r="S1832" s="5">
        <f t="shared" si="503"/>
        <v>12.210000000000036</v>
      </c>
      <c r="T1832" s="5">
        <f t="shared" si="504"/>
        <v>217.93000000000006</v>
      </c>
      <c r="U1832" s="5">
        <f t="shared" si="505"/>
        <v>2.4055867547692618</v>
      </c>
      <c r="V1832" s="5">
        <f t="shared" si="506"/>
        <v>0.24913547035811368</v>
      </c>
      <c r="W1832" s="5">
        <f t="shared" si="507"/>
        <v>11.285000000000309</v>
      </c>
      <c r="X1832" s="5">
        <f t="shared" si="508"/>
        <v>1465.3049999999998</v>
      </c>
      <c r="Y1832" s="5">
        <f t="shared" si="509"/>
        <v>32.349087318837903</v>
      </c>
      <c r="Z1832" s="9">
        <f t="shared" si="510"/>
        <v>0.48641546028061239</v>
      </c>
      <c r="AA1832">
        <f t="shared" si="511"/>
        <v>230.1400000000001</v>
      </c>
    </row>
    <row r="1833" spans="1:27">
      <c r="A1833" s="1">
        <f t="shared" si="494"/>
        <v>80894</v>
      </c>
      <c r="B1833" s="1">
        <v>-6</v>
      </c>
      <c r="C1833" s="1">
        <v>3</v>
      </c>
      <c r="D1833" s="2">
        <v>8</v>
      </c>
      <c r="E1833" s="5">
        <v>764.47</v>
      </c>
      <c r="F1833" s="5">
        <v>797.41</v>
      </c>
      <c r="G1833" s="5">
        <v>33.21</v>
      </c>
      <c r="H1833" s="5">
        <v>720.03</v>
      </c>
      <c r="I1833" s="5">
        <v>753.6</v>
      </c>
      <c r="J1833" s="5">
        <v>33.26</v>
      </c>
      <c r="K1833" s="6">
        <f t="shared" si="495"/>
        <v>742.25</v>
      </c>
      <c r="L1833" s="6">
        <f t="shared" si="496"/>
        <v>44.440000000000055</v>
      </c>
      <c r="M1833" s="6">
        <f t="shared" si="497"/>
        <v>775.505</v>
      </c>
      <c r="N1833" s="5">
        <f t="shared" si="498"/>
        <v>23.500700521473821</v>
      </c>
      <c r="O1833" s="6">
        <f t="shared" si="499"/>
        <v>43.809999999999945</v>
      </c>
      <c r="P1833" s="6">
        <f t="shared" si="500"/>
        <v>47.001401042947641</v>
      </c>
      <c r="Q1833" s="6">
        <f t="shared" si="501"/>
        <v>-1.5044372411115042E-3</v>
      </c>
      <c r="R1833" s="5">
        <f t="shared" si="502"/>
        <v>1.3403855757926134E-2</v>
      </c>
      <c r="S1833" s="5">
        <f t="shared" si="503"/>
        <v>0.63000000000010914</v>
      </c>
      <c r="T1833" s="5">
        <f t="shared" si="504"/>
        <v>43.809999999999945</v>
      </c>
      <c r="U1833" s="5">
        <f t="shared" si="505"/>
        <v>0.93209987421371665</v>
      </c>
      <c r="V1833" s="5">
        <f t="shared" si="506"/>
        <v>1.415064200729385</v>
      </c>
      <c r="W1833" s="5">
        <f t="shared" si="507"/>
        <v>33.254999999999995</v>
      </c>
      <c r="X1833" s="5">
        <f t="shared" si="508"/>
        <v>775.505</v>
      </c>
      <c r="Y1833" s="5">
        <f t="shared" si="509"/>
        <v>32.999229077932398</v>
      </c>
      <c r="Z1833" s="9">
        <f t="shared" si="510"/>
        <v>0.48643293474023735</v>
      </c>
      <c r="AA1833">
        <f t="shared" si="511"/>
        <v>44.440000000000055</v>
      </c>
    </row>
    <row r="1834" spans="1:27">
      <c r="A1834" s="1">
        <f t="shared" si="494"/>
        <v>138799</v>
      </c>
      <c r="B1834" s="1">
        <v>-1</v>
      </c>
      <c r="C1834" s="1">
        <v>-4</v>
      </c>
      <c r="D1834" s="2">
        <v>14</v>
      </c>
      <c r="E1834" s="5">
        <v>1006.85</v>
      </c>
      <c r="F1834" s="5">
        <v>1006.12</v>
      </c>
      <c r="G1834" s="5">
        <v>43.71</v>
      </c>
      <c r="H1834" s="5">
        <v>1247.27</v>
      </c>
      <c r="I1834" s="5">
        <v>1253.97</v>
      </c>
      <c r="J1834" s="5">
        <v>45.16</v>
      </c>
      <c r="K1834" s="6">
        <f t="shared" si="495"/>
        <v>1127.06</v>
      </c>
      <c r="L1834" s="6">
        <f t="shared" si="496"/>
        <v>-240.41999999999996</v>
      </c>
      <c r="M1834" s="6">
        <f t="shared" si="497"/>
        <v>1130.0450000000001</v>
      </c>
      <c r="N1834" s="5">
        <f t="shared" si="498"/>
        <v>31.424471753714492</v>
      </c>
      <c r="O1834" s="6">
        <f t="shared" si="499"/>
        <v>-247.85000000000002</v>
      </c>
      <c r="P1834" s="6">
        <f t="shared" si="500"/>
        <v>62.848943507428984</v>
      </c>
      <c r="Q1834" s="6">
        <f t="shared" si="501"/>
        <v>-3.2623249625182503E-2</v>
      </c>
      <c r="R1834" s="5">
        <f t="shared" si="502"/>
        <v>0.1182199665635081</v>
      </c>
      <c r="S1834" s="5">
        <f t="shared" si="503"/>
        <v>7.4300000000000637</v>
      </c>
      <c r="T1834" s="5">
        <f t="shared" si="504"/>
        <v>247.85000000000002</v>
      </c>
      <c r="U1834" s="5">
        <f t="shared" si="505"/>
        <v>3.9435825992954552</v>
      </c>
      <c r="V1834" s="5">
        <f t="shared" si="506"/>
        <v>9.4989663577949843E-2</v>
      </c>
      <c r="W1834" s="5">
        <f t="shared" si="507"/>
        <v>2.9850000000001273</v>
      </c>
      <c r="X1834" s="5">
        <f t="shared" si="508"/>
        <v>1130.0450000000001</v>
      </c>
      <c r="Y1834" s="5">
        <f t="shared" si="509"/>
        <v>35.960668133313156</v>
      </c>
      <c r="Z1834" s="9">
        <f t="shared" si="510"/>
        <v>0.48645657565706729</v>
      </c>
      <c r="AA1834">
        <f t="shared" si="511"/>
        <v>240.41999999999996</v>
      </c>
    </row>
    <row r="1835" spans="1:27">
      <c r="A1835" s="1">
        <f t="shared" si="494"/>
        <v>19692</v>
      </c>
      <c r="B1835" s="1">
        <v>-8</v>
      </c>
      <c r="C1835" s="1">
        <v>-1</v>
      </c>
      <c r="D1835" s="2">
        <v>2</v>
      </c>
      <c r="E1835" s="5">
        <v>373.46</v>
      </c>
      <c r="F1835" s="5">
        <v>408.29</v>
      </c>
      <c r="G1835" s="5">
        <v>33.93</v>
      </c>
      <c r="H1835" s="5">
        <v>294.29000000000002</v>
      </c>
      <c r="I1835" s="5">
        <v>306.2</v>
      </c>
      <c r="J1835" s="5">
        <v>18.399999999999999</v>
      </c>
      <c r="K1835" s="6">
        <f t="shared" si="495"/>
        <v>333.875</v>
      </c>
      <c r="L1835" s="6">
        <f t="shared" si="496"/>
        <v>79.169999999999959</v>
      </c>
      <c r="M1835" s="6">
        <f t="shared" si="497"/>
        <v>357.245</v>
      </c>
      <c r="N1835" s="5">
        <f t="shared" si="498"/>
        <v>19.298995440177709</v>
      </c>
      <c r="O1835" s="6">
        <f t="shared" si="499"/>
        <v>102.09000000000003</v>
      </c>
      <c r="P1835" s="6">
        <f t="shared" si="500"/>
        <v>38.597990880355418</v>
      </c>
      <c r="Q1835" s="6">
        <f t="shared" si="501"/>
        <v>0.54549753461006878</v>
      </c>
      <c r="R1835" s="5">
        <f t="shared" si="502"/>
        <v>0.59381329124219484</v>
      </c>
      <c r="S1835" s="5">
        <f t="shared" si="503"/>
        <v>22.920000000000073</v>
      </c>
      <c r="T1835" s="5">
        <f t="shared" si="504"/>
        <v>102.09000000000003</v>
      </c>
      <c r="U1835" s="5">
        <f t="shared" si="505"/>
        <v>2.644956322116732</v>
      </c>
      <c r="V1835" s="5">
        <f t="shared" si="506"/>
        <v>1.2109438583185037</v>
      </c>
      <c r="W1835" s="5">
        <f t="shared" si="507"/>
        <v>23.370000000000005</v>
      </c>
      <c r="X1835" s="5">
        <f t="shared" si="508"/>
        <v>357.245</v>
      </c>
      <c r="Y1835" s="5">
        <f t="shared" si="509"/>
        <v>18.511067123020702</v>
      </c>
      <c r="Z1835" s="9">
        <f t="shared" si="510"/>
        <v>0.48646377049067074</v>
      </c>
      <c r="AA1835">
        <f t="shared" si="511"/>
        <v>79.169999999999959</v>
      </c>
    </row>
    <row r="1836" spans="1:27">
      <c r="A1836" s="1">
        <f t="shared" si="494"/>
        <v>20008</v>
      </c>
      <c r="B1836" s="1">
        <v>8</v>
      </c>
      <c r="C1836" s="1">
        <v>0</v>
      </c>
      <c r="D1836" s="2">
        <v>2</v>
      </c>
      <c r="E1836" s="5">
        <v>4.08</v>
      </c>
      <c r="F1836" s="5">
        <v>16.62</v>
      </c>
      <c r="G1836" s="5">
        <v>7.12</v>
      </c>
      <c r="H1836" s="5">
        <v>4.51</v>
      </c>
      <c r="I1836" s="5">
        <v>9.08</v>
      </c>
      <c r="J1836" s="5">
        <v>8.42</v>
      </c>
      <c r="K1836" s="6">
        <f t="shared" si="495"/>
        <v>4.2949999999999999</v>
      </c>
      <c r="L1836" s="6">
        <f t="shared" si="496"/>
        <v>-0.42999999999999972</v>
      </c>
      <c r="M1836" s="6">
        <f t="shared" si="497"/>
        <v>12.850000000000001</v>
      </c>
      <c r="N1836" s="5">
        <f t="shared" si="498"/>
        <v>5.5134109224689576</v>
      </c>
      <c r="O1836" s="6">
        <f t="shared" si="499"/>
        <v>7.5400000000000009</v>
      </c>
      <c r="P1836" s="6">
        <f t="shared" si="500"/>
        <v>11.026821844937915</v>
      </c>
      <c r="Q1836" s="6">
        <f t="shared" si="501"/>
        <v>-0.16614743878648711</v>
      </c>
      <c r="R1836" s="5">
        <f t="shared" si="502"/>
        <v>0.72278305681149546</v>
      </c>
      <c r="S1836" s="5">
        <f t="shared" si="503"/>
        <v>7.9700000000000006</v>
      </c>
      <c r="T1836" s="5">
        <f t="shared" si="504"/>
        <v>7.5400000000000009</v>
      </c>
      <c r="U1836" s="5">
        <f t="shared" si="505"/>
        <v>0.68378723316921908</v>
      </c>
      <c r="V1836" s="5">
        <f t="shared" si="506"/>
        <v>1.5516710291147664</v>
      </c>
      <c r="W1836" s="5">
        <f t="shared" si="507"/>
        <v>8.5550000000000015</v>
      </c>
      <c r="X1836" s="5">
        <f t="shared" si="508"/>
        <v>12.850000000000001</v>
      </c>
      <c r="Y1836" s="5">
        <f t="shared" si="509"/>
        <v>2.3306806223407071</v>
      </c>
      <c r="Z1836" s="9">
        <f t="shared" si="510"/>
        <v>0.48667031962099355</v>
      </c>
      <c r="AA1836">
        <f t="shared" si="511"/>
        <v>0.42999999999999972</v>
      </c>
    </row>
    <row r="1837" spans="1:27">
      <c r="A1837" s="1">
        <f t="shared" si="494"/>
        <v>128499</v>
      </c>
      <c r="B1837" s="1">
        <v>-1</v>
      </c>
      <c r="C1837" s="1">
        <v>-5</v>
      </c>
      <c r="D1837" s="2">
        <v>13</v>
      </c>
      <c r="E1837" s="5">
        <v>230.48</v>
      </c>
      <c r="F1837" s="5">
        <v>247.68</v>
      </c>
      <c r="G1837" s="5">
        <v>16.61</v>
      </c>
      <c r="H1837" s="5">
        <v>272.3</v>
      </c>
      <c r="I1837" s="5">
        <v>279.62</v>
      </c>
      <c r="J1837" s="5">
        <v>17.420000000000002</v>
      </c>
      <c r="K1837" s="6">
        <f t="shared" si="495"/>
        <v>251.39</v>
      </c>
      <c r="L1837" s="6">
        <f t="shared" si="496"/>
        <v>-41.820000000000022</v>
      </c>
      <c r="M1837" s="6">
        <f t="shared" si="497"/>
        <v>263.64999999999998</v>
      </c>
      <c r="N1837" s="5">
        <f t="shared" si="498"/>
        <v>12.034829662276072</v>
      </c>
      <c r="O1837" s="6">
        <f t="shared" si="499"/>
        <v>-31.939999999999998</v>
      </c>
      <c r="P1837" s="6">
        <f t="shared" si="500"/>
        <v>24.069659324552145</v>
      </c>
      <c r="Q1837" s="6">
        <f t="shared" si="501"/>
        <v>-4.7578098502024456E-2</v>
      </c>
      <c r="R1837" s="5">
        <f t="shared" si="502"/>
        <v>0.41047527373692305</v>
      </c>
      <c r="S1837" s="5">
        <f t="shared" si="503"/>
        <v>9.8800000000000239</v>
      </c>
      <c r="T1837" s="5">
        <f t="shared" si="504"/>
        <v>31.939999999999998</v>
      </c>
      <c r="U1837" s="5">
        <f t="shared" si="505"/>
        <v>1.32698180598758</v>
      </c>
      <c r="V1837" s="5">
        <f t="shared" si="506"/>
        <v>1.0187098898815103</v>
      </c>
      <c r="W1837" s="5">
        <f t="shared" si="507"/>
        <v>12.259999999999991</v>
      </c>
      <c r="X1837" s="5">
        <f t="shared" si="508"/>
        <v>263.64999999999998</v>
      </c>
      <c r="Y1837" s="5">
        <f t="shared" si="509"/>
        <v>21.907248162093016</v>
      </c>
      <c r="Z1837" s="9">
        <f t="shared" si="510"/>
        <v>0.48687678112639549</v>
      </c>
      <c r="AA1837">
        <f t="shared" si="511"/>
        <v>41.820000000000022</v>
      </c>
    </row>
    <row r="1838" spans="1:27">
      <c r="A1838" s="1">
        <f t="shared" si="494"/>
        <v>118497</v>
      </c>
      <c r="B1838" s="1">
        <v>-3</v>
      </c>
      <c r="C1838" s="1">
        <v>-5</v>
      </c>
      <c r="D1838" s="2">
        <v>12</v>
      </c>
      <c r="E1838" s="5">
        <v>744.29</v>
      </c>
      <c r="F1838" s="5">
        <v>826.61</v>
      </c>
      <c r="G1838" s="5">
        <v>45.53</v>
      </c>
      <c r="H1838" s="5">
        <v>877.59</v>
      </c>
      <c r="I1838" s="5">
        <v>900.03</v>
      </c>
      <c r="J1838" s="5">
        <v>37.22</v>
      </c>
      <c r="K1838" s="6">
        <f t="shared" si="495"/>
        <v>810.94</v>
      </c>
      <c r="L1838" s="6">
        <f t="shared" si="496"/>
        <v>-133.30000000000007</v>
      </c>
      <c r="M1838" s="6">
        <f t="shared" si="497"/>
        <v>863.31999999999994</v>
      </c>
      <c r="N1838" s="5">
        <f t="shared" si="498"/>
        <v>29.403695771110133</v>
      </c>
      <c r="O1838" s="6">
        <f t="shared" si="499"/>
        <v>-73.419999999999959</v>
      </c>
      <c r="P1838" s="6">
        <f t="shared" si="500"/>
        <v>58.807391542220266</v>
      </c>
      <c r="Q1838" s="6">
        <f t="shared" si="501"/>
        <v>0.19884065893122982</v>
      </c>
      <c r="R1838" s="5">
        <f t="shared" si="502"/>
        <v>1.0182393476338731</v>
      </c>
      <c r="S1838" s="5">
        <f t="shared" si="503"/>
        <v>59.880000000000109</v>
      </c>
      <c r="T1838" s="5">
        <f t="shared" si="504"/>
        <v>73.419999999999959</v>
      </c>
      <c r="U1838" s="5">
        <f t="shared" si="505"/>
        <v>1.2484825134148094</v>
      </c>
      <c r="V1838" s="5">
        <f t="shared" si="506"/>
        <v>1.7814087184055463</v>
      </c>
      <c r="W1838" s="5">
        <f t="shared" si="507"/>
        <v>52.379999999999882</v>
      </c>
      <c r="X1838" s="5">
        <f t="shared" si="508"/>
        <v>863.31999999999994</v>
      </c>
      <c r="Y1838" s="5">
        <f t="shared" si="509"/>
        <v>29.360934989955698</v>
      </c>
      <c r="Z1838" s="9">
        <f t="shared" si="510"/>
        <v>0.48692812611308456</v>
      </c>
      <c r="AA1838">
        <f t="shared" si="511"/>
        <v>133.30000000000007</v>
      </c>
    </row>
    <row r="1839" spans="1:27">
      <c r="A1839" s="1">
        <f t="shared" si="494"/>
        <v>41795</v>
      </c>
      <c r="B1839" s="1">
        <v>-5</v>
      </c>
      <c r="C1839" s="1">
        <v>6</v>
      </c>
      <c r="D1839" s="2">
        <v>4</v>
      </c>
      <c r="E1839" s="5">
        <v>851.02</v>
      </c>
      <c r="F1839" s="5">
        <v>829.68</v>
      </c>
      <c r="G1839" s="5">
        <v>29.39</v>
      </c>
      <c r="H1839" s="5">
        <v>725.98</v>
      </c>
      <c r="I1839" s="5">
        <v>699.82</v>
      </c>
      <c r="J1839" s="5">
        <v>33.08</v>
      </c>
      <c r="K1839" s="6">
        <f t="shared" si="495"/>
        <v>788.5</v>
      </c>
      <c r="L1839" s="6">
        <f t="shared" si="496"/>
        <v>125.03999999999996</v>
      </c>
      <c r="M1839" s="6">
        <f t="shared" si="497"/>
        <v>764.75</v>
      </c>
      <c r="N1839" s="5">
        <f t="shared" si="498"/>
        <v>22.124977401118404</v>
      </c>
      <c r="O1839" s="6">
        <f t="shared" si="499"/>
        <v>129.8599999999999</v>
      </c>
      <c r="P1839" s="6">
        <f t="shared" si="500"/>
        <v>44.249954802236807</v>
      </c>
      <c r="Q1839" s="6">
        <f t="shared" si="501"/>
        <v>-0.1177259514973633</v>
      </c>
      <c r="R1839" s="5">
        <f t="shared" si="502"/>
        <v>0.10892666493201228</v>
      </c>
      <c r="S1839" s="5">
        <f t="shared" si="503"/>
        <v>4.8199999999999363</v>
      </c>
      <c r="T1839" s="5">
        <f t="shared" si="504"/>
        <v>129.8599999999999</v>
      </c>
      <c r="U1839" s="5">
        <f t="shared" si="505"/>
        <v>2.93469226308533</v>
      </c>
      <c r="V1839" s="5">
        <f t="shared" si="506"/>
        <v>1.0734474241225418</v>
      </c>
      <c r="W1839" s="5">
        <f t="shared" si="507"/>
        <v>23.75</v>
      </c>
      <c r="X1839" s="5">
        <f t="shared" si="508"/>
        <v>764.75</v>
      </c>
      <c r="Y1839" s="5">
        <f t="shared" si="509"/>
        <v>34.565007056745849</v>
      </c>
      <c r="Z1839" s="9">
        <f t="shared" si="510"/>
        <v>0.48753871641132257</v>
      </c>
      <c r="AA1839">
        <f t="shared" si="511"/>
        <v>125.03999999999996</v>
      </c>
    </row>
    <row r="1840" spans="1:27">
      <c r="A1840" s="1">
        <f t="shared" si="494"/>
        <v>108496</v>
      </c>
      <c r="B1840" s="1">
        <v>-4</v>
      </c>
      <c r="C1840" s="1">
        <v>-5</v>
      </c>
      <c r="D1840" s="2">
        <v>11</v>
      </c>
      <c r="E1840" s="5">
        <v>320.32</v>
      </c>
      <c r="F1840" s="5">
        <v>340.01</v>
      </c>
      <c r="G1840" s="5">
        <v>26.45</v>
      </c>
      <c r="H1840" s="5">
        <v>420.79</v>
      </c>
      <c r="I1840" s="5">
        <v>426.5</v>
      </c>
      <c r="J1840" s="5">
        <v>21.95</v>
      </c>
      <c r="K1840" s="6">
        <f t="shared" si="495"/>
        <v>370.55500000000001</v>
      </c>
      <c r="L1840" s="6">
        <f t="shared" si="496"/>
        <v>-100.47000000000003</v>
      </c>
      <c r="M1840" s="6">
        <f t="shared" si="497"/>
        <v>383.255</v>
      </c>
      <c r="N1840" s="5">
        <f t="shared" si="498"/>
        <v>17.185786278200947</v>
      </c>
      <c r="O1840" s="6">
        <f t="shared" si="499"/>
        <v>-86.490000000000009</v>
      </c>
      <c r="P1840" s="6">
        <f t="shared" si="500"/>
        <v>34.371572556401894</v>
      </c>
      <c r="Q1840" s="6">
        <f t="shared" si="501"/>
        <v>0.18435676165243928</v>
      </c>
      <c r="R1840" s="5">
        <f t="shared" si="502"/>
        <v>0.40673146324799636</v>
      </c>
      <c r="S1840" s="5">
        <f t="shared" si="503"/>
        <v>13.980000000000018</v>
      </c>
      <c r="T1840" s="5">
        <f t="shared" si="504"/>
        <v>86.490000000000009</v>
      </c>
      <c r="U1840" s="5">
        <f t="shared" si="505"/>
        <v>2.5163236234849187</v>
      </c>
      <c r="V1840" s="5">
        <f t="shared" si="506"/>
        <v>0.73898277299707338</v>
      </c>
      <c r="W1840" s="5">
        <f t="shared" si="507"/>
        <v>12.699999999999989</v>
      </c>
      <c r="X1840" s="5">
        <f t="shared" si="508"/>
        <v>383.255</v>
      </c>
      <c r="Y1840" s="5">
        <f t="shared" si="509"/>
        <v>22.300696272834141</v>
      </c>
      <c r="Z1840" s="9">
        <f t="shared" si="510"/>
        <v>0.48765356555653316</v>
      </c>
      <c r="AA1840">
        <f t="shared" si="511"/>
        <v>100.47000000000003</v>
      </c>
    </row>
    <row r="1841" spans="1:27">
      <c r="A1841" s="1">
        <f t="shared" si="494"/>
        <v>30308</v>
      </c>
      <c r="B1841" s="1">
        <v>8</v>
      </c>
      <c r="C1841" s="1">
        <v>1</v>
      </c>
      <c r="D1841" s="2">
        <v>3</v>
      </c>
      <c r="E1841" s="5">
        <v>706.37</v>
      </c>
      <c r="F1841" s="5">
        <v>797.58</v>
      </c>
      <c r="G1841" s="5">
        <v>33.6</v>
      </c>
      <c r="H1841" s="5">
        <v>743.24</v>
      </c>
      <c r="I1841" s="5">
        <v>792.15</v>
      </c>
      <c r="J1841" s="5">
        <v>41.21</v>
      </c>
      <c r="K1841" s="6">
        <f t="shared" si="495"/>
        <v>724.80500000000006</v>
      </c>
      <c r="L1841" s="6">
        <f t="shared" si="496"/>
        <v>-36.870000000000005</v>
      </c>
      <c r="M1841" s="6">
        <f t="shared" si="497"/>
        <v>794.86500000000001</v>
      </c>
      <c r="N1841" s="5">
        <f t="shared" si="498"/>
        <v>26.585823760041745</v>
      </c>
      <c r="O1841" s="6">
        <f t="shared" si="499"/>
        <v>5.4300000000000637</v>
      </c>
      <c r="P1841" s="6">
        <f t="shared" si="500"/>
        <v>53.171647520083489</v>
      </c>
      <c r="Q1841" s="6">
        <f t="shared" si="501"/>
        <v>-0.20136504212736442</v>
      </c>
      <c r="R1841" s="5">
        <f t="shared" si="502"/>
        <v>0.79553675638925636</v>
      </c>
      <c r="S1841" s="5">
        <f t="shared" si="503"/>
        <v>42.300000000000068</v>
      </c>
      <c r="T1841" s="5">
        <f t="shared" si="504"/>
        <v>5.4300000000000637</v>
      </c>
      <c r="U1841" s="5">
        <f t="shared" si="505"/>
        <v>0.10212209425989849</v>
      </c>
      <c r="V1841" s="5">
        <f t="shared" si="506"/>
        <v>2.6352390143088025</v>
      </c>
      <c r="W1841" s="5">
        <f t="shared" si="507"/>
        <v>70.059999999999945</v>
      </c>
      <c r="X1841" s="5">
        <f t="shared" si="508"/>
        <v>794.86500000000001</v>
      </c>
      <c r="Y1841" s="5">
        <f t="shared" si="509"/>
        <v>29.898076778597886</v>
      </c>
      <c r="Z1841" s="9">
        <f t="shared" si="510"/>
        <v>0.48790572859928583</v>
      </c>
      <c r="AA1841">
        <f t="shared" si="511"/>
        <v>36.870000000000005</v>
      </c>
    </row>
    <row r="1842" spans="1:27">
      <c r="A1842" s="1">
        <f t="shared" si="494"/>
        <v>67600</v>
      </c>
      <c r="B1842" s="1">
        <v>0</v>
      </c>
      <c r="C1842" s="1">
        <v>-8</v>
      </c>
      <c r="D1842" s="2">
        <v>7</v>
      </c>
      <c r="E1842" s="5">
        <v>144.26</v>
      </c>
      <c r="F1842" s="5">
        <v>144</v>
      </c>
      <c r="G1842" s="5">
        <v>23</v>
      </c>
      <c r="H1842" s="5">
        <v>191.06</v>
      </c>
      <c r="I1842" s="5">
        <v>183.92</v>
      </c>
      <c r="J1842" s="5">
        <v>19.04</v>
      </c>
      <c r="K1842" s="6">
        <f t="shared" si="495"/>
        <v>167.66</v>
      </c>
      <c r="L1842" s="6">
        <f t="shared" si="496"/>
        <v>-46.800000000000011</v>
      </c>
      <c r="M1842" s="6">
        <f t="shared" si="497"/>
        <v>163.95999999999998</v>
      </c>
      <c r="N1842" s="5">
        <f t="shared" si="498"/>
        <v>14.929179481806761</v>
      </c>
      <c r="O1842" s="6">
        <f t="shared" si="499"/>
        <v>-39.919999999999987</v>
      </c>
      <c r="P1842" s="6">
        <f t="shared" si="500"/>
        <v>29.858358963613522</v>
      </c>
      <c r="Q1842" s="6">
        <f t="shared" si="501"/>
        <v>0.18673512789819116</v>
      </c>
      <c r="R1842" s="5">
        <f t="shared" si="502"/>
        <v>0.23042123675933568</v>
      </c>
      <c r="S1842" s="5">
        <f t="shared" si="503"/>
        <v>6.8800000000000239</v>
      </c>
      <c r="T1842" s="5">
        <f t="shared" si="504"/>
        <v>39.919999999999987</v>
      </c>
      <c r="U1842" s="5">
        <f t="shared" si="505"/>
        <v>1.3369790365454426</v>
      </c>
      <c r="V1842" s="5">
        <f t="shared" si="506"/>
        <v>0.24783679535161132</v>
      </c>
      <c r="W1842" s="5">
        <f t="shared" si="507"/>
        <v>3.7000000000000171</v>
      </c>
      <c r="X1842" s="5">
        <f t="shared" si="508"/>
        <v>163.95999999999998</v>
      </c>
      <c r="Y1842" s="5">
        <f t="shared" si="509"/>
        <v>10.982519179959459</v>
      </c>
      <c r="Z1842" s="9">
        <f t="shared" si="510"/>
        <v>0.48793442182326097</v>
      </c>
      <c r="AA1842">
        <f t="shared" si="511"/>
        <v>46.800000000000011</v>
      </c>
    </row>
    <row r="1843" spans="1:27">
      <c r="A1843" s="1">
        <f t="shared" si="494"/>
        <v>70293</v>
      </c>
      <c r="B1843" s="1">
        <v>-7</v>
      </c>
      <c r="C1843" s="1">
        <v>1</v>
      </c>
      <c r="D1843" s="2">
        <v>7</v>
      </c>
      <c r="E1843" s="5">
        <v>492.42</v>
      </c>
      <c r="F1843" s="5">
        <v>461.52</v>
      </c>
      <c r="G1843" s="5">
        <v>21.35</v>
      </c>
      <c r="H1843" s="5">
        <v>398.07</v>
      </c>
      <c r="I1843" s="5">
        <v>378.36</v>
      </c>
      <c r="J1843" s="5">
        <v>21.17</v>
      </c>
      <c r="K1843" s="6">
        <f t="shared" si="495"/>
        <v>445.245</v>
      </c>
      <c r="L1843" s="6">
        <f t="shared" si="496"/>
        <v>94.350000000000023</v>
      </c>
      <c r="M1843" s="6">
        <f t="shared" si="497"/>
        <v>419.94</v>
      </c>
      <c r="N1843" s="5">
        <f t="shared" si="498"/>
        <v>15.033224870266526</v>
      </c>
      <c r="O1843" s="6">
        <f t="shared" si="499"/>
        <v>83.159999999999968</v>
      </c>
      <c r="P1843" s="6">
        <f t="shared" si="500"/>
        <v>30.066449740533052</v>
      </c>
      <c r="Q1843" s="6">
        <f t="shared" si="501"/>
        <v>8.4664522250985814E-3</v>
      </c>
      <c r="R1843" s="5">
        <f t="shared" si="502"/>
        <v>0.37217563418918198</v>
      </c>
      <c r="S1843" s="5">
        <f t="shared" si="503"/>
        <v>11.190000000000055</v>
      </c>
      <c r="T1843" s="5">
        <f t="shared" si="504"/>
        <v>83.159999999999968</v>
      </c>
      <c r="U1843" s="5">
        <f t="shared" si="505"/>
        <v>2.765873613867043</v>
      </c>
      <c r="V1843" s="5">
        <f t="shared" si="506"/>
        <v>1.683271568035247</v>
      </c>
      <c r="W1843" s="5">
        <f t="shared" si="507"/>
        <v>25.305000000000007</v>
      </c>
      <c r="X1843" s="5">
        <f t="shared" si="508"/>
        <v>419.94</v>
      </c>
      <c r="Y1843" s="5">
        <f t="shared" si="509"/>
        <v>27.934126152172354</v>
      </c>
      <c r="Z1843" s="9">
        <f t="shared" si="510"/>
        <v>0.48807069160112448</v>
      </c>
      <c r="AA1843">
        <f t="shared" si="511"/>
        <v>94.350000000000023</v>
      </c>
    </row>
    <row r="1844" spans="1:27">
      <c r="A1844" s="1">
        <f t="shared" si="494"/>
        <v>47895</v>
      </c>
      <c r="B1844" s="1">
        <v>-5</v>
      </c>
      <c r="C1844" s="1">
        <v>-7</v>
      </c>
      <c r="D1844" s="2">
        <v>5</v>
      </c>
      <c r="E1844" s="5">
        <v>121.18</v>
      </c>
      <c r="F1844" s="5">
        <v>119</v>
      </c>
      <c r="G1844" s="5">
        <v>20.97</v>
      </c>
      <c r="H1844" s="5">
        <v>107.32</v>
      </c>
      <c r="I1844" s="5">
        <v>122.66</v>
      </c>
      <c r="J1844" s="5">
        <v>16.399999999999999</v>
      </c>
      <c r="K1844" s="6">
        <f t="shared" si="495"/>
        <v>114.25</v>
      </c>
      <c r="L1844" s="6">
        <f t="shared" si="496"/>
        <v>13.860000000000014</v>
      </c>
      <c r="M1844" s="6">
        <f t="shared" si="497"/>
        <v>120.83</v>
      </c>
      <c r="N1844" s="5">
        <f t="shared" si="498"/>
        <v>13.310718425389366</v>
      </c>
      <c r="O1844" s="6">
        <f t="shared" si="499"/>
        <v>-3.6599999999999966</v>
      </c>
      <c r="P1844" s="6">
        <f t="shared" si="500"/>
        <v>26.621436850778732</v>
      </c>
      <c r="Q1844" s="6">
        <f t="shared" si="501"/>
        <v>0.24097739963361128</v>
      </c>
      <c r="R1844" s="5">
        <f t="shared" si="502"/>
        <v>0.65811624286866821</v>
      </c>
      <c r="S1844" s="5">
        <f t="shared" si="503"/>
        <v>17.52000000000001</v>
      </c>
      <c r="T1844" s="5">
        <f t="shared" si="504"/>
        <v>3.6599999999999966</v>
      </c>
      <c r="U1844" s="5">
        <f t="shared" si="505"/>
        <v>0.13748318772256404</v>
      </c>
      <c r="V1844" s="5">
        <f t="shared" si="506"/>
        <v>0.49433845640135082</v>
      </c>
      <c r="W1844" s="5">
        <f t="shared" si="507"/>
        <v>6.5799999999999983</v>
      </c>
      <c r="X1844" s="5">
        <f t="shared" si="508"/>
        <v>120.83</v>
      </c>
      <c r="Y1844" s="5">
        <f t="shared" si="509"/>
        <v>9.0776467609384852</v>
      </c>
      <c r="Z1844" s="9">
        <f t="shared" si="510"/>
        <v>0.48817517347771788</v>
      </c>
      <c r="AA1844">
        <f t="shared" si="511"/>
        <v>13.860000000000014</v>
      </c>
    </row>
    <row r="1845" spans="1:27">
      <c r="A1845" s="1">
        <f t="shared" si="494"/>
        <v>31494</v>
      </c>
      <c r="B1845" s="1">
        <v>-6</v>
      </c>
      <c r="C1845" s="1">
        <v>5</v>
      </c>
      <c r="D1845" s="2">
        <v>3</v>
      </c>
      <c r="E1845" s="5">
        <v>583.05999999999995</v>
      </c>
      <c r="F1845" s="5">
        <v>615.89</v>
      </c>
      <c r="G1845" s="5">
        <v>27.7</v>
      </c>
      <c r="H1845" s="5">
        <v>526.39</v>
      </c>
      <c r="I1845" s="5">
        <v>550.27</v>
      </c>
      <c r="J1845" s="5">
        <v>26.88</v>
      </c>
      <c r="K1845" s="6">
        <f t="shared" si="495"/>
        <v>554.72499999999991</v>
      </c>
      <c r="L1845" s="6">
        <f t="shared" si="496"/>
        <v>56.669999999999959</v>
      </c>
      <c r="M1845" s="6">
        <f t="shared" si="497"/>
        <v>583.07999999999993</v>
      </c>
      <c r="N1845" s="5">
        <f t="shared" si="498"/>
        <v>19.29912174167519</v>
      </c>
      <c r="O1845" s="6">
        <f t="shared" si="499"/>
        <v>65.62</v>
      </c>
      <c r="P1845" s="6">
        <f t="shared" si="500"/>
        <v>38.59824348335038</v>
      </c>
      <c r="Q1845" s="6">
        <f t="shared" si="501"/>
        <v>3.0040855821666011E-2</v>
      </c>
      <c r="R1845" s="5">
        <f t="shared" si="502"/>
        <v>0.23187583662610683</v>
      </c>
      <c r="S1845" s="5">
        <f t="shared" si="503"/>
        <v>8.9500000000000455</v>
      </c>
      <c r="T1845" s="5">
        <f t="shared" si="504"/>
        <v>65.62</v>
      </c>
      <c r="U1845" s="5">
        <f t="shared" si="505"/>
        <v>1.7000773630620172</v>
      </c>
      <c r="V1845" s="5">
        <f t="shared" si="506"/>
        <v>1.4692378430241855</v>
      </c>
      <c r="W1845" s="5">
        <f t="shared" si="507"/>
        <v>28.355000000000018</v>
      </c>
      <c r="X1845" s="5">
        <f t="shared" si="508"/>
        <v>583.07999999999993</v>
      </c>
      <c r="Y1845" s="5">
        <f t="shared" si="509"/>
        <v>30.212773814513891</v>
      </c>
      <c r="Z1845" s="9">
        <f t="shared" si="510"/>
        <v>0.48823559886595735</v>
      </c>
      <c r="AA1845">
        <f t="shared" si="511"/>
        <v>56.669999999999959</v>
      </c>
    </row>
    <row r="1846" spans="1:27">
      <c r="A1846" s="1">
        <f t="shared" si="494"/>
        <v>119395</v>
      </c>
      <c r="B1846" s="1">
        <v>-5</v>
      </c>
      <c r="C1846" s="1">
        <v>-2</v>
      </c>
      <c r="D1846" s="2">
        <v>12</v>
      </c>
      <c r="E1846" s="5">
        <v>504.52</v>
      </c>
      <c r="F1846" s="5">
        <v>507.64</v>
      </c>
      <c r="G1846" s="5">
        <v>26.19</v>
      </c>
      <c r="H1846" s="5">
        <v>617.71</v>
      </c>
      <c r="I1846" s="5">
        <v>626.41999999999996</v>
      </c>
      <c r="J1846" s="5">
        <v>23.09</v>
      </c>
      <c r="K1846" s="6">
        <f t="shared" si="495"/>
        <v>561.11500000000001</v>
      </c>
      <c r="L1846" s="6">
        <f t="shared" si="496"/>
        <v>-113.19000000000005</v>
      </c>
      <c r="M1846" s="6">
        <f t="shared" si="497"/>
        <v>567.03</v>
      </c>
      <c r="N1846" s="5">
        <f t="shared" si="498"/>
        <v>17.45754994264659</v>
      </c>
      <c r="O1846" s="6">
        <f t="shared" si="499"/>
        <v>-118.77999999999997</v>
      </c>
      <c r="P1846" s="6">
        <f t="shared" si="500"/>
        <v>34.915099885293181</v>
      </c>
      <c r="Q1846" s="6">
        <f t="shared" si="501"/>
        <v>0.12531579550937516</v>
      </c>
      <c r="R1846" s="5">
        <f t="shared" si="502"/>
        <v>0.16010264952312278</v>
      </c>
      <c r="S1846" s="5">
        <f t="shared" si="503"/>
        <v>5.5899999999999181</v>
      </c>
      <c r="T1846" s="5">
        <f t="shared" si="504"/>
        <v>118.77999999999997</v>
      </c>
      <c r="U1846" s="5">
        <f t="shared" si="505"/>
        <v>3.4019664955915556</v>
      </c>
      <c r="V1846" s="5">
        <f t="shared" si="506"/>
        <v>0.3388218862000999</v>
      </c>
      <c r="W1846" s="5">
        <f t="shared" si="507"/>
        <v>5.9149999999999636</v>
      </c>
      <c r="X1846" s="5">
        <f t="shared" si="508"/>
        <v>567.03</v>
      </c>
      <c r="Y1846" s="5">
        <f t="shared" si="509"/>
        <v>32.480502811841731</v>
      </c>
      <c r="Z1846" s="9">
        <f t="shared" si="510"/>
        <v>0.48826836883009328</v>
      </c>
      <c r="AA1846">
        <f t="shared" si="511"/>
        <v>113.19000000000005</v>
      </c>
    </row>
    <row r="1847" spans="1:27">
      <c r="A1847" s="1">
        <f t="shared" si="494"/>
        <v>40893</v>
      </c>
      <c r="B1847" s="1">
        <v>-7</v>
      </c>
      <c r="C1847" s="1">
        <v>3</v>
      </c>
      <c r="D1847" s="2">
        <v>4</v>
      </c>
      <c r="E1847" s="5">
        <v>1155.18</v>
      </c>
      <c r="F1847" s="5">
        <v>1166.3900000000001</v>
      </c>
      <c r="G1847" s="5">
        <v>53.07</v>
      </c>
      <c r="H1847" s="5">
        <v>1068.51</v>
      </c>
      <c r="I1847" s="5">
        <v>1043.8800000000001</v>
      </c>
      <c r="J1847" s="5">
        <v>42.87</v>
      </c>
      <c r="K1847" s="6">
        <f t="shared" si="495"/>
        <v>1111.845</v>
      </c>
      <c r="L1847" s="6">
        <f t="shared" si="496"/>
        <v>86.670000000000073</v>
      </c>
      <c r="M1847" s="6">
        <f t="shared" si="497"/>
        <v>1105.1350000000002</v>
      </c>
      <c r="N1847" s="5">
        <f t="shared" si="498"/>
        <v>34.1110751809438</v>
      </c>
      <c r="O1847" s="6">
        <f t="shared" si="499"/>
        <v>122.50999999999999</v>
      </c>
      <c r="P1847" s="6">
        <f t="shared" si="500"/>
        <v>68.2221503618876</v>
      </c>
      <c r="Q1847" s="6">
        <f t="shared" si="501"/>
        <v>0.21025632894135868</v>
      </c>
      <c r="R1847" s="5">
        <f t="shared" si="502"/>
        <v>0.52534257290168895</v>
      </c>
      <c r="S1847" s="5">
        <f t="shared" si="503"/>
        <v>35.839999999999918</v>
      </c>
      <c r="T1847" s="5">
        <f t="shared" si="504"/>
        <v>122.50999999999999</v>
      </c>
      <c r="U1847" s="5">
        <f t="shared" si="505"/>
        <v>1.7957510771815304</v>
      </c>
      <c r="V1847" s="5">
        <f t="shared" si="506"/>
        <v>0.1967103049202143</v>
      </c>
      <c r="W1847" s="5">
        <f t="shared" si="507"/>
        <v>6.709999999999809</v>
      </c>
      <c r="X1847" s="5">
        <f t="shared" si="508"/>
        <v>1105.1350000000002</v>
      </c>
      <c r="Y1847" s="5">
        <f t="shared" si="509"/>
        <v>32.398128588376643</v>
      </c>
      <c r="Z1847" s="9">
        <f t="shared" si="510"/>
        <v>0.48902658414446143</v>
      </c>
      <c r="AA1847">
        <f t="shared" si="511"/>
        <v>86.670000000000073</v>
      </c>
    </row>
    <row r="1848" spans="1:27">
      <c r="A1848" s="1">
        <f t="shared" si="494"/>
        <v>140597</v>
      </c>
      <c r="B1848" s="1">
        <v>-3</v>
      </c>
      <c r="C1848" s="1">
        <v>2</v>
      </c>
      <c r="D1848" s="2">
        <v>14</v>
      </c>
      <c r="E1848" s="5">
        <v>244.08</v>
      </c>
      <c r="F1848" s="5">
        <v>267.07</v>
      </c>
      <c r="G1848" s="5">
        <v>16.78</v>
      </c>
      <c r="H1848" s="5">
        <v>253.95</v>
      </c>
      <c r="I1848" s="5">
        <v>288.27999999999997</v>
      </c>
      <c r="J1848" s="5">
        <v>21.98</v>
      </c>
      <c r="K1848" s="6">
        <f t="shared" si="495"/>
        <v>249.01499999999999</v>
      </c>
      <c r="L1848" s="6">
        <f t="shared" si="496"/>
        <v>-9.8699999999999761</v>
      </c>
      <c r="M1848" s="6">
        <f t="shared" si="497"/>
        <v>277.67499999999995</v>
      </c>
      <c r="N1848" s="5">
        <f t="shared" si="498"/>
        <v>13.826503534878224</v>
      </c>
      <c r="O1848" s="6">
        <f t="shared" si="499"/>
        <v>-21.20999999999998</v>
      </c>
      <c r="P1848" s="6">
        <f t="shared" si="500"/>
        <v>27.653007069756448</v>
      </c>
      <c r="Q1848" s="6">
        <f t="shared" si="501"/>
        <v>-0.26357388783515584</v>
      </c>
      <c r="R1848" s="5">
        <f t="shared" si="502"/>
        <v>0.41008198390121336</v>
      </c>
      <c r="S1848" s="5">
        <f t="shared" si="503"/>
        <v>11.340000000000003</v>
      </c>
      <c r="T1848" s="5">
        <f t="shared" si="504"/>
        <v>21.20999999999998</v>
      </c>
      <c r="U1848" s="5">
        <f t="shared" si="505"/>
        <v>0.76700519211152773</v>
      </c>
      <c r="V1848" s="5">
        <f t="shared" si="506"/>
        <v>2.0728306276205926</v>
      </c>
      <c r="W1848" s="5">
        <f t="shared" si="507"/>
        <v>28.659999999999968</v>
      </c>
      <c r="X1848" s="5">
        <f t="shared" si="508"/>
        <v>277.67499999999995</v>
      </c>
      <c r="Y1848" s="5">
        <f t="shared" si="509"/>
        <v>20.082806857102181</v>
      </c>
      <c r="Z1848" s="9">
        <f t="shared" si="510"/>
        <v>0.48905214445905459</v>
      </c>
      <c r="AA1848">
        <f t="shared" si="511"/>
        <v>9.8699999999999761</v>
      </c>
    </row>
    <row r="1849" spans="1:27">
      <c r="A1849" s="1">
        <f t="shared" si="494"/>
        <v>60593</v>
      </c>
      <c r="B1849" s="1">
        <v>-7</v>
      </c>
      <c r="C1849" s="1">
        <v>2</v>
      </c>
      <c r="D1849" s="2">
        <v>6</v>
      </c>
      <c r="E1849" s="5">
        <v>390.99</v>
      </c>
      <c r="F1849" s="5">
        <v>418.52</v>
      </c>
      <c r="G1849" s="5">
        <v>21.16</v>
      </c>
      <c r="H1849" s="5">
        <v>379.55</v>
      </c>
      <c r="I1849" s="5">
        <v>400.3</v>
      </c>
      <c r="J1849" s="5">
        <v>21.26</v>
      </c>
      <c r="K1849" s="6">
        <f t="shared" si="495"/>
        <v>385.27</v>
      </c>
      <c r="L1849" s="6">
        <f t="shared" si="496"/>
        <v>11.439999999999998</v>
      </c>
      <c r="M1849" s="6">
        <f t="shared" si="497"/>
        <v>409.40999999999997</v>
      </c>
      <c r="N1849" s="5">
        <f t="shared" si="498"/>
        <v>14.997776501868536</v>
      </c>
      <c r="O1849" s="6">
        <f t="shared" si="499"/>
        <v>18.21999999999997</v>
      </c>
      <c r="P1849" s="6">
        <f t="shared" si="500"/>
        <v>29.995553003737072</v>
      </c>
      <c r="Q1849" s="6">
        <f t="shared" si="501"/>
        <v>-4.7147309891421348E-3</v>
      </c>
      <c r="R1849" s="5">
        <f t="shared" si="502"/>
        <v>0.22603350567183306</v>
      </c>
      <c r="S1849" s="5">
        <f t="shared" si="503"/>
        <v>6.7799999999999727</v>
      </c>
      <c r="T1849" s="5">
        <f t="shared" si="504"/>
        <v>18.21999999999997</v>
      </c>
      <c r="U1849" s="5">
        <f t="shared" si="505"/>
        <v>0.60742337364908672</v>
      </c>
      <c r="V1849" s="5">
        <f t="shared" si="506"/>
        <v>1.6095719253445631</v>
      </c>
      <c r="W1849" s="5">
        <f t="shared" si="507"/>
        <v>24.139999999999986</v>
      </c>
      <c r="X1849" s="5">
        <f t="shared" si="508"/>
        <v>409.40999999999997</v>
      </c>
      <c r="Y1849" s="5">
        <f t="shared" si="509"/>
        <v>27.298046477022282</v>
      </c>
      <c r="Z1849" s="9">
        <f t="shared" si="510"/>
        <v>0.48918299234540036</v>
      </c>
      <c r="AA1849">
        <f t="shared" si="511"/>
        <v>11.439999999999998</v>
      </c>
    </row>
    <row r="1850" spans="1:27">
      <c r="A1850" s="1">
        <f t="shared" ref="A1850:A1913" si="512">10000*D1850+300*C1850+B1850</f>
        <v>37904</v>
      </c>
      <c r="B1850" s="1">
        <v>4</v>
      </c>
      <c r="C1850" s="1">
        <v>-7</v>
      </c>
      <c r="D1850" s="2">
        <v>4</v>
      </c>
      <c r="E1850" s="5">
        <v>89.24</v>
      </c>
      <c r="F1850" s="5">
        <v>68.069999999999993</v>
      </c>
      <c r="G1850" s="5">
        <v>11.15</v>
      </c>
      <c r="H1850" s="5">
        <v>138.43</v>
      </c>
      <c r="I1850" s="5">
        <v>126.13</v>
      </c>
      <c r="J1850" s="5">
        <v>24.49</v>
      </c>
      <c r="K1850" s="6">
        <f t="shared" ref="K1850:K1913" si="513" xml:space="preserve"> 0.5*(E1850+H1850)</f>
        <v>113.83500000000001</v>
      </c>
      <c r="L1850" s="6">
        <f t="shared" ref="L1850:L1913" si="514">E1850-H1850</f>
        <v>-49.190000000000012</v>
      </c>
      <c r="M1850" s="6">
        <f t="shared" ref="M1850:M1913" si="515">0.5*(F1850+I1850)</f>
        <v>97.1</v>
      </c>
      <c r="N1850" s="5">
        <f t="shared" ref="N1850:N1913" si="516">0.5*P1850</f>
        <v>13.454391476391638</v>
      </c>
      <c r="O1850" s="6">
        <f t="shared" ref="O1850:O1913" si="517">F1850-I1850</f>
        <v>-58.06</v>
      </c>
      <c r="P1850" s="6">
        <f t="shared" ref="P1850:P1913" si="518">SQRT(G1850*G1850+J1850*J1850)</f>
        <v>26.908782952783277</v>
      </c>
      <c r="Q1850" s="6">
        <f t="shared" ref="Q1850:Q1913" si="519">(G1850*G1850-J1850*J1850)/(G1850*G1850+J1850*J1850)</f>
        <v>-0.65660685673153862</v>
      </c>
      <c r="R1850" s="5">
        <f t="shared" ref="R1850:R1913" si="520">ABS(O1850-L1850)/P1850</f>
        <v>0.32963215079493341</v>
      </c>
      <c r="S1850" s="5">
        <f t="shared" ref="S1850:S1913" si="521">ABS(O1850-L1850)</f>
        <v>8.8699999999999903</v>
      </c>
      <c r="T1850" s="5">
        <f t="shared" ref="T1850:T1913" si="522">ABS(O1850)</f>
        <v>58.06</v>
      </c>
      <c r="U1850" s="5">
        <f t="shared" ref="U1850:U1913" si="523">ABS(O1850)/P1850</f>
        <v>2.157659828089499</v>
      </c>
      <c r="V1850" s="5">
        <f t="shared" ref="V1850:V1913" si="524">ABS(M1850-K1850)/N1850</f>
        <v>1.2438318023795312</v>
      </c>
      <c r="W1850" s="5">
        <f t="shared" ref="W1850:W1913" si="525">ABS(M1850-K1850)</f>
        <v>16.735000000000014</v>
      </c>
      <c r="X1850" s="5">
        <f t="shared" ref="X1850:X1913" si="526">ABS(M1850)</f>
        <v>97.1</v>
      </c>
      <c r="Y1850" s="5">
        <f t="shared" ref="Y1850:Y1913" si="527">ABS(M1850)/N1850</f>
        <v>7.2169744852735214</v>
      </c>
      <c r="Z1850" s="9">
        <f t="shared" ref="Z1850:Z1913" si="528">SQRT(0.003662*B1850*B1850+0.002985*C1850*C1850+0.000952*D1850*D1850-0.000732*B1850*C1850-0.000007*C1850*D1850-0.000083*D1850*B1850)</f>
        <v>0.48933935055337618</v>
      </c>
      <c r="AA1850">
        <f t="shared" si="511"/>
        <v>49.190000000000012</v>
      </c>
    </row>
    <row r="1851" spans="1:27">
      <c r="A1851" s="1">
        <f t="shared" si="512"/>
        <v>19992</v>
      </c>
      <c r="B1851" s="1">
        <v>-8</v>
      </c>
      <c r="C1851" s="1">
        <v>0</v>
      </c>
      <c r="D1851" s="2">
        <v>2</v>
      </c>
      <c r="E1851" s="5">
        <v>424.39</v>
      </c>
      <c r="F1851" s="5">
        <v>488.6</v>
      </c>
      <c r="G1851" s="5">
        <v>39.81</v>
      </c>
      <c r="H1851" s="5">
        <v>371.99</v>
      </c>
      <c r="I1851" s="5">
        <v>412.85</v>
      </c>
      <c r="J1851" s="5">
        <v>21.24</v>
      </c>
      <c r="K1851" s="6">
        <f t="shared" si="513"/>
        <v>398.19</v>
      </c>
      <c r="L1851" s="6">
        <f t="shared" si="514"/>
        <v>52.399999999999977</v>
      </c>
      <c r="M1851" s="6">
        <f t="shared" si="515"/>
        <v>450.72500000000002</v>
      </c>
      <c r="N1851" s="5">
        <f t="shared" si="516"/>
        <v>22.560882629010774</v>
      </c>
      <c r="O1851" s="6">
        <f t="shared" si="517"/>
        <v>75.75</v>
      </c>
      <c r="P1851" s="6">
        <f t="shared" si="518"/>
        <v>45.121765258021547</v>
      </c>
      <c r="Q1851" s="6">
        <f t="shared" si="519"/>
        <v>0.5568335681349913</v>
      </c>
      <c r="R1851" s="5">
        <f t="shared" si="520"/>
        <v>0.51748861921684153</v>
      </c>
      <c r="S1851" s="5">
        <f t="shared" si="521"/>
        <v>23.350000000000023</v>
      </c>
      <c r="T1851" s="5">
        <f t="shared" si="522"/>
        <v>75.75</v>
      </c>
      <c r="U1851" s="5">
        <f t="shared" si="523"/>
        <v>1.6787907025985314</v>
      </c>
      <c r="V1851" s="5">
        <f t="shared" si="524"/>
        <v>2.3285879752082876</v>
      </c>
      <c r="W1851" s="5">
        <f t="shared" si="525"/>
        <v>52.535000000000025</v>
      </c>
      <c r="X1851" s="5">
        <f t="shared" si="526"/>
        <v>450.72500000000002</v>
      </c>
      <c r="Y1851" s="5">
        <f t="shared" si="527"/>
        <v>19.978163417260017</v>
      </c>
      <c r="Z1851" s="9">
        <f t="shared" si="528"/>
        <v>0.48939145885476998</v>
      </c>
      <c r="AA1851">
        <f t="shared" ref="AA1851:AA1914" si="529">ABS(L1851)</f>
        <v>52.399999999999977</v>
      </c>
    </row>
    <row r="1852" spans="1:27">
      <c r="A1852" s="1">
        <f t="shared" si="512"/>
        <v>19392</v>
      </c>
      <c r="B1852" s="1">
        <v>-8</v>
      </c>
      <c r="C1852" s="1">
        <v>-2</v>
      </c>
      <c r="D1852" s="2">
        <v>2</v>
      </c>
      <c r="E1852" s="5">
        <v>931.25</v>
      </c>
      <c r="F1852" s="5">
        <v>945.36</v>
      </c>
      <c r="G1852" s="5">
        <v>75.790000000000006</v>
      </c>
      <c r="H1852" s="5">
        <v>1013.62</v>
      </c>
      <c r="I1852" s="5">
        <v>1029.08</v>
      </c>
      <c r="J1852" s="5">
        <v>39.5</v>
      </c>
      <c r="K1852" s="6">
        <f t="shared" si="513"/>
        <v>972.43499999999995</v>
      </c>
      <c r="L1852" s="6">
        <f t="shared" si="514"/>
        <v>-82.37</v>
      </c>
      <c r="M1852" s="6">
        <f t="shared" si="515"/>
        <v>987.22</v>
      </c>
      <c r="N1852" s="5">
        <f t="shared" si="516"/>
        <v>42.73281555198534</v>
      </c>
      <c r="O1852" s="6">
        <f t="shared" si="517"/>
        <v>-83.719999999999914</v>
      </c>
      <c r="P1852" s="6">
        <f t="shared" si="518"/>
        <v>85.465631103970679</v>
      </c>
      <c r="Q1852" s="6">
        <f t="shared" si="519"/>
        <v>0.57279022715991512</v>
      </c>
      <c r="R1852" s="5">
        <f t="shared" si="520"/>
        <v>1.5795823216441317E-2</v>
      </c>
      <c r="S1852" s="5">
        <f t="shared" si="521"/>
        <v>1.3499999999999091</v>
      </c>
      <c r="T1852" s="5">
        <f t="shared" si="522"/>
        <v>83.719999999999914</v>
      </c>
      <c r="U1852" s="5">
        <f t="shared" si="523"/>
        <v>0.97957505161522562</v>
      </c>
      <c r="V1852" s="5">
        <f t="shared" si="524"/>
        <v>0.34598703148903981</v>
      </c>
      <c r="W1852" s="5">
        <f t="shared" si="525"/>
        <v>14.785000000000082</v>
      </c>
      <c r="X1852" s="5">
        <f t="shared" si="526"/>
        <v>987.22</v>
      </c>
      <c r="Y1852" s="5">
        <f t="shared" si="527"/>
        <v>23.102151993683329</v>
      </c>
      <c r="Z1852" s="9">
        <f t="shared" si="528"/>
        <v>0.48965293831447598</v>
      </c>
      <c r="AA1852">
        <f t="shared" si="529"/>
        <v>82.37</v>
      </c>
    </row>
    <row r="1853" spans="1:27">
      <c r="A1853" s="1">
        <f t="shared" si="512"/>
        <v>67903</v>
      </c>
      <c r="B1853" s="1">
        <v>3</v>
      </c>
      <c r="C1853" s="1">
        <v>-7</v>
      </c>
      <c r="D1853" s="2">
        <v>7</v>
      </c>
      <c r="E1853" s="5">
        <v>227.9</v>
      </c>
      <c r="F1853" s="5">
        <v>232.91</v>
      </c>
      <c r="G1853" s="5">
        <v>16.59</v>
      </c>
      <c r="H1853" s="5">
        <v>225.21</v>
      </c>
      <c r="I1853" s="5">
        <v>223.92</v>
      </c>
      <c r="J1853" s="5">
        <v>13.88</v>
      </c>
      <c r="K1853" s="6">
        <f t="shared" si="513"/>
        <v>226.55500000000001</v>
      </c>
      <c r="L1853" s="6">
        <f t="shared" si="514"/>
        <v>2.6899999999999977</v>
      </c>
      <c r="M1853" s="6">
        <f t="shared" si="515"/>
        <v>228.41499999999999</v>
      </c>
      <c r="N1853" s="5">
        <f t="shared" si="516"/>
        <v>10.815295881297006</v>
      </c>
      <c r="O1853" s="6">
        <f t="shared" si="517"/>
        <v>8.9900000000000091</v>
      </c>
      <c r="P1853" s="6">
        <f t="shared" si="518"/>
        <v>21.630591762594012</v>
      </c>
      <c r="Q1853" s="6">
        <f t="shared" si="519"/>
        <v>0.17648383942549672</v>
      </c>
      <c r="R1853" s="5">
        <f t="shared" si="520"/>
        <v>0.29125416766889667</v>
      </c>
      <c r="S1853" s="5">
        <f t="shared" si="521"/>
        <v>6.3000000000000114</v>
      </c>
      <c r="T1853" s="5">
        <f t="shared" si="522"/>
        <v>8.9900000000000091</v>
      </c>
      <c r="U1853" s="5">
        <f t="shared" si="523"/>
        <v>0.41561507418148874</v>
      </c>
      <c r="V1853" s="5">
        <f t="shared" si="524"/>
        <v>0.17197865138544208</v>
      </c>
      <c r="W1853" s="5">
        <f t="shared" si="525"/>
        <v>1.8599999999999852</v>
      </c>
      <c r="X1853" s="5">
        <f t="shared" si="526"/>
        <v>228.41499999999999</v>
      </c>
      <c r="Y1853" s="5">
        <f t="shared" si="527"/>
        <v>21.119625621616162</v>
      </c>
      <c r="Z1853" s="9">
        <f t="shared" si="528"/>
        <v>0.48973768488855335</v>
      </c>
      <c r="AA1853">
        <f t="shared" si="529"/>
        <v>2.6899999999999977</v>
      </c>
    </row>
    <row r="1854" spans="1:27">
      <c r="A1854" s="1">
        <f t="shared" si="512"/>
        <v>110306</v>
      </c>
      <c r="B1854" s="1">
        <v>6</v>
      </c>
      <c r="C1854" s="1">
        <v>1</v>
      </c>
      <c r="D1854" s="2">
        <v>11</v>
      </c>
      <c r="E1854" s="5">
        <v>257.63</v>
      </c>
      <c r="F1854" s="5">
        <v>262.24</v>
      </c>
      <c r="G1854" s="5">
        <v>21.43</v>
      </c>
      <c r="H1854" s="5">
        <v>241.76</v>
      </c>
      <c r="I1854" s="5">
        <v>209.82</v>
      </c>
      <c r="J1854" s="5">
        <v>28.98</v>
      </c>
      <c r="K1854" s="6">
        <f t="shared" si="513"/>
        <v>249.69499999999999</v>
      </c>
      <c r="L1854" s="6">
        <f t="shared" si="514"/>
        <v>15.870000000000005</v>
      </c>
      <c r="M1854" s="6">
        <f t="shared" si="515"/>
        <v>236.03</v>
      </c>
      <c r="N1854" s="5">
        <f t="shared" si="516"/>
        <v>18.02141295792314</v>
      </c>
      <c r="O1854" s="6">
        <f t="shared" si="517"/>
        <v>52.420000000000016</v>
      </c>
      <c r="P1854" s="6">
        <f t="shared" si="518"/>
        <v>36.042825915846279</v>
      </c>
      <c r="Q1854" s="6">
        <f t="shared" si="519"/>
        <v>-0.29297190877304213</v>
      </c>
      <c r="R1854" s="5">
        <f t="shared" si="520"/>
        <v>1.0140714295082716</v>
      </c>
      <c r="S1854" s="5">
        <f t="shared" si="521"/>
        <v>36.550000000000011</v>
      </c>
      <c r="T1854" s="5">
        <f t="shared" si="522"/>
        <v>52.420000000000016</v>
      </c>
      <c r="U1854" s="5">
        <f t="shared" si="523"/>
        <v>1.4543809667530394</v>
      </c>
      <c r="V1854" s="5">
        <f t="shared" si="524"/>
        <v>0.75826462841206665</v>
      </c>
      <c r="W1854" s="5">
        <f t="shared" si="525"/>
        <v>13.664999999999992</v>
      </c>
      <c r="X1854" s="5">
        <f t="shared" si="526"/>
        <v>236.03</v>
      </c>
      <c r="Y1854" s="5">
        <f t="shared" si="527"/>
        <v>13.097197237036237</v>
      </c>
      <c r="Z1854" s="9">
        <f t="shared" si="528"/>
        <v>0.4899612229554498</v>
      </c>
      <c r="AA1854">
        <f t="shared" si="529"/>
        <v>15.870000000000005</v>
      </c>
    </row>
    <row r="1855" spans="1:27">
      <c r="A1855" s="1">
        <f t="shared" si="512"/>
        <v>98504</v>
      </c>
      <c r="B1855" s="1">
        <v>4</v>
      </c>
      <c r="C1855" s="1">
        <v>-5</v>
      </c>
      <c r="D1855" s="2">
        <v>10</v>
      </c>
      <c r="E1855" s="5">
        <v>241.69</v>
      </c>
      <c r="F1855" s="5">
        <v>251.26</v>
      </c>
      <c r="G1855" s="5">
        <v>16.96</v>
      </c>
      <c r="H1855" s="5">
        <v>269.31</v>
      </c>
      <c r="I1855" s="5">
        <v>274.67</v>
      </c>
      <c r="J1855" s="5">
        <v>17.05</v>
      </c>
      <c r="K1855" s="6">
        <f t="shared" si="513"/>
        <v>255.5</v>
      </c>
      <c r="L1855" s="6">
        <f t="shared" si="514"/>
        <v>-27.620000000000005</v>
      </c>
      <c r="M1855" s="6">
        <f t="shared" si="515"/>
        <v>262.96500000000003</v>
      </c>
      <c r="N1855" s="5">
        <f t="shared" si="516"/>
        <v>12.024392916068569</v>
      </c>
      <c r="O1855" s="6">
        <f t="shared" si="517"/>
        <v>-23.410000000000025</v>
      </c>
      <c r="P1855" s="6">
        <f t="shared" si="518"/>
        <v>24.048785832137138</v>
      </c>
      <c r="Q1855" s="6">
        <f t="shared" si="519"/>
        <v>-5.2925239489777865E-3</v>
      </c>
      <c r="R1855" s="5">
        <f t="shared" si="520"/>
        <v>0.17506081302341783</v>
      </c>
      <c r="S1855" s="5">
        <f t="shared" si="521"/>
        <v>4.2099999999999795</v>
      </c>
      <c r="T1855" s="5">
        <f t="shared" si="522"/>
        <v>23.410000000000025</v>
      </c>
      <c r="U1855" s="5">
        <f t="shared" si="523"/>
        <v>0.97343791754827458</v>
      </c>
      <c r="V1855" s="5">
        <f t="shared" si="524"/>
        <v>0.62082136304979862</v>
      </c>
      <c r="W1855" s="5">
        <f t="shared" si="525"/>
        <v>7.4650000000000318</v>
      </c>
      <c r="X1855" s="5">
        <f t="shared" si="526"/>
        <v>262.96500000000003</v>
      </c>
      <c r="Y1855" s="5">
        <f t="shared" si="527"/>
        <v>21.869295342851924</v>
      </c>
      <c r="Z1855" s="9">
        <f t="shared" si="528"/>
        <v>0.48998673451431318</v>
      </c>
      <c r="AA1855">
        <f t="shared" si="529"/>
        <v>27.620000000000005</v>
      </c>
    </row>
    <row r="1856" spans="1:27">
      <c r="A1856" s="1">
        <f t="shared" si="512"/>
        <v>138801</v>
      </c>
      <c r="B1856" s="1">
        <v>1</v>
      </c>
      <c r="C1856" s="1">
        <v>-4</v>
      </c>
      <c r="D1856" s="2">
        <v>14</v>
      </c>
      <c r="E1856" s="5">
        <v>12.63</v>
      </c>
      <c r="F1856" s="5">
        <v>9.5399999999999991</v>
      </c>
      <c r="G1856" s="5">
        <v>6.57</v>
      </c>
      <c r="H1856" s="5">
        <v>15.09</v>
      </c>
      <c r="I1856" s="5">
        <v>22.2</v>
      </c>
      <c r="J1856" s="5">
        <v>7.25</v>
      </c>
      <c r="K1856" s="6">
        <f t="shared" si="513"/>
        <v>13.86</v>
      </c>
      <c r="L1856" s="6">
        <f t="shared" si="514"/>
        <v>-2.4599999999999991</v>
      </c>
      <c r="M1856" s="6">
        <f t="shared" si="515"/>
        <v>15.87</v>
      </c>
      <c r="N1856" s="5">
        <f t="shared" si="516"/>
        <v>4.8920190105926613</v>
      </c>
      <c r="O1856" s="6">
        <f t="shared" si="517"/>
        <v>-12.66</v>
      </c>
      <c r="P1856" s="6">
        <f t="shared" si="518"/>
        <v>9.7840380211853226</v>
      </c>
      <c r="Q1856" s="6">
        <f t="shared" si="519"/>
        <v>-9.8170429782904342E-2</v>
      </c>
      <c r="R1856" s="5">
        <f t="shared" si="520"/>
        <v>1.0425143461129238</v>
      </c>
      <c r="S1856" s="5">
        <f t="shared" si="521"/>
        <v>10.200000000000001</v>
      </c>
      <c r="T1856" s="5">
        <f t="shared" si="522"/>
        <v>12.66</v>
      </c>
      <c r="U1856" s="5">
        <f t="shared" si="523"/>
        <v>1.2939442766460405</v>
      </c>
      <c r="V1856" s="5">
        <f t="shared" si="524"/>
        <v>0.4108733011150934</v>
      </c>
      <c r="W1856" s="5">
        <f t="shared" si="525"/>
        <v>2.0099999999999998</v>
      </c>
      <c r="X1856" s="5">
        <f t="shared" si="526"/>
        <v>15.87</v>
      </c>
      <c r="Y1856" s="5">
        <f t="shared" si="527"/>
        <v>3.2440593476102153</v>
      </c>
      <c r="Z1856" s="9">
        <f t="shared" si="528"/>
        <v>0.49007346388067169</v>
      </c>
      <c r="AA1856">
        <f t="shared" si="529"/>
        <v>2.4599999999999991</v>
      </c>
    </row>
    <row r="1857" spans="1:27">
      <c r="A1857" s="1">
        <f t="shared" si="512"/>
        <v>120295</v>
      </c>
      <c r="B1857" s="1">
        <v>-5</v>
      </c>
      <c r="C1857" s="1">
        <v>1</v>
      </c>
      <c r="D1857" s="2">
        <v>12</v>
      </c>
      <c r="E1857" s="5">
        <v>1231.4000000000001</v>
      </c>
      <c r="F1857" s="5">
        <v>1219.79</v>
      </c>
      <c r="G1857" s="5">
        <v>47.21</v>
      </c>
      <c r="H1857" s="5">
        <v>1247.8699999999999</v>
      </c>
      <c r="I1857" s="5">
        <v>1249.8800000000001</v>
      </c>
      <c r="J1857" s="5">
        <v>68.099999999999994</v>
      </c>
      <c r="K1857" s="6">
        <f t="shared" si="513"/>
        <v>1239.635</v>
      </c>
      <c r="L1857" s="6">
        <f t="shared" si="514"/>
        <v>-16.4699999999998</v>
      </c>
      <c r="M1857" s="6">
        <f t="shared" si="515"/>
        <v>1234.835</v>
      </c>
      <c r="N1857" s="5">
        <f t="shared" si="516"/>
        <v>41.431853989412538</v>
      </c>
      <c r="O1857" s="6">
        <f t="shared" si="517"/>
        <v>-30.090000000000146</v>
      </c>
      <c r="P1857" s="6">
        <f t="shared" si="518"/>
        <v>82.863707978825076</v>
      </c>
      <c r="Q1857" s="6">
        <f t="shared" si="519"/>
        <v>-0.35081381361433944</v>
      </c>
      <c r="R1857" s="5">
        <f t="shared" si="520"/>
        <v>0.16436628690911093</v>
      </c>
      <c r="S1857" s="5">
        <f t="shared" si="521"/>
        <v>13.620000000000346</v>
      </c>
      <c r="T1857" s="5">
        <f t="shared" si="522"/>
        <v>30.090000000000146</v>
      </c>
      <c r="U1857" s="5">
        <f t="shared" si="523"/>
        <v>0.36312640037408561</v>
      </c>
      <c r="V1857" s="5">
        <f t="shared" si="524"/>
        <v>0.11585288945135168</v>
      </c>
      <c r="W1857" s="5">
        <f t="shared" si="525"/>
        <v>4.7999999999999545</v>
      </c>
      <c r="X1857" s="5">
        <f t="shared" si="526"/>
        <v>1234.835</v>
      </c>
      <c r="Y1857" s="5">
        <f t="shared" si="527"/>
        <v>29.80400057201275</v>
      </c>
      <c r="Z1857" s="9">
        <f t="shared" si="528"/>
        <v>0.49008060561503552</v>
      </c>
      <c r="AA1857">
        <f t="shared" si="529"/>
        <v>16.4699999999998</v>
      </c>
    </row>
    <row r="1858" spans="1:27">
      <c r="A1858" s="1">
        <f t="shared" si="512"/>
        <v>109105</v>
      </c>
      <c r="B1858" s="1">
        <v>5</v>
      </c>
      <c r="C1858" s="1">
        <v>-3</v>
      </c>
      <c r="D1858" s="2">
        <v>11</v>
      </c>
      <c r="E1858" s="5">
        <v>159.33000000000001</v>
      </c>
      <c r="F1858" s="5">
        <v>156.82</v>
      </c>
      <c r="G1858" s="5">
        <v>13.58</v>
      </c>
      <c r="H1858" s="5">
        <v>106.68</v>
      </c>
      <c r="I1858" s="5">
        <v>102.68</v>
      </c>
      <c r="J1858" s="5">
        <v>11.94</v>
      </c>
      <c r="K1858" s="6">
        <f t="shared" si="513"/>
        <v>133.005</v>
      </c>
      <c r="L1858" s="6">
        <f t="shared" si="514"/>
        <v>52.650000000000006</v>
      </c>
      <c r="M1858" s="6">
        <f t="shared" si="515"/>
        <v>129.75</v>
      </c>
      <c r="N1858" s="5">
        <f t="shared" si="516"/>
        <v>9.0412941551527908</v>
      </c>
      <c r="O1858" s="6">
        <f t="shared" si="517"/>
        <v>54.139999999999986</v>
      </c>
      <c r="P1858" s="6">
        <f t="shared" si="518"/>
        <v>18.082588310305582</v>
      </c>
      <c r="Q1858" s="6">
        <f t="shared" si="519"/>
        <v>0.12799804269374282</v>
      </c>
      <c r="R1858" s="5">
        <f t="shared" si="520"/>
        <v>8.2399708185072362E-2</v>
      </c>
      <c r="S1858" s="5">
        <f t="shared" si="521"/>
        <v>1.4899999999999807</v>
      </c>
      <c r="T1858" s="5">
        <f t="shared" si="522"/>
        <v>54.139999999999986</v>
      </c>
      <c r="U1858" s="5">
        <f t="shared" si="523"/>
        <v>2.99404040344958</v>
      </c>
      <c r="V1858" s="5">
        <f t="shared" si="524"/>
        <v>0.36001483240592436</v>
      </c>
      <c r="W1858" s="5">
        <f t="shared" si="525"/>
        <v>3.2549999999999955</v>
      </c>
      <c r="X1858" s="5">
        <f t="shared" si="526"/>
        <v>129.75</v>
      </c>
      <c r="Y1858" s="5">
        <f t="shared" si="527"/>
        <v>14.350821660420507</v>
      </c>
      <c r="Z1858" s="9">
        <f t="shared" si="528"/>
        <v>0.49015609758524886</v>
      </c>
      <c r="AA1858">
        <f t="shared" si="529"/>
        <v>52.650000000000006</v>
      </c>
    </row>
    <row r="1859" spans="1:27">
      <c r="A1859" s="1">
        <f t="shared" si="512"/>
        <v>140304</v>
      </c>
      <c r="B1859" s="1">
        <v>4</v>
      </c>
      <c r="C1859" s="1">
        <v>1</v>
      </c>
      <c r="D1859" s="2">
        <v>14</v>
      </c>
      <c r="E1859" s="5">
        <v>352.82</v>
      </c>
      <c r="F1859" s="5">
        <v>380.99</v>
      </c>
      <c r="G1859" s="5">
        <v>21.17</v>
      </c>
      <c r="H1859" s="5">
        <v>319.12</v>
      </c>
      <c r="I1859" s="5">
        <v>348.49</v>
      </c>
      <c r="J1859" s="5">
        <v>34.11</v>
      </c>
      <c r="K1859" s="6">
        <f t="shared" si="513"/>
        <v>335.97</v>
      </c>
      <c r="L1859" s="6">
        <f t="shared" si="514"/>
        <v>33.699999999999989</v>
      </c>
      <c r="M1859" s="6">
        <f t="shared" si="515"/>
        <v>364.74</v>
      </c>
      <c r="N1859" s="5">
        <f t="shared" si="516"/>
        <v>20.072748939793971</v>
      </c>
      <c r="O1859" s="6">
        <f t="shared" si="517"/>
        <v>32.5</v>
      </c>
      <c r="P1859" s="6">
        <f t="shared" si="518"/>
        <v>40.145497879587943</v>
      </c>
      <c r="Q1859" s="6">
        <f t="shared" si="519"/>
        <v>-0.4438422224028501</v>
      </c>
      <c r="R1859" s="5">
        <f t="shared" si="520"/>
        <v>2.9891272082345526E-2</v>
      </c>
      <c r="S1859" s="5">
        <f t="shared" si="521"/>
        <v>1.1999999999999886</v>
      </c>
      <c r="T1859" s="5">
        <f t="shared" si="522"/>
        <v>32.5</v>
      </c>
      <c r="U1859" s="5">
        <f t="shared" si="523"/>
        <v>0.8095552855635324</v>
      </c>
      <c r="V1859" s="5">
        <f t="shared" si="524"/>
        <v>1.4332864963484806</v>
      </c>
      <c r="W1859" s="5">
        <f t="shared" si="525"/>
        <v>28.769999999999982</v>
      </c>
      <c r="X1859" s="5">
        <f t="shared" si="526"/>
        <v>364.74</v>
      </c>
      <c r="Y1859" s="5">
        <f t="shared" si="527"/>
        <v>18.170904298858019</v>
      </c>
      <c r="Z1859" s="9">
        <f t="shared" si="528"/>
        <v>0.49040289558688371</v>
      </c>
      <c r="AA1859">
        <f t="shared" si="529"/>
        <v>33.699999999999989</v>
      </c>
    </row>
    <row r="1860" spans="1:27">
      <c r="A1860" s="1">
        <f t="shared" si="512"/>
        <v>68806</v>
      </c>
      <c r="B1860" s="1">
        <v>6</v>
      </c>
      <c r="C1860" s="1">
        <v>-4</v>
      </c>
      <c r="D1860" s="2">
        <v>7</v>
      </c>
      <c r="E1860" s="5">
        <v>379.14</v>
      </c>
      <c r="F1860" s="5">
        <v>394.47</v>
      </c>
      <c r="G1860" s="5">
        <v>20.58</v>
      </c>
      <c r="H1860" s="5">
        <v>367.15</v>
      </c>
      <c r="I1860" s="5">
        <v>392.3</v>
      </c>
      <c r="J1860" s="5">
        <v>21.04</v>
      </c>
      <c r="K1860" s="6">
        <f t="shared" si="513"/>
        <v>373.14499999999998</v>
      </c>
      <c r="L1860" s="6">
        <f t="shared" si="514"/>
        <v>11.990000000000009</v>
      </c>
      <c r="M1860" s="6">
        <f t="shared" si="515"/>
        <v>393.38499999999999</v>
      </c>
      <c r="N1860" s="5">
        <f t="shared" si="516"/>
        <v>14.715790838415717</v>
      </c>
      <c r="O1860" s="6">
        <f t="shared" si="517"/>
        <v>2.1700000000000159</v>
      </c>
      <c r="P1860" s="6">
        <f t="shared" si="518"/>
        <v>29.431581676831435</v>
      </c>
      <c r="Q1860" s="6">
        <f t="shared" si="519"/>
        <v>-2.210205744974128E-2</v>
      </c>
      <c r="R1860" s="5">
        <f t="shared" si="520"/>
        <v>0.33365519080241296</v>
      </c>
      <c r="S1860" s="5">
        <f t="shared" si="521"/>
        <v>9.8199999999999932</v>
      </c>
      <c r="T1860" s="5">
        <f t="shared" si="522"/>
        <v>2.1700000000000159</v>
      </c>
      <c r="U1860" s="5">
        <f t="shared" si="523"/>
        <v>7.3730322203792456E-2</v>
      </c>
      <c r="V1860" s="5">
        <f t="shared" si="524"/>
        <v>1.3753932916172802</v>
      </c>
      <c r="W1860" s="5">
        <f t="shared" si="525"/>
        <v>20.240000000000009</v>
      </c>
      <c r="X1860" s="5">
        <f t="shared" si="526"/>
        <v>393.38499999999999</v>
      </c>
      <c r="Y1860" s="5">
        <f t="shared" si="527"/>
        <v>26.732168479390491</v>
      </c>
      <c r="Z1860" s="9">
        <f t="shared" si="528"/>
        <v>0.49042634513247757</v>
      </c>
      <c r="AA1860">
        <f t="shared" si="529"/>
        <v>11.990000000000009</v>
      </c>
    </row>
    <row r="1861" spans="1:27">
      <c r="A1861" s="1">
        <f t="shared" si="512"/>
        <v>140004</v>
      </c>
      <c r="B1861" s="1">
        <v>4</v>
      </c>
      <c r="C1861" s="1">
        <v>0</v>
      </c>
      <c r="D1861" s="2">
        <v>14</v>
      </c>
      <c r="E1861" s="5">
        <v>1013.24</v>
      </c>
      <c r="F1861" s="5">
        <v>1046.6199999999999</v>
      </c>
      <c r="G1861" s="5">
        <v>40.89</v>
      </c>
      <c r="H1861" s="5">
        <v>774.61</v>
      </c>
      <c r="I1861" s="5">
        <v>837.04</v>
      </c>
      <c r="J1861" s="5">
        <v>66.98</v>
      </c>
      <c r="K1861" s="6">
        <f t="shared" si="513"/>
        <v>893.92499999999995</v>
      </c>
      <c r="L1861" s="6">
        <f t="shared" si="514"/>
        <v>238.63</v>
      </c>
      <c r="M1861" s="6">
        <f t="shared" si="515"/>
        <v>941.82999999999993</v>
      </c>
      <c r="N1861" s="5">
        <f t="shared" si="516"/>
        <v>39.237458187298522</v>
      </c>
      <c r="O1861" s="6">
        <f t="shared" si="517"/>
        <v>209.57999999999993</v>
      </c>
      <c r="P1861" s="6">
        <f t="shared" si="518"/>
        <v>78.474916374597044</v>
      </c>
      <c r="Q1861" s="6">
        <f t="shared" si="519"/>
        <v>-0.45699666913622855</v>
      </c>
      <c r="R1861" s="5">
        <f t="shared" si="520"/>
        <v>0.37018198096995725</v>
      </c>
      <c r="S1861" s="5">
        <f t="shared" si="521"/>
        <v>29.050000000000068</v>
      </c>
      <c r="T1861" s="5">
        <f t="shared" si="522"/>
        <v>209.57999999999993</v>
      </c>
      <c r="U1861" s="5">
        <f t="shared" si="523"/>
        <v>2.6706622916242142</v>
      </c>
      <c r="V1861" s="5">
        <f t="shared" si="524"/>
        <v>1.2208996763074527</v>
      </c>
      <c r="W1861" s="5">
        <f t="shared" si="525"/>
        <v>47.904999999999973</v>
      </c>
      <c r="X1861" s="5">
        <f t="shared" si="526"/>
        <v>941.82999999999993</v>
      </c>
      <c r="Y1861" s="5">
        <f t="shared" si="527"/>
        <v>24.003338735761375</v>
      </c>
      <c r="Z1861" s="9">
        <f t="shared" si="528"/>
        <v>0.49044469616869135</v>
      </c>
      <c r="AA1861">
        <f t="shared" si="529"/>
        <v>238.63</v>
      </c>
    </row>
    <row r="1862" spans="1:27">
      <c r="A1862" s="1">
        <f t="shared" si="512"/>
        <v>149398</v>
      </c>
      <c r="B1862" s="1">
        <v>-2</v>
      </c>
      <c r="C1862" s="1">
        <v>-2</v>
      </c>
      <c r="D1862" s="2">
        <v>15</v>
      </c>
      <c r="E1862" s="5">
        <v>241.83</v>
      </c>
      <c r="F1862" s="5">
        <v>260.52999999999997</v>
      </c>
      <c r="G1862" s="5">
        <v>16.07</v>
      </c>
      <c r="H1862" s="5">
        <v>218.11</v>
      </c>
      <c r="I1862" s="5">
        <v>233.59</v>
      </c>
      <c r="J1862" s="5">
        <v>16.05</v>
      </c>
      <c r="K1862" s="6">
        <f t="shared" si="513"/>
        <v>229.97000000000003</v>
      </c>
      <c r="L1862" s="6">
        <f t="shared" si="514"/>
        <v>23.72</v>
      </c>
      <c r="M1862" s="6">
        <f t="shared" si="515"/>
        <v>247.06</v>
      </c>
      <c r="N1862" s="5">
        <f t="shared" si="516"/>
        <v>11.356137107308983</v>
      </c>
      <c r="O1862" s="6">
        <f t="shared" si="517"/>
        <v>26.939999999999969</v>
      </c>
      <c r="P1862" s="6">
        <f t="shared" si="518"/>
        <v>22.712274214617967</v>
      </c>
      <c r="Q1862" s="6">
        <f t="shared" si="519"/>
        <v>1.2453295296244763E-3</v>
      </c>
      <c r="R1862" s="5">
        <f t="shared" si="520"/>
        <v>0.14177356127232424</v>
      </c>
      <c r="S1862" s="5">
        <f t="shared" si="521"/>
        <v>3.2199999999999704</v>
      </c>
      <c r="T1862" s="5">
        <f t="shared" si="522"/>
        <v>26.939999999999969</v>
      </c>
      <c r="U1862" s="5">
        <f t="shared" si="523"/>
        <v>1.1861427766075918</v>
      </c>
      <c r="V1862" s="5">
        <f t="shared" si="524"/>
        <v>1.5049131441888448</v>
      </c>
      <c r="W1862" s="5">
        <f t="shared" si="525"/>
        <v>17.089999999999975</v>
      </c>
      <c r="X1862" s="5">
        <f t="shared" si="526"/>
        <v>247.06</v>
      </c>
      <c r="Y1862" s="5">
        <f t="shared" si="527"/>
        <v>21.755637296857611</v>
      </c>
      <c r="Z1862" s="9">
        <f t="shared" si="528"/>
        <v>0.49046916314891803</v>
      </c>
      <c r="AA1862">
        <f t="shared" si="529"/>
        <v>23.72</v>
      </c>
    </row>
    <row r="1863" spans="1:27">
      <c r="A1863" s="1">
        <f t="shared" si="512"/>
        <v>47602</v>
      </c>
      <c r="B1863" s="1">
        <v>2</v>
      </c>
      <c r="C1863" s="1">
        <v>-8</v>
      </c>
      <c r="D1863" s="2">
        <v>5</v>
      </c>
      <c r="E1863" s="5">
        <v>1331.25</v>
      </c>
      <c r="F1863" s="5">
        <v>1517.63</v>
      </c>
      <c r="G1863" s="5">
        <v>94.24</v>
      </c>
      <c r="H1863" s="5">
        <v>1330.84</v>
      </c>
      <c r="I1863" s="5">
        <v>1462.42</v>
      </c>
      <c r="J1863" s="5">
        <v>68.14</v>
      </c>
      <c r="K1863" s="6">
        <f t="shared" si="513"/>
        <v>1331.0450000000001</v>
      </c>
      <c r="L1863" s="6">
        <f t="shared" si="514"/>
        <v>0.41000000000008185</v>
      </c>
      <c r="M1863" s="6">
        <f t="shared" si="515"/>
        <v>1490.0250000000001</v>
      </c>
      <c r="N1863" s="5">
        <f t="shared" si="516"/>
        <v>58.146876958268358</v>
      </c>
      <c r="O1863" s="6">
        <f t="shared" si="517"/>
        <v>55.210000000000036</v>
      </c>
      <c r="P1863" s="6">
        <f t="shared" si="518"/>
        <v>116.29375391653672</v>
      </c>
      <c r="Q1863" s="6">
        <f t="shared" si="519"/>
        <v>0.3133720547285283</v>
      </c>
      <c r="R1863" s="5">
        <f t="shared" si="520"/>
        <v>0.47122049254106602</v>
      </c>
      <c r="S1863" s="5">
        <f t="shared" si="521"/>
        <v>54.799999999999955</v>
      </c>
      <c r="T1863" s="5">
        <f t="shared" si="522"/>
        <v>55.210000000000036</v>
      </c>
      <c r="U1863" s="5">
        <f t="shared" si="523"/>
        <v>0.47474604732102726</v>
      </c>
      <c r="V1863" s="5">
        <f t="shared" si="524"/>
        <v>2.734110726429881</v>
      </c>
      <c r="W1863" s="5">
        <f t="shared" si="525"/>
        <v>158.98000000000002</v>
      </c>
      <c r="X1863" s="5">
        <f t="shared" si="526"/>
        <v>1490.0250000000001</v>
      </c>
      <c r="Y1863" s="5">
        <f t="shared" si="527"/>
        <v>25.625193956149726</v>
      </c>
      <c r="Z1863" s="9">
        <f t="shared" si="528"/>
        <v>0.49056090345644138</v>
      </c>
      <c r="AA1863">
        <f t="shared" si="529"/>
        <v>0.41000000000008185</v>
      </c>
    </row>
    <row r="1864" spans="1:27">
      <c r="A1864" s="1">
        <f t="shared" si="512"/>
        <v>150900</v>
      </c>
      <c r="B1864" s="1">
        <v>0</v>
      </c>
      <c r="C1864" s="1">
        <v>3</v>
      </c>
      <c r="D1864" s="2">
        <v>15</v>
      </c>
      <c r="E1864" s="5">
        <v>397.44</v>
      </c>
      <c r="F1864" s="5">
        <v>403.26</v>
      </c>
      <c r="G1864" s="5">
        <v>21.31</v>
      </c>
      <c r="H1864" s="5">
        <v>405.83</v>
      </c>
      <c r="I1864" s="5">
        <v>406.62</v>
      </c>
      <c r="J1864" s="5">
        <v>36.29</v>
      </c>
      <c r="K1864" s="6">
        <f t="shared" si="513"/>
        <v>401.63499999999999</v>
      </c>
      <c r="L1864" s="6">
        <f t="shared" si="514"/>
        <v>-8.3899999999999864</v>
      </c>
      <c r="M1864" s="6">
        <f t="shared" si="515"/>
        <v>404.94</v>
      </c>
      <c r="N1864" s="5">
        <f t="shared" si="516"/>
        <v>21.042101843684723</v>
      </c>
      <c r="O1864" s="6">
        <f t="shared" si="517"/>
        <v>-3.3600000000000136</v>
      </c>
      <c r="P1864" s="6">
        <f t="shared" si="518"/>
        <v>42.084203687369445</v>
      </c>
      <c r="Q1864" s="6">
        <f t="shared" si="519"/>
        <v>-0.48718742381062136</v>
      </c>
      <c r="R1864" s="5">
        <f t="shared" si="520"/>
        <v>0.11952228055367971</v>
      </c>
      <c r="S1864" s="5">
        <f t="shared" si="521"/>
        <v>5.0299999999999727</v>
      </c>
      <c r="T1864" s="5">
        <f t="shared" si="522"/>
        <v>3.3600000000000136</v>
      </c>
      <c r="U1864" s="5">
        <f t="shared" si="523"/>
        <v>7.9839932934466729E-2</v>
      </c>
      <c r="V1864" s="5">
        <f t="shared" si="524"/>
        <v>0.15706605854072142</v>
      </c>
      <c r="W1864" s="5">
        <f t="shared" si="525"/>
        <v>3.3050000000000068</v>
      </c>
      <c r="X1864" s="5">
        <f t="shared" si="526"/>
        <v>404.94</v>
      </c>
      <c r="Y1864" s="5">
        <f t="shared" si="527"/>
        <v>19.244275263382633</v>
      </c>
      <c r="Z1864" s="9">
        <f t="shared" si="528"/>
        <v>0.49066281701388376</v>
      </c>
      <c r="AA1864">
        <f t="shared" si="529"/>
        <v>8.3899999999999864</v>
      </c>
    </row>
    <row r="1865" spans="1:27">
      <c r="A1865" s="1">
        <f t="shared" si="512"/>
        <v>30008</v>
      </c>
      <c r="B1865" s="1">
        <v>8</v>
      </c>
      <c r="C1865" s="1">
        <v>0</v>
      </c>
      <c r="D1865" s="2">
        <v>3</v>
      </c>
      <c r="E1865" s="5">
        <v>351.97</v>
      </c>
      <c r="F1865" s="5">
        <v>369.06</v>
      </c>
      <c r="G1865" s="5">
        <v>21.14</v>
      </c>
      <c r="H1865" s="5">
        <v>474.47</v>
      </c>
      <c r="I1865" s="5">
        <v>494.55</v>
      </c>
      <c r="J1865" s="5">
        <v>27.88</v>
      </c>
      <c r="K1865" s="6">
        <f t="shared" si="513"/>
        <v>413.22</v>
      </c>
      <c r="L1865" s="6">
        <f t="shared" si="514"/>
        <v>-122.5</v>
      </c>
      <c r="M1865" s="6">
        <f t="shared" si="515"/>
        <v>431.80500000000001</v>
      </c>
      <c r="N1865" s="5">
        <f t="shared" si="516"/>
        <v>17.494241909839936</v>
      </c>
      <c r="O1865" s="6">
        <f t="shared" si="517"/>
        <v>-125.49000000000001</v>
      </c>
      <c r="P1865" s="6">
        <f t="shared" si="518"/>
        <v>34.988483819679871</v>
      </c>
      <c r="Q1865" s="6">
        <f t="shared" si="519"/>
        <v>-0.26988761585173593</v>
      </c>
      <c r="R1865" s="5">
        <f t="shared" si="520"/>
        <v>8.5456689561330249E-2</v>
      </c>
      <c r="S1865" s="5">
        <f t="shared" si="521"/>
        <v>2.9900000000000091</v>
      </c>
      <c r="T1865" s="5">
        <f t="shared" si="522"/>
        <v>125.49000000000001</v>
      </c>
      <c r="U1865" s="5">
        <f t="shared" si="523"/>
        <v>3.5866086866392313</v>
      </c>
      <c r="V1865" s="5">
        <f t="shared" si="524"/>
        <v>1.0623495488276362</v>
      </c>
      <c r="W1865" s="5">
        <f t="shared" si="525"/>
        <v>18.58499999999998</v>
      </c>
      <c r="X1865" s="5">
        <f t="shared" si="526"/>
        <v>431.80500000000001</v>
      </c>
      <c r="Y1865" s="5">
        <f t="shared" si="527"/>
        <v>24.682692866909765</v>
      </c>
      <c r="Z1865" s="9">
        <f t="shared" si="528"/>
        <v>0.49086046897259916</v>
      </c>
      <c r="AA1865">
        <f t="shared" si="529"/>
        <v>122.5</v>
      </c>
    </row>
    <row r="1866" spans="1:27">
      <c r="A1866" s="1">
        <f t="shared" si="512"/>
        <v>150901</v>
      </c>
      <c r="B1866" s="1">
        <v>1</v>
      </c>
      <c r="C1866" s="1">
        <v>3</v>
      </c>
      <c r="D1866" s="2">
        <v>15</v>
      </c>
      <c r="E1866" s="5">
        <v>1158.3800000000001</v>
      </c>
      <c r="F1866" s="5">
        <v>1214.77</v>
      </c>
      <c r="G1866" s="5">
        <v>55.21</v>
      </c>
      <c r="H1866" s="5">
        <v>1155.1600000000001</v>
      </c>
      <c r="I1866" s="5">
        <v>1059.03</v>
      </c>
      <c r="J1866" s="5">
        <v>74.06</v>
      </c>
      <c r="K1866" s="6">
        <f t="shared" si="513"/>
        <v>1156.77</v>
      </c>
      <c r="L1866" s="6">
        <f t="shared" si="514"/>
        <v>3.2200000000000273</v>
      </c>
      <c r="M1866" s="6">
        <f t="shared" si="515"/>
        <v>1136.9000000000001</v>
      </c>
      <c r="N1866" s="5">
        <f t="shared" si="516"/>
        <v>46.187194383292002</v>
      </c>
      <c r="O1866" s="6">
        <f t="shared" si="517"/>
        <v>155.74</v>
      </c>
      <c r="P1866" s="6">
        <f t="shared" si="518"/>
        <v>92.374388766584005</v>
      </c>
      <c r="Q1866" s="6">
        <f t="shared" si="519"/>
        <v>-0.28556563809115493</v>
      </c>
      <c r="R1866" s="5">
        <f t="shared" si="520"/>
        <v>1.6511070009393487</v>
      </c>
      <c r="S1866" s="5">
        <f t="shared" si="521"/>
        <v>152.51999999999998</v>
      </c>
      <c r="T1866" s="5">
        <f t="shared" si="522"/>
        <v>155.74</v>
      </c>
      <c r="U1866" s="5">
        <f t="shared" si="523"/>
        <v>1.6859651476940349</v>
      </c>
      <c r="V1866" s="5">
        <f t="shared" si="524"/>
        <v>0.43020582361217785</v>
      </c>
      <c r="W1866" s="5">
        <f t="shared" si="525"/>
        <v>19.869999999999891</v>
      </c>
      <c r="X1866" s="5">
        <f t="shared" si="526"/>
        <v>1136.9000000000001</v>
      </c>
      <c r="Y1866" s="5">
        <f t="shared" si="527"/>
        <v>24.615047854287255</v>
      </c>
      <c r="Z1866" s="9">
        <f t="shared" si="528"/>
        <v>0.49088797092615744</v>
      </c>
      <c r="AA1866">
        <f t="shared" si="529"/>
        <v>3.2200000000000273</v>
      </c>
    </row>
    <row r="1867" spans="1:27">
      <c r="A1867" s="1">
        <f t="shared" si="512"/>
        <v>30608</v>
      </c>
      <c r="B1867" s="1">
        <v>8</v>
      </c>
      <c r="C1867" s="1">
        <v>2</v>
      </c>
      <c r="D1867" s="2">
        <v>3</v>
      </c>
      <c r="E1867" s="5">
        <v>1633.51</v>
      </c>
      <c r="F1867" s="5">
        <v>1774.78</v>
      </c>
      <c r="G1867" s="5">
        <v>65.260000000000005</v>
      </c>
      <c r="H1867" s="5">
        <v>1761.32</v>
      </c>
      <c r="I1867" s="5">
        <v>1895.28</v>
      </c>
      <c r="J1867" s="5">
        <v>115.39</v>
      </c>
      <c r="K1867" s="6">
        <f t="shared" si="513"/>
        <v>1697.415</v>
      </c>
      <c r="L1867" s="6">
        <f t="shared" si="514"/>
        <v>-127.80999999999995</v>
      </c>
      <c r="M1867" s="6">
        <f t="shared" si="515"/>
        <v>1835.03</v>
      </c>
      <c r="N1867" s="5">
        <f t="shared" si="516"/>
        <v>66.282953502390043</v>
      </c>
      <c r="O1867" s="6">
        <f t="shared" si="517"/>
        <v>-120.5</v>
      </c>
      <c r="P1867" s="6">
        <f t="shared" si="518"/>
        <v>132.56590700478009</v>
      </c>
      <c r="Q1867" s="6">
        <f t="shared" si="519"/>
        <v>-0.51531404020288307</v>
      </c>
      <c r="R1867" s="5">
        <f t="shared" si="520"/>
        <v>5.5142382873270425E-2</v>
      </c>
      <c r="S1867" s="5">
        <f t="shared" si="521"/>
        <v>7.3099999999999454</v>
      </c>
      <c r="T1867" s="5">
        <f t="shared" si="522"/>
        <v>120.5</v>
      </c>
      <c r="U1867" s="5">
        <f t="shared" si="523"/>
        <v>0.90898182438155073</v>
      </c>
      <c r="V1867" s="5">
        <f t="shared" si="524"/>
        <v>2.0761748342285</v>
      </c>
      <c r="W1867" s="5">
        <f t="shared" si="525"/>
        <v>137.61500000000001</v>
      </c>
      <c r="X1867" s="5">
        <f t="shared" si="526"/>
        <v>1835.03</v>
      </c>
      <c r="Y1867" s="5">
        <f t="shared" si="527"/>
        <v>27.684795306139037</v>
      </c>
      <c r="Z1867" s="9">
        <f t="shared" si="528"/>
        <v>0.49104989563179829</v>
      </c>
      <c r="AA1867">
        <f t="shared" si="529"/>
        <v>127.80999999999995</v>
      </c>
    </row>
    <row r="1868" spans="1:27">
      <c r="A1868" s="1">
        <f t="shared" si="512"/>
        <v>97899</v>
      </c>
      <c r="B1868" s="1">
        <v>-1</v>
      </c>
      <c r="C1868" s="1">
        <v>-7</v>
      </c>
      <c r="D1868" s="2">
        <v>10</v>
      </c>
      <c r="E1868" s="5">
        <v>223.76</v>
      </c>
      <c r="F1868" s="5">
        <v>234.95</v>
      </c>
      <c r="G1868" s="5">
        <v>20.36</v>
      </c>
      <c r="H1868" s="5">
        <v>274.45</v>
      </c>
      <c r="I1868" s="5">
        <v>282.13</v>
      </c>
      <c r="J1868" s="5">
        <v>18.170000000000002</v>
      </c>
      <c r="K1868" s="6">
        <f t="shared" si="513"/>
        <v>249.10499999999999</v>
      </c>
      <c r="L1868" s="6">
        <f t="shared" si="514"/>
        <v>-50.69</v>
      </c>
      <c r="M1868" s="6">
        <f t="shared" si="515"/>
        <v>258.53999999999996</v>
      </c>
      <c r="N1868" s="5">
        <f t="shared" si="516"/>
        <v>13.644399034035906</v>
      </c>
      <c r="O1868" s="6">
        <f t="shared" si="517"/>
        <v>-47.180000000000007</v>
      </c>
      <c r="P1868" s="6">
        <f t="shared" si="518"/>
        <v>27.288798068071813</v>
      </c>
      <c r="Q1868" s="6">
        <f t="shared" si="519"/>
        <v>0.11331158345514189</v>
      </c>
      <c r="R1868" s="5">
        <f t="shared" si="520"/>
        <v>0.12862420657898924</v>
      </c>
      <c r="S1868" s="5">
        <f t="shared" si="521"/>
        <v>3.5099999999999909</v>
      </c>
      <c r="T1868" s="5">
        <f t="shared" si="522"/>
        <v>47.180000000000007</v>
      </c>
      <c r="U1868" s="5">
        <f t="shared" si="523"/>
        <v>1.7289145488309767</v>
      </c>
      <c r="V1868" s="5">
        <f t="shared" si="524"/>
        <v>0.69149252938618977</v>
      </c>
      <c r="W1868" s="5">
        <f t="shared" si="525"/>
        <v>9.4349999999999739</v>
      </c>
      <c r="X1868" s="5">
        <f t="shared" si="526"/>
        <v>258.53999999999996</v>
      </c>
      <c r="Y1868" s="5">
        <f t="shared" si="527"/>
        <v>18.948434398251827</v>
      </c>
      <c r="Z1868" s="9">
        <f t="shared" si="528"/>
        <v>0.49124637403241966</v>
      </c>
      <c r="AA1868">
        <f t="shared" si="529"/>
        <v>50.69</v>
      </c>
    </row>
    <row r="1869" spans="1:27">
      <c r="A1869" s="1">
        <f t="shared" si="512"/>
        <v>149100</v>
      </c>
      <c r="B1869" s="1">
        <v>0</v>
      </c>
      <c r="C1869" s="1">
        <v>-3</v>
      </c>
      <c r="D1869" s="2">
        <v>15</v>
      </c>
      <c r="E1869" s="5">
        <v>680.67</v>
      </c>
      <c r="F1869" s="5">
        <v>712.13</v>
      </c>
      <c r="G1869" s="5">
        <v>37.85</v>
      </c>
      <c r="H1869" s="5">
        <v>768.33</v>
      </c>
      <c r="I1869" s="5">
        <v>738.29</v>
      </c>
      <c r="J1869" s="5">
        <v>31</v>
      </c>
      <c r="K1869" s="6">
        <f t="shared" si="513"/>
        <v>724.5</v>
      </c>
      <c r="L1869" s="6">
        <f t="shared" si="514"/>
        <v>-87.660000000000082</v>
      </c>
      <c r="M1869" s="6">
        <f t="shared" si="515"/>
        <v>725.21</v>
      </c>
      <c r="N1869" s="5">
        <f t="shared" si="516"/>
        <v>24.462330735234534</v>
      </c>
      <c r="O1869" s="6">
        <f t="shared" si="517"/>
        <v>-26.159999999999968</v>
      </c>
      <c r="P1869" s="6">
        <f t="shared" si="518"/>
        <v>48.924661470469069</v>
      </c>
      <c r="Q1869" s="6">
        <f t="shared" si="519"/>
        <v>0.19703294901347229</v>
      </c>
      <c r="R1869" s="5">
        <f t="shared" si="520"/>
        <v>1.257034758168363</v>
      </c>
      <c r="S1869" s="5">
        <f t="shared" si="521"/>
        <v>61.500000000000114</v>
      </c>
      <c r="T1869" s="5">
        <f t="shared" si="522"/>
        <v>26.159999999999968</v>
      </c>
      <c r="U1869" s="5">
        <f t="shared" si="523"/>
        <v>0.53469966298673621</v>
      </c>
      <c r="V1869" s="5">
        <f t="shared" si="524"/>
        <v>2.9024217180474206E-2</v>
      </c>
      <c r="W1869" s="5">
        <f t="shared" si="525"/>
        <v>0.71000000000003638</v>
      </c>
      <c r="X1869" s="5">
        <f t="shared" si="526"/>
        <v>725.21</v>
      </c>
      <c r="Y1869" s="5">
        <f t="shared" si="527"/>
        <v>29.645989495000876</v>
      </c>
      <c r="Z1869" s="9">
        <f t="shared" si="528"/>
        <v>0.49130438630242251</v>
      </c>
      <c r="AA1869">
        <f t="shared" si="529"/>
        <v>87.660000000000082</v>
      </c>
    </row>
    <row r="1870" spans="1:27">
      <c r="A1870" s="1">
        <f t="shared" si="512"/>
        <v>149402</v>
      </c>
      <c r="B1870" s="1">
        <v>2</v>
      </c>
      <c r="C1870" s="1">
        <v>-2</v>
      </c>
      <c r="D1870" s="2">
        <v>15</v>
      </c>
      <c r="E1870" s="5">
        <v>341.28</v>
      </c>
      <c r="F1870" s="5">
        <v>353.71</v>
      </c>
      <c r="G1870" s="5">
        <v>19.91</v>
      </c>
      <c r="H1870" s="5">
        <v>418.86</v>
      </c>
      <c r="I1870" s="5">
        <v>428.91</v>
      </c>
      <c r="J1870" s="5">
        <v>21.76</v>
      </c>
      <c r="K1870" s="6">
        <f t="shared" si="513"/>
        <v>380.07</v>
      </c>
      <c r="L1870" s="6">
        <f t="shared" si="514"/>
        <v>-77.580000000000041</v>
      </c>
      <c r="M1870" s="6">
        <f t="shared" si="515"/>
        <v>391.31</v>
      </c>
      <c r="N1870" s="5">
        <f t="shared" si="516"/>
        <v>14.747081914738251</v>
      </c>
      <c r="O1870" s="6">
        <f t="shared" si="517"/>
        <v>-75.200000000000045</v>
      </c>
      <c r="P1870" s="6">
        <f t="shared" si="518"/>
        <v>29.494163829476502</v>
      </c>
      <c r="Q1870" s="6">
        <f t="shared" si="519"/>
        <v>-8.8618226090483254E-2</v>
      </c>
      <c r="R1870" s="5">
        <f t="shared" si="520"/>
        <v>8.0693930289402568E-2</v>
      </c>
      <c r="S1870" s="5">
        <f t="shared" si="521"/>
        <v>2.3799999999999955</v>
      </c>
      <c r="T1870" s="5">
        <f t="shared" si="522"/>
        <v>75.200000000000045</v>
      </c>
      <c r="U1870" s="5">
        <f t="shared" si="523"/>
        <v>2.5496569570433145</v>
      </c>
      <c r="V1870" s="5">
        <f t="shared" si="524"/>
        <v>0.76218468609486323</v>
      </c>
      <c r="W1870" s="5">
        <f t="shared" si="525"/>
        <v>11.240000000000009</v>
      </c>
      <c r="X1870" s="5">
        <f t="shared" si="526"/>
        <v>391.31</v>
      </c>
      <c r="Y1870" s="5">
        <f t="shared" si="527"/>
        <v>26.53474106012284</v>
      </c>
      <c r="Z1870" s="9">
        <f t="shared" si="528"/>
        <v>0.49136137414330811</v>
      </c>
      <c r="AA1870">
        <f t="shared" si="529"/>
        <v>77.580000000000041</v>
      </c>
    </row>
    <row r="1871" spans="1:27">
      <c r="A1871" s="1">
        <f t="shared" si="512"/>
        <v>110006</v>
      </c>
      <c r="B1871" s="1">
        <v>6</v>
      </c>
      <c r="C1871" s="1">
        <v>0</v>
      </c>
      <c r="D1871" s="2">
        <v>11</v>
      </c>
      <c r="E1871" s="5">
        <v>260.51</v>
      </c>
      <c r="F1871" s="5">
        <v>262.56</v>
      </c>
      <c r="G1871" s="5">
        <v>17.36</v>
      </c>
      <c r="H1871" s="5">
        <v>198.21</v>
      </c>
      <c r="I1871" s="5">
        <v>182.28</v>
      </c>
      <c r="J1871" s="5">
        <v>27.96</v>
      </c>
      <c r="K1871" s="6">
        <f t="shared" si="513"/>
        <v>229.36</v>
      </c>
      <c r="L1871" s="6">
        <f t="shared" si="514"/>
        <v>62.299999999999983</v>
      </c>
      <c r="M1871" s="6">
        <f t="shared" si="515"/>
        <v>222.42000000000002</v>
      </c>
      <c r="N1871" s="5">
        <f t="shared" si="516"/>
        <v>16.455479330605961</v>
      </c>
      <c r="O1871" s="6">
        <f t="shared" si="517"/>
        <v>80.28</v>
      </c>
      <c r="P1871" s="6">
        <f t="shared" si="518"/>
        <v>32.910958661211922</v>
      </c>
      <c r="Q1871" s="6">
        <f t="shared" si="519"/>
        <v>-0.44352152352365071</v>
      </c>
      <c r="R1871" s="5">
        <f t="shared" si="520"/>
        <v>0.54632258467726802</v>
      </c>
      <c r="S1871" s="5">
        <f t="shared" si="521"/>
        <v>17.980000000000018</v>
      </c>
      <c r="T1871" s="5">
        <f t="shared" si="522"/>
        <v>80.28</v>
      </c>
      <c r="U1871" s="5">
        <f t="shared" si="523"/>
        <v>2.4393090710729162</v>
      </c>
      <c r="V1871" s="5">
        <f t="shared" si="524"/>
        <v>0.42174401976198389</v>
      </c>
      <c r="W1871" s="5">
        <f t="shared" si="525"/>
        <v>6.9399999999999977</v>
      </c>
      <c r="X1871" s="5">
        <f t="shared" si="526"/>
        <v>222.42000000000002</v>
      </c>
      <c r="Y1871" s="5">
        <f t="shared" si="527"/>
        <v>13.516470443149927</v>
      </c>
      <c r="Z1871" s="9">
        <f t="shared" si="528"/>
        <v>0.49147329530707973</v>
      </c>
      <c r="AA1871">
        <f t="shared" si="529"/>
        <v>62.299999999999983</v>
      </c>
    </row>
    <row r="1872" spans="1:27">
      <c r="A1872" s="1">
        <f t="shared" si="512"/>
        <v>2397</v>
      </c>
      <c r="B1872" s="1">
        <v>-3</v>
      </c>
      <c r="C1872" s="1">
        <v>8</v>
      </c>
      <c r="D1872" s="2">
        <v>0</v>
      </c>
      <c r="E1872" s="5">
        <v>1609.18</v>
      </c>
      <c r="F1872" s="5">
        <v>1691.45</v>
      </c>
      <c r="G1872" s="5">
        <v>62.65</v>
      </c>
      <c r="H1872" s="5">
        <v>1421.85</v>
      </c>
      <c r="I1872" s="5">
        <v>1529.07</v>
      </c>
      <c r="J1872" s="5">
        <v>106.41</v>
      </c>
      <c r="K1872" s="6">
        <f t="shared" si="513"/>
        <v>1515.5149999999999</v>
      </c>
      <c r="L1872" s="6">
        <f t="shared" si="514"/>
        <v>187.33000000000015</v>
      </c>
      <c r="M1872" s="6">
        <f t="shared" si="515"/>
        <v>1610.26</v>
      </c>
      <c r="N1872" s="5">
        <f t="shared" si="516"/>
        <v>61.741620079165401</v>
      </c>
      <c r="O1872" s="6">
        <f t="shared" si="517"/>
        <v>162.38000000000011</v>
      </c>
      <c r="P1872" s="6">
        <f t="shared" si="518"/>
        <v>123.4832401583308</v>
      </c>
      <c r="Q1872" s="6">
        <f t="shared" si="519"/>
        <v>-0.48517916705037534</v>
      </c>
      <c r="R1872" s="5">
        <f t="shared" si="520"/>
        <v>0.20205171137402159</v>
      </c>
      <c r="S1872" s="5">
        <f t="shared" si="521"/>
        <v>24.950000000000045</v>
      </c>
      <c r="T1872" s="5">
        <f t="shared" si="522"/>
        <v>162.38000000000011</v>
      </c>
      <c r="U1872" s="5">
        <f t="shared" si="523"/>
        <v>1.3149962682530496</v>
      </c>
      <c r="V1872" s="5">
        <f t="shared" si="524"/>
        <v>1.5345402319945221</v>
      </c>
      <c r="W1872" s="5">
        <f t="shared" si="525"/>
        <v>94.745000000000118</v>
      </c>
      <c r="X1872" s="5">
        <f t="shared" si="526"/>
        <v>1610.26</v>
      </c>
      <c r="Y1872" s="5">
        <f t="shared" si="527"/>
        <v>26.080624349269048</v>
      </c>
      <c r="Z1872" s="9">
        <f t="shared" si="528"/>
        <v>0.49149364187138778</v>
      </c>
      <c r="AA1872">
        <f t="shared" si="529"/>
        <v>187.33000000000015</v>
      </c>
    </row>
    <row r="1873" spans="1:27">
      <c r="A1873" s="1">
        <f t="shared" si="512"/>
        <v>78195</v>
      </c>
      <c r="B1873" s="1">
        <v>-5</v>
      </c>
      <c r="C1873" s="1">
        <v>-6</v>
      </c>
      <c r="D1873" s="2">
        <v>8</v>
      </c>
      <c r="E1873" s="5">
        <v>570.25</v>
      </c>
      <c r="F1873" s="5">
        <v>598.48</v>
      </c>
      <c r="G1873" s="5">
        <v>49.9</v>
      </c>
      <c r="H1873" s="5">
        <v>590.17999999999995</v>
      </c>
      <c r="I1873" s="5">
        <v>573.9</v>
      </c>
      <c r="J1873" s="5">
        <v>28.11</v>
      </c>
      <c r="K1873" s="6">
        <f t="shared" si="513"/>
        <v>580.21499999999992</v>
      </c>
      <c r="L1873" s="6">
        <f t="shared" si="514"/>
        <v>-19.92999999999995</v>
      </c>
      <c r="M1873" s="6">
        <f t="shared" si="515"/>
        <v>586.19000000000005</v>
      </c>
      <c r="N1873" s="5">
        <f t="shared" si="516"/>
        <v>28.636437016500498</v>
      </c>
      <c r="O1873" s="6">
        <f t="shared" si="517"/>
        <v>24.580000000000041</v>
      </c>
      <c r="P1873" s="6">
        <f t="shared" si="518"/>
        <v>57.272874033000996</v>
      </c>
      <c r="Q1873" s="6">
        <f t="shared" si="519"/>
        <v>0.51821449181129298</v>
      </c>
      <c r="R1873" s="5">
        <f t="shared" si="520"/>
        <v>0.77715673870937652</v>
      </c>
      <c r="S1873" s="5">
        <f t="shared" si="521"/>
        <v>44.509999999999991</v>
      </c>
      <c r="T1873" s="5">
        <f t="shared" si="522"/>
        <v>24.580000000000041</v>
      </c>
      <c r="U1873" s="5">
        <f t="shared" si="523"/>
        <v>0.42917350342566862</v>
      </c>
      <c r="V1873" s="5">
        <f t="shared" si="524"/>
        <v>0.20865025898848041</v>
      </c>
      <c r="W1873" s="5">
        <f t="shared" si="525"/>
        <v>5.9750000000001364</v>
      </c>
      <c r="X1873" s="5">
        <f t="shared" si="526"/>
        <v>586.19000000000005</v>
      </c>
      <c r="Y1873" s="5">
        <f t="shared" si="527"/>
        <v>20.470074529950555</v>
      </c>
      <c r="Z1873" s="9">
        <f t="shared" si="528"/>
        <v>0.49156281389055456</v>
      </c>
      <c r="AA1873">
        <f t="shared" si="529"/>
        <v>19.92999999999995</v>
      </c>
    </row>
    <row r="1874" spans="1:27">
      <c r="A1874" s="1">
        <f t="shared" si="512"/>
        <v>141199</v>
      </c>
      <c r="B1874" s="1">
        <v>-1</v>
      </c>
      <c r="C1874" s="1">
        <v>4</v>
      </c>
      <c r="D1874" s="2">
        <v>14</v>
      </c>
      <c r="E1874" s="5">
        <v>428.26</v>
      </c>
      <c r="F1874" s="5">
        <v>450.04</v>
      </c>
      <c r="G1874" s="5">
        <v>22.68</v>
      </c>
      <c r="H1874" s="5">
        <v>423.63</v>
      </c>
      <c r="I1874" s="5">
        <v>435.33</v>
      </c>
      <c r="J1874" s="5">
        <v>28.21</v>
      </c>
      <c r="K1874" s="6">
        <f t="shared" si="513"/>
        <v>425.94499999999999</v>
      </c>
      <c r="L1874" s="6">
        <f t="shared" si="514"/>
        <v>4.6299999999999955</v>
      </c>
      <c r="M1874" s="6">
        <f t="shared" si="515"/>
        <v>442.685</v>
      </c>
      <c r="N1874" s="5">
        <f t="shared" si="516"/>
        <v>18.098249224717843</v>
      </c>
      <c r="O1874" s="6">
        <f t="shared" si="517"/>
        <v>14.710000000000036</v>
      </c>
      <c r="P1874" s="6">
        <f t="shared" si="518"/>
        <v>36.196498449435687</v>
      </c>
      <c r="Q1874" s="6">
        <f t="shared" si="519"/>
        <v>-0.21479514557660309</v>
      </c>
      <c r="R1874" s="5">
        <f t="shared" si="520"/>
        <v>0.27847997546174774</v>
      </c>
      <c r="S1874" s="5">
        <f t="shared" si="521"/>
        <v>10.080000000000041</v>
      </c>
      <c r="T1874" s="5">
        <f t="shared" si="522"/>
        <v>14.710000000000036</v>
      </c>
      <c r="U1874" s="5">
        <f t="shared" si="523"/>
        <v>0.4063929006986412</v>
      </c>
      <c r="V1874" s="5">
        <f t="shared" si="524"/>
        <v>0.92495134706937321</v>
      </c>
      <c r="W1874" s="5">
        <f t="shared" si="525"/>
        <v>16.740000000000009</v>
      </c>
      <c r="X1874" s="5">
        <f t="shared" si="526"/>
        <v>442.685</v>
      </c>
      <c r="Y1874" s="5">
        <f t="shared" si="527"/>
        <v>24.460100781207004</v>
      </c>
      <c r="Z1874" s="9">
        <f t="shared" si="528"/>
        <v>0.49164214628121539</v>
      </c>
      <c r="AA1874">
        <f t="shared" si="529"/>
        <v>4.6299999999999955</v>
      </c>
    </row>
    <row r="1875" spans="1:27">
      <c r="A1875" s="1">
        <f t="shared" si="512"/>
        <v>42096</v>
      </c>
      <c r="B1875" s="1">
        <v>-4</v>
      </c>
      <c r="C1875" s="1">
        <v>7</v>
      </c>
      <c r="D1875" s="2">
        <v>4</v>
      </c>
      <c r="E1875" s="5">
        <v>770.09</v>
      </c>
      <c r="F1875" s="5">
        <v>800.02</v>
      </c>
      <c r="G1875" s="5">
        <v>34.36</v>
      </c>
      <c r="H1875" s="5">
        <v>700.78</v>
      </c>
      <c r="I1875" s="5">
        <v>704.57</v>
      </c>
      <c r="J1875" s="5">
        <v>59.01</v>
      </c>
      <c r="K1875" s="6">
        <f t="shared" si="513"/>
        <v>735.43499999999995</v>
      </c>
      <c r="L1875" s="6">
        <f t="shared" si="514"/>
        <v>69.310000000000059</v>
      </c>
      <c r="M1875" s="6">
        <f t="shared" si="515"/>
        <v>752.29500000000007</v>
      </c>
      <c r="N1875" s="5">
        <f t="shared" si="516"/>
        <v>34.142311359953354</v>
      </c>
      <c r="O1875" s="6">
        <f t="shared" si="517"/>
        <v>95.449999999999932</v>
      </c>
      <c r="P1875" s="6">
        <f t="shared" si="518"/>
        <v>68.284622719906707</v>
      </c>
      <c r="Q1875" s="6">
        <f t="shared" si="519"/>
        <v>-0.4936037539930227</v>
      </c>
      <c r="R1875" s="5">
        <f t="shared" si="520"/>
        <v>0.38280946659429071</v>
      </c>
      <c r="S1875" s="5">
        <f t="shared" si="521"/>
        <v>26.139999999999873</v>
      </c>
      <c r="T1875" s="5">
        <f t="shared" si="522"/>
        <v>95.449999999999932</v>
      </c>
      <c r="U1875" s="5">
        <f t="shared" si="523"/>
        <v>1.3978256919060903</v>
      </c>
      <c r="V1875" s="5">
        <f t="shared" si="524"/>
        <v>0.49381542515530391</v>
      </c>
      <c r="W1875" s="5">
        <f t="shared" si="525"/>
        <v>16.860000000000127</v>
      </c>
      <c r="X1875" s="5">
        <f t="shared" si="526"/>
        <v>752.29500000000007</v>
      </c>
      <c r="Y1875" s="5">
        <f t="shared" si="527"/>
        <v>22.03409699093752</v>
      </c>
      <c r="Z1875" s="9">
        <f t="shared" si="528"/>
        <v>0.4916472312542805</v>
      </c>
      <c r="AA1875">
        <f t="shared" si="529"/>
        <v>69.310000000000059</v>
      </c>
    </row>
    <row r="1876" spans="1:27">
      <c r="A1876" s="1">
        <f t="shared" si="512"/>
        <v>52398</v>
      </c>
      <c r="B1876" s="1">
        <v>-2</v>
      </c>
      <c r="C1876" s="1">
        <v>8</v>
      </c>
      <c r="D1876" s="2">
        <v>5</v>
      </c>
      <c r="E1876" s="5">
        <v>256.47000000000003</v>
      </c>
      <c r="F1876" s="5">
        <v>281.52999999999997</v>
      </c>
      <c r="G1876" s="5">
        <v>23.36</v>
      </c>
      <c r="H1876" s="5">
        <v>262.39999999999998</v>
      </c>
      <c r="I1876" s="5">
        <v>266.83999999999997</v>
      </c>
      <c r="J1876" s="5">
        <v>32.35</v>
      </c>
      <c r="K1876" s="6">
        <f t="shared" si="513"/>
        <v>259.435</v>
      </c>
      <c r="L1876" s="6">
        <f t="shared" si="514"/>
        <v>-5.92999999999995</v>
      </c>
      <c r="M1876" s="6">
        <f t="shared" si="515"/>
        <v>274.18499999999995</v>
      </c>
      <c r="N1876" s="5">
        <f t="shared" si="516"/>
        <v>19.951266250541593</v>
      </c>
      <c r="O1876" s="6">
        <f t="shared" si="517"/>
        <v>14.689999999999998</v>
      </c>
      <c r="P1876" s="6">
        <f t="shared" si="518"/>
        <v>39.902532501083186</v>
      </c>
      <c r="Q1876" s="6">
        <f t="shared" si="519"/>
        <v>-0.31455162286481814</v>
      </c>
      <c r="R1876" s="5">
        <f t="shared" si="520"/>
        <v>0.51675918062193671</v>
      </c>
      <c r="S1876" s="5">
        <f t="shared" si="521"/>
        <v>20.619999999999948</v>
      </c>
      <c r="T1876" s="5">
        <f t="shared" si="522"/>
        <v>14.689999999999998</v>
      </c>
      <c r="U1876" s="5">
        <f t="shared" si="523"/>
        <v>0.36814705932765612</v>
      </c>
      <c r="V1876" s="5">
        <f t="shared" si="524"/>
        <v>0.73930144657357488</v>
      </c>
      <c r="W1876" s="5">
        <f t="shared" si="525"/>
        <v>14.749999999999943</v>
      </c>
      <c r="X1876" s="5">
        <f t="shared" si="526"/>
        <v>274.18499999999995</v>
      </c>
      <c r="Y1876" s="5">
        <f t="shared" si="527"/>
        <v>13.742736754493313</v>
      </c>
      <c r="Z1876" s="9">
        <f t="shared" si="528"/>
        <v>0.49168079075758081</v>
      </c>
      <c r="AA1876">
        <f t="shared" si="529"/>
        <v>5.92999999999995</v>
      </c>
    </row>
    <row r="1877" spans="1:27">
      <c r="A1877" s="1">
        <f t="shared" si="512"/>
        <v>69093</v>
      </c>
      <c r="B1877" s="1">
        <v>-7</v>
      </c>
      <c r="C1877" s="1">
        <v>-3</v>
      </c>
      <c r="D1877" s="2">
        <v>7</v>
      </c>
      <c r="E1877" s="5">
        <v>685.76</v>
      </c>
      <c r="F1877" s="5">
        <v>711.83</v>
      </c>
      <c r="G1877" s="5">
        <v>35.35</v>
      </c>
      <c r="H1877" s="5">
        <v>554.6</v>
      </c>
      <c r="I1877" s="5">
        <v>576.52</v>
      </c>
      <c r="J1877" s="5">
        <v>35.33</v>
      </c>
      <c r="K1877" s="6">
        <f t="shared" si="513"/>
        <v>620.18000000000006</v>
      </c>
      <c r="L1877" s="6">
        <f t="shared" si="514"/>
        <v>131.15999999999997</v>
      </c>
      <c r="M1877" s="6">
        <f t="shared" si="515"/>
        <v>644.17499999999995</v>
      </c>
      <c r="N1877" s="5">
        <f t="shared" si="516"/>
        <v>24.989154647566611</v>
      </c>
      <c r="O1877" s="6">
        <f t="shared" si="517"/>
        <v>135.31000000000006</v>
      </c>
      <c r="P1877" s="6">
        <f t="shared" si="518"/>
        <v>49.978309295133222</v>
      </c>
      <c r="Q1877" s="6">
        <f t="shared" si="519"/>
        <v>5.6593091110965893E-4</v>
      </c>
      <c r="R1877" s="5">
        <f t="shared" si="520"/>
        <v>8.3036022197017556E-2</v>
      </c>
      <c r="S1877" s="5">
        <f t="shared" si="521"/>
        <v>4.1500000000000909</v>
      </c>
      <c r="T1877" s="5">
        <f t="shared" si="522"/>
        <v>135.31000000000006</v>
      </c>
      <c r="U1877" s="5">
        <f t="shared" si="523"/>
        <v>2.7073744972236637</v>
      </c>
      <c r="V1877" s="5">
        <f t="shared" si="524"/>
        <v>0.96021655547825713</v>
      </c>
      <c r="W1877" s="5">
        <f t="shared" si="525"/>
        <v>23.994999999999891</v>
      </c>
      <c r="X1877" s="5">
        <f t="shared" si="526"/>
        <v>644.17499999999995</v>
      </c>
      <c r="Y1877" s="5">
        <f t="shared" si="527"/>
        <v>25.778182939162701</v>
      </c>
      <c r="Z1877" s="9">
        <f t="shared" si="528"/>
        <v>0.49172451637070125</v>
      </c>
      <c r="AA1877">
        <f t="shared" si="529"/>
        <v>131.15999999999997</v>
      </c>
    </row>
    <row r="1878" spans="1:27">
      <c r="A1878" s="1">
        <f t="shared" si="512"/>
        <v>38506</v>
      </c>
      <c r="B1878" s="1">
        <v>6</v>
      </c>
      <c r="C1878" s="1">
        <v>-5</v>
      </c>
      <c r="D1878" s="2">
        <v>4</v>
      </c>
      <c r="E1878" s="5">
        <v>814.02</v>
      </c>
      <c r="F1878" s="5">
        <v>860.14</v>
      </c>
      <c r="G1878" s="5">
        <v>37.659999999999997</v>
      </c>
      <c r="H1878" s="5">
        <v>971.14</v>
      </c>
      <c r="I1878" s="5">
        <v>1057.92</v>
      </c>
      <c r="J1878" s="5">
        <v>39.5</v>
      </c>
      <c r="K1878" s="6">
        <f t="shared" si="513"/>
        <v>892.57999999999993</v>
      </c>
      <c r="L1878" s="6">
        <f t="shared" si="514"/>
        <v>-157.12</v>
      </c>
      <c r="M1878" s="6">
        <f t="shared" si="515"/>
        <v>959.03</v>
      </c>
      <c r="N1878" s="5">
        <f t="shared" si="516"/>
        <v>27.287935062954105</v>
      </c>
      <c r="O1878" s="6">
        <f t="shared" si="517"/>
        <v>-197.78000000000009</v>
      </c>
      <c r="P1878" s="6">
        <f t="shared" si="518"/>
        <v>54.57587012590821</v>
      </c>
      <c r="Q1878" s="6">
        <f t="shared" si="519"/>
        <v>-4.7665999580463664E-2</v>
      </c>
      <c r="R1878" s="5">
        <f t="shared" si="520"/>
        <v>0.74501789721714395</v>
      </c>
      <c r="S1878" s="5">
        <f t="shared" si="521"/>
        <v>40.660000000000082</v>
      </c>
      <c r="T1878" s="5">
        <f t="shared" si="522"/>
        <v>197.78000000000009</v>
      </c>
      <c r="U1878" s="5">
        <f t="shared" si="523"/>
        <v>3.6239458856765006</v>
      </c>
      <c r="V1878" s="5">
        <f t="shared" si="524"/>
        <v>2.4351421185479172</v>
      </c>
      <c r="W1878" s="5">
        <f t="shared" si="525"/>
        <v>66.450000000000045</v>
      </c>
      <c r="X1878" s="5">
        <f t="shared" si="526"/>
        <v>959.03</v>
      </c>
      <c r="Y1878" s="5">
        <f t="shared" si="527"/>
        <v>35.144835905959475</v>
      </c>
      <c r="Z1878" s="9">
        <f t="shared" si="528"/>
        <v>0.49172858367192773</v>
      </c>
      <c r="AA1878">
        <f t="shared" si="529"/>
        <v>157.12</v>
      </c>
    </row>
    <row r="1879" spans="1:27">
      <c r="A1879" s="1">
        <f t="shared" si="512"/>
        <v>97900</v>
      </c>
      <c r="B1879" s="1">
        <v>0</v>
      </c>
      <c r="C1879" s="1">
        <v>-7</v>
      </c>
      <c r="D1879" s="2">
        <v>10</v>
      </c>
      <c r="E1879" s="5">
        <v>1771.12</v>
      </c>
      <c r="F1879" s="5">
        <v>1849.91</v>
      </c>
      <c r="G1879" s="5">
        <v>66.94</v>
      </c>
      <c r="H1879" s="5">
        <v>1784.58</v>
      </c>
      <c r="I1879" s="5">
        <v>1878.04</v>
      </c>
      <c r="J1879" s="5">
        <v>68.75</v>
      </c>
      <c r="K1879" s="6">
        <f t="shared" si="513"/>
        <v>1777.85</v>
      </c>
      <c r="L1879" s="6">
        <f t="shared" si="514"/>
        <v>-13.460000000000036</v>
      </c>
      <c r="M1879" s="6">
        <f t="shared" si="515"/>
        <v>1863.9749999999999</v>
      </c>
      <c r="N1879" s="5">
        <f t="shared" si="516"/>
        <v>47.977927477122222</v>
      </c>
      <c r="O1879" s="6">
        <f t="shared" si="517"/>
        <v>-28.129999999999882</v>
      </c>
      <c r="P1879" s="6">
        <f t="shared" si="518"/>
        <v>95.955854954244444</v>
      </c>
      <c r="Q1879" s="6">
        <f t="shared" si="519"/>
        <v>-2.6673712062570205E-2</v>
      </c>
      <c r="R1879" s="5">
        <f t="shared" si="520"/>
        <v>0.15288280227397363</v>
      </c>
      <c r="S1879" s="5">
        <f t="shared" si="521"/>
        <v>14.669999999999845</v>
      </c>
      <c r="T1879" s="5">
        <f t="shared" si="522"/>
        <v>28.129999999999882</v>
      </c>
      <c r="U1879" s="5">
        <f t="shared" si="523"/>
        <v>0.29315563926154775</v>
      </c>
      <c r="V1879" s="5">
        <f t="shared" si="524"/>
        <v>1.7950962980021972</v>
      </c>
      <c r="W1879" s="5">
        <f t="shared" si="525"/>
        <v>86.125</v>
      </c>
      <c r="X1879" s="5">
        <f t="shared" si="526"/>
        <v>1863.9749999999999</v>
      </c>
      <c r="Y1879" s="5">
        <f t="shared" si="527"/>
        <v>38.850677759868162</v>
      </c>
      <c r="Z1879" s="9">
        <f t="shared" si="528"/>
        <v>0.49188921516943218</v>
      </c>
      <c r="AA1879">
        <f t="shared" si="529"/>
        <v>13.460000000000036</v>
      </c>
    </row>
    <row r="1880" spans="1:27">
      <c r="A1880" s="1">
        <f t="shared" si="512"/>
        <v>29692</v>
      </c>
      <c r="B1880" s="1">
        <v>-8</v>
      </c>
      <c r="C1880" s="1">
        <v>-1</v>
      </c>
      <c r="D1880" s="2">
        <v>3</v>
      </c>
      <c r="E1880" s="5">
        <v>483.83</v>
      </c>
      <c r="F1880" s="5">
        <v>457.69</v>
      </c>
      <c r="G1880" s="5">
        <v>26.81</v>
      </c>
      <c r="H1880" s="5">
        <v>451.62</v>
      </c>
      <c r="I1880" s="5">
        <v>405.15</v>
      </c>
      <c r="J1880" s="5">
        <v>21.09</v>
      </c>
      <c r="K1880" s="6">
        <f t="shared" si="513"/>
        <v>467.72500000000002</v>
      </c>
      <c r="L1880" s="6">
        <f t="shared" si="514"/>
        <v>32.20999999999998</v>
      </c>
      <c r="M1880" s="6">
        <f t="shared" si="515"/>
        <v>431.41999999999996</v>
      </c>
      <c r="N1880" s="5">
        <f t="shared" si="516"/>
        <v>17.055528429222001</v>
      </c>
      <c r="O1880" s="6">
        <f t="shared" si="517"/>
        <v>52.54000000000002</v>
      </c>
      <c r="P1880" s="6">
        <f t="shared" si="518"/>
        <v>34.111056858444002</v>
      </c>
      <c r="Q1880" s="6">
        <f t="shared" si="519"/>
        <v>0.23547304050777773</v>
      </c>
      <c r="R1880" s="5">
        <f t="shared" si="520"/>
        <v>0.59599443325273171</v>
      </c>
      <c r="S1880" s="5">
        <f t="shared" si="521"/>
        <v>20.330000000000041</v>
      </c>
      <c r="T1880" s="5">
        <f t="shared" si="522"/>
        <v>52.54000000000002</v>
      </c>
      <c r="U1880" s="5">
        <f t="shared" si="523"/>
        <v>1.5402630360599348</v>
      </c>
      <c r="V1880" s="5">
        <f t="shared" si="524"/>
        <v>2.128635307352722</v>
      </c>
      <c r="W1880" s="5">
        <f t="shared" si="525"/>
        <v>36.305000000000064</v>
      </c>
      <c r="X1880" s="5">
        <f t="shared" si="526"/>
        <v>431.41999999999996</v>
      </c>
      <c r="Y1880" s="5">
        <f t="shared" si="527"/>
        <v>25.295023944308213</v>
      </c>
      <c r="Z1880" s="9">
        <f t="shared" si="528"/>
        <v>0.49201422743656503</v>
      </c>
      <c r="AA1880">
        <f t="shared" si="529"/>
        <v>32.20999999999998</v>
      </c>
    </row>
    <row r="1881" spans="1:27">
      <c r="A1881" s="1">
        <f t="shared" si="512"/>
        <v>129096</v>
      </c>
      <c r="B1881" s="1">
        <v>-4</v>
      </c>
      <c r="C1881" s="1">
        <v>-3</v>
      </c>
      <c r="D1881" s="2">
        <v>13</v>
      </c>
      <c r="E1881" s="5">
        <v>257.07</v>
      </c>
      <c r="F1881" s="5">
        <v>263.45999999999998</v>
      </c>
      <c r="G1881" s="5">
        <v>17.57</v>
      </c>
      <c r="H1881" s="5">
        <v>300.22000000000003</v>
      </c>
      <c r="I1881" s="5">
        <v>311.02999999999997</v>
      </c>
      <c r="J1881" s="5">
        <v>18.010000000000002</v>
      </c>
      <c r="K1881" s="6">
        <f t="shared" si="513"/>
        <v>278.64499999999998</v>
      </c>
      <c r="L1881" s="6">
        <f t="shared" si="514"/>
        <v>-43.150000000000034</v>
      </c>
      <c r="M1881" s="6">
        <f t="shared" si="515"/>
        <v>287.245</v>
      </c>
      <c r="N1881" s="5">
        <f t="shared" si="516"/>
        <v>12.580391488344073</v>
      </c>
      <c r="O1881" s="6">
        <f t="shared" si="517"/>
        <v>-47.569999999999993</v>
      </c>
      <c r="P1881" s="6">
        <f t="shared" si="518"/>
        <v>25.160782976688147</v>
      </c>
      <c r="Q1881" s="6">
        <f t="shared" si="519"/>
        <v>-2.4729214219708931E-2</v>
      </c>
      <c r="R1881" s="5">
        <f t="shared" si="520"/>
        <v>0.17567020883631312</v>
      </c>
      <c r="S1881" s="5">
        <f t="shared" si="521"/>
        <v>4.4199999999999591</v>
      </c>
      <c r="T1881" s="5">
        <f t="shared" si="522"/>
        <v>47.569999999999993</v>
      </c>
      <c r="U1881" s="5">
        <f t="shared" si="523"/>
        <v>1.8906406865030525</v>
      </c>
      <c r="V1881" s="5">
        <f t="shared" si="524"/>
        <v>0.68360352759833076</v>
      </c>
      <c r="W1881" s="5">
        <f t="shared" si="525"/>
        <v>8.6000000000000227</v>
      </c>
      <c r="X1881" s="5">
        <f t="shared" si="526"/>
        <v>287.245</v>
      </c>
      <c r="Y1881" s="5">
        <f t="shared" si="527"/>
        <v>22.832755265695582</v>
      </c>
      <c r="Z1881" s="9">
        <f t="shared" si="528"/>
        <v>0.49208739061268375</v>
      </c>
      <c r="AA1881">
        <f t="shared" si="529"/>
        <v>43.150000000000034</v>
      </c>
    </row>
    <row r="1882" spans="1:27">
      <c r="A1882" s="1">
        <f t="shared" si="512"/>
        <v>67598</v>
      </c>
      <c r="B1882" s="1">
        <v>-2</v>
      </c>
      <c r="C1882" s="1">
        <v>-8</v>
      </c>
      <c r="D1882" s="2">
        <v>7</v>
      </c>
      <c r="E1882" s="5">
        <v>1430.19</v>
      </c>
      <c r="F1882" s="5">
        <v>1300.74</v>
      </c>
      <c r="G1882" s="5">
        <v>94.38</v>
      </c>
      <c r="H1882" s="5">
        <v>1500.64</v>
      </c>
      <c r="I1882" s="5">
        <v>1603.57</v>
      </c>
      <c r="J1882" s="5">
        <v>71.94</v>
      </c>
      <c r="K1882" s="6">
        <f t="shared" si="513"/>
        <v>1465.415</v>
      </c>
      <c r="L1882" s="6">
        <f t="shared" si="514"/>
        <v>-70.450000000000045</v>
      </c>
      <c r="M1882" s="6">
        <f t="shared" si="515"/>
        <v>1452.155</v>
      </c>
      <c r="N1882" s="5">
        <f t="shared" si="516"/>
        <v>59.335798637921776</v>
      </c>
      <c r="O1882" s="6">
        <f t="shared" si="517"/>
        <v>-302.82999999999993</v>
      </c>
      <c r="P1882" s="6">
        <f t="shared" si="518"/>
        <v>118.67159727584355</v>
      </c>
      <c r="Q1882" s="6">
        <f t="shared" si="519"/>
        <v>0.2650170120630993</v>
      </c>
      <c r="R1882" s="5">
        <f t="shared" si="520"/>
        <v>1.9581770645578265</v>
      </c>
      <c r="S1882" s="5">
        <f t="shared" si="521"/>
        <v>232.37999999999988</v>
      </c>
      <c r="T1882" s="5">
        <f t="shared" si="522"/>
        <v>302.82999999999993</v>
      </c>
      <c r="U1882" s="5">
        <f t="shared" si="523"/>
        <v>2.5518321734230431</v>
      </c>
      <c r="V1882" s="5">
        <f t="shared" si="524"/>
        <v>0.22347386071122105</v>
      </c>
      <c r="W1882" s="5">
        <f t="shared" si="525"/>
        <v>13.259999999999991</v>
      </c>
      <c r="X1882" s="5">
        <f t="shared" si="526"/>
        <v>1452.155</v>
      </c>
      <c r="Y1882" s="5">
        <f t="shared" si="527"/>
        <v>24.473505595859987</v>
      </c>
      <c r="Z1882" s="9">
        <f t="shared" si="528"/>
        <v>0.49211584002143238</v>
      </c>
      <c r="AA1882">
        <f t="shared" si="529"/>
        <v>70.450000000000045</v>
      </c>
    </row>
    <row r="1883" spans="1:27">
      <c r="A1883" s="1">
        <f t="shared" si="512"/>
        <v>128501</v>
      </c>
      <c r="B1883" s="1">
        <v>1</v>
      </c>
      <c r="C1883" s="1">
        <v>-5</v>
      </c>
      <c r="D1883" s="2">
        <v>13</v>
      </c>
      <c r="E1883" s="5">
        <v>298.42</v>
      </c>
      <c r="F1883" s="5">
        <v>304.20999999999998</v>
      </c>
      <c r="G1883" s="5">
        <v>18.73</v>
      </c>
      <c r="H1883" s="5">
        <v>394.91</v>
      </c>
      <c r="I1883" s="5">
        <v>408.31</v>
      </c>
      <c r="J1883" s="5">
        <v>24.23</v>
      </c>
      <c r="K1883" s="6">
        <f t="shared" si="513"/>
        <v>346.66500000000002</v>
      </c>
      <c r="L1883" s="6">
        <f t="shared" si="514"/>
        <v>-96.490000000000009</v>
      </c>
      <c r="M1883" s="6">
        <f t="shared" si="515"/>
        <v>356.26</v>
      </c>
      <c r="N1883" s="5">
        <f t="shared" si="516"/>
        <v>15.312623877049942</v>
      </c>
      <c r="O1883" s="6">
        <f t="shared" si="517"/>
        <v>-104.10000000000002</v>
      </c>
      <c r="P1883" s="6">
        <f t="shared" si="518"/>
        <v>30.625247754099885</v>
      </c>
      <c r="Q1883" s="6">
        <f t="shared" si="519"/>
        <v>-0.25192295430948392</v>
      </c>
      <c r="R1883" s="5">
        <f t="shared" si="520"/>
        <v>0.24848778566962751</v>
      </c>
      <c r="S1883" s="5">
        <f t="shared" si="521"/>
        <v>7.6100000000000136</v>
      </c>
      <c r="T1883" s="5">
        <f t="shared" si="522"/>
        <v>104.10000000000002</v>
      </c>
      <c r="U1883" s="5">
        <f t="shared" si="523"/>
        <v>3.3991561745345837</v>
      </c>
      <c r="V1883" s="5">
        <f t="shared" si="524"/>
        <v>0.62660717568989865</v>
      </c>
      <c r="W1883" s="5">
        <f t="shared" si="525"/>
        <v>9.5949999999999704</v>
      </c>
      <c r="X1883" s="5">
        <f t="shared" si="526"/>
        <v>356.26</v>
      </c>
      <c r="Y1883" s="5">
        <f t="shared" si="527"/>
        <v>23.265770965219801</v>
      </c>
      <c r="Z1883" s="9">
        <f t="shared" si="528"/>
        <v>0.49214936757045619</v>
      </c>
      <c r="AA1883">
        <f t="shared" si="529"/>
        <v>96.490000000000009</v>
      </c>
    </row>
    <row r="1884" spans="1:27">
      <c r="A1884" s="1">
        <f t="shared" si="512"/>
        <v>78204</v>
      </c>
      <c r="B1884" s="1">
        <v>4</v>
      </c>
      <c r="C1884" s="1">
        <v>-6</v>
      </c>
      <c r="D1884" s="2">
        <v>8</v>
      </c>
      <c r="E1884" s="5">
        <v>792.97</v>
      </c>
      <c r="F1884" s="5">
        <v>801.15</v>
      </c>
      <c r="G1884" s="5">
        <v>35.24</v>
      </c>
      <c r="H1884" s="5">
        <v>849.63</v>
      </c>
      <c r="I1884" s="5">
        <v>894.9</v>
      </c>
      <c r="J1884" s="5">
        <v>35.880000000000003</v>
      </c>
      <c r="K1884" s="6">
        <f t="shared" si="513"/>
        <v>821.3</v>
      </c>
      <c r="L1884" s="6">
        <f t="shared" si="514"/>
        <v>-56.659999999999968</v>
      </c>
      <c r="M1884" s="6">
        <f t="shared" si="515"/>
        <v>848.02499999999998</v>
      </c>
      <c r="N1884" s="5">
        <f t="shared" si="516"/>
        <v>25.145735224884557</v>
      </c>
      <c r="O1884" s="6">
        <f t="shared" si="517"/>
        <v>-93.75</v>
      </c>
      <c r="P1884" s="6">
        <f t="shared" si="518"/>
        <v>50.291470449769115</v>
      </c>
      <c r="Q1884" s="6">
        <f t="shared" si="519"/>
        <v>-1.7996292945842891E-2</v>
      </c>
      <c r="R1884" s="5">
        <f t="shared" si="520"/>
        <v>0.73750080616643232</v>
      </c>
      <c r="S1884" s="5">
        <f t="shared" si="521"/>
        <v>37.090000000000032</v>
      </c>
      <c r="T1884" s="5">
        <f t="shared" si="522"/>
        <v>93.75</v>
      </c>
      <c r="U1884" s="5">
        <f t="shared" si="523"/>
        <v>1.8641332051254509</v>
      </c>
      <c r="V1884" s="5">
        <f t="shared" si="524"/>
        <v>1.0628044780155246</v>
      </c>
      <c r="W1884" s="5">
        <f t="shared" si="525"/>
        <v>26.725000000000023</v>
      </c>
      <c r="X1884" s="5">
        <f t="shared" si="526"/>
        <v>848.02499999999998</v>
      </c>
      <c r="Y1884" s="5">
        <f t="shared" si="527"/>
        <v>33.724406640565554</v>
      </c>
      <c r="Z1884" s="9">
        <f t="shared" si="528"/>
        <v>0.49216663844677649</v>
      </c>
      <c r="AA1884">
        <f t="shared" si="529"/>
        <v>56.659999999999968</v>
      </c>
    </row>
    <row r="1885" spans="1:27">
      <c r="A1885" s="1">
        <f t="shared" si="512"/>
        <v>7603</v>
      </c>
      <c r="B1885" s="1">
        <v>3</v>
      </c>
      <c r="C1885" s="1">
        <v>-8</v>
      </c>
      <c r="D1885" s="2">
        <v>1</v>
      </c>
      <c r="E1885" s="5">
        <v>781.88</v>
      </c>
      <c r="F1885" s="5">
        <v>759.56</v>
      </c>
      <c r="G1885" s="5">
        <v>60.26</v>
      </c>
      <c r="H1885" s="5">
        <v>851.72</v>
      </c>
      <c r="I1885" s="5">
        <v>816.35</v>
      </c>
      <c r="J1885" s="5">
        <v>35.44</v>
      </c>
      <c r="K1885" s="6">
        <f t="shared" si="513"/>
        <v>816.8</v>
      </c>
      <c r="L1885" s="6">
        <f t="shared" si="514"/>
        <v>-69.840000000000032</v>
      </c>
      <c r="M1885" s="6">
        <f t="shared" si="515"/>
        <v>787.95499999999993</v>
      </c>
      <c r="N1885" s="5">
        <f t="shared" si="516"/>
        <v>34.954474677786244</v>
      </c>
      <c r="O1885" s="6">
        <f t="shared" si="517"/>
        <v>-56.790000000000077</v>
      </c>
      <c r="P1885" s="6">
        <f t="shared" si="518"/>
        <v>69.908949355572489</v>
      </c>
      <c r="Q1885" s="6">
        <f t="shared" si="519"/>
        <v>0.4860133115046113</v>
      </c>
      <c r="R1885" s="5">
        <f t="shared" si="520"/>
        <v>0.1866713792768469</v>
      </c>
      <c r="S1885" s="5">
        <f t="shared" si="521"/>
        <v>13.049999999999955</v>
      </c>
      <c r="T1885" s="5">
        <f t="shared" si="522"/>
        <v>56.790000000000077</v>
      </c>
      <c r="U1885" s="5">
        <f t="shared" si="523"/>
        <v>0.81234234705993769</v>
      </c>
      <c r="V1885" s="5">
        <f t="shared" si="524"/>
        <v>0.82521623528592691</v>
      </c>
      <c r="W1885" s="5">
        <f t="shared" si="525"/>
        <v>28.845000000000027</v>
      </c>
      <c r="X1885" s="5">
        <f t="shared" si="526"/>
        <v>787.95499999999993</v>
      </c>
      <c r="Y1885" s="5">
        <f t="shared" si="527"/>
        <v>22.542321326910102</v>
      </c>
      <c r="Z1885" s="9">
        <f t="shared" si="528"/>
        <v>0.49226517244265816</v>
      </c>
      <c r="AA1885">
        <f t="shared" si="529"/>
        <v>69.840000000000032</v>
      </c>
    </row>
    <row r="1886" spans="1:27">
      <c r="A1886" s="1">
        <f t="shared" si="512"/>
        <v>78505</v>
      </c>
      <c r="B1886" s="1">
        <v>5</v>
      </c>
      <c r="C1886" s="1">
        <v>-5</v>
      </c>
      <c r="D1886" s="2">
        <v>8</v>
      </c>
      <c r="E1886" s="5">
        <v>255.22</v>
      </c>
      <c r="F1886" s="5">
        <v>235.15</v>
      </c>
      <c r="G1886" s="5">
        <v>16.829999999999998</v>
      </c>
      <c r="H1886" s="5">
        <v>356.85</v>
      </c>
      <c r="I1886" s="5">
        <v>329.97</v>
      </c>
      <c r="J1886" s="5">
        <v>17.89</v>
      </c>
      <c r="K1886" s="6">
        <f t="shared" si="513"/>
        <v>306.03500000000003</v>
      </c>
      <c r="L1886" s="6">
        <f t="shared" si="514"/>
        <v>-101.63000000000002</v>
      </c>
      <c r="M1886" s="6">
        <f t="shared" si="515"/>
        <v>282.56</v>
      </c>
      <c r="N1886" s="5">
        <f t="shared" si="516"/>
        <v>12.28109319238316</v>
      </c>
      <c r="O1886" s="6">
        <f t="shared" si="517"/>
        <v>-94.820000000000022</v>
      </c>
      <c r="P1886" s="6">
        <f t="shared" si="518"/>
        <v>24.562186384766321</v>
      </c>
      <c r="Q1886" s="6">
        <f t="shared" si="519"/>
        <v>-6.1003048229656617E-2</v>
      </c>
      <c r="R1886" s="5">
        <f t="shared" si="520"/>
        <v>0.27725544840843741</v>
      </c>
      <c r="S1886" s="5">
        <f t="shared" si="521"/>
        <v>6.8100000000000023</v>
      </c>
      <c r="T1886" s="5">
        <f t="shared" si="522"/>
        <v>94.820000000000022</v>
      </c>
      <c r="U1886" s="5">
        <f t="shared" si="523"/>
        <v>3.8604055239483159</v>
      </c>
      <c r="V1886" s="5">
        <f t="shared" si="524"/>
        <v>1.9114747874854838</v>
      </c>
      <c r="W1886" s="5">
        <f t="shared" si="525"/>
        <v>23.475000000000023</v>
      </c>
      <c r="X1886" s="5">
        <f t="shared" si="526"/>
        <v>282.56</v>
      </c>
      <c r="Y1886" s="5">
        <f t="shared" si="527"/>
        <v>23.007723789218222</v>
      </c>
      <c r="Z1886" s="9">
        <f t="shared" si="528"/>
        <v>0.49230376801320547</v>
      </c>
      <c r="AA1886">
        <f t="shared" si="529"/>
        <v>101.63000000000002</v>
      </c>
    </row>
    <row r="1887" spans="1:27">
      <c r="A1887" s="1">
        <f t="shared" si="512"/>
        <v>57597</v>
      </c>
      <c r="B1887" s="1">
        <v>-3</v>
      </c>
      <c r="C1887" s="1">
        <v>-8</v>
      </c>
      <c r="D1887" s="2">
        <v>6</v>
      </c>
      <c r="E1887" s="5">
        <v>930.64</v>
      </c>
      <c r="F1887" s="5">
        <v>920.77</v>
      </c>
      <c r="G1887" s="5">
        <v>64.62</v>
      </c>
      <c r="H1887" s="5">
        <v>810.7</v>
      </c>
      <c r="I1887" s="5">
        <v>922.88</v>
      </c>
      <c r="J1887" s="5">
        <v>48.35</v>
      </c>
      <c r="K1887" s="6">
        <f t="shared" si="513"/>
        <v>870.67000000000007</v>
      </c>
      <c r="L1887" s="6">
        <f t="shared" si="514"/>
        <v>119.93999999999994</v>
      </c>
      <c r="M1887" s="6">
        <f t="shared" si="515"/>
        <v>921.82500000000005</v>
      </c>
      <c r="N1887" s="5">
        <f t="shared" si="516"/>
        <v>40.353026218612158</v>
      </c>
      <c r="O1887" s="6">
        <f t="shared" si="517"/>
        <v>-2.1100000000000136</v>
      </c>
      <c r="P1887" s="6">
        <f t="shared" si="518"/>
        <v>80.706052437224315</v>
      </c>
      <c r="Q1887" s="6">
        <f t="shared" si="519"/>
        <v>0.28218795431354687</v>
      </c>
      <c r="R1887" s="5">
        <f t="shared" si="520"/>
        <v>1.512278154044695</v>
      </c>
      <c r="S1887" s="5">
        <f t="shared" si="521"/>
        <v>122.04999999999995</v>
      </c>
      <c r="T1887" s="5">
        <f t="shared" si="522"/>
        <v>2.1100000000000136</v>
      </c>
      <c r="U1887" s="5">
        <f t="shared" si="523"/>
        <v>2.6144259770867092E-2</v>
      </c>
      <c r="V1887" s="5">
        <f t="shared" si="524"/>
        <v>1.2676868327760158</v>
      </c>
      <c r="W1887" s="5">
        <f t="shared" si="525"/>
        <v>51.154999999999973</v>
      </c>
      <c r="X1887" s="5">
        <f t="shared" si="526"/>
        <v>921.82500000000005</v>
      </c>
      <c r="Y1887" s="5">
        <f t="shared" si="527"/>
        <v>22.844011623961517</v>
      </c>
      <c r="Z1887" s="9">
        <f t="shared" si="528"/>
        <v>0.49247538009528963</v>
      </c>
      <c r="AA1887">
        <f t="shared" si="529"/>
        <v>119.93999999999994</v>
      </c>
    </row>
    <row r="1888" spans="1:27">
      <c r="A1888" s="1">
        <f t="shared" si="512"/>
        <v>72097</v>
      </c>
      <c r="B1888" s="1">
        <v>-3</v>
      </c>
      <c r="C1888" s="1">
        <v>7</v>
      </c>
      <c r="D1888" s="2">
        <v>7</v>
      </c>
      <c r="E1888" s="5">
        <v>68.41</v>
      </c>
      <c r="F1888" s="5">
        <v>78.84</v>
      </c>
      <c r="G1888" s="5">
        <v>10.83</v>
      </c>
      <c r="H1888" s="5">
        <v>53.85</v>
      </c>
      <c r="I1888" s="5">
        <v>56.2</v>
      </c>
      <c r="J1888" s="5">
        <v>12.61</v>
      </c>
      <c r="K1888" s="6">
        <f t="shared" si="513"/>
        <v>61.129999999999995</v>
      </c>
      <c r="L1888" s="6">
        <f t="shared" si="514"/>
        <v>14.559999999999995</v>
      </c>
      <c r="M1888" s="6">
        <f t="shared" si="515"/>
        <v>67.52000000000001</v>
      </c>
      <c r="N1888" s="5">
        <f t="shared" si="516"/>
        <v>8.3111521463633427</v>
      </c>
      <c r="O1888" s="6">
        <f t="shared" si="517"/>
        <v>22.64</v>
      </c>
      <c r="P1888" s="6">
        <f t="shared" si="518"/>
        <v>16.622304292726685</v>
      </c>
      <c r="Q1888" s="6">
        <f t="shared" si="519"/>
        <v>-0.15100633005309419</v>
      </c>
      <c r="R1888" s="5">
        <f t="shared" si="520"/>
        <v>0.48609385664630861</v>
      </c>
      <c r="S1888" s="5">
        <f t="shared" si="521"/>
        <v>8.0800000000000054</v>
      </c>
      <c r="T1888" s="5">
        <f t="shared" si="522"/>
        <v>22.64</v>
      </c>
      <c r="U1888" s="5">
        <f t="shared" si="523"/>
        <v>1.3620253607020321</v>
      </c>
      <c r="V1888" s="5">
        <f t="shared" si="524"/>
        <v>0.76884647127968242</v>
      </c>
      <c r="W1888" s="5">
        <f t="shared" si="525"/>
        <v>6.3900000000000148</v>
      </c>
      <c r="X1888" s="5">
        <f t="shared" si="526"/>
        <v>67.52000000000001</v>
      </c>
      <c r="Y1888" s="5">
        <f t="shared" si="527"/>
        <v>8.1240240595937472</v>
      </c>
      <c r="Z1888" s="9">
        <f t="shared" si="528"/>
        <v>0.49258806319276549</v>
      </c>
      <c r="AA1888">
        <f t="shared" si="529"/>
        <v>14.559999999999995</v>
      </c>
    </row>
    <row r="1889" spans="1:27">
      <c r="A1889" s="1">
        <f t="shared" si="512"/>
        <v>49107</v>
      </c>
      <c r="B1889" s="1">
        <v>7</v>
      </c>
      <c r="C1889" s="1">
        <v>-3</v>
      </c>
      <c r="D1889" s="2">
        <v>5</v>
      </c>
      <c r="E1889" s="5">
        <v>602.13</v>
      </c>
      <c r="F1889" s="5">
        <v>604.87</v>
      </c>
      <c r="G1889" s="5">
        <v>28.22</v>
      </c>
      <c r="H1889" s="5">
        <v>688.59</v>
      </c>
      <c r="I1889" s="5">
        <v>703.48</v>
      </c>
      <c r="J1889" s="5">
        <v>30.12</v>
      </c>
      <c r="K1889" s="6">
        <f t="shared" si="513"/>
        <v>645.36</v>
      </c>
      <c r="L1889" s="6">
        <f t="shared" si="514"/>
        <v>-86.460000000000036</v>
      </c>
      <c r="M1889" s="6">
        <f t="shared" si="515"/>
        <v>654.17499999999995</v>
      </c>
      <c r="N1889" s="5">
        <f t="shared" si="516"/>
        <v>20.637240610120337</v>
      </c>
      <c r="O1889" s="6">
        <f t="shared" si="517"/>
        <v>-98.610000000000014</v>
      </c>
      <c r="P1889" s="6">
        <f t="shared" si="518"/>
        <v>41.274481220240673</v>
      </c>
      <c r="Q1889" s="6">
        <f t="shared" si="519"/>
        <v>-6.5066400059920843E-2</v>
      </c>
      <c r="R1889" s="5">
        <f t="shared" si="520"/>
        <v>0.29437075017775671</v>
      </c>
      <c r="S1889" s="5">
        <f t="shared" si="521"/>
        <v>12.149999999999977</v>
      </c>
      <c r="T1889" s="5">
        <f t="shared" si="522"/>
        <v>98.610000000000014</v>
      </c>
      <c r="U1889" s="5">
        <f t="shared" si="523"/>
        <v>2.3891275452698473</v>
      </c>
      <c r="V1889" s="5">
        <f t="shared" si="524"/>
        <v>0.42714043832377163</v>
      </c>
      <c r="W1889" s="5">
        <f t="shared" si="525"/>
        <v>8.8149999999999409</v>
      </c>
      <c r="X1889" s="5">
        <f t="shared" si="526"/>
        <v>654.17499999999995</v>
      </c>
      <c r="Y1889" s="5">
        <f t="shared" si="527"/>
        <v>31.698763044861618</v>
      </c>
      <c r="Z1889" s="9">
        <f t="shared" si="528"/>
        <v>0.49262054362358865</v>
      </c>
      <c r="AA1889">
        <f t="shared" si="529"/>
        <v>86.460000000000036</v>
      </c>
    </row>
    <row r="1890" spans="1:27">
      <c r="A1890" s="1">
        <f t="shared" si="512"/>
        <v>12397</v>
      </c>
      <c r="B1890" s="1">
        <v>-3</v>
      </c>
      <c r="C1890" s="1">
        <v>8</v>
      </c>
      <c r="D1890" s="2">
        <v>1</v>
      </c>
      <c r="E1890" s="5">
        <v>554.20000000000005</v>
      </c>
      <c r="F1890" s="5">
        <v>590.61</v>
      </c>
      <c r="G1890" s="5">
        <v>35.56</v>
      </c>
      <c r="H1890" s="5">
        <v>560.09</v>
      </c>
      <c r="I1890" s="5">
        <v>601.86</v>
      </c>
      <c r="J1890" s="5">
        <v>50.08</v>
      </c>
      <c r="K1890" s="6">
        <f t="shared" si="513"/>
        <v>557.14499999999998</v>
      </c>
      <c r="L1890" s="6">
        <f t="shared" si="514"/>
        <v>-5.8899999999999864</v>
      </c>
      <c r="M1890" s="6">
        <f t="shared" si="515"/>
        <v>596.23500000000001</v>
      </c>
      <c r="N1890" s="5">
        <f t="shared" si="516"/>
        <v>30.710421683851884</v>
      </c>
      <c r="O1890" s="6">
        <f t="shared" si="517"/>
        <v>-11.25</v>
      </c>
      <c r="P1890" s="6">
        <f t="shared" si="518"/>
        <v>61.420843367703768</v>
      </c>
      <c r="Q1890" s="6">
        <f t="shared" si="519"/>
        <v>-0.32961861037184681</v>
      </c>
      <c r="R1890" s="5">
        <f t="shared" si="520"/>
        <v>8.7266792608360733E-2</v>
      </c>
      <c r="S1890" s="5">
        <f t="shared" si="521"/>
        <v>5.3600000000000136</v>
      </c>
      <c r="T1890" s="5">
        <f t="shared" si="522"/>
        <v>11.25</v>
      </c>
      <c r="U1890" s="5">
        <f t="shared" si="523"/>
        <v>0.18316257776941339</v>
      </c>
      <c r="V1890" s="5">
        <f t="shared" si="524"/>
        <v>1.2728578071122445</v>
      </c>
      <c r="W1890" s="5">
        <f t="shared" si="525"/>
        <v>39.090000000000032</v>
      </c>
      <c r="X1890" s="5">
        <f t="shared" si="526"/>
        <v>596.23500000000001</v>
      </c>
      <c r="Y1890" s="5">
        <f t="shared" si="527"/>
        <v>19.414744810017101</v>
      </c>
      <c r="Z1890" s="9">
        <f t="shared" si="528"/>
        <v>0.49265708154861632</v>
      </c>
      <c r="AA1890">
        <f t="shared" si="529"/>
        <v>5.8899999999999864</v>
      </c>
    </row>
    <row r="1891" spans="1:27">
      <c r="A1891" s="1">
        <f t="shared" si="512"/>
        <v>48205</v>
      </c>
      <c r="B1891" s="1">
        <v>5</v>
      </c>
      <c r="C1891" s="1">
        <v>-6</v>
      </c>
      <c r="D1891" s="2">
        <v>5</v>
      </c>
      <c r="E1891" s="5">
        <v>198.62</v>
      </c>
      <c r="F1891" s="5">
        <v>199.49</v>
      </c>
      <c r="G1891" s="5">
        <v>15.92</v>
      </c>
      <c r="H1891" s="5">
        <v>262.44</v>
      </c>
      <c r="I1891" s="5">
        <v>252.87</v>
      </c>
      <c r="J1891" s="5">
        <v>19.28</v>
      </c>
      <c r="K1891" s="6">
        <f t="shared" si="513"/>
        <v>230.53</v>
      </c>
      <c r="L1891" s="6">
        <f t="shared" si="514"/>
        <v>-63.819999999999993</v>
      </c>
      <c r="M1891" s="6">
        <f t="shared" si="515"/>
        <v>226.18</v>
      </c>
      <c r="N1891" s="5">
        <f t="shared" si="516"/>
        <v>12.501647891378161</v>
      </c>
      <c r="O1891" s="6">
        <f t="shared" si="517"/>
        <v>-53.379999999999995</v>
      </c>
      <c r="P1891" s="6">
        <f t="shared" si="518"/>
        <v>25.003295782756322</v>
      </c>
      <c r="Q1891" s="6">
        <f t="shared" si="519"/>
        <v>-0.1891853156159784</v>
      </c>
      <c r="R1891" s="5">
        <f t="shared" si="520"/>
        <v>0.41754495450155849</v>
      </c>
      <c r="S1891" s="5">
        <f t="shared" si="521"/>
        <v>10.439999999999998</v>
      </c>
      <c r="T1891" s="5">
        <f t="shared" si="522"/>
        <v>53.379999999999995</v>
      </c>
      <c r="U1891" s="5">
        <f t="shared" si="523"/>
        <v>2.1349185508901529</v>
      </c>
      <c r="V1891" s="5">
        <f t="shared" si="524"/>
        <v>0.34795412875129839</v>
      </c>
      <c r="W1891" s="5">
        <f t="shared" si="525"/>
        <v>4.3499999999999943</v>
      </c>
      <c r="X1891" s="5">
        <f t="shared" si="526"/>
        <v>226.18</v>
      </c>
      <c r="Y1891" s="5">
        <f t="shared" si="527"/>
        <v>18.092014905969833</v>
      </c>
      <c r="Z1891" s="9">
        <f t="shared" si="528"/>
        <v>0.49285393373696429</v>
      </c>
      <c r="AA1891">
        <f t="shared" si="529"/>
        <v>63.819999999999993</v>
      </c>
    </row>
    <row r="1892" spans="1:27">
      <c r="A1892" s="1">
        <f t="shared" si="512"/>
        <v>99406</v>
      </c>
      <c r="B1892" s="1">
        <v>6</v>
      </c>
      <c r="C1892" s="1">
        <v>-2</v>
      </c>
      <c r="D1892" s="2">
        <v>10</v>
      </c>
      <c r="E1892" s="5">
        <v>480.81</v>
      </c>
      <c r="F1892" s="5">
        <v>466.2</v>
      </c>
      <c r="G1892" s="5">
        <v>21.07</v>
      </c>
      <c r="H1892" s="5">
        <v>569.79999999999995</v>
      </c>
      <c r="I1892" s="5">
        <v>585.84</v>
      </c>
      <c r="J1892" s="5">
        <v>25.82</v>
      </c>
      <c r="K1892" s="6">
        <f t="shared" si="513"/>
        <v>525.30499999999995</v>
      </c>
      <c r="L1892" s="6">
        <f t="shared" si="514"/>
        <v>-88.989999999999952</v>
      </c>
      <c r="M1892" s="6">
        <f t="shared" si="515"/>
        <v>526.02</v>
      </c>
      <c r="N1892" s="5">
        <f t="shared" si="516"/>
        <v>16.662962671745984</v>
      </c>
      <c r="O1892" s="6">
        <f t="shared" si="517"/>
        <v>-119.64000000000004</v>
      </c>
      <c r="P1892" s="6">
        <f t="shared" si="518"/>
        <v>33.325925343491967</v>
      </c>
      <c r="Q1892" s="6">
        <f t="shared" si="519"/>
        <v>-0.20054387771557314</v>
      </c>
      <c r="R1892" s="5">
        <f t="shared" si="520"/>
        <v>0.91970439482442035</v>
      </c>
      <c r="S1892" s="5">
        <f t="shared" si="521"/>
        <v>30.650000000000091</v>
      </c>
      <c r="T1892" s="5">
        <f t="shared" si="522"/>
        <v>119.64000000000004</v>
      </c>
      <c r="U1892" s="5">
        <f t="shared" si="523"/>
        <v>3.5899978400258843</v>
      </c>
      <c r="V1892" s="5">
        <f t="shared" si="524"/>
        <v>4.290953620225043E-2</v>
      </c>
      <c r="W1892" s="5">
        <f t="shared" si="525"/>
        <v>0.71500000000003183</v>
      </c>
      <c r="X1892" s="5">
        <f t="shared" si="526"/>
        <v>526.02</v>
      </c>
      <c r="Y1892" s="5">
        <f t="shared" si="527"/>
        <v>31.568215710638832</v>
      </c>
      <c r="Z1892" s="9">
        <f t="shared" si="528"/>
        <v>0.49286509310357945</v>
      </c>
      <c r="AA1892">
        <f t="shared" si="529"/>
        <v>88.989999999999952</v>
      </c>
    </row>
    <row r="1893" spans="1:27">
      <c r="A1893" s="1">
        <f t="shared" si="512"/>
        <v>79693</v>
      </c>
      <c r="B1893" s="1">
        <v>-7</v>
      </c>
      <c r="C1893" s="1">
        <v>-1</v>
      </c>
      <c r="D1893" s="2">
        <v>8</v>
      </c>
      <c r="E1893" s="5">
        <v>371.39</v>
      </c>
      <c r="F1893" s="5">
        <v>362.85</v>
      </c>
      <c r="G1893" s="5">
        <v>19.059999999999999</v>
      </c>
      <c r="H1893" s="5">
        <v>301.91000000000003</v>
      </c>
      <c r="I1893" s="5">
        <v>302.64999999999998</v>
      </c>
      <c r="J1893" s="5">
        <v>18.100000000000001</v>
      </c>
      <c r="K1893" s="6">
        <f t="shared" si="513"/>
        <v>336.65</v>
      </c>
      <c r="L1893" s="6">
        <f t="shared" si="514"/>
        <v>69.479999999999961</v>
      </c>
      <c r="M1893" s="6">
        <f t="shared" si="515"/>
        <v>332.75</v>
      </c>
      <c r="N1893" s="5">
        <f t="shared" si="516"/>
        <v>13.142427477448754</v>
      </c>
      <c r="O1893" s="6">
        <f t="shared" si="517"/>
        <v>60.200000000000045</v>
      </c>
      <c r="P1893" s="6">
        <f t="shared" si="518"/>
        <v>26.284854954897508</v>
      </c>
      <c r="Q1893" s="6">
        <f t="shared" si="519"/>
        <v>5.1633999793889974E-2</v>
      </c>
      <c r="R1893" s="5">
        <f t="shared" si="520"/>
        <v>0.3530550203120229</v>
      </c>
      <c r="S1893" s="5">
        <f t="shared" si="521"/>
        <v>9.2799999999999159</v>
      </c>
      <c r="T1893" s="5">
        <f t="shared" si="522"/>
        <v>60.200000000000045</v>
      </c>
      <c r="U1893" s="5">
        <f t="shared" si="523"/>
        <v>2.2902922653862055</v>
      </c>
      <c r="V1893" s="5">
        <f t="shared" si="524"/>
        <v>0.29674883172777883</v>
      </c>
      <c r="W1893" s="5">
        <f t="shared" si="525"/>
        <v>3.8999999999999773</v>
      </c>
      <c r="X1893" s="5">
        <f t="shared" si="526"/>
        <v>332.75</v>
      </c>
      <c r="Y1893" s="5">
        <f t="shared" si="527"/>
        <v>25.318762501902302</v>
      </c>
      <c r="Z1893" s="9">
        <f t="shared" si="528"/>
        <v>0.49288031001451055</v>
      </c>
      <c r="AA1893">
        <f t="shared" si="529"/>
        <v>69.479999999999961</v>
      </c>
    </row>
    <row r="1894" spans="1:27">
      <c r="A1894" s="1">
        <f t="shared" si="512"/>
        <v>119405</v>
      </c>
      <c r="B1894" s="1">
        <v>5</v>
      </c>
      <c r="C1894" s="1">
        <v>-2</v>
      </c>
      <c r="D1894" s="2">
        <v>12</v>
      </c>
      <c r="E1894" s="5">
        <v>687.77</v>
      </c>
      <c r="F1894" s="5">
        <v>707.37</v>
      </c>
      <c r="G1894" s="5">
        <v>31.51</v>
      </c>
      <c r="H1894" s="5">
        <v>695.49</v>
      </c>
      <c r="I1894" s="5">
        <v>712.2</v>
      </c>
      <c r="J1894" s="5">
        <v>31.43</v>
      </c>
      <c r="K1894" s="6">
        <f t="shared" si="513"/>
        <v>691.63</v>
      </c>
      <c r="L1894" s="6">
        <f t="shared" si="514"/>
        <v>-7.7200000000000273</v>
      </c>
      <c r="M1894" s="6">
        <f t="shared" si="515"/>
        <v>709.78500000000008</v>
      </c>
      <c r="N1894" s="5">
        <f t="shared" si="516"/>
        <v>22.252668379320266</v>
      </c>
      <c r="O1894" s="6">
        <f t="shared" si="517"/>
        <v>-4.8300000000000409</v>
      </c>
      <c r="P1894" s="6">
        <f t="shared" si="518"/>
        <v>44.505336758640532</v>
      </c>
      <c r="Q1894" s="6">
        <f t="shared" si="519"/>
        <v>2.542099483774954E-3</v>
      </c>
      <c r="R1894" s="5">
        <f t="shared" si="520"/>
        <v>6.4936032630713764E-2</v>
      </c>
      <c r="S1894" s="5">
        <f t="shared" si="521"/>
        <v>2.8899999999999864</v>
      </c>
      <c r="T1894" s="5">
        <f t="shared" si="522"/>
        <v>4.8300000000000409</v>
      </c>
      <c r="U1894" s="5">
        <f t="shared" si="523"/>
        <v>0.10852631059043309</v>
      </c>
      <c r="V1894" s="5">
        <f t="shared" si="524"/>
        <v>0.81585721274091316</v>
      </c>
      <c r="W1894" s="5">
        <f t="shared" si="525"/>
        <v>18.155000000000086</v>
      </c>
      <c r="X1894" s="5">
        <f t="shared" si="526"/>
        <v>709.78500000000008</v>
      </c>
      <c r="Y1894" s="5">
        <f t="shared" si="527"/>
        <v>31.896624166637643</v>
      </c>
      <c r="Z1894" s="9">
        <f t="shared" si="528"/>
        <v>0.4930375239269319</v>
      </c>
      <c r="AA1894">
        <f t="shared" si="529"/>
        <v>7.7200000000000273</v>
      </c>
    </row>
    <row r="1895" spans="1:27">
      <c r="A1895" s="1">
        <f t="shared" si="512"/>
        <v>292</v>
      </c>
      <c r="B1895" s="1">
        <v>-8</v>
      </c>
      <c r="C1895" s="1">
        <v>1</v>
      </c>
      <c r="D1895" s="2">
        <v>0</v>
      </c>
      <c r="E1895" s="5">
        <v>697.34</v>
      </c>
      <c r="F1895" s="5">
        <v>723.28</v>
      </c>
      <c r="G1895" s="5">
        <v>45.22</v>
      </c>
      <c r="H1895" s="5">
        <v>912.74</v>
      </c>
      <c r="I1895" s="5">
        <v>920.17</v>
      </c>
      <c r="J1895" s="5">
        <v>30.13</v>
      </c>
      <c r="K1895" s="6">
        <f t="shared" si="513"/>
        <v>805.04</v>
      </c>
      <c r="L1895" s="6">
        <f t="shared" si="514"/>
        <v>-215.39999999999998</v>
      </c>
      <c r="M1895" s="6">
        <f t="shared" si="515"/>
        <v>821.72499999999991</v>
      </c>
      <c r="N1895" s="5">
        <f t="shared" si="516"/>
        <v>27.169216495880036</v>
      </c>
      <c r="O1895" s="6">
        <f t="shared" si="517"/>
        <v>-196.89</v>
      </c>
      <c r="P1895" s="6">
        <f t="shared" si="518"/>
        <v>54.338432991760072</v>
      </c>
      <c r="Q1895" s="6">
        <f t="shared" si="519"/>
        <v>0.38508648440444643</v>
      </c>
      <c r="R1895" s="5">
        <f t="shared" si="520"/>
        <v>0.34064287431341395</v>
      </c>
      <c r="S1895" s="5">
        <f t="shared" si="521"/>
        <v>18.509999999999991</v>
      </c>
      <c r="T1895" s="5">
        <f t="shared" si="522"/>
        <v>196.89</v>
      </c>
      <c r="U1895" s="5">
        <f t="shared" si="523"/>
        <v>3.6234022433045974</v>
      </c>
      <c r="V1895" s="5">
        <f t="shared" si="524"/>
        <v>0.61411413915929725</v>
      </c>
      <c r="W1895" s="5">
        <f t="shared" si="525"/>
        <v>16.684999999999945</v>
      </c>
      <c r="X1895" s="5">
        <f t="shared" si="526"/>
        <v>821.72499999999991</v>
      </c>
      <c r="Y1895" s="5">
        <f t="shared" si="527"/>
        <v>30.244707282030273</v>
      </c>
      <c r="Z1895" s="9">
        <f t="shared" si="528"/>
        <v>0.49316224510803741</v>
      </c>
      <c r="AA1895">
        <f t="shared" si="529"/>
        <v>215.39999999999998</v>
      </c>
    </row>
    <row r="1896" spans="1:27">
      <c r="A1896" s="1">
        <f t="shared" si="512"/>
        <v>150003</v>
      </c>
      <c r="B1896" s="1">
        <v>3</v>
      </c>
      <c r="C1896" s="1">
        <v>0</v>
      </c>
      <c r="D1896" s="2">
        <v>15</v>
      </c>
      <c r="E1896" s="5">
        <v>1431.21</v>
      </c>
      <c r="F1896" s="5">
        <v>1493.44</v>
      </c>
      <c r="G1896" s="5">
        <v>56.24</v>
      </c>
      <c r="H1896" s="5">
        <v>1419.23</v>
      </c>
      <c r="I1896" s="5">
        <v>1453.29</v>
      </c>
      <c r="J1896" s="5">
        <v>66.73</v>
      </c>
      <c r="K1896" s="6">
        <f t="shared" si="513"/>
        <v>1425.22</v>
      </c>
      <c r="L1896" s="6">
        <f t="shared" si="514"/>
        <v>11.980000000000018</v>
      </c>
      <c r="M1896" s="6">
        <f t="shared" si="515"/>
        <v>1473.365</v>
      </c>
      <c r="N1896" s="5">
        <f t="shared" si="516"/>
        <v>43.634362892106033</v>
      </c>
      <c r="O1896" s="6">
        <f t="shared" si="517"/>
        <v>40.150000000000091</v>
      </c>
      <c r="P1896" s="6">
        <f t="shared" si="518"/>
        <v>87.268725784212066</v>
      </c>
      <c r="Q1896" s="6">
        <f t="shared" si="519"/>
        <v>-0.16937815252059515</v>
      </c>
      <c r="R1896" s="5">
        <f t="shared" si="520"/>
        <v>0.32279605032455227</v>
      </c>
      <c r="S1896" s="5">
        <f t="shared" si="521"/>
        <v>28.170000000000073</v>
      </c>
      <c r="T1896" s="5">
        <f t="shared" si="522"/>
        <v>40.150000000000091</v>
      </c>
      <c r="U1896" s="5">
        <f t="shared" si="523"/>
        <v>0.46007317786761698</v>
      </c>
      <c r="V1896" s="5">
        <f t="shared" si="524"/>
        <v>1.1033735067714252</v>
      </c>
      <c r="W1896" s="5">
        <f t="shared" si="525"/>
        <v>48.144999999999982</v>
      </c>
      <c r="X1896" s="5">
        <f t="shared" si="526"/>
        <v>1473.365</v>
      </c>
      <c r="Y1896" s="5">
        <f t="shared" si="527"/>
        <v>33.766162775039604</v>
      </c>
      <c r="Z1896" s="9">
        <f t="shared" si="528"/>
        <v>0.49337916453778224</v>
      </c>
      <c r="AA1896">
        <f t="shared" si="529"/>
        <v>11.980000000000018</v>
      </c>
    </row>
    <row r="1897" spans="1:27">
      <c r="A1897" s="1">
        <f t="shared" si="512"/>
        <v>131499</v>
      </c>
      <c r="B1897" s="1">
        <v>-1</v>
      </c>
      <c r="C1897" s="1">
        <v>5</v>
      </c>
      <c r="D1897" s="2">
        <v>13</v>
      </c>
      <c r="E1897" s="5">
        <v>1151.69</v>
      </c>
      <c r="F1897" s="5">
        <v>1230.81</v>
      </c>
      <c r="G1897" s="5">
        <v>57.88</v>
      </c>
      <c r="H1897" s="5">
        <v>1121.05</v>
      </c>
      <c r="I1897" s="5">
        <v>1170.44</v>
      </c>
      <c r="J1897" s="5">
        <v>85.4</v>
      </c>
      <c r="K1897" s="6">
        <f t="shared" si="513"/>
        <v>1136.3699999999999</v>
      </c>
      <c r="L1897" s="6">
        <f t="shared" si="514"/>
        <v>30.6400000000001</v>
      </c>
      <c r="M1897" s="6">
        <f t="shared" si="515"/>
        <v>1200.625</v>
      </c>
      <c r="N1897" s="5">
        <f t="shared" si="516"/>
        <v>51.583074743562932</v>
      </c>
      <c r="O1897" s="6">
        <f t="shared" si="517"/>
        <v>60.369999999999891</v>
      </c>
      <c r="P1897" s="6">
        <f t="shared" si="518"/>
        <v>103.16614948712586</v>
      </c>
      <c r="Q1897" s="6">
        <f t="shared" si="519"/>
        <v>-0.37047555679961947</v>
      </c>
      <c r="R1897" s="5">
        <f t="shared" si="520"/>
        <v>0.28817591959957573</v>
      </c>
      <c r="S1897" s="5">
        <f t="shared" si="521"/>
        <v>29.729999999999791</v>
      </c>
      <c r="T1897" s="5">
        <f t="shared" si="522"/>
        <v>60.369999999999891</v>
      </c>
      <c r="U1897" s="5">
        <f t="shared" si="523"/>
        <v>0.58517256193160028</v>
      </c>
      <c r="V1897" s="5">
        <f t="shared" si="524"/>
        <v>1.2456605256556272</v>
      </c>
      <c r="W1897" s="5">
        <f t="shared" si="525"/>
        <v>64.255000000000109</v>
      </c>
      <c r="X1897" s="5">
        <f t="shared" si="526"/>
        <v>1200.625</v>
      </c>
      <c r="Y1897" s="5">
        <f t="shared" si="527"/>
        <v>23.275560946467742</v>
      </c>
      <c r="Z1897" s="9">
        <f t="shared" si="528"/>
        <v>0.49341564628617118</v>
      </c>
      <c r="AA1897">
        <f t="shared" si="529"/>
        <v>30.6400000000001</v>
      </c>
    </row>
    <row r="1898" spans="1:27">
      <c r="A1898" s="1">
        <f t="shared" si="512"/>
        <v>9708</v>
      </c>
      <c r="B1898" s="1">
        <v>8</v>
      </c>
      <c r="C1898" s="1">
        <v>-1</v>
      </c>
      <c r="D1898" s="2">
        <v>1</v>
      </c>
      <c r="E1898" s="5">
        <v>33.25</v>
      </c>
      <c r="F1898" s="5">
        <v>36.58</v>
      </c>
      <c r="G1898" s="5">
        <v>6.56</v>
      </c>
      <c r="H1898" s="5">
        <v>48.32</v>
      </c>
      <c r="I1898" s="5">
        <v>53.56</v>
      </c>
      <c r="J1898" s="5">
        <v>8.89</v>
      </c>
      <c r="K1898" s="6">
        <f t="shared" si="513"/>
        <v>40.784999999999997</v>
      </c>
      <c r="L1898" s="6">
        <f t="shared" si="514"/>
        <v>-15.07</v>
      </c>
      <c r="M1898" s="6">
        <f t="shared" si="515"/>
        <v>45.07</v>
      </c>
      <c r="N1898" s="5">
        <f t="shared" si="516"/>
        <v>5.5241673580730701</v>
      </c>
      <c r="O1898" s="6">
        <f t="shared" si="517"/>
        <v>-16.980000000000004</v>
      </c>
      <c r="P1898" s="6">
        <f t="shared" si="518"/>
        <v>11.04833471614614</v>
      </c>
      <c r="Q1898" s="6">
        <f t="shared" si="519"/>
        <v>-0.29491085538361733</v>
      </c>
      <c r="R1898" s="5">
        <f t="shared" si="520"/>
        <v>0.1728767320208639</v>
      </c>
      <c r="S1898" s="5">
        <f t="shared" si="521"/>
        <v>1.9100000000000037</v>
      </c>
      <c r="T1898" s="5">
        <f t="shared" si="522"/>
        <v>16.980000000000004</v>
      </c>
      <c r="U1898" s="5">
        <f t="shared" si="523"/>
        <v>1.5368831988032796</v>
      </c>
      <c r="V1898" s="5">
        <f t="shared" si="524"/>
        <v>0.77568250964335184</v>
      </c>
      <c r="W1898" s="5">
        <f t="shared" si="525"/>
        <v>4.2850000000000037</v>
      </c>
      <c r="X1898" s="5">
        <f t="shared" si="526"/>
        <v>45.07</v>
      </c>
      <c r="Y1898" s="5">
        <f t="shared" si="527"/>
        <v>8.1586956148485044</v>
      </c>
      <c r="Z1898" s="9">
        <f t="shared" si="528"/>
        <v>0.49346124467885011</v>
      </c>
      <c r="AA1898">
        <f t="shared" si="529"/>
        <v>15.07</v>
      </c>
    </row>
    <row r="1899" spans="1:27">
      <c r="A1899" s="1">
        <f t="shared" si="512"/>
        <v>139097</v>
      </c>
      <c r="B1899" s="1">
        <v>-3</v>
      </c>
      <c r="C1899" s="1">
        <v>-3</v>
      </c>
      <c r="D1899" s="2">
        <v>14</v>
      </c>
      <c r="E1899" s="5">
        <v>250.05</v>
      </c>
      <c r="F1899" s="5">
        <v>250.53</v>
      </c>
      <c r="G1899" s="5">
        <v>16.12</v>
      </c>
      <c r="H1899" s="5">
        <v>229.57</v>
      </c>
      <c r="I1899" s="5">
        <v>230.28</v>
      </c>
      <c r="J1899" s="5">
        <v>16.11</v>
      </c>
      <c r="K1899" s="6">
        <f t="shared" si="513"/>
        <v>239.81</v>
      </c>
      <c r="L1899" s="6">
        <f t="shared" si="514"/>
        <v>20.480000000000018</v>
      </c>
      <c r="M1899" s="6">
        <f t="shared" si="515"/>
        <v>240.405</v>
      </c>
      <c r="N1899" s="5">
        <f t="shared" si="516"/>
        <v>11.395026327306137</v>
      </c>
      <c r="O1899" s="6">
        <f t="shared" si="517"/>
        <v>20.25</v>
      </c>
      <c r="P1899" s="6">
        <f t="shared" si="518"/>
        <v>22.790052654612275</v>
      </c>
      <c r="Q1899" s="6">
        <f t="shared" si="519"/>
        <v>6.2053980994904168E-4</v>
      </c>
      <c r="R1899" s="5">
        <f t="shared" si="520"/>
        <v>1.0092122360826163E-2</v>
      </c>
      <c r="S1899" s="5">
        <f t="shared" si="521"/>
        <v>0.23000000000001819</v>
      </c>
      <c r="T1899" s="5">
        <f t="shared" si="522"/>
        <v>20.25</v>
      </c>
      <c r="U1899" s="5">
        <f t="shared" si="523"/>
        <v>0.88854555568136362</v>
      </c>
      <c r="V1899" s="5">
        <f t="shared" si="524"/>
        <v>5.2215763519052875E-2</v>
      </c>
      <c r="W1899" s="5">
        <f t="shared" si="525"/>
        <v>0.59499999999999886</v>
      </c>
      <c r="X1899" s="5">
        <f t="shared" si="526"/>
        <v>240.405</v>
      </c>
      <c r="Y1899" s="5">
        <f t="shared" si="527"/>
        <v>21.097362401341059</v>
      </c>
      <c r="Z1899" s="9">
        <f t="shared" si="528"/>
        <v>0.49356559847704129</v>
      </c>
      <c r="AA1899">
        <f t="shared" si="529"/>
        <v>20.480000000000018</v>
      </c>
    </row>
    <row r="1900" spans="1:27">
      <c r="A1900" s="1">
        <f t="shared" si="512"/>
        <v>160000</v>
      </c>
      <c r="B1900" s="1">
        <v>0</v>
      </c>
      <c r="C1900" s="1">
        <v>0</v>
      </c>
      <c r="D1900" s="2">
        <v>16</v>
      </c>
      <c r="E1900" s="5">
        <v>3475.27</v>
      </c>
      <c r="F1900" s="5">
        <v>3561.68</v>
      </c>
      <c r="G1900" s="5">
        <v>121.74</v>
      </c>
      <c r="H1900" s="5">
        <v>3450.96</v>
      </c>
      <c r="I1900" s="5">
        <v>3569.32</v>
      </c>
      <c r="J1900" s="5">
        <v>120.1</v>
      </c>
      <c r="K1900" s="6">
        <f t="shared" si="513"/>
        <v>3463.1149999999998</v>
      </c>
      <c r="L1900" s="6">
        <f t="shared" si="514"/>
        <v>24.309999999999945</v>
      </c>
      <c r="M1900" s="6">
        <f t="shared" si="515"/>
        <v>3565.5</v>
      </c>
      <c r="N1900" s="5">
        <f t="shared" si="516"/>
        <v>85.505317963270556</v>
      </c>
      <c r="O1900" s="6">
        <f t="shared" si="517"/>
        <v>-7.6400000000003274</v>
      </c>
      <c r="P1900" s="6">
        <f t="shared" si="518"/>
        <v>171.01063592654111</v>
      </c>
      <c r="Q1900" s="6">
        <f t="shared" si="519"/>
        <v>1.3562062400116719E-2</v>
      </c>
      <c r="R1900" s="5">
        <f t="shared" si="520"/>
        <v>0.18683048470578539</v>
      </c>
      <c r="S1900" s="5">
        <f t="shared" si="521"/>
        <v>31.950000000000273</v>
      </c>
      <c r="T1900" s="5">
        <f t="shared" si="522"/>
        <v>7.6400000000003274</v>
      </c>
      <c r="U1900" s="5">
        <f t="shared" si="523"/>
        <v>4.4675583823231592E-2</v>
      </c>
      <c r="V1900" s="5">
        <f t="shared" si="524"/>
        <v>1.1974109030736597</v>
      </c>
      <c r="W1900" s="5">
        <f t="shared" si="525"/>
        <v>102.38500000000022</v>
      </c>
      <c r="X1900" s="5">
        <f t="shared" si="526"/>
        <v>3565.5</v>
      </c>
      <c r="Y1900" s="5">
        <f t="shared" si="527"/>
        <v>41.699160764849587</v>
      </c>
      <c r="Z1900" s="9">
        <f t="shared" si="528"/>
        <v>0.49367195585732843</v>
      </c>
      <c r="AA1900">
        <f t="shared" si="529"/>
        <v>24.309999999999945</v>
      </c>
    </row>
    <row r="1901" spans="1:27">
      <c r="A1901" s="1">
        <f t="shared" si="512"/>
        <v>88794</v>
      </c>
      <c r="B1901" s="1">
        <v>-6</v>
      </c>
      <c r="C1901" s="1">
        <v>-4</v>
      </c>
      <c r="D1901" s="2">
        <v>9</v>
      </c>
      <c r="E1901" s="5">
        <v>1224.5999999999999</v>
      </c>
      <c r="F1901" s="5">
        <v>1340.93</v>
      </c>
      <c r="G1901" s="5">
        <v>59.69</v>
      </c>
      <c r="H1901" s="5">
        <v>1124.18</v>
      </c>
      <c r="I1901" s="5">
        <v>1141.73</v>
      </c>
      <c r="J1901" s="5">
        <v>47.78</v>
      </c>
      <c r="K1901" s="6">
        <f t="shared" si="513"/>
        <v>1174.3899999999999</v>
      </c>
      <c r="L1901" s="6">
        <f t="shared" si="514"/>
        <v>100.41999999999985</v>
      </c>
      <c r="M1901" s="6">
        <f t="shared" si="515"/>
        <v>1241.33</v>
      </c>
      <c r="N1901" s="5">
        <f t="shared" si="516"/>
        <v>38.228995867011733</v>
      </c>
      <c r="O1901" s="6">
        <f t="shared" si="517"/>
        <v>199.20000000000005</v>
      </c>
      <c r="P1901" s="6">
        <f t="shared" si="518"/>
        <v>76.457991734023466</v>
      </c>
      <c r="Q1901" s="6">
        <f t="shared" si="519"/>
        <v>0.21895417831992725</v>
      </c>
      <c r="R1901" s="5">
        <f t="shared" si="520"/>
        <v>1.2919512762462939</v>
      </c>
      <c r="S1901" s="5">
        <f t="shared" si="521"/>
        <v>98.7800000000002</v>
      </c>
      <c r="T1901" s="5">
        <f t="shared" si="522"/>
        <v>199.20000000000005</v>
      </c>
      <c r="U1901" s="5">
        <f t="shared" si="523"/>
        <v>2.6053522396058035</v>
      </c>
      <c r="V1901" s="5">
        <f t="shared" si="524"/>
        <v>1.7510268967792428</v>
      </c>
      <c r="W1901" s="5">
        <f t="shared" si="525"/>
        <v>66.940000000000055</v>
      </c>
      <c r="X1901" s="5">
        <f t="shared" si="526"/>
        <v>1241.33</v>
      </c>
      <c r="Y1901" s="5">
        <f t="shared" si="527"/>
        <v>32.470902566163367</v>
      </c>
      <c r="Z1901" s="9">
        <f t="shared" si="528"/>
        <v>0.49383195522363682</v>
      </c>
      <c r="AA1901">
        <f t="shared" si="529"/>
        <v>100.41999999999985</v>
      </c>
    </row>
    <row r="1902" spans="1:27">
      <c r="A1902" s="1">
        <f t="shared" si="512"/>
        <v>40308</v>
      </c>
      <c r="B1902" s="1">
        <v>8</v>
      </c>
      <c r="C1902" s="1">
        <v>1</v>
      </c>
      <c r="D1902" s="2">
        <v>4</v>
      </c>
      <c r="E1902" s="5">
        <v>805.8</v>
      </c>
      <c r="F1902" s="5">
        <v>815.7</v>
      </c>
      <c r="G1902" s="5">
        <v>33.9</v>
      </c>
      <c r="H1902" s="5">
        <v>768.96</v>
      </c>
      <c r="I1902" s="5">
        <v>802.19</v>
      </c>
      <c r="J1902" s="5">
        <v>41.89</v>
      </c>
      <c r="K1902" s="6">
        <f t="shared" si="513"/>
        <v>787.38</v>
      </c>
      <c r="L1902" s="6">
        <f t="shared" si="514"/>
        <v>36.839999999999918</v>
      </c>
      <c r="M1902" s="6">
        <f t="shared" si="515"/>
        <v>808.94500000000005</v>
      </c>
      <c r="N1902" s="5">
        <f t="shared" si="516"/>
        <v>26.944304129073366</v>
      </c>
      <c r="O1902" s="6">
        <f t="shared" si="517"/>
        <v>13.509999999999991</v>
      </c>
      <c r="P1902" s="6">
        <f t="shared" si="518"/>
        <v>53.888608258146732</v>
      </c>
      <c r="Q1902" s="6">
        <f t="shared" si="519"/>
        <v>-0.20852817928870854</v>
      </c>
      <c r="R1902" s="5">
        <f t="shared" si="520"/>
        <v>0.43293008956995954</v>
      </c>
      <c r="S1902" s="5">
        <f t="shared" si="521"/>
        <v>23.329999999999927</v>
      </c>
      <c r="T1902" s="5">
        <f t="shared" si="522"/>
        <v>13.509999999999991</v>
      </c>
      <c r="U1902" s="5">
        <f t="shared" si="523"/>
        <v>0.25070233648050444</v>
      </c>
      <c r="V1902" s="5">
        <f t="shared" si="524"/>
        <v>0.80035468337558768</v>
      </c>
      <c r="W1902" s="5">
        <f t="shared" si="525"/>
        <v>21.565000000000055</v>
      </c>
      <c r="X1902" s="5">
        <f t="shared" si="526"/>
        <v>808.94500000000005</v>
      </c>
      <c r="Y1902" s="5">
        <f t="shared" si="527"/>
        <v>30.022857377382945</v>
      </c>
      <c r="Z1902" s="9">
        <f t="shared" si="528"/>
        <v>0.49400910922775504</v>
      </c>
      <c r="AA1902">
        <f t="shared" si="529"/>
        <v>36.839999999999918</v>
      </c>
    </row>
    <row r="1903" spans="1:27">
      <c r="A1903" s="1">
        <f t="shared" si="512"/>
        <v>149099</v>
      </c>
      <c r="B1903" s="1">
        <v>-1</v>
      </c>
      <c r="C1903" s="1">
        <v>-3</v>
      </c>
      <c r="D1903" s="2">
        <v>15</v>
      </c>
      <c r="E1903" s="5">
        <v>362.87</v>
      </c>
      <c r="F1903" s="5">
        <v>372.9</v>
      </c>
      <c r="G1903" s="5">
        <v>20.25</v>
      </c>
      <c r="H1903" s="5">
        <v>416.05</v>
      </c>
      <c r="I1903" s="5">
        <v>429.57</v>
      </c>
      <c r="J1903" s="5">
        <v>21.45</v>
      </c>
      <c r="K1903" s="6">
        <f t="shared" si="513"/>
        <v>389.46000000000004</v>
      </c>
      <c r="L1903" s="6">
        <f t="shared" si="514"/>
        <v>-53.180000000000007</v>
      </c>
      <c r="M1903" s="6">
        <f t="shared" si="515"/>
        <v>401.23500000000001</v>
      </c>
      <c r="N1903" s="5">
        <f t="shared" si="516"/>
        <v>14.749279643426657</v>
      </c>
      <c r="O1903" s="6">
        <f t="shared" si="517"/>
        <v>-56.670000000000016</v>
      </c>
      <c r="P1903" s="6">
        <f t="shared" si="518"/>
        <v>29.498559286853315</v>
      </c>
      <c r="Q1903" s="6">
        <f t="shared" si="519"/>
        <v>-5.7506335005429968E-2</v>
      </c>
      <c r="R1903" s="5">
        <f t="shared" si="520"/>
        <v>0.11831086278018346</v>
      </c>
      <c r="S1903" s="5">
        <f t="shared" si="521"/>
        <v>3.4900000000000091</v>
      </c>
      <c r="T1903" s="5">
        <f t="shared" si="522"/>
        <v>56.670000000000016</v>
      </c>
      <c r="U1903" s="5">
        <f t="shared" si="523"/>
        <v>1.9211107718489917</v>
      </c>
      <c r="V1903" s="5">
        <f t="shared" si="524"/>
        <v>0.79834407406111974</v>
      </c>
      <c r="W1903" s="5">
        <f t="shared" si="525"/>
        <v>11.774999999999977</v>
      </c>
      <c r="X1903" s="5">
        <f t="shared" si="526"/>
        <v>401.23500000000001</v>
      </c>
      <c r="Y1903" s="5">
        <f t="shared" si="527"/>
        <v>27.203701448485266</v>
      </c>
      <c r="Z1903" s="9">
        <f t="shared" si="528"/>
        <v>0.49405566487998093</v>
      </c>
      <c r="AA1903">
        <f t="shared" si="529"/>
        <v>53.180000000000007</v>
      </c>
    </row>
    <row r="1904" spans="1:27">
      <c r="A1904" s="1">
        <f t="shared" si="512"/>
        <v>150303</v>
      </c>
      <c r="B1904" s="1">
        <v>3</v>
      </c>
      <c r="C1904" s="1">
        <v>1</v>
      </c>
      <c r="D1904" s="2">
        <v>15</v>
      </c>
      <c r="E1904" s="5">
        <v>83.07</v>
      </c>
      <c r="F1904" s="5">
        <v>95.26</v>
      </c>
      <c r="G1904" s="5">
        <v>11.04</v>
      </c>
      <c r="H1904" s="5">
        <v>106.52</v>
      </c>
      <c r="I1904" s="5">
        <v>124.69</v>
      </c>
      <c r="J1904" s="5">
        <v>14.84</v>
      </c>
      <c r="K1904" s="6">
        <f t="shared" si="513"/>
        <v>94.794999999999987</v>
      </c>
      <c r="L1904" s="6">
        <f t="shared" si="514"/>
        <v>-23.450000000000003</v>
      </c>
      <c r="M1904" s="6">
        <f t="shared" si="515"/>
        <v>109.97499999999999</v>
      </c>
      <c r="N1904" s="5">
        <f t="shared" si="516"/>
        <v>9.2480700689387074</v>
      </c>
      <c r="O1904" s="6">
        <f t="shared" si="517"/>
        <v>-29.429999999999993</v>
      </c>
      <c r="P1904" s="6">
        <f t="shared" si="518"/>
        <v>18.496140137877415</v>
      </c>
      <c r="Q1904" s="6">
        <f t="shared" si="519"/>
        <v>-0.28746544942637869</v>
      </c>
      <c r="R1904" s="5">
        <f t="shared" si="520"/>
        <v>0.32331069917413829</v>
      </c>
      <c r="S1904" s="5">
        <f t="shared" si="521"/>
        <v>5.9799999999999898</v>
      </c>
      <c r="T1904" s="5">
        <f t="shared" si="522"/>
        <v>29.429999999999993</v>
      </c>
      <c r="U1904" s="5">
        <f t="shared" si="523"/>
        <v>1.5911427887449672</v>
      </c>
      <c r="V1904" s="5">
        <f t="shared" si="524"/>
        <v>1.6414235496533212</v>
      </c>
      <c r="W1904" s="5">
        <f t="shared" si="525"/>
        <v>15.180000000000007</v>
      </c>
      <c r="X1904" s="5">
        <f t="shared" si="526"/>
        <v>109.97499999999999</v>
      </c>
      <c r="Y1904" s="5">
        <f t="shared" si="527"/>
        <v>11.891670281496962</v>
      </c>
      <c r="Z1904" s="9">
        <f t="shared" si="528"/>
        <v>0.49407185712201823</v>
      </c>
      <c r="AA1904">
        <f t="shared" si="529"/>
        <v>23.450000000000003</v>
      </c>
    </row>
    <row r="1905" spans="1:27">
      <c r="A1905" s="1">
        <f t="shared" si="512"/>
        <v>69407</v>
      </c>
      <c r="B1905" s="1">
        <v>7</v>
      </c>
      <c r="C1905" s="1">
        <v>-2</v>
      </c>
      <c r="D1905" s="2">
        <v>7</v>
      </c>
      <c r="E1905" s="5">
        <v>82.47</v>
      </c>
      <c r="F1905" s="5">
        <v>87.33</v>
      </c>
      <c r="G1905" s="5">
        <v>10.5</v>
      </c>
      <c r="H1905" s="5">
        <v>133.88</v>
      </c>
      <c r="I1905" s="5">
        <v>135.76</v>
      </c>
      <c r="J1905" s="5">
        <v>22.4</v>
      </c>
      <c r="K1905" s="6">
        <f t="shared" si="513"/>
        <v>108.175</v>
      </c>
      <c r="L1905" s="6">
        <f t="shared" si="514"/>
        <v>-51.41</v>
      </c>
      <c r="M1905" s="6">
        <f t="shared" si="515"/>
        <v>111.54499999999999</v>
      </c>
      <c r="N1905" s="5">
        <f t="shared" si="516"/>
        <v>12.369417932950604</v>
      </c>
      <c r="O1905" s="6">
        <f t="shared" si="517"/>
        <v>-48.429999999999993</v>
      </c>
      <c r="P1905" s="6">
        <f t="shared" si="518"/>
        <v>24.738835865901208</v>
      </c>
      <c r="Q1905" s="6">
        <f t="shared" si="519"/>
        <v>-0.63971176941553232</v>
      </c>
      <c r="R1905" s="5">
        <f t="shared" si="520"/>
        <v>0.12045837630167106</v>
      </c>
      <c r="S1905" s="5">
        <f t="shared" si="521"/>
        <v>2.980000000000004</v>
      </c>
      <c r="T1905" s="5">
        <f t="shared" si="522"/>
        <v>48.429999999999993</v>
      </c>
      <c r="U1905" s="5">
        <f t="shared" si="523"/>
        <v>1.9576507262717853</v>
      </c>
      <c r="V1905" s="5">
        <f t="shared" si="524"/>
        <v>0.27244612626619447</v>
      </c>
      <c r="W1905" s="5">
        <f t="shared" si="525"/>
        <v>3.3699999999999903</v>
      </c>
      <c r="X1905" s="5">
        <f t="shared" si="526"/>
        <v>111.54499999999999</v>
      </c>
      <c r="Y1905" s="5">
        <f t="shared" si="527"/>
        <v>9.0178050903153544</v>
      </c>
      <c r="Z1905" s="9">
        <f t="shared" si="528"/>
        <v>0.49427219221801261</v>
      </c>
      <c r="AA1905">
        <f t="shared" si="529"/>
        <v>51.41</v>
      </c>
    </row>
    <row r="1906" spans="1:27">
      <c r="A1906" s="1">
        <f t="shared" si="512"/>
        <v>110606</v>
      </c>
      <c r="B1906" s="1">
        <v>6</v>
      </c>
      <c r="C1906" s="1">
        <v>2</v>
      </c>
      <c r="D1906" s="2">
        <v>11</v>
      </c>
      <c r="E1906" s="5">
        <v>869.89</v>
      </c>
      <c r="F1906" s="5">
        <v>909.43</v>
      </c>
      <c r="G1906" s="5">
        <v>48.98</v>
      </c>
      <c r="H1906" s="5">
        <v>1111.55</v>
      </c>
      <c r="I1906" s="5">
        <v>1138.5999999999999</v>
      </c>
      <c r="J1906" s="5">
        <v>74.94</v>
      </c>
      <c r="K1906" s="6">
        <f t="shared" si="513"/>
        <v>990.72</v>
      </c>
      <c r="L1906" s="6">
        <f t="shared" si="514"/>
        <v>-241.65999999999997</v>
      </c>
      <c r="M1906" s="6">
        <f t="shared" si="515"/>
        <v>1024.0149999999999</v>
      </c>
      <c r="N1906" s="5">
        <f t="shared" si="516"/>
        <v>44.763389058470537</v>
      </c>
      <c r="O1906" s="6">
        <f t="shared" si="517"/>
        <v>-229.16999999999996</v>
      </c>
      <c r="P1906" s="6">
        <f t="shared" si="518"/>
        <v>89.526778116941074</v>
      </c>
      <c r="Q1906" s="6">
        <f t="shared" si="519"/>
        <v>-0.40136563192915725</v>
      </c>
      <c r="R1906" s="5">
        <f t="shared" si="520"/>
        <v>0.1395113312766087</v>
      </c>
      <c r="S1906" s="5">
        <f t="shared" si="521"/>
        <v>12.490000000000009</v>
      </c>
      <c r="T1906" s="5">
        <f t="shared" si="522"/>
        <v>229.16999999999996</v>
      </c>
      <c r="U1906" s="5">
        <f t="shared" si="523"/>
        <v>2.5597927773146827</v>
      </c>
      <c r="V1906" s="5">
        <f t="shared" si="524"/>
        <v>0.74379980381980171</v>
      </c>
      <c r="W1906" s="5">
        <f t="shared" si="525"/>
        <v>33.294999999999845</v>
      </c>
      <c r="X1906" s="5">
        <f t="shared" si="526"/>
        <v>1024.0149999999999</v>
      </c>
      <c r="Y1906" s="5">
        <f t="shared" si="527"/>
        <v>22.87617228137972</v>
      </c>
      <c r="Z1906" s="9">
        <f t="shared" si="528"/>
        <v>0.49451794709595731</v>
      </c>
      <c r="AA1906">
        <f t="shared" si="529"/>
        <v>241.65999999999997</v>
      </c>
    </row>
    <row r="1907" spans="1:27">
      <c r="A1907" s="1">
        <f t="shared" si="512"/>
        <v>89106</v>
      </c>
      <c r="B1907" s="1">
        <v>6</v>
      </c>
      <c r="C1907" s="1">
        <v>-3</v>
      </c>
      <c r="D1907" s="2">
        <v>9</v>
      </c>
      <c r="E1907" s="5">
        <v>359.4</v>
      </c>
      <c r="F1907" s="5">
        <v>399.58</v>
      </c>
      <c r="G1907" s="5">
        <v>20.14</v>
      </c>
      <c r="H1907" s="5">
        <v>281.55</v>
      </c>
      <c r="I1907" s="5">
        <v>319.81</v>
      </c>
      <c r="J1907" s="5">
        <v>19.55</v>
      </c>
      <c r="K1907" s="6">
        <f t="shared" si="513"/>
        <v>320.47500000000002</v>
      </c>
      <c r="L1907" s="6">
        <f t="shared" si="514"/>
        <v>77.849999999999966</v>
      </c>
      <c r="M1907" s="6">
        <f t="shared" si="515"/>
        <v>359.69499999999999</v>
      </c>
      <c r="N1907" s="5">
        <f t="shared" si="516"/>
        <v>14.034084401912368</v>
      </c>
      <c r="O1907" s="6">
        <f t="shared" si="517"/>
        <v>79.769999999999982</v>
      </c>
      <c r="P1907" s="6">
        <f t="shared" si="518"/>
        <v>28.068168803824737</v>
      </c>
      <c r="Q1907" s="6">
        <f t="shared" si="519"/>
        <v>2.9723842476620042E-2</v>
      </c>
      <c r="R1907" s="5">
        <f t="shared" si="520"/>
        <v>6.840489001685017E-2</v>
      </c>
      <c r="S1907" s="5">
        <f t="shared" si="521"/>
        <v>1.9200000000000159</v>
      </c>
      <c r="T1907" s="5">
        <f t="shared" si="522"/>
        <v>79.769999999999982</v>
      </c>
      <c r="U1907" s="5">
        <f t="shared" si="523"/>
        <v>2.8420094149187975</v>
      </c>
      <c r="V1907" s="5">
        <f t="shared" si="524"/>
        <v>2.7946247775633739</v>
      </c>
      <c r="W1907" s="5">
        <f t="shared" si="525"/>
        <v>39.21999999999997</v>
      </c>
      <c r="X1907" s="5">
        <f t="shared" si="526"/>
        <v>359.69499999999999</v>
      </c>
      <c r="Y1907" s="5">
        <f t="shared" si="527"/>
        <v>25.630100952719495</v>
      </c>
      <c r="Z1907" s="9">
        <f t="shared" si="528"/>
        <v>0.49466352200258312</v>
      </c>
      <c r="AA1907">
        <f t="shared" si="529"/>
        <v>77.849999999999966</v>
      </c>
    </row>
    <row r="1908" spans="1:27">
      <c r="A1908" s="1">
        <f t="shared" si="512"/>
        <v>108202</v>
      </c>
      <c r="B1908" s="1">
        <v>2</v>
      </c>
      <c r="C1908" s="1">
        <v>-6</v>
      </c>
      <c r="D1908" s="2">
        <v>11</v>
      </c>
      <c r="E1908" s="5">
        <v>37.42</v>
      </c>
      <c r="F1908" s="5">
        <v>53.54</v>
      </c>
      <c r="G1908" s="5">
        <v>8.83</v>
      </c>
      <c r="H1908" s="5">
        <v>20.32</v>
      </c>
      <c r="I1908" s="5">
        <v>21.21</v>
      </c>
      <c r="J1908" s="5">
        <v>7.61</v>
      </c>
      <c r="K1908" s="6">
        <f t="shared" si="513"/>
        <v>28.87</v>
      </c>
      <c r="L1908" s="6">
        <f t="shared" si="514"/>
        <v>17.100000000000001</v>
      </c>
      <c r="M1908" s="6">
        <f t="shared" si="515"/>
        <v>37.375</v>
      </c>
      <c r="N1908" s="5">
        <f t="shared" si="516"/>
        <v>5.8284002951067118</v>
      </c>
      <c r="O1908" s="6">
        <f t="shared" si="517"/>
        <v>32.33</v>
      </c>
      <c r="P1908" s="6">
        <f t="shared" si="518"/>
        <v>11.656800590213424</v>
      </c>
      <c r="Q1908" s="6">
        <f t="shared" si="519"/>
        <v>0.14760562551055706</v>
      </c>
      <c r="R1908" s="5">
        <f t="shared" si="520"/>
        <v>1.3065334593427365</v>
      </c>
      <c r="S1908" s="5">
        <f t="shared" si="521"/>
        <v>15.229999999999997</v>
      </c>
      <c r="T1908" s="5">
        <f t="shared" si="522"/>
        <v>32.33</v>
      </c>
      <c r="U1908" s="5">
        <f t="shared" si="523"/>
        <v>2.7734882955056257</v>
      </c>
      <c r="V1908" s="5">
        <f t="shared" si="524"/>
        <v>1.4592340212357158</v>
      </c>
      <c r="W1908" s="5">
        <f t="shared" si="525"/>
        <v>8.504999999999999</v>
      </c>
      <c r="X1908" s="5">
        <f t="shared" si="526"/>
        <v>37.375</v>
      </c>
      <c r="Y1908" s="5">
        <f t="shared" si="527"/>
        <v>6.41256573117988</v>
      </c>
      <c r="Z1908" s="9">
        <f t="shared" si="528"/>
        <v>0.49469182325969369</v>
      </c>
      <c r="AA1908">
        <f t="shared" si="529"/>
        <v>17.100000000000001</v>
      </c>
    </row>
    <row r="1909" spans="1:27">
      <c r="A1909" s="1">
        <f t="shared" si="512"/>
        <v>108795</v>
      </c>
      <c r="B1909" s="1">
        <v>-5</v>
      </c>
      <c r="C1909" s="1">
        <v>-4</v>
      </c>
      <c r="D1909" s="2">
        <v>11</v>
      </c>
      <c r="E1909" s="5">
        <v>631.96</v>
      </c>
      <c r="F1909" s="5">
        <v>641.19000000000005</v>
      </c>
      <c r="G1909" s="5">
        <v>33.93</v>
      </c>
      <c r="H1909" s="5">
        <v>478.85</v>
      </c>
      <c r="I1909" s="5">
        <v>474.15</v>
      </c>
      <c r="J1909" s="5">
        <v>25.52</v>
      </c>
      <c r="K1909" s="6">
        <f t="shared" si="513"/>
        <v>555.40499999999997</v>
      </c>
      <c r="L1909" s="6">
        <f t="shared" si="514"/>
        <v>153.11000000000001</v>
      </c>
      <c r="M1909" s="6">
        <f t="shared" si="515"/>
        <v>557.67000000000007</v>
      </c>
      <c r="N1909" s="5">
        <f t="shared" si="516"/>
        <v>21.228019808733926</v>
      </c>
      <c r="O1909" s="6">
        <f t="shared" si="517"/>
        <v>167.04000000000008</v>
      </c>
      <c r="P1909" s="6">
        <f t="shared" si="518"/>
        <v>42.456039617467852</v>
      </c>
      <c r="Q1909" s="6">
        <f t="shared" si="519"/>
        <v>0.27737600895814862</v>
      </c>
      <c r="R1909" s="5">
        <f t="shared" si="520"/>
        <v>0.32810408426010584</v>
      </c>
      <c r="S1909" s="5">
        <f t="shared" si="521"/>
        <v>13.930000000000064</v>
      </c>
      <c r="T1909" s="5">
        <f t="shared" si="522"/>
        <v>167.04000000000008</v>
      </c>
      <c r="U1909" s="5">
        <f t="shared" si="523"/>
        <v>3.9344225581340888</v>
      </c>
      <c r="V1909" s="5">
        <f t="shared" si="524"/>
        <v>0.10669860026549449</v>
      </c>
      <c r="W1909" s="5">
        <f t="shared" si="525"/>
        <v>2.2650000000001</v>
      </c>
      <c r="X1909" s="5">
        <f t="shared" si="526"/>
        <v>557.67000000000007</v>
      </c>
      <c r="Y1909" s="5">
        <f t="shared" si="527"/>
        <v>26.270467289207811</v>
      </c>
      <c r="Z1909" s="9">
        <f t="shared" si="528"/>
        <v>0.49470698398142715</v>
      </c>
      <c r="AA1909">
        <f t="shared" si="529"/>
        <v>153.11000000000001</v>
      </c>
    </row>
    <row r="1910" spans="1:27">
      <c r="A1910" s="1">
        <f t="shared" si="512"/>
        <v>29992</v>
      </c>
      <c r="B1910" s="1">
        <v>-8</v>
      </c>
      <c r="C1910" s="1">
        <v>0</v>
      </c>
      <c r="D1910" s="2">
        <v>3</v>
      </c>
      <c r="E1910" s="5">
        <v>2344.4899999999998</v>
      </c>
      <c r="F1910" s="5">
        <v>2484.3000000000002</v>
      </c>
      <c r="G1910" s="5">
        <v>87.18</v>
      </c>
      <c r="H1910" s="5">
        <v>2397.04</v>
      </c>
      <c r="I1910" s="5">
        <v>2524.42</v>
      </c>
      <c r="J1910" s="5">
        <v>86.52</v>
      </c>
      <c r="K1910" s="6">
        <f t="shared" si="513"/>
        <v>2370.7649999999999</v>
      </c>
      <c r="L1910" s="6">
        <f t="shared" si="514"/>
        <v>-52.550000000000182</v>
      </c>
      <c r="M1910" s="6">
        <f t="shared" si="515"/>
        <v>2504.36</v>
      </c>
      <c r="N1910" s="5">
        <f t="shared" si="516"/>
        <v>61.412667260101969</v>
      </c>
      <c r="O1910" s="6">
        <f t="shared" si="517"/>
        <v>-40.119999999999891</v>
      </c>
      <c r="P1910" s="6">
        <f t="shared" si="518"/>
        <v>122.82533452020394</v>
      </c>
      <c r="Q1910" s="6">
        <f t="shared" si="519"/>
        <v>7.5991994412221691E-3</v>
      </c>
      <c r="R1910" s="5">
        <f t="shared" si="520"/>
        <v>0.10120061995805629</v>
      </c>
      <c r="S1910" s="5">
        <f t="shared" si="521"/>
        <v>12.430000000000291</v>
      </c>
      <c r="T1910" s="5">
        <f t="shared" si="522"/>
        <v>40.119999999999891</v>
      </c>
      <c r="U1910" s="5">
        <f t="shared" si="523"/>
        <v>0.32664270898770009</v>
      </c>
      <c r="V1910" s="5">
        <f t="shared" si="524"/>
        <v>2.1753655387443667</v>
      </c>
      <c r="W1910" s="5">
        <f t="shared" si="525"/>
        <v>133.59500000000025</v>
      </c>
      <c r="X1910" s="5">
        <f t="shared" si="526"/>
        <v>2504.36</v>
      </c>
      <c r="Y1910" s="5">
        <f t="shared" si="527"/>
        <v>40.779209106701842</v>
      </c>
      <c r="Z1910" s="9">
        <f t="shared" si="528"/>
        <v>0.49490201050308935</v>
      </c>
      <c r="AA1910">
        <f t="shared" si="529"/>
        <v>52.550000000000182</v>
      </c>
    </row>
    <row r="1911" spans="1:27">
      <c r="A1911" s="1">
        <f t="shared" si="512"/>
        <v>17603</v>
      </c>
      <c r="B1911" s="1">
        <v>3</v>
      </c>
      <c r="C1911" s="1">
        <v>-8</v>
      </c>
      <c r="D1911" s="2">
        <v>2</v>
      </c>
      <c r="E1911" s="5">
        <v>4194.47</v>
      </c>
      <c r="F1911" s="5">
        <v>4305.3999999999996</v>
      </c>
      <c r="G1911" s="5">
        <v>172.44</v>
      </c>
      <c r="H1911" s="5">
        <v>4049.42</v>
      </c>
      <c r="I1911" s="5">
        <v>4176.95</v>
      </c>
      <c r="J1911" s="5">
        <v>144.9</v>
      </c>
      <c r="K1911" s="6">
        <f t="shared" si="513"/>
        <v>4121.9449999999997</v>
      </c>
      <c r="L1911" s="6">
        <f t="shared" si="514"/>
        <v>145.05000000000018</v>
      </c>
      <c r="M1911" s="6">
        <f t="shared" si="515"/>
        <v>4241.1749999999993</v>
      </c>
      <c r="N1911" s="5">
        <f t="shared" si="516"/>
        <v>112.61834175657178</v>
      </c>
      <c r="O1911" s="6">
        <f t="shared" si="517"/>
        <v>128.44999999999982</v>
      </c>
      <c r="P1911" s="6">
        <f t="shared" si="518"/>
        <v>225.23668351314356</v>
      </c>
      <c r="Q1911" s="6">
        <f t="shared" si="519"/>
        <v>0.17227033782968199</v>
      </c>
      <c r="R1911" s="5">
        <f t="shared" si="520"/>
        <v>7.3700250514617788E-2</v>
      </c>
      <c r="S1911" s="5">
        <f t="shared" si="521"/>
        <v>16.600000000000364</v>
      </c>
      <c r="T1911" s="5">
        <f t="shared" si="522"/>
        <v>128.44999999999982</v>
      </c>
      <c r="U1911" s="5">
        <f t="shared" si="523"/>
        <v>0.57028898666279726</v>
      </c>
      <c r="V1911" s="5">
        <f t="shared" si="524"/>
        <v>1.0587085384165849</v>
      </c>
      <c r="W1911" s="5">
        <f t="shared" si="525"/>
        <v>119.22999999999956</v>
      </c>
      <c r="X1911" s="5">
        <f t="shared" si="526"/>
        <v>4241.1749999999993</v>
      </c>
      <c r="Y1911" s="5">
        <f t="shared" si="527"/>
        <v>37.659718069437012</v>
      </c>
      <c r="Z1911" s="9">
        <f t="shared" si="528"/>
        <v>0.49496262485161441</v>
      </c>
      <c r="AA1911">
        <f t="shared" si="529"/>
        <v>145.05000000000018</v>
      </c>
    </row>
    <row r="1912" spans="1:27">
      <c r="A1912" s="1">
        <f t="shared" si="512"/>
        <v>79993</v>
      </c>
      <c r="B1912" s="1">
        <v>-7</v>
      </c>
      <c r="C1912" s="1">
        <v>0</v>
      </c>
      <c r="D1912" s="2">
        <v>8</v>
      </c>
      <c r="E1912" s="5">
        <v>650.28</v>
      </c>
      <c r="F1912" s="5">
        <v>653.75</v>
      </c>
      <c r="G1912" s="5">
        <v>26.39</v>
      </c>
      <c r="H1912" s="5">
        <v>482.35</v>
      </c>
      <c r="I1912" s="5">
        <v>489.67</v>
      </c>
      <c r="J1912" s="5">
        <v>25.26</v>
      </c>
      <c r="K1912" s="6">
        <f t="shared" si="513"/>
        <v>566.31500000000005</v>
      </c>
      <c r="L1912" s="6">
        <f t="shared" si="514"/>
        <v>167.92999999999995</v>
      </c>
      <c r="M1912" s="6">
        <f t="shared" si="515"/>
        <v>571.71</v>
      </c>
      <c r="N1912" s="5">
        <f t="shared" si="516"/>
        <v>18.265402404546144</v>
      </c>
      <c r="O1912" s="6">
        <f t="shared" si="517"/>
        <v>164.07999999999998</v>
      </c>
      <c r="P1912" s="6">
        <f t="shared" si="518"/>
        <v>36.530804809092288</v>
      </c>
      <c r="Q1912" s="6">
        <f t="shared" si="519"/>
        <v>4.3735116613364475E-2</v>
      </c>
      <c r="R1912" s="5">
        <f t="shared" si="520"/>
        <v>0.10539050590644872</v>
      </c>
      <c r="S1912" s="5">
        <f t="shared" si="521"/>
        <v>3.8499999999999659</v>
      </c>
      <c r="T1912" s="5">
        <f t="shared" si="522"/>
        <v>164.07999999999998</v>
      </c>
      <c r="U1912" s="5">
        <f t="shared" si="523"/>
        <v>4.4915517426312359</v>
      </c>
      <c r="V1912" s="5">
        <f t="shared" si="524"/>
        <v>0.295367158111841</v>
      </c>
      <c r="W1912" s="5">
        <f t="shared" si="525"/>
        <v>5.3949999999999818</v>
      </c>
      <c r="X1912" s="5">
        <f t="shared" si="526"/>
        <v>571.71</v>
      </c>
      <c r="Y1912" s="5">
        <f t="shared" si="527"/>
        <v>31.3001590294942</v>
      </c>
      <c r="Z1912" s="9">
        <f t="shared" si="528"/>
        <v>0.49498888876418229</v>
      </c>
      <c r="AA1912">
        <f t="shared" si="529"/>
        <v>167.92999999999995</v>
      </c>
    </row>
    <row r="1913" spans="1:27">
      <c r="A1913" s="1">
        <f t="shared" si="512"/>
        <v>118200</v>
      </c>
      <c r="B1913" s="1">
        <v>0</v>
      </c>
      <c r="C1913" s="1">
        <v>-6</v>
      </c>
      <c r="D1913" s="2">
        <v>12</v>
      </c>
      <c r="E1913" s="5">
        <v>1586.05</v>
      </c>
      <c r="F1913" s="5">
        <v>1630.47</v>
      </c>
      <c r="G1913" s="5">
        <v>56.27</v>
      </c>
      <c r="H1913" s="5">
        <v>1411.01</v>
      </c>
      <c r="I1913" s="5">
        <v>1402.16</v>
      </c>
      <c r="J1913" s="5">
        <v>56.63</v>
      </c>
      <c r="K1913" s="6">
        <f t="shared" si="513"/>
        <v>1498.53</v>
      </c>
      <c r="L1913" s="6">
        <f t="shared" si="514"/>
        <v>175.03999999999996</v>
      </c>
      <c r="M1913" s="6">
        <f t="shared" si="515"/>
        <v>1516.3150000000001</v>
      </c>
      <c r="N1913" s="5">
        <f t="shared" si="516"/>
        <v>39.91638072270581</v>
      </c>
      <c r="O1913" s="6">
        <f t="shared" si="517"/>
        <v>228.30999999999995</v>
      </c>
      <c r="P1913" s="6">
        <f t="shared" si="518"/>
        <v>79.83276144541162</v>
      </c>
      <c r="Q1913" s="6">
        <f t="shared" si="519"/>
        <v>-6.3772602251986532E-3</v>
      </c>
      <c r="R1913" s="5">
        <f t="shared" si="520"/>
        <v>0.66726991570278027</v>
      </c>
      <c r="S1913" s="5">
        <f t="shared" si="521"/>
        <v>53.269999999999982</v>
      </c>
      <c r="T1913" s="5">
        <f t="shared" si="522"/>
        <v>228.30999999999995</v>
      </c>
      <c r="U1913" s="5">
        <f t="shared" si="523"/>
        <v>2.8598534720124231</v>
      </c>
      <c r="V1913" s="5">
        <f t="shared" si="524"/>
        <v>0.4455564276618737</v>
      </c>
      <c r="W1913" s="5">
        <f t="shared" si="525"/>
        <v>17.785000000000082</v>
      </c>
      <c r="X1913" s="5">
        <f t="shared" si="526"/>
        <v>1516.3150000000001</v>
      </c>
      <c r="Y1913" s="5">
        <f t="shared" si="527"/>
        <v>37.987286736582007</v>
      </c>
      <c r="Z1913" s="9">
        <f t="shared" si="528"/>
        <v>0.49502727197599933</v>
      </c>
      <c r="AA1913">
        <f t="shared" si="529"/>
        <v>175.03999999999996</v>
      </c>
    </row>
    <row r="1914" spans="1:27">
      <c r="A1914" s="1">
        <f t="shared" ref="A1914:A1977" si="530">10000*D1914+300*C1914+B1914</f>
        <v>29392</v>
      </c>
      <c r="B1914" s="1">
        <v>-8</v>
      </c>
      <c r="C1914" s="1">
        <v>-2</v>
      </c>
      <c r="D1914" s="2">
        <v>3</v>
      </c>
      <c r="E1914" s="5">
        <v>143.46</v>
      </c>
      <c r="F1914" s="5">
        <v>139.69</v>
      </c>
      <c r="G1914" s="5">
        <v>23.19</v>
      </c>
      <c r="H1914" s="5">
        <v>189.15</v>
      </c>
      <c r="I1914" s="5">
        <v>191.26</v>
      </c>
      <c r="J1914" s="5">
        <v>14.39</v>
      </c>
      <c r="K1914" s="6">
        <f t="shared" ref="K1914:K1977" si="531" xml:space="preserve"> 0.5*(E1914+H1914)</f>
        <v>166.30500000000001</v>
      </c>
      <c r="L1914" s="6">
        <f t="shared" ref="L1914:L1977" si="532">E1914-H1914</f>
        <v>-45.69</v>
      </c>
      <c r="M1914" s="6">
        <f t="shared" ref="M1914:M1977" si="533">0.5*(F1914+I1914)</f>
        <v>165.47499999999999</v>
      </c>
      <c r="N1914" s="5">
        <f t="shared" ref="N1914:N1977" si="534">0.5*P1914</f>
        <v>13.64595361270146</v>
      </c>
      <c r="O1914" s="6">
        <f t="shared" ref="O1914:O1977" si="535">F1914-I1914</f>
        <v>-51.569999999999993</v>
      </c>
      <c r="P1914" s="6">
        <f t="shared" ref="P1914:P1977" si="536">SQRT(G1914*G1914+J1914*J1914)</f>
        <v>27.29190722540292</v>
      </c>
      <c r="Q1914" s="6">
        <f t="shared" ref="Q1914:Q1977" si="537">(G1914*G1914-J1914*J1914)/(G1914*G1914+J1914*J1914)</f>
        <v>0.44398845294920503</v>
      </c>
      <c r="R1914" s="5">
        <f t="shared" ref="R1914:R1977" si="538">ABS(O1914-L1914)/P1914</f>
        <v>0.21544848263762875</v>
      </c>
      <c r="S1914" s="5">
        <f t="shared" ref="S1914:S1977" si="539">ABS(O1914-L1914)</f>
        <v>5.8799999999999955</v>
      </c>
      <c r="T1914" s="5">
        <f t="shared" ref="T1914:T1977" si="540">ABS(O1914)</f>
        <v>51.569999999999993</v>
      </c>
      <c r="U1914" s="5">
        <f t="shared" ref="U1914:U1977" si="541">ABS(O1914)/P1914</f>
        <v>1.889571130888184</v>
      </c>
      <c r="V1914" s="5">
        <f t="shared" ref="V1914:V1977" si="542">ABS(M1914-K1914)/N1914</f>
        <v>6.0823891356882549E-2</v>
      </c>
      <c r="W1914" s="5">
        <f t="shared" ref="W1914:W1977" si="543">ABS(M1914-K1914)</f>
        <v>0.83000000000001251</v>
      </c>
      <c r="X1914" s="5">
        <f t="shared" ref="X1914:X1977" si="544">ABS(M1914)</f>
        <v>165.47499999999999</v>
      </c>
      <c r="Y1914" s="5">
        <f t="shared" ref="Y1914:Y1977" si="545">ABS(M1914)/N1914</f>
        <v>12.126305328048177</v>
      </c>
      <c r="Z1914" s="9">
        <f t="shared" ref="Z1914:Z1977" si="546">SQRT(0.003662*B1914*B1914+0.002985*C1914*C1914+0.000952*D1914*D1914-0.000732*B1914*C1914-0.000007*C1914*D1914-0.000083*D1914*B1914)</f>
        <v>0.4951747166405005</v>
      </c>
      <c r="AA1914">
        <f t="shared" si="529"/>
        <v>45.69</v>
      </c>
    </row>
    <row r="1915" spans="1:27">
      <c r="A1915" s="1">
        <f t="shared" si="530"/>
        <v>98805</v>
      </c>
      <c r="B1915" s="1">
        <v>5</v>
      </c>
      <c r="C1915" s="1">
        <v>-4</v>
      </c>
      <c r="D1915" s="2">
        <v>10</v>
      </c>
      <c r="E1915" s="5">
        <v>416.49</v>
      </c>
      <c r="F1915" s="5">
        <v>406.26</v>
      </c>
      <c r="G1915" s="5">
        <v>20.92</v>
      </c>
      <c r="H1915" s="5">
        <v>370.1</v>
      </c>
      <c r="I1915" s="5">
        <v>365.63</v>
      </c>
      <c r="J1915" s="5">
        <v>20.39</v>
      </c>
      <c r="K1915" s="6">
        <f t="shared" si="531"/>
        <v>393.29500000000002</v>
      </c>
      <c r="L1915" s="6">
        <f t="shared" si="532"/>
        <v>46.389999999999986</v>
      </c>
      <c r="M1915" s="6">
        <f t="shared" si="533"/>
        <v>385.94499999999999</v>
      </c>
      <c r="N1915" s="5">
        <f t="shared" si="534"/>
        <v>14.606492563240501</v>
      </c>
      <c r="O1915" s="6">
        <f t="shared" si="535"/>
        <v>40.629999999999995</v>
      </c>
      <c r="P1915" s="6">
        <f t="shared" si="536"/>
        <v>29.212985126481001</v>
      </c>
      <c r="Q1915" s="6">
        <f t="shared" si="537"/>
        <v>2.5655423579957124E-2</v>
      </c>
      <c r="R1915" s="5">
        <f t="shared" si="538"/>
        <v>0.19717259208743659</v>
      </c>
      <c r="S1915" s="5">
        <f t="shared" si="539"/>
        <v>5.7599999999999909</v>
      </c>
      <c r="T1915" s="5">
        <f t="shared" si="540"/>
        <v>40.629999999999995</v>
      </c>
      <c r="U1915" s="5">
        <f t="shared" si="541"/>
        <v>1.390819863977875</v>
      </c>
      <c r="V1915" s="5">
        <f t="shared" si="542"/>
        <v>0.50320088605648117</v>
      </c>
      <c r="W1915" s="5">
        <f t="shared" si="543"/>
        <v>7.3500000000000227</v>
      </c>
      <c r="X1915" s="5">
        <f t="shared" si="544"/>
        <v>385.94499999999999</v>
      </c>
      <c r="Y1915" s="5">
        <f t="shared" si="545"/>
        <v>26.422838907356194</v>
      </c>
      <c r="Z1915" s="9">
        <f t="shared" si="546"/>
        <v>0.49525750877699976</v>
      </c>
      <c r="AA1915">
        <f t="shared" ref="AA1915:AA1978" si="547">ABS(L1915)</f>
        <v>46.389999999999986</v>
      </c>
    </row>
    <row r="1916" spans="1:27">
      <c r="A1916" s="1">
        <f t="shared" si="530"/>
        <v>9092</v>
      </c>
      <c r="B1916" s="1">
        <v>-8</v>
      </c>
      <c r="C1916" s="1">
        <v>-3</v>
      </c>
      <c r="D1916" s="2">
        <v>1</v>
      </c>
      <c r="E1916" s="5">
        <v>926.81</v>
      </c>
      <c r="F1916" s="5">
        <v>963.49</v>
      </c>
      <c r="G1916" s="5">
        <v>63.74</v>
      </c>
      <c r="H1916" s="5">
        <v>861.06</v>
      </c>
      <c r="I1916" s="5">
        <v>882.49</v>
      </c>
      <c r="J1916" s="5">
        <v>36.4</v>
      </c>
      <c r="K1916" s="6">
        <f t="shared" si="531"/>
        <v>893.93499999999995</v>
      </c>
      <c r="L1916" s="6">
        <f t="shared" si="532"/>
        <v>65.75</v>
      </c>
      <c r="M1916" s="6">
        <f t="shared" si="533"/>
        <v>922.99</v>
      </c>
      <c r="N1916" s="5">
        <f t="shared" si="534"/>
        <v>36.700638959015414</v>
      </c>
      <c r="O1916" s="6">
        <f t="shared" si="535"/>
        <v>81</v>
      </c>
      <c r="P1916" s="6">
        <f t="shared" si="536"/>
        <v>73.401277918030829</v>
      </c>
      <c r="Q1916" s="6">
        <f t="shared" si="537"/>
        <v>0.50815810302620723</v>
      </c>
      <c r="R1916" s="5">
        <f t="shared" si="538"/>
        <v>0.20776205036961459</v>
      </c>
      <c r="S1916" s="5">
        <f t="shared" si="539"/>
        <v>15.25</v>
      </c>
      <c r="T1916" s="5">
        <f t="shared" si="540"/>
        <v>81</v>
      </c>
      <c r="U1916" s="5">
        <f t="shared" si="541"/>
        <v>1.10352302163533</v>
      </c>
      <c r="V1916" s="5">
        <f t="shared" si="542"/>
        <v>0.79167558996579213</v>
      </c>
      <c r="W1916" s="5">
        <f t="shared" si="543"/>
        <v>29.055000000000064</v>
      </c>
      <c r="X1916" s="5">
        <f t="shared" si="544"/>
        <v>922.99</v>
      </c>
      <c r="Y1916" s="5">
        <f t="shared" si="545"/>
        <v>25.14915342565909</v>
      </c>
      <c r="Z1916" s="9">
        <f t="shared" si="546"/>
        <v>0.49527971894677858</v>
      </c>
      <c r="AA1916">
        <f t="shared" si="547"/>
        <v>65.75</v>
      </c>
    </row>
    <row r="1917" spans="1:27">
      <c r="A1917" s="1">
        <f t="shared" si="530"/>
        <v>118199</v>
      </c>
      <c r="B1917" s="1">
        <v>-1</v>
      </c>
      <c r="C1917" s="1">
        <v>-6</v>
      </c>
      <c r="D1917" s="2">
        <v>12</v>
      </c>
      <c r="E1917" s="5">
        <v>283.47000000000003</v>
      </c>
      <c r="F1917" s="5">
        <v>309.20999999999998</v>
      </c>
      <c r="G1917" s="5">
        <v>23.12</v>
      </c>
      <c r="H1917" s="5">
        <v>306.83</v>
      </c>
      <c r="I1917" s="5">
        <v>338.16</v>
      </c>
      <c r="J1917" s="5">
        <v>19.47</v>
      </c>
      <c r="K1917" s="6">
        <f t="shared" si="531"/>
        <v>295.14999999999998</v>
      </c>
      <c r="L1917" s="6">
        <f t="shared" si="532"/>
        <v>-23.359999999999957</v>
      </c>
      <c r="M1917" s="6">
        <f t="shared" si="533"/>
        <v>323.685</v>
      </c>
      <c r="N1917" s="5">
        <f t="shared" si="534"/>
        <v>15.113034936768987</v>
      </c>
      <c r="O1917" s="6">
        <f t="shared" si="535"/>
        <v>-28.950000000000045</v>
      </c>
      <c r="P1917" s="6">
        <f t="shared" si="536"/>
        <v>30.226069873537973</v>
      </c>
      <c r="Q1917" s="6">
        <f t="shared" si="537"/>
        <v>0.17015203226128117</v>
      </c>
      <c r="R1917" s="5">
        <f t="shared" si="538"/>
        <v>0.18493969025374243</v>
      </c>
      <c r="S1917" s="5">
        <f t="shared" si="539"/>
        <v>5.5900000000000887</v>
      </c>
      <c r="T1917" s="5">
        <f t="shared" si="540"/>
        <v>28.950000000000045</v>
      </c>
      <c r="U1917" s="5">
        <f t="shared" si="541"/>
        <v>0.95778247456990462</v>
      </c>
      <c r="V1917" s="5">
        <f t="shared" si="542"/>
        <v>1.8881052097998072</v>
      </c>
      <c r="W1917" s="5">
        <f t="shared" si="543"/>
        <v>28.535000000000025</v>
      </c>
      <c r="X1917" s="5">
        <f t="shared" si="544"/>
        <v>323.685</v>
      </c>
      <c r="Y1917" s="5">
        <f t="shared" si="545"/>
        <v>21.417604164501494</v>
      </c>
      <c r="Z1917" s="9">
        <f t="shared" si="546"/>
        <v>0.49529587117196927</v>
      </c>
      <c r="AA1917">
        <f t="shared" si="547"/>
        <v>23.359999999999957</v>
      </c>
    </row>
    <row r="1918" spans="1:27">
      <c r="A1918" s="1">
        <f t="shared" si="530"/>
        <v>128498</v>
      </c>
      <c r="B1918" s="1">
        <v>-2</v>
      </c>
      <c r="C1918" s="1">
        <v>-5</v>
      </c>
      <c r="D1918" s="2">
        <v>13</v>
      </c>
      <c r="E1918" s="5">
        <v>2821.78</v>
      </c>
      <c r="F1918" s="5">
        <v>2936.98</v>
      </c>
      <c r="G1918" s="5">
        <v>98.68</v>
      </c>
      <c r="H1918" s="5">
        <v>2730.74</v>
      </c>
      <c r="I1918" s="5">
        <v>2675.58</v>
      </c>
      <c r="J1918" s="5">
        <v>84.44</v>
      </c>
      <c r="K1918" s="6">
        <f t="shared" si="531"/>
        <v>2776.26</v>
      </c>
      <c r="L1918" s="6">
        <f t="shared" si="532"/>
        <v>91.040000000000418</v>
      </c>
      <c r="M1918" s="6">
        <f t="shared" si="533"/>
        <v>2806.2799999999997</v>
      </c>
      <c r="N1918" s="5">
        <f t="shared" si="534"/>
        <v>64.938155193999776</v>
      </c>
      <c r="O1918" s="6">
        <f t="shared" si="535"/>
        <v>261.40000000000009</v>
      </c>
      <c r="P1918" s="6">
        <f t="shared" si="536"/>
        <v>129.87631038799955</v>
      </c>
      <c r="Q1918" s="6">
        <f t="shared" si="537"/>
        <v>0.15459159717749554</v>
      </c>
      <c r="R1918" s="5">
        <f t="shared" si="538"/>
        <v>1.311709575757557</v>
      </c>
      <c r="S1918" s="5">
        <f t="shared" si="539"/>
        <v>170.35999999999967</v>
      </c>
      <c r="T1918" s="5">
        <f t="shared" si="540"/>
        <v>261.40000000000009</v>
      </c>
      <c r="U1918" s="5">
        <f t="shared" si="541"/>
        <v>2.0126842163831071</v>
      </c>
      <c r="V1918" s="5">
        <f t="shared" si="542"/>
        <v>0.46228599981499546</v>
      </c>
      <c r="W1918" s="5">
        <f t="shared" si="543"/>
        <v>30.019999999999527</v>
      </c>
      <c r="X1918" s="5">
        <f t="shared" si="544"/>
        <v>2806.2799999999997</v>
      </c>
      <c r="Y1918" s="5">
        <f t="shared" si="545"/>
        <v>43.214655415084806</v>
      </c>
      <c r="Z1918" s="9">
        <f t="shared" si="546"/>
        <v>0.49543314382467385</v>
      </c>
      <c r="AA1918">
        <f t="shared" si="547"/>
        <v>91.040000000000418</v>
      </c>
    </row>
    <row r="1919" spans="1:27">
      <c r="A1919" s="1">
        <f t="shared" si="530"/>
        <v>41494</v>
      </c>
      <c r="B1919" s="1">
        <v>-6</v>
      </c>
      <c r="C1919" s="1">
        <v>5</v>
      </c>
      <c r="D1919" s="2">
        <v>4</v>
      </c>
      <c r="E1919" s="5">
        <v>394.43</v>
      </c>
      <c r="F1919" s="5">
        <v>389.76</v>
      </c>
      <c r="G1919" s="5">
        <v>21.59</v>
      </c>
      <c r="H1919" s="5">
        <v>436.71</v>
      </c>
      <c r="I1919" s="5">
        <v>454.88</v>
      </c>
      <c r="J1919" s="5">
        <v>22.36</v>
      </c>
      <c r="K1919" s="6">
        <f t="shared" si="531"/>
        <v>415.57</v>
      </c>
      <c r="L1919" s="6">
        <f t="shared" si="532"/>
        <v>-42.279999999999973</v>
      </c>
      <c r="M1919" s="6">
        <f t="shared" si="533"/>
        <v>422.32</v>
      </c>
      <c r="N1919" s="5">
        <f t="shared" si="534"/>
        <v>15.541056109544165</v>
      </c>
      <c r="O1919" s="6">
        <f t="shared" si="535"/>
        <v>-65.12</v>
      </c>
      <c r="P1919" s="6">
        <f t="shared" si="536"/>
        <v>31.08211221908833</v>
      </c>
      <c r="Q1919" s="6">
        <f t="shared" si="537"/>
        <v>-3.5029065900891741E-2</v>
      </c>
      <c r="R1919" s="5">
        <f t="shared" si="538"/>
        <v>0.73482779545379151</v>
      </c>
      <c r="S1919" s="5">
        <f t="shared" si="539"/>
        <v>22.840000000000032</v>
      </c>
      <c r="T1919" s="5">
        <f t="shared" si="540"/>
        <v>65.12</v>
      </c>
      <c r="U1919" s="5">
        <f t="shared" si="541"/>
        <v>2.0950957110311226</v>
      </c>
      <c r="V1919" s="5">
        <f t="shared" si="542"/>
        <v>0.43433341675245934</v>
      </c>
      <c r="W1919" s="5">
        <f t="shared" si="543"/>
        <v>6.75</v>
      </c>
      <c r="X1919" s="5">
        <f t="shared" si="544"/>
        <v>422.32</v>
      </c>
      <c r="Y1919" s="5">
        <f t="shared" si="545"/>
        <v>27.174472379688684</v>
      </c>
      <c r="Z1919" s="9">
        <f t="shared" si="546"/>
        <v>0.49548057479582386</v>
      </c>
      <c r="AA1919">
        <f t="shared" si="547"/>
        <v>42.279999999999973</v>
      </c>
    </row>
    <row r="1920" spans="1:27">
      <c r="A1920" s="1">
        <f t="shared" si="530"/>
        <v>108197</v>
      </c>
      <c r="B1920" s="1">
        <v>-3</v>
      </c>
      <c r="C1920" s="1">
        <v>-6</v>
      </c>
      <c r="D1920" s="2">
        <v>11</v>
      </c>
      <c r="E1920" s="5">
        <v>808.06</v>
      </c>
      <c r="F1920" s="5">
        <v>888.4</v>
      </c>
      <c r="G1920" s="5">
        <v>50.12</v>
      </c>
      <c r="H1920" s="5">
        <v>1010.6</v>
      </c>
      <c r="I1920" s="5">
        <v>1087.25</v>
      </c>
      <c r="J1920" s="5">
        <v>42.05</v>
      </c>
      <c r="K1920" s="6">
        <f t="shared" si="531"/>
        <v>909.32999999999993</v>
      </c>
      <c r="L1920" s="6">
        <f t="shared" si="532"/>
        <v>-202.54000000000008</v>
      </c>
      <c r="M1920" s="6">
        <f t="shared" si="533"/>
        <v>987.82500000000005</v>
      </c>
      <c r="N1920" s="5">
        <f t="shared" si="534"/>
        <v>32.711683310401497</v>
      </c>
      <c r="O1920" s="6">
        <f t="shared" si="535"/>
        <v>-198.85000000000002</v>
      </c>
      <c r="P1920" s="6">
        <f t="shared" si="536"/>
        <v>65.423366620802994</v>
      </c>
      <c r="Q1920" s="6">
        <f t="shared" si="537"/>
        <v>0.17377902040431636</v>
      </c>
      <c r="R1920" s="5">
        <f t="shared" si="538"/>
        <v>5.6401866650908898E-2</v>
      </c>
      <c r="S1920" s="5">
        <f t="shared" si="539"/>
        <v>3.6900000000000546</v>
      </c>
      <c r="T1920" s="5">
        <f t="shared" si="540"/>
        <v>198.85000000000002</v>
      </c>
      <c r="U1920" s="5">
        <f t="shared" si="541"/>
        <v>3.0394339250767124</v>
      </c>
      <c r="V1920" s="5">
        <f t="shared" si="542"/>
        <v>2.3996013673512384</v>
      </c>
      <c r="W1920" s="5">
        <f t="shared" si="543"/>
        <v>78.495000000000118</v>
      </c>
      <c r="X1920" s="5">
        <f t="shared" si="544"/>
        <v>987.82500000000005</v>
      </c>
      <c r="Y1920" s="5">
        <f t="shared" si="545"/>
        <v>30.19792624630529</v>
      </c>
      <c r="Z1920" s="9">
        <f t="shared" si="546"/>
        <v>0.49561577860273981</v>
      </c>
      <c r="AA1920">
        <f t="shared" si="547"/>
        <v>202.54000000000008</v>
      </c>
    </row>
    <row r="1921" spans="1:27">
      <c r="A1921" s="1">
        <f t="shared" si="530"/>
        <v>19708</v>
      </c>
      <c r="B1921" s="1">
        <v>8</v>
      </c>
      <c r="C1921" s="1">
        <v>-1</v>
      </c>
      <c r="D1921" s="2">
        <v>2</v>
      </c>
      <c r="E1921" s="5">
        <v>434.83</v>
      </c>
      <c r="F1921" s="5">
        <v>442.54</v>
      </c>
      <c r="G1921" s="5">
        <v>22.86</v>
      </c>
      <c r="H1921" s="5">
        <v>524.35</v>
      </c>
      <c r="I1921" s="5">
        <v>540.89</v>
      </c>
      <c r="J1921" s="5">
        <v>24.24</v>
      </c>
      <c r="K1921" s="6">
        <f t="shared" si="531"/>
        <v>479.59000000000003</v>
      </c>
      <c r="L1921" s="6">
        <f t="shared" si="532"/>
        <v>-89.520000000000039</v>
      </c>
      <c r="M1921" s="6">
        <f t="shared" si="533"/>
        <v>491.71500000000003</v>
      </c>
      <c r="N1921" s="5">
        <f t="shared" si="534"/>
        <v>16.659510797139273</v>
      </c>
      <c r="O1921" s="6">
        <f t="shared" si="535"/>
        <v>-98.349999999999966</v>
      </c>
      <c r="P1921" s="6">
        <f t="shared" si="536"/>
        <v>33.319021594278546</v>
      </c>
      <c r="Q1921" s="6">
        <f t="shared" si="537"/>
        <v>-5.854846502819594E-2</v>
      </c>
      <c r="R1921" s="5">
        <f t="shared" si="538"/>
        <v>0.26501378424377836</v>
      </c>
      <c r="S1921" s="5">
        <f t="shared" si="539"/>
        <v>8.8299999999999272</v>
      </c>
      <c r="T1921" s="5">
        <f t="shared" si="540"/>
        <v>98.349999999999966</v>
      </c>
      <c r="U1921" s="5">
        <f t="shared" si="541"/>
        <v>2.9517673477209296</v>
      </c>
      <c r="V1921" s="5">
        <f t="shared" si="542"/>
        <v>0.72781248787221731</v>
      </c>
      <c r="W1921" s="5">
        <f t="shared" si="543"/>
        <v>12.125</v>
      </c>
      <c r="X1921" s="5">
        <f t="shared" si="544"/>
        <v>491.71500000000003</v>
      </c>
      <c r="Y1921" s="5">
        <f t="shared" si="545"/>
        <v>29.51557257518246</v>
      </c>
      <c r="Z1921" s="9">
        <f t="shared" si="546"/>
        <v>0.49568437538417526</v>
      </c>
      <c r="AA1921">
        <f t="shared" si="547"/>
        <v>89.520000000000039</v>
      </c>
    </row>
    <row r="1922" spans="1:27">
      <c r="A1922" s="1">
        <f t="shared" si="530"/>
        <v>17300</v>
      </c>
      <c r="B1922" s="1">
        <v>0</v>
      </c>
      <c r="C1922" s="1">
        <v>-9</v>
      </c>
      <c r="D1922" s="2">
        <v>2</v>
      </c>
      <c r="E1922" s="5">
        <v>1368.31</v>
      </c>
      <c r="F1922" s="5">
        <v>1421.87</v>
      </c>
      <c r="G1922" s="5">
        <v>92.9</v>
      </c>
      <c r="H1922" s="5">
        <v>1429.61</v>
      </c>
      <c r="I1922" s="5">
        <v>1561.51</v>
      </c>
      <c r="J1922" s="5">
        <v>69.27</v>
      </c>
      <c r="K1922" s="6">
        <f t="shared" si="531"/>
        <v>1398.96</v>
      </c>
      <c r="L1922" s="6">
        <f t="shared" si="532"/>
        <v>-61.299999999999955</v>
      </c>
      <c r="M1922" s="6">
        <f t="shared" si="533"/>
        <v>1491.69</v>
      </c>
      <c r="N1922" s="5">
        <f t="shared" si="534"/>
        <v>57.941226471313158</v>
      </c>
      <c r="O1922" s="6">
        <f t="shared" si="535"/>
        <v>-139.6400000000001</v>
      </c>
      <c r="P1922" s="6">
        <f t="shared" si="536"/>
        <v>115.88245294262632</v>
      </c>
      <c r="Q1922" s="6">
        <f t="shared" si="537"/>
        <v>0.28536379976416126</v>
      </c>
      <c r="R1922" s="5">
        <f t="shared" si="538"/>
        <v>0.67602987346830212</v>
      </c>
      <c r="S1922" s="5">
        <f t="shared" si="539"/>
        <v>78.340000000000146</v>
      </c>
      <c r="T1922" s="5">
        <f t="shared" si="540"/>
        <v>139.6400000000001</v>
      </c>
      <c r="U1922" s="5">
        <f t="shared" si="541"/>
        <v>1.2050141885513608</v>
      </c>
      <c r="V1922" s="5">
        <f t="shared" si="542"/>
        <v>1.6004148625661361</v>
      </c>
      <c r="W1922" s="5">
        <f t="shared" si="543"/>
        <v>92.730000000000018</v>
      </c>
      <c r="X1922" s="5">
        <f t="shared" si="544"/>
        <v>1491.69</v>
      </c>
      <c r="Y1922" s="5">
        <f t="shared" si="545"/>
        <v>25.744881336582328</v>
      </c>
      <c r="Z1922" s="9">
        <f t="shared" si="546"/>
        <v>0.49570051442377988</v>
      </c>
      <c r="AA1922">
        <f t="shared" si="547"/>
        <v>61.299999999999955</v>
      </c>
    </row>
    <row r="1923" spans="1:27">
      <c r="A1923" s="1">
        <f t="shared" si="530"/>
        <v>22397</v>
      </c>
      <c r="B1923" s="1">
        <v>-3</v>
      </c>
      <c r="C1923" s="1">
        <v>8</v>
      </c>
      <c r="D1923" s="2">
        <v>2</v>
      </c>
      <c r="E1923" s="5">
        <v>322.45</v>
      </c>
      <c r="F1923" s="5">
        <v>308.51</v>
      </c>
      <c r="G1923" s="5">
        <v>19.72</v>
      </c>
      <c r="H1923" s="5">
        <v>341.9</v>
      </c>
      <c r="I1923" s="5">
        <v>363.78</v>
      </c>
      <c r="J1923" s="5">
        <v>26.52</v>
      </c>
      <c r="K1923" s="6">
        <f t="shared" si="531"/>
        <v>332.17499999999995</v>
      </c>
      <c r="L1923" s="6">
        <f t="shared" si="532"/>
        <v>-19.449999999999989</v>
      </c>
      <c r="M1923" s="6">
        <f t="shared" si="533"/>
        <v>336.14499999999998</v>
      </c>
      <c r="N1923" s="5">
        <f t="shared" si="534"/>
        <v>16.524139917103099</v>
      </c>
      <c r="O1923" s="6">
        <f t="shared" si="535"/>
        <v>-55.269999999999982</v>
      </c>
      <c r="P1923" s="6">
        <f t="shared" si="536"/>
        <v>33.048279834206198</v>
      </c>
      <c r="Q1923" s="6">
        <f t="shared" si="537"/>
        <v>-0.2878916172734971</v>
      </c>
      <c r="R1923" s="5">
        <f t="shared" si="538"/>
        <v>1.0838688179747547</v>
      </c>
      <c r="S1923" s="5">
        <f t="shared" si="539"/>
        <v>35.819999999999993</v>
      </c>
      <c r="T1923" s="5">
        <f t="shared" si="540"/>
        <v>55.269999999999982</v>
      </c>
      <c r="U1923" s="5">
        <f t="shared" si="541"/>
        <v>1.6724017188571938</v>
      </c>
      <c r="V1923" s="5">
        <f t="shared" si="542"/>
        <v>0.24025456210830856</v>
      </c>
      <c r="W1923" s="5">
        <f t="shared" si="543"/>
        <v>3.9700000000000273</v>
      </c>
      <c r="X1923" s="5">
        <f t="shared" si="544"/>
        <v>336.14499999999998</v>
      </c>
      <c r="Y1923" s="5">
        <f t="shared" si="545"/>
        <v>20.342662413072247</v>
      </c>
      <c r="Z1923" s="9">
        <f t="shared" si="546"/>
        <v>0.49574186831454936</v>
      </c>
      <c r="AA1923">
        <f t="shared" si="547"/>
        <v>19.449999999999989</v>
      </c>
    </row>
    <row r="1924" spans="1:27">
      <c r="A1924" s="1">
        <f t="shared" si="530"/>
        <v>138798</v>
      </c>
      <c r="B1924" s="1">
        <v>-2</v>
      </c>
      <c r="C1924" s="1">
        <v>-4</v>
      </c>
      <c r="D1924" s="2">
        <v>14</v>
      </c>
      <c r="E1924" s="5">
        <v>231.76</v>
      </c>
      <c r="F1924" s="5">
        <v>249.68</v>
      </c>
      <c r="G1924" s="5">
        <v>16.71</v>
      </c>
      <c r="H1924" s="5">
        <v>282.18</v>
      </c>
      <c r="I1924" s="5">
        <v>287.06</v>
      </c>
      <c r="J1924" s="5">
        <v>17.09</v>
      </c>
      <c r="K1924" s="6">
        <f t="shared" si="531"/>
        <v>256.97000000000003</v>
      </c>
      <c r="L1924" s="6">
        <f t="shared" si="532"/>
        <v>-50.420000000000016</v>
      </c>
      <c r="M1924" s="6">
        <f t="shared" si="533"/>
        <v>268.37</v>
      </c>
      <c r="N1924" s="5">
        <f t="shared" si="534"/>
        <v>11.950859801704647</v>
      </c>
      <c r="O1924" s="6">
        <f t="shared" si="535"/>
        <v>-37.379999999999995</v>
      </c>
      <c r="P1924" s="6">
        <f t="shared" si="536"/>
        <v>23.901719603409294</v>
      </c>
      <c r="Q1924" s="6">
        <f t="shared" si="537"/>
        <v>-2.2482365416506635E-2</v>
      </c>
      <c r="R1924" s="5">
        <f t="shared" si="538"/>
        <v>0.54556744101960009</v>
      </c>
      <c r="S1924" s="5">
        <f t="shared" si="539"/>
        <v>13.04000000000002</v>
      </c>
      <c r="T1924" s="5">
        <f t="shared" si="540"/>
        <v>37.379999999999995</v>
      </c>
      <c r="U1924" s="5">
        <f t="shared" si="541"/>
        <v>1.5639042135975934</v>
      </c>
      <c r="V1924" s="5">
        <f t="shared" si="542"/>
        <v>0.95390626190543237</v>
      </c>
      <c r="W1924" s="5">
        <f t="shared" si="543"/>
        <v>11.399999999999977</v>
      </c>
      <c r="X1924" s="5">
        <f t="shared" si="544"/>
        <v>268.37</v>
      </c>
      <c r="Y1924" s="5">
        <f t="shared" si="545"/>
        <v>22.456124869084334</v>
      </c>
      <c r="Z1924" s="9">
        <f t="shared" si="546"/>
        <v>0.49584271699804161</v>
      </c>
      <c r="AA1924">
        <f t="shared" si="547"/>
        <v>50.420000000000016</v>
      </c>
    </row>
    <row r="1925" spans="1:27">
      <c r="A1925" s="1">
        <f t="shared" si="530"/>
        <v>99094</v>
      </c>
      <c r="B1925" s="1">
        <v>-6</v>
      </c>
      <c r="C1925" s="1">
        <v>-3</v>
      </c>
      <c r="D1925" s="2">
        <v>10</v>
      </c>
      <c r="E1925" s="5">
        <v>1001.55</v>
      </c>
      <c r="F1925" s="5">
        <v>1035.22</v>
      </c>
      <c r="G1925" s="5">
        <v>54.52</v>
      </c>
      <c r="H1925" s="5">
        <v>1165.3399999999999</v>
      </c>
      <c r="I1925" s="5">
        <v>1190.25</v>
      </c>
      <c r="J1925" s="5">
        <v>45.19</v>
      </c>
      <c r="K1925" s="6">
        <f t="shared" si="531"/>
        <v>1083.4449999999999</v>
      </c>
      <c r="L1925" s="6">
        <f t="shared" si="532"/>
        <v>-163.78999999999996</v>
      </c>
      <c r="M1925" s="6">
        <f t="shared" si="533"/>
        <v>1112.7350000000001</v>
      </c>
      <c r="N1925" s="5">
        <f t="shared" si="534"/>
        <v>35.406801959510545</v>
      </c>
      <c r="O1925" s="6">
        <f t="shared" si="535"/>
        <v>-155.02999999999997</v>
      </c>
      <c r="P1925" s="6">
        <f t="shared" si="536"/>
        <v>70.813603919021091</v>
      </c>
      <c r="Q1925" s="6">
        <f t="shared" si="537"/>
        <v>0.18551838927652081</v>
      </c>
      <c r="R1925" s="5">
        <f t="shared" si="538"/>
        <v>0.12370504416097068</v>
      </c>
      <c r="S1925" s="5">
        <f t="shared" si="539"/>
        <v>8.7599999999999909</v>
      </c>
      <c r="T1925" s="5">
        <f t="shared" si="540"/>
        <v>155.02999999999997</v>
      </c>
      <c r="U1925" s="5">
        <f t="shared" si="541"/>
        <v>2.1892686068807423</v>
      </c>
      <c r="V1925" s="5">
        <f t="shared" si="542"/>
        <v>0.82724217887553853</v>
      </c>
      <c r="W1925" s="5">
        <f t="shared" si="543"/>
        <v>29.290000000000191</v>
      </c>
      <c r="X1925" s="5">
        <f t="shared" si="544"/>
        <v>1112.7350000000001</v>
      </c>
      <c r="Y1925" s="5">
        <f t="shared" si="545"/>
        <v>31.42715349645157</v>
      </c>
      <c r="Z1925" s="9">
        <f t="shared" si="546"/>
        <v>0.49589414192950498</v>
      </c>
      <c r="AA1925">
        <f t="shared" si="547"/>
        <v>163.78999999999996</v>
      </c>
    </row>
    <row r="1926" spans="1:27">
      <c r="A1926" s="1">
        <f t="shared" si="530"/>
        <v>149101</v>
      </c>
      <c r="B1926" s="1">
        <v>1</v>
      </c>
      <c r="C1926" s="1">
        <v>-3</v>
      </c>
      <c r="D1926" s="2">
        <v>15</v>
      </c>
      <c r="E1926" s="5">
        <v>478.81</v>
      </c>
      <c r="F1926" s="5">
        <v>473.3</v>
      </c>
      <c r="G1926" s="5">
        <v>22.91</v>
      </c>
      <c r="H1926" s="5">
        <v>434.87</v>
      </c>
      <c r="I1926" s="5">
        <v>427.89</v>
      </c>
      <c r="J1926" s="5">
        <v>21.99</v>
      </c>
      <c r="K1926" s="6">
        <f t="shared" si="531"/>
        <v>456.84000000000003</v>
      </c>
      <c r="L1926" s="6">
        <f t="shared" si="532"/>
        <v>43.94</v>
      </c>
      <c r="M1926" s="6">
        <f t="shared" si="533"/>
        <v>450.59500000000003</v>
      </c>
      <c r="N1926" s="5">
        <f t="shared" si="534"/>
        <v>15.877879266451171</v>
      </c>
      <c r="O1926" s="6">
        <f t="shared" si="535"/>
        <v>45.410000000000025</v>
      </c>
      <c r="P1926" s="6">
        <f t="shared" si="536"/>
        <v>31.755758532902341</v>
      </c>
      <c r="Q1926" s="6">
        <f t="shared" si="537"/>
        <v>4.0962757685673715E-2</v>
      </c>
      <c r="R1926" s="5">
        <f t="shared" si="538"/>
        <v>4.6290816781370571E-2</v>
      </c>
      <c r="S1926" s="5">
        <f t="shared" si="539"/>
        <v>1.4700000000000273</v>
      </c>
      <c r="T1926" s="5">
        <f t="shared" si="540"/>
        <v>45.410000000000025</v>
      </c>
      <c r="U1926" s="5">
        <f t="shared" si="541"/>
        <v>1.4299768639741495</v>
      </c>
      <c r="V1926" s="5">
        <f t="shared" si="542"/>
        <v>0.39331449088388304</v>
      </c>
      <c r="W1926" s="5">
        <f t="shared" si="543"/>
        <v>6.2450000000000045</v>
      </c>
      <c r="X1926" s="5">
        <f t="shared" si="544"/>
        <v>450.59500000000003</v>
      </c>
      <c r="Y1926" s="5">
        <f t="shared" si="545"/>
        <v>28.378789915103788</v>
      </c>
      <c r="Z1926" s="9">
        <f t="shared" si="546"/>
        <v>0.49597681397420185</v>
      </c>
      <c r="AA1926">
        <f t="shared" si="547"/>
        <v>43.94</v>
      </c>
    </row>
    <row r="1927" spans="1:27">
      <c r="A1927" s="1">
        <f t="shared" si="530"/>
        <v>150598</v>
      </c>
      <c r="B1927" s="1">
        <v>-2</v>
      </c>
      <c r="C1927" s="1">
        <v>2</v>
      </c>
      <c r="D1927" s="2">
        <v>15</v>
      </c>
      <c r="E1927" s="5">
        <v>774.4</v>
      </c>
      <c r="F1927" s="5">
        <v>730.14</v>
      </c>
      <c r="G1927" s="5">
        <v>31.83</v>
      </c>
      <c r="H1927" s="5">
        <v>810.77</v>
      </c>
      <c r="I1927" s="5">
        <v>787.18</v>
      </c>
      <c r="J1927" s="5">
        <v>40.61</v>
      </c>
      <c r="K1927" s="6">
        <f t="shared" si="531"/>
        <v>792.58500000000004</v>
      </c>
      <c r="L1927" s="6">
        <f t="shared" si="532"/>
        <v>-36.370000000000005</v>
      </c>
      <c r="M1927" s="6">
        <f t="shared" si="533"/>
        <v>758.66</v>
      </c>
      <c r="N1927" s="5">
        <f t="shared" si="534"/>
        <v>25.798842028277161</v>
      </c>
      <c r="O1927" s="6">
        <f t="shared" si="535"/>
        <v>-57.039999999999964</v>
      </c>
      <c r="P1927" s="6">
        <f t="shared" si="536"/>
        <v>51.597684056554321</v>
      </c>
      <c r="Q1927" s="6">
        <f t="shared" si="537"/>
        <v>-0.23889801417635217</v>
      </c>
      <c r="R1927" s="5">
        <f t="shared" si="538"/>
        <v>0.40059937530033973</v>
      </c>
      <c r="S1927" s="5">
        <f t="shared" si="539"/>
        <v>20.669999999999959</v>
      </c>
      <c r="T1927" s="5">
        <f t="shared" si="540"/>
        <v>57.039999999999964</v>
      </c>
      <c r="U1927" s="5">
        <f t="shared" si="541"/>
        <v>1.105475973252608</v>
      </c>
      <c r="V1927" s="5">
        <f t="shared" si="542"/>
        <v>1.3149815004416139</v>
      </c>
      <c r="W1927" s="5">
        <f t="shared" si="543"/>
        <v>33.925000000000068</v>
      </c>
      <c r="X1927" s="5">
        <f t="shared" si="544"/>
        <v>758.66</v>
      </c>
      <c r="Y1927" s="5">
        <f t="shared" si="545"/>
        <v>29.406746208549233</v>
      </c>
      <c r="Z1927" s="9">
        <f t="shared" si="546"/>
        <v>0.49597983829990511</v>
      </c>
      <c r="AA1927">
        <f t="shared" si="547"/>
        <v>36.370000000000005</v>
      </c>
    </row>
    <row r="1928" spans="1:27">
      <c r="A1928" s="1">
        <f t="shared" si="530"/>
        <v>101496</v>
      </c>
      <c r="B1928" s="1">
        <v>-4</v>
      </c>
      <c r="C1928" s="1">
        <v>5</v>
      </c>
      <c r="D1928" s="2">
        <v>10</v>
      </c>
      <c r="E1928" s="5">
        <v>457.12</v>
      </c>
      <c r="F1928" s="5">
        <v>467.59</v>
      </c>
      <c r="G1928" s="5">
        <v>23.86</v>
      </c>
      <c r="H1928" s="5">
        <v>469.05</v>
      </c>
      <c r="I1928" s="5">
        <v>486.08</v>
      </c>
      <c r="J1928" s="5">
        <v>30.96</v>
      </c>
      <c r="K1928" s="6">
        <f t="shared" si="531"/>
        <v>463.08500000000004</v>
      </c>
      <c r="L1928" s="6">
        <f t="shared" si="532"/>
        <v>-11.930000000000007</v>
      </c>
      <c r="M1928" s="6">
        <f t="shared" si="533"/>
        <v>476.83499999999998</v>
      </c>
      <c r="N1928" s="5">
        <f t="shared" si="534"/>
        <v>19.543676726757429</v>
      </c>
      <c r="O1928" s="6">
        <f t="shared" si="535"/>
        <v>-18.490000000000009</v>
      </c>
      <c r="P1928" s="6">
        <f t="shared" si="536"/>
        <v>39.087353453514858</v>
      </c>
      <c r="Q1928" s="6">
        <f t="shared" si="537"/>
        <v>-0.25475625027326504</v>
      </c>
      <c r="R1928" s="5">
        <f t="shared" si="538"/>
        <v>0.16782921892630995</v>
      </c>
      <c r="S1928" s="5">
        <f t="shared" si="539"/>
        <v>6.5600000000000023</v>
      </c>
      <c r="T1928" s="5">
        <f t="shared" si="540"/>
        <v>18.490000000000009</v>
      </c>
      <c r="U1928" s="5">
        <f t="shared" si="541"/>
        <v>0.47304302712613894</v>
      </c>
      <c r="V1928" s="5">
        <f t="shared" si="542"/>
        <v>0.70355236592583881</v>
      </c>
      <c r="W1928" s="5">
        <f t="shared" si="543"/>
        <v>13.749999999999943</v>
      </c>
      <c r="X1928" s="5">
        <f t="shared" si="544"/>
        <v>476.83499999999998</v>
      </c>
      <c r="Y1928" s="5">
        <f t="shared" si="545"/>
        <v>24.398428538636271</v>
      </c>
      <c r="Z1928" s="9">
        <f t="shared" si="546"/>
        <v>0.49601108858572912</v>
      </c>
      <c r="AA1928">
        <f t="shared" si="547"/>
        <v>11.930000000000007</v>
      </c>
    </row>
    <row r="1929" spans="1:27">
      <c r="A1929" s="1">
        <f t="shared" si="530"/>
        <v>160001</v>
      </c>
      <c r="B1929" s="1">
        <v>1</v>
      </c>
      <c r="C1929" s="1">
        <v>0</v>
      </c>
      <c r="D1929" s="2">
        <v>16</v>
      </c>
      <c r="E1929" s="5">
        <v>376.2</v>
      </c>
      <c r="F1929" s="5">
        <v>350.46</v>
      </c>
      <c r="G1929" s="5">
        <v>16.350000000000001</v>
      </c>
      <c r="H1929" s="5">
        <v>320.83999999999997</v>
      </c>
      <c r="I1929" s="5">
        <v>333.49</v>
      </c>
      <c r="J1929" s="5">
        <v>19.27</v>
      </c>
      <c r="K1929" s="6">
        <f t="shared" si="531"/>
        <v>348.52</v>
      </c>
      <c r="L1929" s="6">
        <f t="shared" si="532"/>
        <v>55.360000000000014</v>
      </c>
      <c r="M1929" s="6">
        <f t="shared" si="533"/>
        <v>341.97500000000002</v>
      </c>
      <c r="N1929" s="5">
        <f t="shared" si="534"/>
        <v>12.635816158839919</v>
      </c>
      <c r="O1929" s="6">
        <f t="shared" si="535"/>
        <v>16.96999999999997</v>
      </c>
      <c r="P1929" s="6">
        <f t="shared" si="536"/>
        <v>25.271632317679838</v>
      </c>
      <c r="Q1929" s="6">
        <f t="shared" si="537"/>
        <v>-0.16285840533094989</v>
      </c>
      <c r="R1929" s="5">
        <f t="shared" si="538"/>
        <v>1.5190945926014718</v>
      </c>
      <c r="S1929" s="5">
        <f t="shared" si="539"/>
        <v>38.390000000000043</v>
      </c>
      <c r="T1929" s="5">
        <f t="shared" si="540"/>
        <v>16.96999999999997</v>
      </c>
      <c r="U1929" s="5">
        <f t="shared" si="541"/>
        <v>0.67150391342659299</v>
      </c>
      <c r="V1929" s="5">
        <f t="shared" si="542"/>
        <v>0.5179720817179766</v>
      </c>
      <c r="W1929" s="5">
        <f t="shared" si="543"/>
        <v>6.5449999999999591</v>
      </c>
      <c r="X1929" s="5">
        <f t="shared" si="544"/>
        <v>341.97500000000002</v>
      </c>
      <c r="Y1929" s="5">
        <f t="shared" si="545"/>
        <v>27.06394234461515</v>
      </c>
      <c r="Z1929" s="9">
        <f t="shared" si="546"/>
        <v>0.49603024101358983</v>
      </c>
      <c r="AA1929">
        <f t="shared" si="547"/>
        <v>55.360000000000014</v>
      </c>
    </row>
    <row r="1930" spans="1:27">
      <c r="A1930" s="1">
        <f t="shared" si="530"/>
        <v>20908</v>
      </c>
      <c r="B1930" s="1">
        <v>8</v>
      </c>
      <c r="C1930" s="1">
        <v>3</v>
      </c>
      <c r="D1930" s="2">
        <v>2</v>
      </c>
      <c r="E1930" s="5">
        <v>1968.8</v>
      </c>
      <c r="F1930" s="5">
        <v>1942.24</v>
      </c>
      <c r="G1930" s="5">
        <v>80.16</v>
      </c>
      <c r="H1930" s="5">
        <v>1754.44</v>
      </c>
      <c r="I1930" s="5">
        <v>1581.32</v>
      </c>
      <c r="J1930" s="5">
        <v>112.15</v>
      </c>
      <c r="K1930" s="6">
        <f t="shared" si="531"/>
        <v>1861.62</v>
      </c>
      <c r="L1930" s="6">
        <f t="shared" si="532"/>
        <v>214.3599999999999</v>
      </c>
      <c r="M1930" s="6">
        <f t="shared" si="533"/>
        <v>1761.78</v>
      </c>
      <c r="N1930" s="5">
        <f t="shared" si="534"/>
        <v>68.926134557220024</v>
      </c>
      <c r="O1930" s="6">
        <f t="shared" si="535"/>
        <v>360.92000000000007</v>
      </c>
      <c r="P1930" s="6">
        <f t="shared" si="536"/>
        <v>137.85226911444005</v>
      </c>
      <c r="Q1930" s="6">
        <f t="shared" si="537"/>
        <v>-0.32373396735266546</v>
      </c>
      <c r="R1930" s="5">
        <f t="shared" si="538"/>
        <v>1.0631671204362352</v>
      </c>
      <c r="S1930" s="5">
        <f t="shared" si="539"/>
        <v>146.56000000000017</v>
      </c>
      <c r="T1930" s="5">
        <f t="shared" si="540"/>
        <v>360.92000000000007</v>
      </c>
      <c r="U1930" s="5">
        <f t="shared" si="541"/>
        <v>2.6181651003537501</v>
      </c>
      <c r="V1930" s="5">
        <f t="shared" si="542"/>
        <v>1.4485071684546056</v>
      </c>
      <c r="W1930" s="5">
        <f t="shared" si="543"/>
        <v>99.839999999999918</v>
      </c>
      <c r="X1930" s="5">
        <f t="shared" si="544"/>
        <v>1761.78</v>
      </c>
      <c r="Y1930" s="5">
        <f t="shared" si="545"/>
        <v>25.560406242387391</v>
      </c>
      <c r="Z1930" s="9">
        <f t="shared" si="546"/>
        <v>0.49608769386067214</v>
      </c>
      <c r="AA1930">
        <f t="shared" si="547"/>
        <v>214.3599999999999</v>
      </c>
    </row>
    <row r="1931" spans="1:27">
      <c r="A1931" s="1">
        <f t="shared" si="530"/>
        <v>38493</v>
      </c>
      <c r="B1931" s="1">
        <v>-7</v>
      </c>
      <c r="C1931" s="1">
        <v>-5</v>
      </c>
      <c r="D1931" s="2">
        <v>4</v>
      </c>
      <c r="E1931" s="5">
        <v>510.8</v>
      </c>
      <c r="F1931" s="5">
        <v>537.94000000000005</v>
      </c>
      <c r="G1931" s="5">
        <v>41.84</v>
      </c>
      <c r="H1931" s="5">
        <v>475.03</v>
      </c>
      <c r="I1931" s="5">
        <v>477.83</v>
      </c>
      <c r="J1931" s="5">
        <v>24.51</v>
      </c>
      <c r="K1931" s="6">
        <f t="shared" si="531"/>
        <v>492.91499999999996</v>
      </c>
      <c r="L1931" s="6">
        <f t="shared" si="532"/>
        <v>35.770000000000039</v>
      </c>
      <c r="M1931" s="6">
        <f t="shared" si="533"/>
        <v>507.88499999999999</v>
      </c>
      <c r="N1931" s="5">
        <f t="shared" si="534"/>
        <v>24.245235098880773</v>
      </c>
      <c r="O1931" s="6">
        <f t="shared" si="535"/>
        <v>60.11000000000007</v>
      </c>
      <c r="P1931" s="6">
        <f t="shared" si="536"/>
        <v>48.490470197761546</v>
      </c>
      <c r="Q1931" s="6">
        <f t="shared" si="537"/>
        <v>0.48902008768925553</v>
      </c>
      <c r="R1931" s="5">
        <f t="shared" si="538"/>
        <v>0.5019542994888021</v>
      </c>
      <c r="S1931" s="5">
        <f t="shared" si="539"/>
        <v>24.340000000000032</v>
      </c>
      <c r="T1931" s="5">
        <f t="shared" si="540"/>
        <v>60.11000000000007</v>
      </c>
      <c r="U1931" s="5">
        <f t="shared" si="541"/>
        <v>1.2396250181705788</v>
      </c>
      <c r="V1931" s="5">
        <f t="shared" si="542"/>
        <v>0.61744090906716276</v>
      </c>
      <c r="W1931" s="5">
        <f t="shared" si="543"/>
        <v>14.970000000000027</v>
      </c>
      <c r="X1931" s="5">
        <f t="shared" si="544"/>
        <v>507.88499999999999</v>
      </c>
      <c r="Y1931" s="5">
        <f t="shared" si="545"/>
        <v>20.947827394894816</v>
      </c>
      <c r="Z1931" s="9">
        <f t="shared" si="546"/>
        <v>0.49612397644137302</v>
      </c>
      <c r="AA1931">
        <f t="shared" si="547"/>
        <v>35.770000000000039</v>
      </c>
    </row>
    <row r="1932" spans="1:27">
      <c r="A1932" s="1">
        <f t="shared" si="530"/>
        <v>130305</v>
      </c>
      <c r="B1932" s="1">
        <v>5</v>
      </c>
      <c r="C1932" s="1">
        <v>1</v>
      </c>
      <c r="D1932" s="2">
        <v>13</v>
      </c>
      <c r="E1932" s="5">
        <v>797.36</v>
      </c>
      <c r="F1932" s="5">
        <v>917.29</v>
      </c>
      <c r="G1932" s="5">
        <v>49.02</v>
      </c>
      <c r="H1932" s="5">
        <v>943.13</v>
      </c>
      <c r="I1932" s="5">
        <v>987.47</v>
      </c>
      <c r="J1932" s="5">
        <v>64.62</v>
      </c>
      <c r="K1932" s="6">
        <f t="shared" si="531"/>
        <v>870.245</v>
      </c>
      <c r="L1932" s="6">
        <f t="shared" si="532"/>
        <v>-145.76999999999998</v>
      </c>
      <c r="M1932" s="6">
        <f t="shared" si="533"/>
        <v>952.38</v>
      </c>
      <c r="N1932" s="5">
        <f t="shared" si="534"/>
        <v>40.554607629713303</v>
      </c>
      <c r="O1932" s="6">
        <f t="shared" si="535"/>
        <v>-70.180000000000064</v>
      </c>
      <c r="P1932" s="6">
        <f t="shared" si="536"/>
        <v>81.109215259426605</v>
      </c>
      <c r="Q1932" s="6">
        <f t="shared" si="537"/>
        <v>-0.26947310358111826</v>
      </c>
      <c r="R1932" s="5">
        <f t="shared" si="538"/>
        <v>0.93195328987250636</v>
      </c>
      <c r="S1932" s="5">
        <f t="shared" si="539"/>
        <v>75.589999999999918</v>
      </c>
      <c r="T1932" s="5">
        <f t="shared" si="540"/>
        <v>70.180000000000064</v>
      </c>
      <c r="U1932" s="5">
        <f t="shared" si="541"/>
        <v>0.86525310071772221</v>
      </c>
      <c r="V1932" s="5">
        <f t="shared" si="542"/>
        <v>2.0252939135779435</v>
      </c>
      <c r="W1932" s="5">
        <f t="shared" si="543"/>
        <v>82.134999999999991</v>
      </c>
      <c r="X1932" s="5">
        <f t="shared" si="544"/>
        <v>952.38</v>
      </c>
      <c r="Y1932" s="5">
        <f t="shared" si="545"/>
        <v>23.483891366815151</v>
      </c>
      <c r="Z1932" s="9">
        <f t="shared" si="546"/>
        <v>0.49626303509328601</v>
      </c>
      <c r="AA1932">
        <f t="shared" si="547"/>
        <v>145.76999999999998</v>
      </c>
    </row>
    <row r="1933" spans="1:27">
      <c r="A1933" s="1">
        <f t="shared" si="530"/>
        <v>140604</v>
      </c>
      <c r="B1933" s="1">
        <v>4</v>
      </c>
      <c r="C1933" s="1">
        <v>2</v>
      </c>
      <c r="D1933" s="2">
        <v>14</v>
      </c>
      <c r="E1933" s="5">
        <v>874.47</v>
      </c>
      <c r="F1933" s="5">
        <v>923.7</v>
      </c>
      <c r="G1933" s="5">
        <v>39.42</v>
      </c>
      <c r="H1933" s="5">
        <v>1004.48</v>
      </c>
      <c r="I1933" s="5">
        <v>1041.1600000000001</v>
      </c>
      <c r="J1933" s="5">
        <v>66.19</v>
      </c>
      <c r="K1933" s="6">
        <f t="shared" si="531"/>
        <v>939.47500000000002</v>
      </c>
      <c r="L1933" s="6">
        <f t="shared" si="532"/>
        <v>-130.01</v>
      </c>
      <c r="M1933" s="6">
        <f t="shared" si="533"/>
        <v>982.43000000000006</v>
      </c>
      <c r="N1933" s="5">
        <f t="shared" si="534"/>
        <v>38.519645961509042</v>
      </c>
      <c r="O1933" s="6">
        <f t="shared" si="535"/>
        <v>-117.46000000000004</v>
      </c>
      <c r="P1933" s="6">
        <f t="shared" si="536"/>
        <v>77.039291923018084</v>
      </c>
      <c r="Q1933" s="6">
        <f t="shared" si="537"/>
        <v>-0.47635293874822493</v>
      </c>
      <c r="R1933" s="5">
        <f t="shared" si="538"/>
        <v>0.16290388562424235</v>
      </c>
      <c r="S1933" s="5">
        <f t="shared" si="539"/>
        <v>12.549999999999955</v>
      </c>
      <c r="T1933" s="5">
        <f t="shared" si="540"/>
        <v>117.46000000000004</v>
      </c>
      <c r="U1933" s="5">
        <f t="shared" si="541"/>
        <v>1.5246765263285722</v>
      </c>
      <c r="V1933" s="5">
        <f t="shared" si="542"/>
        <v>1.1151452441417309</v>
      </c>
      <c r="W1933" s="5">
        <f t="shared" si="543"/>
        <v>42.955000000000041</v>
      </c>
      <c r="X1933" s="5">
        <f t="shared" si="544"/>
        <v>982.43000000000006</v>
      </c>
      <c r="Y1933" s="5">
        <f t="shared" si="545"/>
        <v>25.504647705788845</v>
      </c>
      <c r="Z1933" s="9">
        <f t="shared" si="546"/>
        <v>0.49641111993991438</v>
      </c>
      <c r="AA1933">
        <f t="shared" si="547"/>
        <v>130.01</v>
      </c>
    </row>
    <row r="1934" spans="1:27">
      <c r="A1934" s="1">
        <f t="shared" si="530"/>
        <v>139704</v>
      </c>
      <c r="B1934" s="1">
        <v>4</v>
      </c>
      <c r="C1934" s="1">
        <v>-1</v>
      </c>
      <c r="D1934" s="2">
        <v>14</v>
      </c>
      <c r="E1934" s="5">
        <v>253.01</v>
      </c>
      <c r="F1934" s="5">
        <v>254.2</v>
      </c>
      <c r="G1934" s="5">
        <v>14.74</v>
      </c>
      <c r="H1934" s="5">
        <v>301.24</v>
      </c>
      <c r="I1934" s="5">
        <v>302.36</v>
      </c>
      <c r="J1934" s="5">
        <v>17.53</v>
      </c>
      <c r="K1934" s="6">
        <f t="shared" si="531"/>
        <v>277.125</v>
      </c>
      <c r="L1934" s="6">
        <f t="shared" si="532"/>
        <v>-48.230000000000018</v>
      </c>
      <c r="M1934" s="6">
        <f t="shared" si="533"/>
        <v>278.27999999999997</v>
      </c>
      <c r="N1934" s="5">
        <f t="shared" si="534"/>
        <v>11.451730218617623</v>
      </c>
      <c r="O1934" s="6">
        <f t="shared" si="535"/>
        <v>-48.160000000000025</v>
      </c>
      <c r="P1934" s="6">
        <f t="shared" si="536"/>
        <v>22.903460437235246</v>
      </c>
      <c r="Q1934" s="6">
        <f t="shared" si="537"/>
        <v>-0.17163306603427386</v>
      </c>
      <c r="R1934" s="5">
        <f t="shared" si="538"/>
        <v>3.0563067180097749E-3</v>
      </c>
      <c r="S1934" s="5">
        <f t="shared" si="539"/>
        <v>6.9999999999993179E-2</v>
      </c>
      <c r="T1934" s="5">
        <f t="shared" si="540"/>
        <v>48.160000000000025</v>
      </c>
      <c r="U1934" s="5">
        <f t="shared" si="541"/>
        <v>2.102739021990931</v>
      </c>
      <c r="V1934" s="5">
        <f t="shared" si="542"/>
        <v>0.10085812169433002</v>
      </c>
      <c r="W1934" s="5">
        <f t="shared" si="543"/>
        <v>1.1549999999999727</v>
      </c>
      <c r="X1934" s="5">
        <f t="shared" si="544"/>
        <v>278.27999999999997</v>
      </c>
      <c r="Y1934" s="5">
        <f t="shared" si="545"/>
        <v>24.300258099652655</v>
      </c>
      <c r="Z1934" s="9">
        <f t="shared" si="546"/>
        <v>0.49653499373155968</v>
      </c>
      <c r="AA1934">
        <f t="shared" si="547"/>
        <v>48.230000000000018</v>
      </c>
    </row>
    <row r="1935" spans="1:27">
      <c r="A1935" s="1">
        <f t="shared" si="530"/>
        <v>160300</v>
      </c>
      <c r="B1935" s="1">
        <v>0</v>
      </c>
      <c r="C1935" s="1">
        <v>1</v>
      </c>
      <c r="D1935" s="2">
        <v>16</v>
      </c>
      <c r="E1935" s="5">
        <v>1033.77</v>
      </c>
      <c r="F1935" s="5">
        <v>1041.24</v>
      </c>
      <c r="G1935" s="5">
        <v>40.49</v>
      </c>
      <c r="H1935" s="5">
        <v>940.8</v>
      </c>
      <c r="I1935" s="5">
        <v>968.33</v>
      </c>
      <c r="J1935" s="5">
        <v>49.08</v>
      </c>
      <c r="K1935" s="6">
        <f t="shared" si="531"/>
        <v>987.28499999999997</v>
      </c>
      <c r="L1935" s="6">
        <f t="shared" si="532"/>
        <v>92.970000000000027</v>
      </c>
      <c r="M1935" s="6">
        <f t="shared" si="533"/>
        <v>1004.7850000000001</v>
      </c>
      <c r="N1935" s="5">
        <f t="shared" si="534"/>
        <v>31.813073177547622</v>
      </c>
      <c r="O1935" s="6">
        <f t="shared" si="535"/>
        <v>72.909999999999968</v>
      </c>
      <c r="P1935" s="6">
        <f t="shared" si="536"/>
        <v>63.626146355095244</v>
      </c>
      <c r="Q1935" s="6">
        <f t="shared" si="537"/>
        <v>-0.19005727484949486</v>
      </c>
      <c r="R1935" s="5">
        <f t="shared" si="538"/>
        <v>0.3152791917971256</v>
      </c>
      <c r="S1935" s="5">
        <f t="shared" si="539"/>
        <v>20.060000000000059</v>
      </c>
      <c r="T1935" s="5">
        <f t="shared" si="540"/>
        <v>72.909999999999968</v>
      </c>
      <c r="U1935" s="5">
        <f t="shared" si="541"/>
        <v>1.1459125560283325</v>
      </c>
      <c r="V1935" s="5">
        <f t="shared" si="542"/>
        <v>0.55008832068292302</v>
      </c>
      <c r="W1935" s="5">
        <f t="shared" si="543"/>
        <v>17.500000000000114</v>
      </c>
      <c r="X1935" s="5">
        <f t="shared" si="544"/>
        <v>1004.7850000000001</v>
      </c>
      <c r="Y1935" s="5">
        <f t="shared" si="545"/>
        <v>31.584028188422131</v>
      </c>
      <c r="Z1935" s="9">
        <f t="shared" si="546"/>
        <v>0.49657325743539593</v>
      </c>
      <c r="AA1935">
        <f t="shared" si="547"/>
        <v>92.970000000000027</v>
      </c>
    </row>
    <row r="1936" spans="1:27">
      <c r="A1936" s="1">
        <f t="shared" si="530"/>
        <v>51795</v>
      </c>
      <c r="B1936" s="1">
        <v>-5</v>
      </c>
      <c r="C1936" s="1">
        <v>6</v>
      </c>
      <c r="D1936" s="2">
        <v>5</v>
      </c>
      <c r="E1936" s="5">
        <v>229.03</v>
      </c>
      <c r="F1936" s="5">
        <v>219.06</v>
      </c>
      <c r="G1936" s="5">
        <v>16.55</v>
      </c>
      <c r="H1936" s="5">
        <v>288.08999999999997</v>
      </c>
      <c r="I1936" s="5">
        <v>306.81</v>
      </c>
      <c r="J1936" s="5">
        <v>22.85</v>
      </c>
      <c r="K1936" s="6">
        <f t="shared" si="531"/>
        <v>258.56</v>
      </c>
      <c r="L1936" s="6">
        <f t="shared" si="532"/>
        <v>-59.059999999999974</v>
      </c>
      <c r="M1936" s="6">
        <f t="shared" si="533"/>
        <v>262.935</v>
      </c>
      <c r="N1936" s="5">
        <f t="shared" si="534"/>
        <v>14.106957503303114</v>
      </c>
      <c r="O1936" s="6">
        <f t="shared" si="535"/>
        <v>-87.75</v>
      </c>
      <c r="P1936" s="6">
        <f t="shared" si="536"/>
        <v>28.213915006606229</v>
      </c>
      <c r="Q1936" s="6">
        <f t="shared" si="537"/>
        <v>-0.31182437737508245</v>
      </c>
      <c r="R1936" s="5">
        <f t="shared" si="538"/>
        <v>1.0168741202092062</v>
      </c>
      <c r="S1936" s="5">
        <f t="shared" si="539"/>
        <v>28.690000000000026</v>
      </c>
      <c r="T1936" s="5">
        <f t="shared" si="540"/>
        <v>87.75</v>
      </c>
      <c r="U1936" s="5">
        <f t="shared" si="541"/>
        <v>3.1101674467883496</v>
      </c>
      <c r="V1936" s="5">
        <f t="shared" si="542"/>
        <v>0.31013065708715737</v>
      </c>
      <c r="W1936" s="5">
        <f t="shared" si="543"/>
        <v>4.375</v>
      </c>
      <c r="X1936" s="5">
        <f t="shared" si="544"/>
        <v>262.935</v>
      </c>
      <c r="Y1936" s="5">
        <f t="shared" si="545"/>
        <v>18.638675273419825</v>
      </c>
      <c r="Z1936" s="9">
        <f t="shared" si="546"/>
        <v>0.49662359992251681</v>
      </c>
      <c r="AA1936">
        <f t="shared" si="547"/>
        <v>59.059999999999974</v>
      </c>
    </row>
    <row r="1937" spans="1:27">
      <c r="A1937" s="1">
        <f t="shared" si="530"/>
        <v>98203</v>
      </c>
      <c r="B1937" s="1">
        <v>3</v>
      </c>
      <c r="C1937" s="1">
        <v>-6</v>
      </c>
      <c r="D1937" s="2">
        <v>10</v>
      </c>
      <c r="E1937" s="5">
        <v>933.42</v>
      </c>
      <c r="F1937" s="5">
        <v>862.33</v>
      </c>
      <c r="G1937" s="5">
        <v>30.38</v>
      </c>
      <c r="H1937" s="5">
        <v>923.35</v>
      </c>
      <c r="I1937" s="5">
        <v>858.56</v>
      </c>
      <c r="J1937" s="5">
        <v>36.06</v>
      </c>
      <c r="K1937" s="6">
        <f t="shared" si="531"/>
        <v>928.38499999999999</v>
      </c>
      <c r="L1937" s="6">
        <f t="shared" si="532"/>
        <v>10.069999999999936</v>
      </c>
      <c r="M1937" s="6">
        <f t="shared" si="533"/>
        <v>860.44499999999994</v>
      </c>
      <c r="N1937" s="5">
        <f t="shared" si="534"/>
        <v>23.575771461396549</v>
      </c>
      <c r="O1937" s="6">
        <f t="shared" si="535"/>
        <v>3.7700000000000955</v>
      </c>
      <c r="P1937" s="6">
        <f t="shared" si="536"/>
        <v>47.151542922793098</v>
      </c>
      <c r="Q1937" s="6">
        <f t="shared" si="537"/>
        <v>-0.16974075999834487</v>
      </c>
      <c r="R1937" s="5">
        <f t="shared" si="538"/>
        <v>0.133611746498213</v>
      </c>
      <c r="S1937" s="5">
        <f t="shared" si="539"/>
        <v>6.2999999999998408</v>
      </c>
      <c r="T1937" s="5">
        <f t="shared" si="540"/>
        <v>3.7700000000000955</v>
      </c>
      <c r="U1937" s="5">
        <f t="shared" si="541"/>
        <v>7.9954965761633093E-2</v>
      </c>
      <c r="V1937" s="5">
        <f t="shared" si="542"/>
        <v>2.8817720816155008</v>
      </c>
      <c r="W1937" s="5">
        <f t="shared" si="543"/>
        <v>67.940000000000055</v>
      </c>
      <c r="X1937" s="5">
        <f t="shared" si="544"/>
        <v>860.44499999999994</v>
      </c>
      <c r="Y1937" s="5">
        <f t="shared" si="545"/>
        <v>36.497002925605642</v>
      </c>
      <c r="Z1937" s="9">
        <f t="shared" si="546"/>
        <v>0.49671319692554977</v>
      </c>
      <c r="AA1937">
        <f t="shared" si="547"/>
        <v>10.069999999999936</v>
      </c>
    </row>
    <row r="1938" spans="1:27">
      <c r="A1938" s="1">
        <f t="shared" si="530"/>
        <v>159700</v>
      </c>
      <c r="B1938" s="1">
        <v>0</v>
      </c>
      <c r="C1938" s="1">
        <v>-1</v>
      </c>
      <c r="D1938" s="2">
        <v>16</v>
      </c>
      <c r="E1938" s="5">
        <v>432.42</v>
      </c>
      <c r="F1938" s="5">
        <v>423.98</v>
      </c>
      <c r="G1938" s="5">
        <v>21.96</v>
      </c>
      <c r="H1938" s="5">
        <v>473.8</v>
      </c>
      <c r="I1938" s="5">
        <v>477.01</v>
      </c>
      <c r="J1938" s="5">
        <v>22.92</v>
      </c>
      <c r="K1938" s="6">
        <f t="shared" si="531"/>
        <v>453.11</v>
      </c>
      <c r="L1938" s="6">
        <f t="shared" si="532"/>
        <v>-41.379999999999995</v>
      </c>
      <c r="M1938" s="6">
        <f t="shared" si="533"/>
        <v>450.495</v>
      </c>
      <c r="N1938" s="5">
        <f t="shared" si="534"/>
        <v>15.871105821586598</v>
      </c>
      <c r="O1938" s="6">
        <f t="shared" si="535"/>
        <v>-53.029999999999973</v>
      </c>
      <c r="P1938" s="6">
        <f t="shared" si="536"/>
        <v>31.742211643173196</v>
      </c>
      <c r="Q1938" s="6">
        <f t="shared" si="537"/>
        <v>-4.2761183364298953E-2</v>
      </c>
      <c r="R1938" s="5">
        <f t="shared" si="538"/>
        <v>0.36701916460523459</v>
      </c>
      <c r="S1938" s="5">
        <f t="shared" si="539"/>
        <v>11.649999999999977</v>
      </c>
      <c r="T1938" s="5">
        <f t="shared" si="540"/>
        <v>53.029999999999973</v>
      </c>
      <c r="U1938" s="5">
        <f t="shared" si="541"/>
        <v>1.6706460342502676</v>
      </c>
      <c r="V1938" s="5">
        <f t="shared" si="542"/>
        <v>0.16476482668544098</v>
      </c>
      <c r="W1938" s="5">
        <f t="shared" si="543"/>
        <v>2.6150000000000091</v>
      </c>
      <c r="X1938" s="5">
        <f t="shared" si="544"/>
        <v>450.495</v>
      </c>
      <c r="Y1938" s="5">
        <f t="shared" si="545"/>
        <v>28.384600610958881</v>
      </c>
      <c r="Z1938" s="9">
        <f t="shared" si="546"/>
        <v>0.49679875201131496</v>
      </c>
      <c r="AA1938">
        <f t="shared" si="547"/>
        <v>41.379999999999995</v>
      </c>
    </row>
    <row r="1939" spans="1:27">
      <c r="A1939" s="1">
        <f t="shared" si="530"/>
        <v>79393</v>
      </c>
      <c r="B1939" s="1">
        <v>-7</v>
      </c>
      <c r="C1939" s="1">
        <v>-2</v>
      </c>
      <c r="D1939" s="2">
        <v>8</v>
      </c>
      <c r="E1939" s="5">
        <v>1258.97</v>
      </c>
      <c r="F1939" s="5">
        <v>1281.31</v>
      </c>
      <c r="G1939" s="5">
        <v>49.34</v>
      </c>
      <c r="H1939" s="5">
        <v>1289.58</v>
      </c>
      <c r="I1939" s="5">
        <v>1317.41</v>
      </c>
      <c r="J1939" s="5">
        <v>49.82</v>
      </c>
      <c r="K1939" s="6">
        <f t="shared" si="531"/>
        <v>1274.2750000000001</v>
      </c>
      <c r="L1939" s="6">
        <f t="shared" si="532"/>
        <v>-30.6099999999999</v>
      </c>
      <c r="M1939" s="6">
        <f t="shared" si="533"/>
        <v>1299.3600000000001</v>
      </c>
      <c r="N1939" s="5">
        <f t="shared" si="534"/>
        <v>35.058764952576411</v>
      </c>
      <c r="O1939" s="6">
        <f t="shared" si="535"/>
        <v>-36.100000000000136</v>
      </c>
      <c r="P1939" s="6">
        <f t="shared" si="536"/>
        <v>70.117529905152821</v>
      </c>
      <c r="Q1939" s="6">
        <f t="shared" si="537"/>
        <v>-9.6810962666694454E-3</v>
      </c>
      <c r="R1939" s="5">
        <f t="shared" si="538"/>
        <v>7.8297110685822735E-2</v>
      </c>
      <c r="S1939" s="5">
        <f t="shared" si="539"/>
        <v>5.4900000000002365</v>
      </c>
      <c r="T1939" s="5">
        <f t="shared" si="540"/>
        <v>36.100000000000136</v>
      </c>
      <c r="U1939" s="5">
        <f t="shared" si="541"/>
        <v>0.51484985350784873</v>
      </c>
      <c r="V1939" s="5">
        <f t="shared" si="542"/>
        <v>0.71551294045675107</v>
      </c>
      <c r="W1939" s="5">
        <f t="shared" si="543"/>
        <v>25.085000000000036</v>
      </c>
      <c r="X1939" s="5">
        <f t="shared" si="544"/>
        <v>1299.3600000000001</v>
      </c>
      <c r="Y1939" s="5">
        <f t="shared" si="545"/>
        <v>37.062343803543264</v>
      </c>
      <c r="Z1939" s="9">
        <f t="shared" si="546"/>
        <v>0.49680780992250922</v>
      </c>
      <c r="AA1939">
        <f t="shared" si="547"/>
        <v>30.6099999999999</v>
      </c>
    </row>
    <row r="1940" spans="1:27">
      <c r="A1940" s="1">
        <f t="shared" si="530"/>
        <v>81796</v>
      </c>
      <c r="B1940" s="1">
        <v>-4</v>
      </c>
      <c r="C1940" s="1">
        <v>6</v>
      </c>
      <c r="D1940" s="2">
        <v>8</v>
      </c>
      <c r="E1940" s="5">
        <v>937.28</v>
      </c>
      <c r="F1940" s="5">
        <v>991.23</v>
      </c>
      <c r="G1940" s="5">
        <v>40.98</v>
      </c>
      <c r="H1940" s="5">
        <v>902.03</v>
      </c>
      <c r="I1940" s="5">
        <v>940.8</v>
      </c>
      <c r="J1940" s="5">
        <v>48.6</v>
      </c>
      <c r="K1940" s="6">
        <f t="shared" si="531"/>
        <v>919.65499999999997</v>
      </c>
      <c r="L1940" s="6">
        <f t="shared" si="532"/>
        <v>35.25</v>
      </c>
      <c r="M1940" s="6">
        <f t="shared" si="533"/>
        <v>966.01499999999999</v>
      </c>
      <c r="N1940" s="5">
        <f t="shared" si="534"/>
        <v>31.785690176555864</v>
      </c>
      <c r="O1940" s="6">
        <f t="shared" si="535"/>
        <v>50.430000000000064</v>
      </c>
      <c r="P1940" s="6">
        <f t="shared" si="536"/>
        <v>63.571380353111728</v>
      </c>
      <c r="Q1940" s="6">
        <f t="shared" si="537"/>
        <v>-0.16890509349370081</v>
      </c>
      <c r="R1940" s="5">
        <f t="shared" si="538"/>
        <v>0.23878669797134622</v>
      </c>
      <c r="S1940" s="5">
        <f t="shared" si="539"/>
        <v>15.180000000000064</v>
      </c>
      <c r="T1940" s="5">
        <f t="shared" si="540"/>
        <v>50.430000000000064</v>
      </c>
      <c r="U1940" s="5">
        <f t="shared" si="541"/>
        <v>0.79328150057279023</v>
      </c>
      <c r="V1940" s="5">
        <f t="shared" si="542"/>
        <v>1.4585179602044227</v>
      </c>
      <c r="W1940" s="5">
        <f t="shared" si="543"/>
        <v>46.360000000000014</v>
      </c>
      <c r="X1940" s="5">
        <f t="shared" si="544"/>
        <v>966.01499999999999</v>
      </c>
      <c r="Y1940" s="5">
        <f t="shared" si="545"/>
        <v>30.391506197732419</v>
      </c>
      <c r="Z1940" s="9">
        <f t="shared" si="546"/>
        <v>0.49685812864438478</v>
      </c>
      <c r="AA1940">
        <f t="shared" si="547"/>
        <v>35.25</v>
      </c>
    </row>
    <row r="1941" spans="1:27">
      <c r="A1941" s="1">
        <f t="shared" si="530"/>
        <v>40008</v>
      </c>
      <c r="B1941" s="1">
        <v>8</v>
      </c>
      <c r="C1941" s="1">
        <v>0</v>
      </c>
      <c r="D1941" s="2">
        <v>4</v>
      </c>
      <c r="E1941" s="5">
        <v>2153.2399999999998</v>
      </c>
      <c r="F1941" s="5">
        <v>2315.7800000000002</v>
      </c>
      <c r="G1941" s="5">
        <v>81.22</v>
      </c>
      <c r="H1941" s="5">
        <v>2179.7199999999998</v>
      </c>
      <c r="I1941" s="5">
        <v>2346.0300000000002</v>
      </c>
      <c r="J1941" s="5">
        <v>102.03</v>
      </c>
      <c r="K1941" s="6">
        <f t="shared" si="531"/>
        <v>2166.4799999999996</v>
      </c>
      <c r="L1941" s="6">
        <f t="shared" si="532"/>
        <v>-26.480000000000018</v>
      </c>
      <c r="M1941" s="6">
        <f t="shared" si="533"/>
        <v>2330.9050000000002</v>
      </c>
      <c r="N1941" s="5">
        <f t="shared" si="534"/>
        <v>65.205078981625348</v>
      </c>
      <c r="O1941" s="6">
        <f t="shared" si="535"/>
        <v>-30.25</v>
      </c>
      <c r="P1941" s="6">
        <f t="shared" si="536"/>
        <v>130.4101579632507</v>
      </c>
      <c r="Q1941" s="6">
        <f t="shared" si="537"/>
        <v>-0.22422974425896572</v>
      </c>
      <c r="R1941" s="5">
        <f t="shared" si="538"/>
        <v>2.8908790993584715E-2</v>
      </c>
      <c r="S1941" s="5">
        <f t="shared" si="539"/>
        <v>3.7699999999999818</v>
      </c>
      <c r="T1941" s="5">
        <f t="shared" si="540"/>
        <v>30.25</v>
      </c>
      <c r="U1941" s="5">
        <f t="shared" si="541"/>
        <v>0.23196045823765035</v>
      </c>
      <c r="V1941" s="5">
        <f t="shared" si="542"/>
        <v>2.5216593947587311</v>
      </c>
      <c r="W1941" s="5">
        <f t="shared" si="543"/>
        <v>164.42500000000064</v>
      </c>
      <c r="X1941" s="5">
        <f t="shared" si="544"/>
        <v>2330.9050000000002</v>
      </c>
      <c r="Y1941" s="5">
        <f t="shared" si="545"/>
        <v>35.747292027003667</v>
      </c>
      <c r="Z1941" s="9">
        <f t="shared" si="546"/>
        <v>0.49693460334333733</v>
      </c>
      <c r="AA1941">
        <f t="shared" si="547"/>
        <v>26.480000000000018</v>
      </c>
    </row>
    <row r="1942" spans="1:27">
      <c r="A1942" s="1">
        <f t="shared" si="530"/>
        <v>67601</v>
      </c>
      <c r="B1942" s="1">
        <v>1</v>
      </c>
      <c r="C1942" s="1">
        <v>-8</v>
      </c>
      <c r="D1942" s="2">
        <v>7</v>
      </c>
      <c r="E1942" s="5">
        <v>649.61</v>
      </c>
      <c r="F1942" s="5">
        <v>669.72</v>
      </c>
      <c r="G1942" s="5">
        <v>35.44</v>
      </c>
      <c r="H1942" s="5">
        <v>625.71</v>
      </c>
      <c r="I1942" s="5">
        <v>654.21</v>
      </c>
      <c r="J1942" s="5">
        <v>29.69</v>
      </c>
      <c r="K1942" s="6">
        <f t="shared" si="531"/>
        <v>637.66000000000008</v>
      </c>
      <c r="L1942" s="6">
        <f t="shared" si="532"/>
        <v>23.899999999999977</v>
      </c>
      <c r="M1942" s="6">
        <f t="shared" si="533"/>
        <v>661.96500000000003</v>
      </c>
      <c r="N1942" s="5">
        <f t="shared" si="534"/>
        <v>23.116496815045313</v>
      </c>
      <c r="O1942" s="6">
        <f t="shared" si="535"/>
        <v>15.509999999999991</v>
      </c>
      <c r="P1942" s="6">
        <f t="shared" si="536"/>
        <v>46.232993630090625</v>
      </c>
      <c r="Q1942" s="6">
        <f t="shared" si="537"/>
        <v>0.1752043530315022</v>
      </c>
      <c r="R1942" s="5">
        <f t="shared" si="538"/>
        <v>0.1814721336699118</v>
      </c>
      <c r="S1942" s="5">
        <f t="shared" si="539"/>
        <v>8.3899999999999864</v>
      </c>
      <c r="T1942" s="5">
        <f t="shared" si="540"/>
        <v>15.509999999999991</v>
      </c>
      <c r="U1942" s="5">
        <f t="shared" si="541"/>
        <v>0.33547470717763228</v>
      </c>
      <c r="V1942" s="5">
        <f t="shared" si="542"/>
        <v>1.0514136373890832</v>
      </c>
      <c r="W1942" s="5">
        <f t="shared" si="543"/>
        <v>24.30499999999995</v>
      </c>
      <c r="X1942" s="5">
        <f t="shared" si="544"/>
        <v>661.96500000000003</v>
      </c>
      <c r="Y1942" s="5">
        <f t="shared" si="545"/>
        <v>28.636043138212958</v>
      </c>
      <c r="Z1942" s="9">
        <f t="shared" si="546"/>
        <v>0.49700804822457351</v>
      </c>
      <c r="AA1942">
        <f t="shared" si="547"/>
        <v>23.899999999999977</v>
      </c>
    </row>
    <row r="1943" spans="1:27">
      <c r="A1943" s="1">
        <f t="shared" si="530"/>
        <v>130005</v>
      </c>
      <c r="B1943" s="1">
        <v>5</v>
      </c>
      <c r="C1943" s="1">
        <v>0</v>
      </c>
      <c r="D1943" s="2">
        <v>13</v>
      </c>
      <c r="E1943" s="5">
        <v>823.08</v>
      </c>
      <c r="F1943" s="5">
        <v>864.55</v>
      </c>
      <c r="G1943" s="5">
        <v>37.36</v>
      </c>
      <c r="H1943" s="5">
        <v>880.67</v>
      </c>
      <c r="I1943" s="5">
        <v>905.05</v>
      </c>
      <c r="J1943" s="5">
        <v>45.74</v>
      </c>
      <c r="K1943" s="6">
        <f t="shared" si="531"/>
        <v>851.875</v>
      </c>
      <c r="L1943" s="6">
        <f t="shared" si="532"/>
        <v>-57.589999999999918</v>
      </c>
      <c r="M1943" s="6">
        <f t="shared" si="533"/>
        <v>884.8</v>
      </c>
      <c r="N1943" s="5">
        <f t="shared" si="534"/>
        <v>29.529295623160401</v>
      </c>
      <c r="O1943" s="6">
        <f t="shared" si="535"/>
        <v>-40.5</v>
      </c>
      <c r="P1943" s="6">
        <f t="shared" si="536"/>
        <v>59.058591246320802</v>
      </c>
      <c r="Q1943" s="6">
        <f t="shared" si="537"/>
        <v>-0.19965439546558056</v>
      </c>
      <c r="R1943" s="5">
        <f t="shared" si="538"/>
        <v>0.28937364808993105</v>
      </c>
      <c r="S1943" s="5">
        <f t="shared" si="539"/>
        <v>17.089999999999918</v>
      </c>
      <c r="T1943" s="5">
        <f t="shared" si="540"/>
        <v>40.5</v>
      </c>
      <c r="U1943" s="5">
        <f t="shared" si="541"/>
        <v>0.68575966925934839</v>
      </c>
      <c r="V1943" s="5">
        <f t="shared" si="542"/>
        <v>1.1149944252031612</v>
      </c>
      <c r="W1943" s="5">
        <f t="shared" si="543"/>
        <v>32.924999999999955</v>
      </c>
      <c r="X1943" s="5">
        <f t="shared" si="544"/>
        <v>884.8</v>
      </c>
      <c r="Y1943" s="5">
        <f t="shared" si="545"/>
        <v>29.963464462255377</v>
      </c>
      <c r="Z1943" s="9">
        <f t="shared" si="546"/>
        <v>0.49703420405440912</v>
      </c>
      <c r="AA1943">
        <f t="shared" si="547"/>
        <v>57.589999999999918</v>
      </c>
    </row>
    <row r="1944" spans="1:27">
      <c r="A1944" s="1">
        <f t="shared" si="530"/>
        <v>71194</v>
      </c>
      <c r="B1944" s="1">
        <v>-6</v>
      </c>
      <c r="C1944" s="1">
        <v>4</v>
      </c>
      <c r="D1944" s="2">
        <v>7</v>
      </c>
      <c r="E1944" s="5">
        <v>1086.9100000000001</v>
      </c>
      <c r="F1944" s="5">
        <v>1070.52</v>
      </c>
      <c r="G1944" s="5">
        <v>40.46</v>
      </c>
      <c r="H1944" s="5">
        <v>976.52</v>
      </c>
      <c r="I1944" s="5">
        <v>942.16</v>
      </c>
      <c r="J1944" s="5">
        <v>40.17</v>
      </c>
      <c r="K1944" s="6">
        <f t="shared" si="531"/>
        <v>1031.7150000000001</v>
      </c>
      <c r="L1944" s="6">
        <f t="shared" si="532"/>
        <v>110.3900000000001</v>
      </c>
      <c r="M1944" s="6">
        <f t="shared" si="533"/>
        <v>1006.3399999999999</v>
      </c>
      <c r="N1944" s="5">
        <f t="shared" si="534"/>
        <v>28.507194267412569</v>
      </c>
      <c r="O1944" s="6">
        <f t="shared" si="535"/>
        <v>128.36000000000001</v>
      </c>
      <c r="P1944" s="6">
        <f t="shared" si="536"/>
        <v>57.014388534825137</v>
      </c>
      <c r="Q1944" s="6">
        <f t="shared" si="537"/>
        <v>7.193259297667608E-3</v>
      </c>
      <c r="R1944" s="5">
        <f t="shared" si="538"/>
        <v>0.31518359596233503</v>
      </c>
      <c r="S1944" s="5">
        <f t="shared" si="539"/>
        <v>17.969999999999914</v>
      </c>
      <c r="T1944" s="5">
        <f t="shared" si="540"/>
        <v>128.36000000000001</v>
      </c>
      <c r="U1944" s="5">
        <f t="shared" si="541"/>
        <v>2.2513615123942974</v>
      </c>
      <c r="V1944" s="5">
        <f t="shared" si="542"/>
        <v>0.89012618225312878</v>
      </c>
      <c r="W1944" s="5">
        <f t="shared" si="543"/>
        <v>25.375000000000227</v>
      </c>
      <c r="X1944" s="5">
        <f t="shared" si="544"/>
        <v>1006.3399999999999</v>
      </c>
      <c r="Y1944" s="5">
        <f t="shared" si="545"/>
        <v>35.301264325068196</v>
      </c>
      <c r="Z1944" s="9">
        <f t="shared" si="546"/>
        <v>0.49708952915948651</v>
      </c>
      <c r="AA1944">
        <f t="shared" si="547"/>
        <v>110.3900000000001</v>
      </c>
    </row>
    <row r="1945" spans="1:27">
      <c r="A1945" s="1">
        <f t="shared" si="530"/>
        <v>40608</v>
      </c>
      <c r="B1945" s="1">
        <v>8</v>
      </c>
      <c r="C1945" s="1">
        <v>2</v>
      </c>
      <c r="D1945" s="2">
        <v>4</v>
      </c>
      <c r="E1945" s="5">
        <v>356.2</v>
      </c>
      <c r="F1945" s="5">
        <v>380.92</v>
      </c>
      <c r="G1945" s="5">
        <v>20.94</v>
      </c>
      <c r="H1945" s="5">
        <v>396.89</v>
      </c>
      <c r="I1945" s="5">
        <v>411.86</v>
      </c>
      <c r="J1945" s="5">
        <v>36.47</v>
      </c>
      <c r="K1945" s="6">
        <f t="shared" si="531"/>
        <v>376.54499999999996</v>
      </c>
      <c r="L1945" s="6">
        <f t="shared" si="532"/>
        <v>-40.69</v>
      </c>
      <c r="M1945" s="6">
        <f t="shared" si="533"/>
        <v>396.39</v>
      </c>
      <c r="N1945" s="5">
        <f t="shared" si="534"/>
        <v>21.027033195389215</v>
      </c>
      <c r="O1945" s="6">
        <f t="shared" si="535"/>
        <v>-30.939999999999998</v>
      </c>
      <c r="P1945" s="6">
        <f t="shared" si="536"/>
        <v>42.054066390778431</v>
      </c>
      <c r="Q1945" s="6">
        <f t="shared" si="537"/>
        <v>-0.50413054350625608</v>
      </c>
      <c r="R1945" s="5">
        <f t="shared" si="538"/>
        <v>0.23184440499523179</v>
      </c>
      <c r="S1945" s="5">
        <f t="shared" si="539"/>
        <v>9.75</v>
      </c>
      <c r="T1945" s="5">
        <f t="shared" si="540"/>
        <v>30.939999999999998</v>
      </c>
      <c r="U1945" s="5">
        <f t="shared" si="541"/>
        <v>0.73571957851820213</v>
      </c>
      <c r="V1945" s="5">
        <f t="shared" si="542"/>
        <v>0.94378507018059099</v>
      </c>
      <c r="W1945" s="5">
        <f t="shared" si="543"/>
        <v>19.845000000000027</v>
      </c>
      <c r="X1945" s="5">
        <f t="shared" si="544"/>
        <v>396.39</v>
      </c>
      <c r="Y1945" s="5">
        <f t="shared" si="545"/>
        <v>18.851446912012293</v>
      </c>
      <c r="Z1945" s="9">
        <f t="shared" si="546"/>
        <v>0.49710763422019583</v>
      </c>
      <c r="AA1945">
        <f t="shared" si="547"/>
        <v>40.69</v>
      </c>
    </row>
    <row r="1946" spans="1:27">
      <c r="A1946" s="1">
        <f t="shared" si="530"/>
        <v>87902</v>
      </c>
      <c r="B1946" s="1">
        <v>2</v>
      </c>
      <c r="C1946" s="1">
        <v>-7</v>
      </c>
      <c r="D1946" s="2">
        <v>9</v>
      </c>
      <c r="E1946" s="5">
        <v>676.41</v>
      </c>
      <c r="F1946" s="5">
        <v>673.55</v>
      </c>
      <c r="G1946" s="5">
        <v>29.68</v>
      </c>
      <c r="H1946" s="5">
        <v>688.68</v>
      </c>
      <c r="I1946" s="5">
        <v>692.77</v>
      </c>
      <c r="J1946" s="5">
        <v>30.18</v>
      </c>
      <c r="K1946" s="6">
        <f t="shared" si="531"/>
        <v>682.54499999999996</v>
      </c>
      <c r="L1946" s="6">
        <f t="shared" si="532"/>
        <v>-12.269999999999982</v>
      </c>
      <c r="M1946" s="6">
        <f t="shared" si="533"/>
        <v>683.16</v>
      </c>
      <c r="N1946" s="5">
        <f t="shared" si="534"/>
        <v>21.16444424028186</v>
      </c>
      <c r="O1946" s="6">
        <f t="shared" si="535"/>
        <v>-19.220000000000027</v>
      </c>
      <c r="P1946" s="6">
        <f t="shared" si="536"/>
        <v>42.32888848056372</v>
      </c>
      <c r="Q1946" s="6">
        <f t="shared" si="537"/>
        <v>-1.6704481042618621E-2</v>
      </c>
      <c r="R1946" s="5">
        <f t="shared" si="538"/>
        <v>0.16419046777453883</v>
      </c>
      <c r="S1946" s="5">
        <f t="shared" si="539"/>
        <v>6.9500000000000455</v>
      </c>
      <c r="T1946" s="5">
        <f t="shared" si="540"/>
        <v>19.220000000000027</v>
      </c>
      <c r="U1946" s="5">
        <f t="shared" si="541"/>
        <v>0.45406342311174391</v>
      </c>
      <c r="V1946" s="5">
        <f t="shared" si="542"/>
        <v>2.905816911693301E-2</v>
      </c>
      <c r="W1946" s="5">
        <f t="shared" si="543"/>
        <v>0.61500000000000909</v>
      </c>
      <c r="X1946" s="5">
        <f t="shared" si="544"/>
        <v>683.16</v>
      </c>
      <c r="Y1946" s="5">
        <f t="shared" si="545"/>
        <v>32.278664738087258</v>
      </c>
      <c r="Z1946" s="9">
        <f t="shared" si="546"/>
        <v>0.49721222832911099</v>
      </c>
      <c r="AA1946">
        <f t="shared" si="547"/>
        <v>12.269999999999982</v>
      </c>
    </row>
    <row r="1947" spans="1:27">
      <c r="A1947" s="1">
        <f t="shared" si="530"/>
        <v>98196</v>
      </c>
      <c r="B1947" s="1">
        <v>-4</v>
      </c>
      <c r="C1947" s="1">
        <v>-6</v>
      </c>
      <c r="D1947" s="2">
        <v>10</v>
      </c>
      <c r="E1947" s="5">
        <v>34.729999999999997</v>
      </c>
      <c r="F1947" s="5">
        <v>49.63</v>
      </c>
      <c r="G1947" s="5">
        <v>11.47</v>
      </c>
      <c r="H1947" s="5">
        <v>40.159999999999997</v>
      </c>
      <c r="I1947" s="5">
        <v>43.5</v>
      </c>
      <c r="J1947" s="5">
        <v>9.06</v>
      </c>
      <c r="K1947" s="6">
        <f t="shared" si="531"/>
        <v>37.444999999999993</v>
      </c>
      <c r="L1947" s="6">
        <f t="shared" si="532"/>
        <v>-5.43</v>
      </c>
      <c r="M1947" s="6">
        <f t="shared" si="533"/>
        <v>46.564999999999998</v>
      </c>
      <c r="N1947" s="5">
        <f t="shared" si="534"/>
        <v>7.3082915240157185</v>
      </c>
      <c r="O1947" s="6">
        <f t="shared" si="535"/>
        <v>6.1300000000000026</v>
      </c>
      <c r="P1947" s="6">
        <f t="shared" si="536"/>
        <v>14.616583048031437</v>
      </c>
      <c r="Q1947" s="6">
        <f t="shared" si="537"/>
        <v>0.23158705232290089</v>
      </c>
      <c r="R1947" s="5">
        <f t="shared" si="538"/>
        <v>0.79088251761802186</v>
      </c>
      <c r="S1947" s="5">
        <f t="shared" si="539"/>
        <v>11.560000000000002</v>
      </c>
      <c r="T1947" s="5">
        <f t="shared" si="540"/>
        <v>6.1300000000000026</v>
      </c>
      <c r="U1947" s="5">
        <f t="shared" si="541"/>
        <v>0.41938666375419331</v>
      </c>
      <c r="V1947" s="5">
        <f t="shared" si="542"/>
        <v>1.2478976748575019</v>
      </c>
      <c r="W1947" s="5">
        <f t="shared" si="543"/>
        <v>9.1200000000000045</v>
      </c>
      <c r="X1947" s="5">
        <f t="shared" si="544"/>
        <v>46.564999999999998</v>
      </c>
      <c r="Y1947" s="5">
        <f t="shared" si="545"/>
        <v>6.371530178699512</v>
      </c>
      <c r="Z1947" s="9">
        <f t="shared" si="546"/>
        <v>0.49741732981471409</v>
      </c>
      <c r="AA1947">
        <f t="shared" si="547"/>
        <v>5.43</v>
      </c>
    </row>
    <row r="1948" spans="1:27">
      <c r="A1948" s="1">
        <f t="shared" si="530"/>
        <v>111798</v>
      </c>
      <c r="B1948" s="1">
        <v>-2</v>
      </c>
      <c r="C1948" s="1">
        <v>6</v>
      </c>
      <c r="D1948" s="2">
        <v>11</v>
      </c>
      <c r="E1948" s="5">
        <v>58.79</v>
      </c>
      <c r="F1948" s="5">
        <v>78.290000000000006</v>
      </c>
      <c r="G1948" s="5">
        <v>12.78</v>
      </c>
      <c r="H1948" s="5">
        <v>28.85</v>
      </c>
      <c r="I1948" s="5">
        <v>39.39</v>
      </c>
      <c r="J1948" s="5">
        <v>15.09</v>
      </c>
      <c r="K1948" s="6">
        <f t="shared" si="531"/>
        <v>43.82</v>
      </c>
      <c r="L1948" s="6">
        <f t="shared" si="532"/>
        <v>29.939999999999998</v>
      </c>
      <c r="M1948" s="6">
        <f t="shared" si="533"/>
        <v>58.84</v>
      </c>
      <c r="N1948" s="5">
        <f t="shared" si="534"/>
        <v>9.8873214269588701</v>
      </c>
      <c r="O1948" s="6">
        <f t="shared" si="535"/>
        <v>38.900000000000006</v>
      </c>
      <c r="P1948" s="6">
        <f t="shared" si="536"/>
        <v>19.77464285391774</v>
      </c>
      <c r="Q1948" s="6">
        <f t="shared" si="537"/>
        <v>-0.16463859511835854</v>
      </c>
      <c r="R1948" s="5">
        <f t="shared" si="538"/>
        <v>0.45310552843814617</v>
      </c>
      <c r="S1948" s="5">
        <f t="shared" si="539"/>
        <v>8.960000000000008</v>
      </c>
      <c r="T1948" s="5">
        <f t="shared" si="540"/>
        <v>38.900000000000006</v>
      </c>
      <c r="U1948" s="5">
        <f t="shared" si="541"/>
        <v>1.9671657428843607</v>
      </c>
      <c r="V1948" s="5">
        <f t="shared" si="542"/>
        <v>1.5191171957903906</v>
      </c>
      <c r="W1948" s="5">
        <f t="shared" si="543"/>
        <v>15.020000000000003</v>
      </c>
      <c r="X1948" s="5">
        <f t="shared" si="544"/>
        <v>58.84</v>
      </c>
      <c r="Y1948" s="5">
        <f t="shared" si="545"/>
        <v>5.9510556458260035</v>
      </c>
      <c r="Z1948" s="9">
        <f t="shared" si="546"/>
        <v>0.49744145384155514</v>
      </c>
      <c r="AA1948">
        <f t="shared" si="547"/>
        <v>29.939999999999998</v>
      </c>
    </row>
    <row r="1949" spans="1:27">
      <c r="A1949" s="1">
        <f t="shared" si="530"/>
        <v>128803</v>
      </c>
      <c r="B1949" s="1">
        <v>3</v>
      </c>
      <c r="C1949" s="1">
        <v>-4</v>
      </c>
      <c r="D1949" s="2">
        <v>13</v>
      </c>
      <c r="E1949" s="5">
        <v>87.63</v>
      </c>
      <c r="F1949" s="5">
        <v>96.21</v>
      </c>
      <c r="G1949" s="5">
        <v>14.16</v>
      </c>
      <c r="H1949" s="5">
        <v>139.78</v>
      </c>
      <c r="I1949" s="5">
        <v>147.96</v>
      </c>
      <c r="J1949" s="5">
        <v>12.81</v>
      </c>
      <c r="K1949" s="6">
        <f t="shared" si="531"/>
        <v>113.705</v>
      </c>
      <c r="L1949" s="6">
        <f t="shared" si="532"/>
        <v>-52.150000000000006</v>
      </c>
      <c r="M1949" s="6">
        <f t="shared" si="533"/>
        <v>122.08500000000001</v>
      </c>
      <c r="N1949" s="5">
        <f t="shared" si="534"/>
        <v>9.5472731709111596</v>
      </c>
      <c r="O1949" s="6">
        <f t="shared" si="535"/>
        <v>-51.750000000000014</v>
      </c>
      <c r="P1949" s="6">
        <f t="shared" si="536"/>
        <v>19.094546341822319</v>
      </c>
      <c r="Q1949" s="6">
        <f t="shared" si="537"/>
        <v>9.9861026429662839E-2</v>
      </c>
      <c r="R1949" s="5">
        <f t="shared" si="538"/>
        <v>2.0948389809287128E-2</v>
      </c>
      <c r="S1949" s="5">
        <f t="shared" si="539"/>
        <v>0.39999999999999147</v>
      </c>
      <c r="T1949" s="5">
        <f t="shared" si="540"/>
        <v>51.750000000000014</v>
      </c>
      <c r="U1949" s="5">
        <f t="shared" si="541"/>
        <v>2.7101979315765807</v>
      </c>
      <c r="V1949" s="5">
        <f t="shared" si="542"/>
        <v>0.87773753300915036</v>
      </c>
      <c r="W1949" s="5">
        <f t="shared" si="543"/>
        <v>8.3800000000000097</v>
      </c>
      <c r="X1949" s="5">
        <f t="shared" si="544"/>
        <v>122.08500000000001</v>
      </c>
      <c r="Y1949" s="5">
        <f t="shared" si="545"/>
        <v>12.787420849334369</v>
      </c>
      <c r="Z1949" s="9">
        <f t="shared" si="546"/>
        <v>0.49751080390278962</v>
      </c>
      <c r="AA1949">
        <f t="shared" si="547"/>
        <v>52.150000000000006</v>
      </c>
    </row>
    <row r="1950" spans="1:27">
      <c r="A1950" s="1">
        <f t="shared" si="530"/>
        <v>98495</v>
      </c>
      <c r="B1950" s="1">
        <v>-5</v>
      </c>
      <c r="C1950" s="1">
        <v>-5</v>
      </c>
      <c r="D1950" s="2">
        <v>10</v>
      </c>
      <c r="E1950" s="5">
        <v>1804.4</v>
      </c>
      <c r="F1950" s="5">
        <v>1797.22</v>
      </c>
      <c r="G1950" s="5">
        <v>88.76</v>
      </c>
      <c r="H1950" s="5">
        <v>2124.46</v>
      </c>
      <c r="I1950" s="5">
        <v>2166.56</v>
      </c>
      <c r="J1950" s="5">
        <v>75.12</v>
      </c>
      <c r="K1950" s="6">
        <f t="shared" si="531"/>
        <v>1964.43</v>
      </c>
      <c r="L1950" s="6">
        <f t="shared" si="532"/>
        <v>-320.05999999999995</v>
      </c>
      <c r="M1950" s="6">
        <f t="shared" si="533"/>
        <v>1981.8899999999999</v>
      </c>
      <c r="N1950" s="5">
        <f t="shared" si="534"/>
        <v>58.14067423069671</v>
      </c>
      <c r="O1950" s="6">
        <f t="shared" si="535"/>
        <v>-369.33999999999992</v>
      </c>
      <c r="P1950" s="6">
        <f t="shared" si="536"/>
        <v>116.28134846139342</v>
      </c>
      <c r="Q1950" s="6">
        <f t="shared" si="537"/>
        <v>0.16531802441057664</v>
      </c>
      <c r="R1950" s="5">
        <f t="shared" si="538"/>
        <v>0.42379969489570746</v>
      </c>
      <c r="S1950" s="5">
        <f t="shared" si="539"/>
        <v>49.279999999999973</v>
      </c>
      <c r="T1950" s="5">
        <f t="shared" si="540"/>
        <v>369.33999999999992</v>
      </c>
      <c r="U1950" s="5">
        <f t="shared" si="541"/>
        <v>3.1762617555353216</v>
      </c>
      <c r="V1950" s="5">
        <f t="shared" si="542"/>
        <v>0.30030611497073761</v>
      </c>
      <c r="W1950" s="5">
        <f t="shared" si="543"/>
        <v>17.459999999999809</v>
      </c>
      <c r="X1950" s="5">
        <f t="shared" si="544"/>
        <v>1981.8899999999999</v>
      </c>
      <c r="Y1950" s="5">
        <f t="shared" si="545"/>
        <v>34.087839988508684</v>
      </c>
      <c r="Z1950" s="9">
        <f t="shared" si="546"/>
        <v>0.49756909067987731</v>
      </c>
      <c r="AA1950">
        <f t="shared" si="547"/>
        <v>320.05999999999995</v>
      </c>
    </row>
    <row r="1951" spans="1:27">
      <c r="A1951" s="1">
        <f t="shared" si="530"/>
        <v>1193</v>
      </c>
      <c r="B1951" s="1">
        <v>-7</v>
      </c>
      <c r="C1951" s="1">
        <v>4</v>
      </c>
      <c r="D1951" s="2">
        <v>0</v>
      </c>
      <c r="E1951" s="5">
        <v>344.55</v>
      </c>
      <c r="F1951" s="5">
        <v>389.08</v>
      </c>
      <c r="G1951" s="5">
        <v>19.84</v>
      </c>
      <c r="H1951" s="5">
        <v>284.38</v>
      </c>
      <c r="I1951" s="5">
        <v>303.42</v>
      </c>
      <c r="J1951" s="5">
        <v>18.27</v>
      </c>
      <c r="K1951" s="6">
        <f t="shared" si="531"/>
        <v>314.46500000000003</v>
      </c>
      <c r="L1951" s="6">
        <f t="shared" si="532"/>
        <v>60.170000000000016</v>
      </c>
      <c r="M1951" s="6">
        <f t="shared" si="533"/>
        <v>346.25</v>
      </c>
      <c r="N1951" s="5">
        <f t="shared" si="534"/>
        <v>13.48534853090568</v>
      </c>
      <c r="O1951" s="6">
        <f t="shared" si="535"/>
        <v>85.659999999999968</v>
      </c>
      <c r="P1951" s="6">
        <f t="shared" si="536"/>
        <v>26.970697061811361</v>
      </c>
      <c r="Q1951" s="6">
        <f t="shared" si="537"/>
        <v>8.2253475818940602E-2</v>
      </c>
      <c r="R1951" s="5">
        <f t="shared" si="538"/>
        <v>0.94509978520696181</v>
      </c>
      <c r="S1951" s="5">
        <f t="shared" si="539"/>
        <v>25.489999999999952</v>
      </c>
      <c r="T1951" s="5">
        <f t="shared" si="540"/>
        <v>85.659999999999968</v>
      </c>
      <c r="U1951" s="5">
        <f t="shared" si="541"/>
        <v>3.1760395292596497</v>
      </c>
      <c r="V1951" s="5">
        <f t="shared" si="542"/>
        <v>2.357002485115991</v>
      </c>
      <c r="W1951" s="5">
        <f t="shared" si="543"/>
        <v>31.784999999999968</v>
      </c>
      <c r="X1951" s="5">
        <f t="shared" si="544"/>
        <v>346.25</v>
      </c>
      <c r="Y1951" s="5">
        <f t="shared" si="545"/>
        <v>25.676014172452817</v>
      </c>
      <c r="Z1951" s="9">
        <f t="shared" si="546"/>
        <v>0.49768865769675724</v>
      </c>
      <c r="AA1951">
        <f t="shared" si="547"/>
        <v>60.170000000000016</v>
      </c>
    </row>
    <row r="1952" spans="1:27">
      <c r="A1952" s="1">
        <f t="shared" si="530"/>
        <v>47904</v>
      </c>
      <c r="B1952" s="1">
        <v>4</v>
      </c>
      <c r="C1952" s="1">
        <v>-7</v>
      </c>
      <c r="D1952" s="2">
        <v>5</v>
      </c>
      <c r="E1952" s="5">
        <v>1074.6400000000001</v>
      </c>
      <c r="F1952" s="5">
        <v>1134.28</v>
      </c>
      <c r="G1952" s="5">
        <v>44.85</v>
      </c>
      <c r="H1952" s="5">
        <v>1086.9100000000001</v>
      </c>
      <c r="I1952" s="5">
        <v>1136.95</v>
      </c>
      <c r="J1952" s="5">
        <v>44.85</v>
      </c>
      <c r="K1952" s="6">
        <f t="shared" si="531"/>
        <v>1080.7750000000001</v>
      </c>
      <c r="L1952" s="6">
        <f t="shared" si="532"/>
        <v>-12.269999999999982</v>
      </c>
      <c r="M1952" s="6">
        <f t="shared" si="533"/>
        <v>1135.615</v>
      </c>
      <c r="N1952" s="5">
        <f t="shared" si="534"/>
        <v>31.713739136216656</v>
      </c>
      <c r="O1952" s="6">
        <f t="shared" si="535"/>
        <v>-2.6700000000000728</v>
      </c>
      <c r="P1952" s="6">
        <f t="shared" si="536"/>
        <v>63.427478272433312</v>
      </c>
      <c r="Q1952" s="6">
        <f t="shared" si="537"/>
        <v>0</v>
      </c>
      <c r="R1952" s="5">
        <f t="shared" si="538"/>
        <v>0.1513539598526375</v>
      </c>
      <c r="S1952" s="5">
        <f t="shared" si="539"/>
        <v>9.5999999999999091</v>
      </c>
      <c r="T1952" s="5">
        <f t="shared" si="540"/>
        <v>2.6700000000000728</v>
      </c>
      <c r="U1952" s="5">
        <f t="shared" si="541"/>
        <v>4.2095320084016348E-2</v>
      </c>
      <c r="V1952" s="5">
        <f t="shared" si="542"/>
        <v>1.7292189913163973</v>
      </c>
      <c r="W1952" s="5">
        <f t="shared" si="543"/>
        <v>54.839999999999918</v>
      </c>
      <c r="X1952" s="5">
        <f t="shared" si="544"/>
        <v>1135.615</v>
      </c>
      <c r="Y1952" s="5">
        <f t="shared" si="545"/>
        <v>35.808297316261367</v>
      </c>
      <c r="Z1952" s="9">
        <f t="shared" si="546"/>
        <v>0.49773286007656758</v>
      </c>
      <c r="AA1952">
        <f t="shared" si="547"/>
        <v>12.269999999999982</v>
      </c>
    </row>
    <row r="1953" spans="1:27">
      <c r="A1953" s="1">
        <f t="shared" si="530"/>
        <v>150899</v>
      </c>
      <c r="B1953" s="1">
        <v>-1</v>
      </c>
      <c r="C1953" s="1">
        <v>3</v>
      </c>
      <c r="D1953" s="2">
        <v>15</v>
      </c>
      <c r="E1953" s="5">
        <v>712.04</v>
      </c>
      <c r="F1953" s="5">
        <v>730.1</v>
      </c>
      <c r="G1953" s="5">
        <v>30.95</v>
      </c>
      <c r="H1953" s="5">
        <v>726.78</v>
      </c>
      <c r="I1953" s="5">
        <v>688.28</v>
      </c>
      <c r="J1953" s="5">
        <v>38.18</v>
      </c>
      <c r="K1953" s="6">
        <f t="shared" si="531"/>
        <v>719.41</v>
      </c>
      <c r="L1953" s="6">
        <f t="shared" si="532"/>
        <v>-14.740000000000009</v>
      </c>
      <c r="M1953" s="6">
        <f t="shared" si="533"/>
        <v>709.19</v>
      </c>
      <c r="N1953" s="5">
        <f t="shared" si="534"/>
        <v>24.574452689734514</v>
      </c>
      <c r="O1953" s="6">
        <f t="shared" si="535"/>
        <v>41.82000000000005</v>
      </c>
      <c r="P1953" s="6">
        <f t="shared" si="536"/>
        <v>49.148905379469028</v>
      </c>
      <c r="Q1953" s="6">
        <f t="shared" si="537"/>
        <v>-0.20690793884405997</v>
      </c>
      <c r="R1953" s="5">
        <f t="shared" si="538"/>
        <v>1.1507885997320069</v>
      </c>
      <c r="S1953" s="5">
        <f t="shared" si="539"/>
        <v>56.560000000000059</v>
      </c>
      <c r="T1953" s="5">
        <f t="shared" si="540"/>
        <v>41.82000000000005</v>
      </c>
      <c r="U1953" s="5">
        <f t="shared" si="541"/>
        <v>0.85088364994329091</v>
      </c>
      <c r="V1953" s="5">
        <f t="shared" si="542"/>
        <v>0.4158790484179985</v>
      </c>
      <c r="W1953" s="5">
        <f t="shared" si="543"/>
        <v>10.219999999999914</v>
      </c>
      <c r="X1953" s="5">
        <f t="shared" si="544"/>
        <v>709.19</v>
      </c>
      <c r="Y1953" s="5">
        <f t="shared" si="545"/>
        <v>28.858831932246858</v>
      </c>
      <c r="Z1953" s="9">
        <f t="shared" si="546"/>
        <v>0.49784837049045366</v>
      </c>
      <c r="AA1953">
        <f t="shared" si="547"/>
        <v>14.740000000000009</v>
      </c>
    </row>
    <row r="1954" spans="1:27">
      <c r="A1954" s="1">
        <f t="shared" si="530"/>
        <v>97898</v>
      </c>
      <c r="B1954" s="1">
        <v>-2</v>
      </c>
      <c r="C1954" s="1">
        <v>-7</v>
      </c>
      <c r="D1954" s="2">
        <v>10</v>
      </c>
      <c r="E1954" s="5">
        <v>992.73</v>
      </c>
      <c r="F1954" s="5">
        <v>1106.8900000000001</v>
      </c>
      <c r="G1954" s="5">
        <v>48.59</v>
      </c>
      <c r="H1954" s="5">
        <v>834.35</v>
      </c>
      <c r="I1954" s="5">
        <v>831.81</v>
      </c>
      <c r="J1954" s="5">
        <v>38.46</v>
      </c>
      <c r="K1954" s="6">
        <f t="shared" si="531"/>
        <v>913.54</v>
      </c>
      <c r="L1954" s="6">
        <f t="shared" si="532"/>
        <v>158.38</v>
      </c>
      <c r="M1954" s="6">
        <f t="shared" si="533"/>
        <v>969.35</v>
      </c>
      <c r="N1954" s="5">
        <f t="shared" si="534"/>
        <v>30.98451104987781</v>
      </c>
      <c r="O1954" s="6">
        <f t="shared" si="535"/>
        <v>275.08000000000015</v>
      </c>
      <c r="P1954" s="6">
        <f t="shared" si="536"/>
        <v>61.96902209975562</v>
      </c>
      <c r="Q1954" s="6">
        <f t="shared" si="537"/>
        <v>0.22963016355804167</v>
      </c>
      <c r="R1954" s="5">
        <f t="shared" si="538"/>
        <v>1.8831989927506114</v>
      </c>
      <c r="S1954" s="5">
        <f t="shared" si="539"/>
        <v>116.70000000000016</v>
      </c>
      <c r="T1954" s="5">
        <f t="shared" si="540"/>
        <v>275.08000000000015</v>
      </c>
      <c r="U1954" s="5">
        <f t="shared" si="541"/>
        <v>4.4389921073336573</v>
      </c>
      <c r="V1954" s="5">
        <f t="shared" si="542"/>
        <v>1.801222549878519</v>
      </c>
      <c r="W1954" s="5">
        <f t="shared" si="543"/>
        <v>55.810000000000059</v>
      </c>
      <c r="X1954" s="5">
        <f t="shared" si="544"/>
        <v>969.35</v>
      </c>
      <c r="Y1954" s="5">
        <f t="shared" si="545"/>
        <v>31.284986180339377</v>
      </c>
      <c r="Z1954" s="9">
        <f t="shared" si="546"/>
        <v>0.49801104405424579</v>
      </c>
      <c r="AA1954">
        <f t="shared" si="547"/>
        <v>158.38</v>
      </c>
    </row>
    <row r="1955" spans="1:27">
      <c r="A1955" s="1">
        <f t="shared" si="530"/>
        <v>8807</v>
      </c>
      <c r="B1955" s="1">
        <v>7</v>
      </c>
      <c r="C1955" s="1">
        <v>-4</v>
      </c>
      <c r="D1955" s="2">
        <v>1</v>
      </c>
      <c r="E1955" s="5">
        <v>214.69</v>
      </c>
      <c r="F1955" s="5">
        <v>214.26</v>
      </c>
      <c r="G1955" s="5">
        <v>15.01</v>
      </c>
      <c r="H1955" s="5">
        <v>263.20999999999998</v>
      </c>
      <c r="I1955" s="5">
        <v>242.45</v>
      </c>
      <c r="J1955" s="5">
        <v>15.62</v>
      </c>
      <c r="K1955" s="6">
        <f t="shared" si="531"/>
        <v>238.95</v>
      </c>
      <c r="L1955" s="6">
        <f t="shared" si="532"/>
        <v>-48.519999999999982</v>
      </c>
      <c r="M1955" s="6">
        <f t="shared" si="533"/>
        <v>228.35499999999999</v>
      </c>
      <c r="N1955" s="5">
        <f t="shared" si="534"/>
        <v>10.83148766328984</v>
      </c>
      <c r="O1955" s="6">
        <f t="shared" si="535"/>
        <v>-28.189999999999998</v>
      </c>
      <c r="P1955" s="6">
        <f t="shared" si="536"/>
        <v>21.66297532657968</v>
      </c>
      <c r="Q1955" s="6">
        <f t="shared" si="537"/>
        <v>-3.981444092016672E-2</v>
      </c>
      <c r="R1955" s="5">
        <f t="shared" si="538"/>
        <v>0.93846757859968644</v>
      </c>
      <c r="S1955" s="5">
        <f t="shared" si="539"/>
        <v>20.329999999999984</v>
      </c>
      <c r="T1955" s="5">
        <f t="shared" si="540"/>
        <v>28.189999999999998</v>
      </c>
      <c r="U1955" s="5">
        <f t="shared" si="541"/>
        <v>1.301298624728243</v>
      </c>
      <c r="V1955" s="5">
        <f t="shared" si="542"/>
        <v>0.97816664980459267</v>
      </c>
      <c r="W1955" s="5">
        <f t="shared" si="543"/>
        <v>10.594999999999999</v>
      </c>
      <c r="X1955" s="5">
        <f t="shared" si="544"/>
        <v>228.35499999999999</v>
      </c>
      <c r="Y1955" s="5">
        <f t="shared" si="545"/>
        <v>21.082514895340044</v>
      </c>
      <c r="Z1955" s="9">
        <f t="shared" si="546"/>
        <v>0.49808934941433958</v>
      </c>
      <c r="AA1955">
        <f t="shared" si="547"/>
        <v>48.519999999999982</v>
      </c>
    </row>
    <row r="1956" spans="1:27">
      <c r="A1956" s="1">
        <f t="shared" si="530"/>
        <v>160301</v>
      </c>
      <c r="B1956" s="1">
        <v>1</v>
      </c>
      <c r="C1956" s="1">
        <v>1</v>
      </c>
      <c r="D1956" s="2">
        <v>16</v>
      </c>
      <c r="E1956" s="5">
        <v>1713.16</v>
      </c>
      <c r="F1956" s="5">
        <v>1714.06</v>
      </c>
      <c r="G1956" s="5">
        <v>59.86</v>
      </c>
      <c r="H1956" s="5">
        <v>1487.31</v>
      </c>
      <c r="I1956" s="5">
        <v>1458.55</v>
      </c>
      <c r="J1956" s="5">
        <v>71</v>
      </c>
      <c r="K1956" s="6">
        <f t="shared" si="531"/>
        <v>1600.2350000000001</v>
      </c>
      <c r="L1956" s="6">
        <f t="shared" si="532"/>
        <v>225.85000000000014</v>
      </c>
      <c r="M1956" s="6">
        <f t="shared" si="533"/>
        <v>1586.3049999999998</v>
      </c>
      <c r="N1956" s="5">
        <f t="shared" si="534"/>
        <v>46.433338238812858</v>
      </c>
      <c r="O1956" s="6">
        <f t="shared" si="535"/>
        <v>255.51</v>
      </c>
      <c r="P1956" s="6">
        <f t="shared" si="536"/>
        <v>92.866676477625717</v>
      </c>
      <c r="Q1956" s="6">
        <f t="shared" si="537"/>
        <v>-0.16903331172132954</v>
      </c>
      <c r="R1956" s="5">
        <f t="shared" si="538"/>
        <v>0.31938259368144623</v>
      </c>
      <c r="S1956" s="5">
        <f t="shared" si="539"/>
        <v>29.659999999999854</v>
      </c>
      <c r="T1956" s="5">
        <f t="shared" si="540"/>
        <v>255.51</v>
      </c>
      <c r="U1956" s="5">
        <f t="shared" si="541"/>
        <v>2.7513636720009012</v>
      </c>
      <c r="V1956" s="5">
        <f t="shared" si="542"/>
        <v>0.29999996830631565</v>
      </c>
      <c r="W1956" s="5">
        <f t="shared" si="543"/>
        <v>13.930000000000291</v>
      </c>
      <c r="X1956" s="5">
        <f t="shared" si="544"/>
        <v>1586.3049999999998</v>
      </c>
      <c r="Y1956" s="5">
        <f t="shared" si="545"/>
        <v>34.163061717454418</v>
      </c>
      <c r="Z1956" s="9">
        <f t="shared" si="546"/>
        <v>0.49818370105815385</v>
      </c>
      <c r="AA1956">
        <f t="shared" si="547"/>
        <v>225.85000000000014</v>
      </c>
    </row>
    <row r="1957" spans="1:27">
      <c r="A1957" s="1">
        <f t="shared" si="530"/>
        <v>50893</v>
      </c>
      <c r="B1957" s="1">
        <v>-7</v>
      </c>
      <c r="C1957" s="1">
        <v>3</v>
      </c>
      <c r="D1957" s="2">
        <v>5</v>
      </c>
      <c r="E1957" s="5">
        <v>1254.29</v>
      </c>
      <c r="F1957" s="5">
        <v>1283.28</v>
      </c>
      <c r="G1957" s="5">
        <v>49.65</v>
      </c>
      <c r="H1957" s="5">
        <v>1332.83</v>
      </c>
      <c r="I1957" s="5">
        <v>1363.47</v>
      </c>
      <c r="J1957" s="5">
        <v>50.15</v>
      </c>
      <c r="K1957" s="6">
        <f t="shared" si="531"/>
        <v>1293.56</v>
      </c>
      <c r="L1957" s="6">
        <f t="shared" si="532"/>
        <v>-78.539999999999964</v>
      </c>
      <c r="M1957" s="6">
        <f t="shared" si="533"/>
        <v>1323.375</v>
      </c>
      <c r="N1957" s="5">
        <f t="shared" si="534"/>
        <v>35.285071205823009</v>
      </c>
      <c r="O1957" s="6">
        <f t="shared" si="535"/>
        <v>-80.190000000000055</v>
      </c>
      <c r="P1957" s="6">
        <f t="shared" si="536"/>
        <v>70.570142411646017</v>
      </c>
      <c r="Q1957" s="6">
        <f t="shared" si="537"/>
        <v>-1.0019788580452996E-2</v>
      </c>
      <c r="R1957" s="5">
        <f t="shared" si="538"/>
        <v>2.3380992918724725E-2</v>
      </c>
      <c r="S1957" s="5">
        <f t="shared" si="539"/>
        <v>1.6500000000000909</v>
      </c>
      <c r="T1957" s="5">
        <f t="shared" si="540"/>
        <v>80.190000000000055</v>
      </c>
      <c r="U1957" s="5">
        <f t="shared" si="541"/>
        <v>1.1363162558499598</v>
      </c>
      <c r="V1957" s="5">
        <f t="shared" si="542"/>
        <v>0.84497491378392797</v>
      </c>
      <c r="W1957" s="5">
        <f t="shared" si="543"/>
        <v>29.815000000000055</v>
      </c>
      <c r="X1957" s="5">
        <f t="shared" si="544"/>
        <v>1323.375</v>
      </c>
      <c r="Y1957" s="5">
        <f t="shared" si="545"/>
        <v>37.505238186443187</v>
      </c>
      <c r="Z1957" s="9">
        <f t="shared" si="546"/>
        <v>0.49827201406460708</v>
      </c>
      <c r="AA1957">
        <f t="shared" si="547"/>
        <v>78.539999999999964</v>
      </c>
    </row>
    <row r="1958" spans="1:27">
      <c r="A1958" s="1">
        <f t="shared" si="530"/>
        <v>20292</v>
      </c>
      <c r="B1958" s="1">
        <v>-8</v>
      </c>
      <c r="C1958" s="1">
        <v>1</v>
      </c>
      <c r="D1958" s="2">
        <v>2</v>
      </c>
      <c r="E1958" s="5">
        <v>627.85</v>
      </c>
      <c r="F1958" s="5">
        <v>611.61</v>
      </c>
      <c r="G1958" s="5">
        <v>23.42</v>
      </c>
      <c r="H1958" s="5">
        <v>600.99</v>
      </c>
      <c r="I1958" s="5">
        <v>616.04</v>
      </c>
      <c r="J1958" s="5">
        <v>27.08</v>
      </c>
      <c r="K1958" s="6">
        <f t="shared" si="531"/>
        <v>614.42000000000007</v>
      </c>
      <c r="L1958" s="6">
        <f t="shared" si="532"/>
        <v>26.860000000000014</v>
      </c>
      <c r="M1958" s="6">
        <f t="shared" si="533"/>
        <v>613.82500000000005</v>
      </c>
      <c r="N1958" s="5">
        <f t="shared" si="534"/>
        <v>17.901276490798079</v>
      </c>
      <c r="O1958" s="6">
        <f t="shared" si="535"/>
        <v>-4.42999999999995</v>
      </c>
      <c r="P1958" s="6">
        <f t="shared" si="536"/>
        <v>35.802552981596158</v>
      </c>
      <c r="Q1958" s="6">
        <f t="shared" si="537"/>
        <v>-0.14419309751706696</v>
      </c>
      <c r="R1958" s="5">
        <f t="shared" si="538"/>
        <v>0.87396002223875446</v>
      </c>
      <c r="S1958" s="5">
        <f t="shared" si="539"/>
        <v>31.289999999999964</v>
      </c>
      <c r="T1958" s="5">
        <f t="shared" si="540"/>
        <v>4.42999999999995</v>
      </c>
      <c r="U1958" s="5">
        <f t="shared" si="541"/>
        <v>0.12373419298554308</v>
      </c>
      <c r="V1958" s="5">
        <f t="shared" si="542"/>
        <v>3.3237853194764036E-2</v>
      </c>
      <c r="W1958" s="5">
        <f t="shared" si="543"/>
        <v>0.59500000000002728</v>
      </c>
      <c r="X1958" s="5">
        <f t="shared" si="544"/>
        <v>613.82500000000005</v>
      </c>
      <c r="Y1958" s="5">
        <f t="shared" si="545"/>
        <v>34.289454180294285</v>
      </c>
      <c r="Z1958" s="9">
        <f t="shared" si="546"/>
        <v>0.49832820510181841</v>
      </c>
      <c r="AA1958">
        <f t="shared" si="547"/>
        <v>26.860000000000014</v>
      </c>
    </row>
    <row r="1959" spans="1:27">
      <c r="A1959" s="1">
        <f t="shared" si="530"/>
        <v>77896</v>
      </c>
      <c r="B1959" s="1">
        <v>-4</v>
      </c>
      <c r="C1959" s="1">
        <v>-7</v>
      </c>
      <c r="D1959" s="2">
        <v>8</v>
      </c>
      <c r="E1959" s="5">
        <v>1560.05</v>
      </c>
      <c r="F1959" s="5">
        <v>1678.39</v>
      </c>
      <c r="G1959" s="5">
        <v>114.14</v>
      </c>
      <c r="H1959" s="5">
        <v>1706.16</v>
      </c>
      <c r="I1959" s="5">
        <v>1788.23</v>
      </c>
      <c r="J1959" s="5">
        <v>66.38</v>
      </c>
      <c r="K1959" s="6">
        <f t="shared" si="531"/>
        <v>1633.105</v>
      </c>
      <c r="L1959" s="6">
        <f t="shared" si="532"/>
        <v>-146.11000000000013</v>
      </c>
      <c r="M1959" s="6">
        <f t="shared" si="533"/>
        <v>1733.31</v>
      </c>
      <c r="N1959" s="5">
        <f t="shared" si="534"/>
        <v>66.019398664331987</v>
      </c>
      <c r="O1959" s="6">
        <f t="shared" si="535"/>
        <v>-109.83999999999992</v>
      </c>
      <c r="P1959" s="6">
        <f t="shared" si="536"/>
        <v>132.03879732866397</v>
      </c>
      <c r="Q1959" s="6">
        <f t="shared" si="537"/>
        <v>0.49452303179879786</v>
      </c>
      <c r="R1959" s="5">
        <f t="shared" si="538"/>
        <v>0.27469199003470812</v>
      </c>
      <c r="S1959" s="5">
        <f t="shared" si="539"/>
        <v>36.270000000000209</v>
      </c>
      <c r="T1959" s="5">
        <f t="shared" si="540"/>
        <v>109.83999999999992</v>
      </c>
      <c r="U1959" s="5">
        <f t="shared" si="541"/>
        <v>0.83187670762095789</v>
      </c>
      <c r="V1959" s="5">
        <f t="shared" si="542"/>
        <v>1.5178114618929004</v>
      </c>
      <c r="W1959" s="5">
        <f t="shared" si="543"/>
        <v>100.20499999999993</v>
      </c>
      <c r="X1959" s="5">
        <f t="shared" si="544"/>
        <v>1733.31</v>
      </c>
      <c r="Y1959" s="5">
        <f t="shared" si="545"/>
        <v>26.254556010314705</v>
      </c>
      <c r="Z1959" s="9">
        <f t="shared" si="546"/>
        <v>0.49833422519429665</v>
      </c>
      <c r="AA1959">
        <f t="shared" si="547"/>
        <v>146.11000000000013</v>
      </c>
    </row>
    <row r="1960" spans="1:27">
      <c r="A1960" s="1">
        <f t="shared" si="530"/>
        <v>81495</v>
      </c>
      <c r="B1960" s="1">
        <v>-5</v>
      </c>
      <c r="C1960" s="1">
        <v>5</v>
      </c>
      <c r="D1960" s="2">
        <v>8</v>
      </c>
      <c r="E1960" s="5">
        <v>1125.9000000000001</v>
      </c>
      <c r="F1960" s="5">
        <v>1182.3599999999999</v>
      </c>
      <c r="G1960" s="5">
        <v>46.23</v>
      </c>
      <c r="H1960" s="5">
        <v>1007.28</v>
      </c>
      <c r="I1960" s="5">
        <v>1090.56</v>
      </c>
      <c r="J1960" s="5">
        <v>45.41</v>
      </c>
      <c r="K1960" s="6">
        <f t="shared" si="531"/>
        <v>1066.5900000000001</v>
      </c>
      <c r="L1960" s="6">
        <f t="shared" si="532"/>
        <v>118.62000000000012</v>
      </c>
      <c r="M1960" s="6">
        <f t="shared" si="533"/>
        <v>1136.46</v>
      </c>
      <c r="N1960" s="5">
        <f t="shared" si="534"/>
        <v>32.400929770609977</v>
      </c>
      <c r="O1960" s="6">
        <f t="shared" si="535"/>
        <v>91.799999999999955</v>
      </c>
      <c r="P1960" s="6">
        <f t="shared" si="536"/>
        <v>64.801859541219955</v>
      </c>
      <c r="Q1960" s="6">
        <f t="shared" si="537"/>
        <v>1.789468244682841E-2</v>
      </c>
      <c r="R1960" s="5">
        <f t="shared" si="538"/>
        <v>0.4138770120159927</v>
      </c>
      <c r="S1960" s="5">
        <f t="shared" si="539"/>
        <v>26.820000000000164</v>
      </c>
      <c r="T1960" s="5">
        <f t="shared" si="540"/>
        <v>91.799999999999955</v>
      </c>
      <c r="U1960" s="5">
        <f t="shared" si="541"/>
        <v>1.4166260142829188</v>
      </c>
      <c r="V1960" s="5">
        <f t="shared" si="542"/>
        <v>2.1564195995195519</v>
      </c>
      <c r="W1960" s="5">
        <f t="shared" si="543"/>
        <v>69.869999999999891</v>
      </c>
      <c r="X1960" s="5">
        <f t="shared" si="544"/>
        <v>1136.46</v>
      </c>
      <c r="Y1960" s="5">
        <f t="shared" si="545"/>
        <v>35.074919394160496</v>
      </c>
      <c r="Z1960" s="9">
        <f t="shared" si="546"/>
        <v>0.49844056817237498</v>
      </c>
      <c r="AA1960">
        <f t="shared" si="547"/>
        <v>118.62000000000012</v>
      </c>
    </row>
    <row r="1961" spans="1:27">
      <c r="A1961" s="1">
        <f t="shared" si="530"/>
        <v>150902</v>
      </c>
      <c r="B1961" s="1">
        <v>2</v>
      </c>
      <c r="C1961" s="1">
        <v>3</v>
      </c>
      <c r="D1961" s="2">
        <v>15</v>
      </c>
      <c r="E1961" s="5">
        <v>1089.4100000000001</v>
      </c>
      <c r="F1961" s="5">
        <v>1107.8900000000001</v>
      </c>
      <c r="G1961" s="5">
        <v>45.23</v>
      </c>
      <c r="H1961" s="5">
        <v>1321.85</v>
      </c>
      <c r="I1961" s="5">
        <v>1357.39</v>
      </c>
      <c r="J1961" s="5">
        <v>79.94</v>
      </c>
      <c r="K1961" s="6">
        <f t="shared" si="531"/>
        <v>1205.6300000000001</v>
      </c>
      <c r="L1961" s="6">
        <f t="shared" si="532"/>
        <v>-232.43999999999983</v>
      </c>
      <c r="M1961" s="6">
        <f t="shared" si="533"/>
        <v>1232.6400000000001</v>
      </c>
      <c r="N1961" s="5">
        <f t="shared" si="534"/>
        <v>45.924275987760545</v>
      </c>
      <c r="O1961" s="6">
        <f t="shared" si="535"/>
        <v>-249.5</v>
      </c>
      <c r="P1961" s="6">
        <f t="shared" si="536"/>
        <v>91.84855197552109</v>
      </c>
      <c r="Q1961" s="6">
        <f t="shared" si="537"/>
        <v>-0.51500356827187843</v>
      </c>
      <c r="R1961" s="5">
        <f t="shared" si="538"/>
        <v>0.18574054389607469</v>
      </c>
      <c r="S1961" s="5">
        <f t="shared" si="539"/>
        <v>17.060000000000173</v>
      </c>
      <c r="T1961" s="5">
        <f t="shared" si="540"/>
        <v>249.5</v>
      </c>
      <c r="U1961" s="5">
        <f t="shared" si="541"/>
        <v>2.7164282357602678</v>
      </c>
      <c r="V1961" s="5">
        <f t="shared" si="542"/>
        <v>0.58814209737783407</v>
      </c>
      <c r="W1961" s="5">
        <f t="shared" si="543"/>
        <v>27.009999999999991</v>
      </c>
      <c r="X1961" s="5">
        <f t="shared" si="544"/>
        <v>1232.6400000000001</v>
      </c>
      <c r="Y1961" s="5">
        <f t="shared" si="545"/>
        <v>26.840706216653601</v>
      </c>
      <c r="Z1961" s="9">
        <f t="shared" si="546"/>
        <v>0.49851379118335332</v>
      </c>
      <c r="AA1961">
        <f t="shared" si="547"/>
        <v>232.43999999999983</v>
      </c>
    </row>
    <row r="1962" spans="1:27">
      <c r="A1962" s="1">
        <f t="shared" si="530"/>
        <v>159999</v>
      </c>
      <c r="B1962" s="1">
        <v>-1</v>
      </c>
      <c r="C1962" s="1">
        <v>0</v>
      </c>
      <c r="D1962" s="2">
        <v>16</v>
      </c>
      <c r="E1962" s="5">
        <v>1692.48</v>
      </c>
      <c r="F1962" s="5">
        <v>1641.67</v>
      </c>
      <c r="G1962" s="5">
        <v>60.57</v>
      </c>
      <c r="H1962" s="5">
        <v>1690.09</v>
      </c>
      <c r="I1962" s="5">
        <v>1671.67</v>
      </c>
      <c r="J1962" s="5">
        <v>52.73</v>
      </c>
      <c r="K1962" s="6">
        <f t="shared" si="531"/>
        <v>1691.2849999999999</v>
      </c>
      <c r="L1962" s="6">
        <f t="shared" si="532"/>
        <v>2.3900000000001</v>
      </c>
      <c r="M1962" s="6">
        <f t="shared" si="533"/>
        <v>1656.67</v>
      </c>
      <c r="N1962" s="5">
        <f t="shared" si="534"/>
        <v>40.153386532146946</v>
      </c>
      <c r="O1962" s="6">
        <f t="shared" si="535"/>
        <v>-30</v>
      </c>
      <c r="P1962" s="6">
        <f t="shared" si="536"/>
        <v>80.306773064293893</v>
      </c>
      <c r="Q1962" s="6">
        <f t="shared" si="537"/>
        <v>0.13773414651399446</v>
      </c>
      <c r="R1962" s="5">
        <f t="shared" si="538"/>
        <v>0.40332837149450085</v>
      </c>
      <c r="S1962" s="5">
        <f t="shared" si="539"/>
        <v>32.3900000000001</v>
      </c>
      <c r="T1962" s="5">
        <f t="shared" si="540"/>
        <v>30</v>
      </c>
      <c r="U1962" s="5">
        <f t="shared" si="541"/>
        <v>0.37356749443763471</v>
      </c>
      <c r="V1962" s="5">
        <f t="shared" si="542"/>
        <v>0.8620692546639096</v>
      </c>
      <c r="W1962" s="5">
        <f t="shared" si="543"/>
        <v>34.614999999999782</v>
      </c>
      <c r="X1962" s="5">
        <f t="shared" si="544"/>
        <v>1656.67</v>
      </c>
      <c r="Y1962" s="5">
        <f t="shared" si="545"/>
        <v>41.25853740066642</v>
      </c>
      <c r="Z1962" s="9">
        <f t="shared" si="546"/>
        <v>0.4987003108080042</v>
      </c>
      <c r="AA1962">
        <f t="shared" si="547"/>
        <v>2.3900000000001</v>
      </c>
    </row>
    <row r="1963" spans="1:27">
      <c r="A1963" s="1">
        <f t="shared" si="530"/>
        <v>149703</v>
      </c>
      <c r="B1963" s="1">
        <v>3</v>
      </c>
      <c r="C1963" s="1">
        <v>-1</v>
      </c>
      <c r="D1963" s="2">
        <v>15</v>
      </c>
      <c r="E1963" s="5">
        <v>1122.45</v>
      </c>
      <c r="F1963" s="5">
        <v>1095.22</v>
      </c>
      <c r="G1963" s="5">
        <v>41.57</v>
      </c>
      <c r="H1963" s="5">
        <v>923.98</v>
      </c>
      <c r="I1963" s="5">
        <v>958.19</v>
      </c>
      <c r="J1963" s="5">
        <v>41.42</v>
      </c>
      <c r="K1963" s="6">
        <f t="shared" si="531"/>
        <v>1023.215</v>
      </c>
      <c r="L1963" s="6">
        <f t="shared" si="532"/>
        <v>198.47000000000003</v>
      </c>
      <c r="M1963" s="6">
        <f t="shared" si="533"/>
        <v>1026.7049999999999</v>
      </c>
      <c r="N1963" s="5">
        <f t="shared" si="534"/>
        <v>29.341443812464309</v>
      </c>
      <c r="O1963" s="6">
        <f t="shared" si="535"/>
        <v>137.02999999999997</v>
      </c>
      <c r="P1963" s="6">
        <f t="shared" si="536"/>
        <v>58.682887624928618</v>
      </c>
      <c r="Q1963" s="6">
        <f t="shared" si="537"/>
        <v>3.6148815513212464E-3</v>
      </c>
      <c r="R1963" s="5">
        <f t="shared" si="538"/>
        <v>1.0469832430996495</v>
      </c>
      <c r="S1963" s="5">
        <f t="shared" si="539"/>
        <v>61.440000000000055</v>
      </c>
      <c r="T1963" s="5">
        <f t="shared" si="540"/>
        <v>137.02999999999997</v>
      </c>
      <c r="U1963" s="5">
        <f t="shared" si="541"/>
        <v>2.3350929980785291</v>
      </c>
      <c r="V1963" s="5">
        <f t="shared" si="542"/>
        <v>0.11894438536515833</v>
      </c>
      <c r="W1963" s="5">
        <f t="shared" si="543"/>
        <v>3.4899999999998954</v>
      </c>
      <c r="X1963" s="5">
        <f t="shared" si="544"/>
        <v>1026.7049999999999</v>
      </c>
      <c r="Y1963" s="5">
        <f t="shared" si="545"/>
        <v>34.991631855684396</v>
      </c>
      <c r="Z1963" s="9">
        <f t="shared" si="546"/>
        <v>0.49870732900169013</v>
      </c>
      <c r="AA1963">
        <f t="shared" si="547"/>
        <v>198.47000000000003</v>
      </c>
    </row>
    <row r="1964" spans="1:27">
      <c r="A1964" s="1">
        <f t="shared" si="530"/>
        <v>19092</v>
      </c>
      <c r="B1964" s="1">
        <v>-8</v>
      </c>
      <c r="C1964" s="1">
        <v>-3</v>
      </c>
      <c r="D1964" s="2">
        <v>2</v>
      </c>
      <c r="E1964" s="5">
        <v>697.67</v>
      </c>
      <c r="F1964" s="5">
        <v>719.8</v>
      </c>
      <c r="G1964" s="5">
        <v>54.06</v>
      </c>
      <c r="H1964" s="5">
        <v>706.21</v>
      </c>
      <c r="I1964" s="5">
        <v>728</v>
      </c>
      <c r="J1964" s="5">
        <v>30.99</v>
      </c>
      <c r="K1964" s="6">
        <f t="shared" si="531"/>
        <v>701.94</v>
      </c>
      <c r="L1964" s="6">
        <f t="shared" si="532"/>
        <v>-8.5400000000000773</v>
      </c>
      <c r="M1964" s="6">
        <f t="shared" si="533"/>
        <v>723.9</v>
      </c>
      <c r="N1964" s="5">
        <f t="shared" si="534"/>
        <v>31.156314368037823</v>
      </c>
      <c r="O1964" s="6">
        <f t="shared" si="535"/>
        <v>-8.2000000000000455</v>
      </c>
      <c r="P1964" s="6">
        <f t="shared" si="536"/>
        <v>62.312628736075645</v>
      </c>
      <c r="Q1964" s="6">
        <f t="shared" si="537"/>
        <v>0.50532381551276195</v>
      </c>
      <c r="R1964" s="5">
        <f t="shared" si="538"/>
        <v>5.4563578346228589E-3</v>
      </c>
      <c r="S1964" s="5">
        <f t="shared" si="539"/>
        <v>0.34000000000003183</v>
      </c>
      <c r="T1964" s="5">
        <f t="shared" si="540"/>
        <v>8.2000000000000455</v>
      </c>
      <c r="U1964" s="5">
        <f t="shared" si="541"/>
        <v>0.13159451248206913</v>
      </c>
      <c r="V1964" s="5">
        <f t="shared" si="542"/>
        <v>0.70483304734297847</v>
      </c>
      <c r="W1964" s="5">
        <f t="shared" si="543"/>
        <v>21.959999999999923</v>
      </c>
      <c r="X1964" s="5">
        <f t="shared" si="544"/>
        <v>723.9</v>
      </c>
      <c r="Y1964" s="5">
        <f t="shared" si="545"/>
        <v>23.234455508724221</v>
      </c>
      <c r="Z1964" s="9">
        <f t="shared" si="546"/>
        <v>0.49884165824437715</v>
      </c>
      <c r="AA1964">
        <f t="shared" si="547"/>
        <v>8.5400000000000773</v>
      </c>
    </row>
    <row r="1965" spans="1:27">
      <c r="A1965" s="1">
        <f t="shared" si="530"/>
        <v>110895</v>
      </c>
      <c r="B1965" s="1">
        <v>-5</v>
      </c>
      <c r="C1965" s="1">
        <v>3</v>
      </c>
      <c r="D1965" s="2">
        <v>11</v>
      </c>
      <c r="E1965" s="5">
        <v>477.1</v>
      </c>
      <c r="F1965" s="5">
        <v>472.31</v>
      </c>
      <c r="G1965" s="5">
        <v>23.93</v>
      </c>
      <c r="H1965" s="5">
        <v>527.42999999999995</v>
      </c>
      <c r="I1965" s="5">
        <v>520.08000000000004</v>
      </c>
      <c r="J1965" s="5">
        <v>24.27</v>
      </c>
      <c r="K1965" s="6">
        <f t="shared" si="531"/>
        <v>502.26499999999999</v>
      </c>
      <c r="L1965" s="6">
        <f t="shared" si="532"/>
        <v>-50.329999999999927</v>
      </c>
      <c r="M1965" s="6">
        <f t="shared" si="533"/>
        <v>496.19500000000005</v>
      </c>
      <c r="N1965" s="5">
        <f t="shared" si="534"/>
        <v>17.041697391985341</v>
      </c>
      <c r="O1965" s="6">
        <f t="shared" si="535"/>
        <v>-47.770000000000039</v>
      </c>
      <c r="P1965" s="6">
        <f t="shared" si="536"/>
        <v>34.083394783970682</v>
      </c>
      <c r="Q1965" s="6">
        <f t="shared" si="537"/>
        <v>-1.4107181870911126E-2</v>
      </c>
      <c r="R1965" s="5">
        <f t="shared" si="538"/>
        <v>7.5109889030298374E-2</v>
      </c>
      <c r="S1965" s="5">
        <f t="shared" si="539"/>
        <v>2.5599999999998886</v>
      </c>
      <c r="T1965" s="5">
        <f t="shared" si="540"/>
        <v>47.770000000000039</v>
      </c>
      <c r="U1965" s="5">
        <f t="shared" si="541"/>
        <v>1.4015622652255908</v>
      </c>
      <c r="V1965" s="5">
        <f t="shared" si="542"/>
        <v>0.35618517688587986</v>
      </c>
      <c r="W1965" s="5">
        <f t="shared" si="543"/>
        <v>6.0699999999999363</v>
      </c>
      <c r="X1965" s="5">
        <f t="shared" si="544"/>
        <v>496.19500000000005</v>
      </c>
      <c r="Y1965" s="5">
        <f t="shared" si="545"/>
        <v>29.116524521398851</v>
      </c>
      <c r="Z1965" s="9">
        <f t="shared" si="546"/>
        <v>0.49891983323977007</v>
      </c>
      <c r="AA1965">
        <f t="shared" si="547"/>
        <v>50.329999999999927</v>
      </c>
    </row>
    <row r="1966" spans="1:27">
      <c r="A1966" s="1">
        <f t="shared" si="530"/>
        <v>109706</v>
      </c>
      <c r="B1966" s="1">
        <v>6</v>
      </c>
      <c r="C1966" s="1">
        <v>-1</v>
      </c>
      <c r="D1966" s="2">
        <v>11</v>
      </c>
      <c r="E1966" s="5">
        <v>85.64</v>
      </c>
      <c r="F1966" s="5">
        <v>99.35</v>
      </c>
      <c r="G1966" s="5">
        <v>12.06</v>
      </c>
      <c r="H1966" s="5">
        <v>118.1</v>
      </c>
      <c r="I1966" s="5">
        <v>136.28</v>
      </c>
      <c r="J1966" s="5">
        <v>12.89</v>
      </c>
      <c r="K1966" s="6">
        <f t="shared" si="531"/>
        <v>101.87</v>
      </c>
      <c r="L1966" s="6">
        <f t="shared" si="532"/>
        <v>-32.459999999999994</v>
      </c>
      <c r="M1966" s="6">
        <f t="shared" si="533"/>
        <v>117.815</v>
      </c>
      <c r="N1966" s="5">
        <f t="shared" si="534"/>
        <v>8.8260367662955037</v>
      </c>
      <c r="O1966" s="6">
        <f t="shared" si="535"/>
        <v>-36.930000000000007</v>
      </c>
      <c r="P1966" s="6">
        <f t="shared" si="536"/>
        <v>17.652073532591007</v>
      </c>
      <c r="Q1966" s="6">
        <f t="shared" si="537"/>
        <v>-6.645951789450244E-2</v>
      </c>
      <c r="R1966" s="5">
        <f t="shared" si="538"/>
        <v>0.25322804098606638</v>
      </c>
      <c r="S1966" s="5">
        <f t="shared" si="539"/>
        <v>4.4700000000000131</v>
      </c>
      <c r="T1966" s="5">
        <f t="shared" si="540"/>
        <v>36.930000000000007</v>
      </c>
      <c r="U1966" s="5">
        <f t="shared" si="541"/>
        <v>2.0921054929788379</v>
      </c>
      <c r="V1966" s="5">
        <f t="shared" si="542"/>
        <v>1.8065866279744138</v>
      </c>
      <c r="W1966" s="5">
        <f t="shared" si="543"/>
        <v>15.944999999999993</v>
      </c>
      <c r="X1966" s="5">
        <f t="shared" si="544"/>
        <v>117.815</v>
      </c>
      <c r="Y1966" s="5">
        <f t="shared" si="545"/>
        <v>13.348573444641307</v>
      </c>
      <c r="Z1966" s="9">
        <f t="shared" si="546"/>
        <v>0.49899899799498593</v>
      </c>
      <c r="AA1966">
        <f t="shared" si="547"/>
        <v>32.459999999999994</v>
      </c>
    </row>
    <row r="1967" spans="1:27">
      <c r="A1967" s="1">
        <f t="shared" si="530"/>
        <v>90307</v>
      </c>
      <c r="B1967" s="1">
        <v>7</v>
      </c>
      <c r="C1967" s="1">
        <v>1</v>
      </c>
      <c r="D1967" s="2">
        <v>9</v>
      </c>
      <c r="E1967" s="5">
        <v>1109.8399999999999</v>
      </c>
      <c r="F1967" s="5">
        <v>1166.23</v>
      </c>
      <c r="G1967" s="5">
        <v>55.84</v>
      </c>
      <c r="H1967" s="5">
        <v>1083.58</v>
      </c>
      <c r="I1967" s="5">
        <v>1107.49</v>
      </c>
      <c r="J1967" s="5">
        <v>78.41</v>
      </c>
      <c r="K1967" s="6">
        <f t="shared" si="531"/>
        <v>1096.71</v>
      </c>
      <c r="L1967" s="6">
        <f t="shared" si="532"/>
        <v>26.259999999999991</v>
      </c>
      <c r="M1967" s="6">
        <f t="shared" si="533"/>
        <v>1136.8600000000001</v>
      </c>
      <c r="N1967" s="5">
        <f t="shared" si="534"/>
        <v>48.130639150129724</v>
      </c>
      <c r="O1967" s="6">
        <f t="shared" si="535"/>
        <v>58.740000000000009</v>
      </c>
      <c r="P1967" s="6">
        <f t="shared" si="536"/>
        <v>96.261278300259448</v>
      </c>
      <c r="Q1967" s="6">
        <f t="shared" si="537"/>
        <v>-0.32699612357067998</v>
      </c>
      <c r="R1967" s="5">
        <f t="shared" si="538"/>
        <v>0.33741500812702668</v>
      </c>
      <c r="S1967" s="5">
        <f t="shared" si="539"/>
        <v>32.480000000000018</v>
      </c>
      <c r="T1967" s="5">
        <f t="shared" si="540"/>
        <v>58.740000000000009</v>
      </c>
      <c r="U1967" s="5">
        <f t="shared" si="541"/>
        <v>0.61021421112627894</v>
      </c>
      <c r="V1967" s="5">
        <f t="shared" si="542"/>
        <v>0.83418796652094485</v>
      </c>
      <c r="W1967" s="5">
        <f t="shared" si="543"/>
        <v>40.150000000000091</v>
      </c>
      <c r="X1967" s="5">
        <f t="shared" si="544"/>
        <v>1136.8600000000001</v>
      </c>
      <c r="Y1967" s="5">
        <f t="shared" si="545"/>
        <v>23.620297176064739</v>
      </c>
      <c r="Z1967" s="9">
        <f t="shared" si="546"/>
        <v>0.49911822246838472</v>
      </c>
      <c r="AA1967">
        <f t="shared" si="547"/>
        <v>26.259999999999991</v>
      </c>
    </row>
    <row r="1968" spans="1:27">
      <c r="A1968" s="1">
        <f t="shared" si="530"/>
        <v>11193</v>
      </c>
      <c r="B1968" s="1">
        <v>-7</v>
      </c>
      <c r="C1968" s="1">
        <v>4</v>
      </c>
      <c r="D1968" s="2">
        <v>1</v>
      </c>
      <c r="E1968" s="5">
        <v>464.95</v>
      </c>
      <c r="F1968" s="5">
        <v>449.39</v>
      </c>
      <c r="G1968" s="5">
        <v>22.21</v>
      </c>
      <c r="H1968" s="5">
        <v>394.41</v>
      </c>
      <c r="I1968" s="5">
        <v>407.76</v>
      </c>
      <c r="J1968" s="5">
        <v>21</v>
      </c>
      <c r="K1968" s="6">
        <f t="shared" si="531"/>
        <v>429.68</v>
      </c>
      <c r="L1968" s="6">
        <f t="shared" si="532"/>
        <v>70.539999999999964</v>
      </c>
      <c r="M1968" s="6">
        <f t="shared" si="533"/>
        <v>428.57499999999999</v>
      </c>
      <c r="N1968" s="5">
        <f t="shared" si="534"/>
        <v>15.283030622229349</v>
      </c>
      <c r="O1968" s="6">
        <f t="shared" si="535"/>
        <v>41.629999999999995</v>
      </c>
      <c r="P1968" s="6">
        <f t="shared" si="536"/>
        <v>30.566061244458698</v>
      </c>
      <c r="Q1968" s="6">
        <f t="shared" si="537"/>
        <v>5.5961671615732324E-2</v>
      </c>
      <c r="R1968" s="5">
        <f t="shared" si="538"/>
        <v>0.9458202602156025</v>
      </c>
      <c r="S1968" s="5">
        <f t="shared" si="539"/>
        <v>28.909999999999968</v>
      </c>
      <c r="T1968" s="5">
        <f t="shared" si="540"/>
        <v>41.629999999999995</v>
      </c>
      <c r="U1968" s="5">
        <f t="shared" si="541"/>
        <v>1.3619680883007808</v>
      </c>
      <c r="V1968" s="5">
        <f t="shared" si="542"/>
        <v>7.2302413527378706E-2</v>
      </c>
      <c r="W1968" s="5">
        <f t="shared" si="543"/>
        <v>1.1050000000000182</v>
      </c>
      <c r="X1968" s="5">
        <f t="shared" si="544"/>
        <v>428.57499999999999</v>
      </c>
      <c r="Y1968" s="5">
        <f t="shared" si="545"/>
        <v>28.042540160629699</v>
      </c>
      <c r="Z1968" s="9">
        <f t="shared" si="546"/>
        <v>0.49919835736909235</v>
      </c>
      <c r="AA1968">
        <f t="shared" si="547"/>
        <v>70.539999999999964</v>
      </c>
    </row>
    <row r="1969" spans="1:27">
      <c r="A1969" s="1">
        <f t="shared" si="530"/>
        <v>57895</v>
      </c>
      <c r="B1969" s="1">
        <v>-5</v>
      </c>
      <c r="C1969" s="1">
        <v>-7</v>
      </c>
      <c r="D1969" s="2">
        <v>6</v>
      </c>
      <c r="E1969" s="5">
        <v>2293.31</v>
      </c>
      <c r="F1969" s="5">
        <v>2299.69</v>
      </c>
      <c r="G1969" s="5">
        <v>150.71</v>
      </c>
      <c r="H1969" s="5">
        <v>2208.88</v>
      </c>
      <c r="I1969" s="5">
        <v>2442.91</v>
      </c>
      <c r="J1969" s="5">
        <v>108.84</v>
      </c>
      <c r="K1969" s="6">
        <f t="shared" si="531"/>
        <v>2251.0950000000003</v>
      </c>
      <c r="L1969" s="6">
        <f t="shared" si="532"/>
        <v>84.429999999999836</v>
      </c>
      <c r="M1969" s="6">
        <f t="shared" si="533"/>
        <v>2371.3000000000002</v>
      </c>
      <c r="N1969" s="5">
        <f t="shared" si="534"/>
        <v>92.951129229289094</v>
      </c>
      <c r="O1969" s="6">
        <f t="shared" si="535"/>
        <v>-143.2199999999998</v>
      </c>
      <c r="P1969" s="6">
        <f t="shared" si="536"/>
        <v>185.90225845857819</v>
      </c>
      <c r="Q1969" s="6">
        <f t="shared" si="537"/>
        <v>0.31445221795752171</v>
      </c>
      <c r="R1969" s="5">
        <f t="shared" si="538"/>
        <v>1.2245682321859659</v>
      </c>
      <c r="S1969" s="5">
        <f t="shared" si="539"/>
        <v>227.64999999999964</v>
      </c>
      <c r="T1969" s="5">
        <f t="shared" si="540"/>
        <v>143.2199999999998</v>
      </c>
      <c r="U1969" s="5">
        <f t="shared" si="541"/>
        <v>0.7704048417029391</v>
      </c>
      <c r="V1969" s="5">
        <f t="shared" si="542"/>
        <v>1.2932064515696393</v>
      </c>
      <c r="W1969" s="5">
        <f t="shared" si="543"/>
        <v>120.20499999999993</v>
      </c>
      <c r="X1969" s="5">
        <f t="shared" si="544"/>
        <v>2371.3000000000002</v>
      </c>
      <c r="Y1969" s="5">
        <f t="shared" si="545"/>
        <v>25.511255427037874</v>
      </c>
      <c r="Z1969" s="9">
        <f t="shared" si="546"/>
        <v>0.49925043815704351</v>
      </c>
      <c r="AA1969">
        <f t="shared" si="547"/>
        <v>84.429999999999836</v>
      </c>
    </row>
    <row r="1970" spans="1:27">
      <c r="A1970" s="1">
        <f t="shared" si="530"/>
        <v>92098</v>
      </c>
      <c r="B1970" s="1">
        <v>-2</v>
      </c>
      <c r="C1970" s="1">
        <v>7</v>
      </c>
      <c r="D1970" s="2">
        <v>9</v>
      </c>
      <c r="E1970" s="5">
        <v>5.45</v>
      </c>
      <c r="F1970" s="5">
        <v>3.87</v>
      </c>
      <c r="G1970" s="5">
        <v>8.09</v>
      </c>
      <c r="H1970" s="5">
        <v>1.87</v>
      </c>
      <c r="I1970" s="5">
        <v>4.58</v>
      </c>
      <c r="J1970" s="5">
        <v>13.1</v>
      </c>
      <c r="K1970" s="6">
        <f t="shared" si="531"/>
        <v>3.66</v>
      </c>
      <c r="L1970" s="6">
        <f t="shared" si="532"/>
        <v>3.58</v>
      </c>
      <c r="M1970" s="6">
        <f t="shared" si="533"/>
        <v>4.2249999999999996</v>
      </c>
      <c r="N1970" s="5">
        <f t="shared" si="534"/>
        <v>7.6983456014912708</v>
      </c>
      <c r="O1970" s="6">
        <f t="shared" si="535"/>
        <v>-0.71</v>
      </c>
      <c r="P1970" s="6">
        <f t="shared" si="536"/>
        <v>15.396691202982542</v>
      </c>
      <c r="Q1970" s="6">
        <f t="shared" si="537"/>
        <v>-0.44783072166696691</v>
      </c>
      <c r="R1970" s="5">
        <f t="shared" si="538"/>
        <v>0.27863129444129986</v>
      </c>
      <c r="S1970" s="5">
        <f t="shared" si="539"/>
        <v>4.29</v>
      </c>
      <c r="T1970" s="5">
        <f t="shared" si="540"/>
        <v>0.71</v>
      </c>
      <c r="U1970" s="5">
        <f t="shared" si="541"/>
        <v>4.6113803975133545E-2</v>
      </c>
      <c r="V1970" s="5">
        <f t="shared" si="542"/>
        <v>7.3392392242113885E-2</v>
      </c>
      <c r="W1970" s="5">
        <f t="shared" si="543"/>
        <v>0.5649999999999995</v>
      </c>
      <c r="X1970" s="5">
        <f t="shared" si="544"/>
        <v>4.2249999999999996</v>
      </c>
      <c r="Y1970" s="5">
        <f t="shared" si="545"/>
        <v>0.5488192163237724</v>
      </c>
      <c r="Z1970" s="9">
        <f t="shared" si="546"/>
        <v>0.49932554511060218</v>
      </c>
      <c r="AA1970">
        <f t="shared" si="547"/>
        <v>3.58</v>
      </c>
    </row>
    <row r="1971" spans="1:27">
      <c r="A1971" s="1">
        <f t="shared" si="530"/>
        <v>39692</v>
      </c>
      <c r="B1971" s="1">
        <v>-8</v>
      </c>
      <c r="C1971" s="1">
        <v>-1</v>
      </c>
      <c r="D1971" s="2">
        <v>4</v>
      </c>
      <c r="E1971" s="5">
        <v>200.84</v>
      </c>
      <c r="F1971" s="5">
        <v>231.64</v>
      </c>
      <c r="G1971" s="5">
        <v>15.73</v>
      </c>
      <c r="H1971" s="5">
        <v>246.81</v>
      </c>
      <c r="I1971" s="5">
        <v>270.89</v>
      </c>
      <c r="J1971" s="5">
        <v>16.18</v>
      </c>
      <c r="K1971" s="6">
        <f t="shared" si="531"/>
        <v>223.82499999999999</v>
      </c>
      <c r="L1971" s="6">
        <f t="shared" si="532"/>
        <v>-45.97</v>
      </c>
      <c r="M1971" s="6">
        <f t="shared" si="533"/>
        <v>251.26499999999999</v>
      </c>
      <c r="N1971" s="5">
        <f t="shared" si="534"/>
        <v>11.283010458206622</v>
      </c>
      <c r="O1971" s="6">
        <f t="shared" si="535"/>
        <v>-39.25</v>
      </c>
      <c r="P1971" s="6">
        <f t="shared" si="536"/>
        <v>22.566020916413244</v>
      </c>
      <c r="Q1971" s="6">
        <f t="shared" si="537"/>
        <v>-2.8198716756610422E-2</v>
      </c>
      <c r="R1971" s="5">
        <f t="shared" si="538"/>
        <v>0.29779286409826256</v>
      </c>
      <c r="S1971" s="5">
        <f t="shared" si="539"/>
        <v>6.7199999999999989</v>
      </c>
      <c r="T1971" s="5">
        <f t="shared" si="540"/>
        <v>39.25</v>
      </c>
      <c r="U1971" s="5">
        <f t="shared" si="541"/>
        <v>1.7393407612882152</v>
      </c>
      <c r="V1971" s="5">
        <f t="shared" si="542"/>
        <v>2.4319750568024774</v>
      </c>
      <c r="W1971" s="5">
        <f t="shared" si="543"/>
        <v>27.439999999999998</v>
      </c>
      <c r="X1971" s="5">
        <f t="shared" si="544"/>
        <v>251.26499999999999</v>
      </c>
      <c r="Y1971" s="5">
        <f t="shared" si="545"/>
        <v>22.269322618348198</v>
      </c>
      <c r="Z1971" s="9">
        <f t="shared" si="546"/>
        <v>0.49941265502588139</v>
      </c>
      <c r="AA1971">
        <f t="shared" si="547"/>
        <v>45.97</v>
      </c>
    </row>
    <row r="1972" spans="1:27">
      <c r="A1972" s="1">
        <f t="shared" si="530"/>
        <v>27603</v>
      </c>
      <c r="B1972" s="1">
        <v>3</v>
      </c>
      <c r="C1972" s="1">
        <v>-8</v>
      </c>
      <c r="D1972" s="2">
        <v>3</v>
      </c>
      <c r="E1972" s="5">
        <v>492.05</v>
      </c>
      <c r="F1972" s="5">
        <v>515.04999999999995</v>
      </c>
      <c r="G1972" s="5">
        <v>29.89</v>
      </c>
      <c r="H1972" s="5">
        <v>415.59</v>
      </c>
      <c r="I1972" s="5">
        <v>457.36</v>
      </c>
      <c r="J1972" s="5">
        <v>24.55</v>
      </c>
      <c r="K1972" s="6">
        <f t="shared" si="531"/>
        <v>453.82</v>
      </c>
      <c r="L1972" s="6">
        <f t="shared" si="532"/>
        <v>76.460000000000036</v>
      </c>
      <c r="M1972" s="6">
        <f t="shared" si="533"/>
        <v>486.20499999999998</v>
      </c>
      <c r="N1972" s="5">
        <f t="shared" si="534"/>
        <v>19.33982031974444</v>
      </c>
      <c r="O1972" s="6">
        <f t="shared" si="535"/>
        <v>57.689999999999941</v>
      </c>
      <c r="P1972" s="6">
        <f t="shared" si="536"/>
        <v>38.679640639488881</v>
      </c>
      <c r="Q1972" s="6">
        <f t="shared" si="537"/>
        <v>0.19430971397511931</v>
      </c>
      <c r="R1972" s="5">
        <f t="shared" si="538"/>
        <v>0.48526821060579856</v>
      </c>
      <c r="S1972" s="5">
        <f t="shared" si="539"/>
        <v>18.770000000000095</v>
      </c>
      <c r="T1972" s="5">
        <f t="shared" si="540"/>
        <v>57.689999999999941</v>
      </c>
      <c r="U1972" s="5">
        <f t="shared" si="541"/>
        <v>1.4914823159215955</v>
      </c>
      <c r="V1972" s="5">
        <f t="shared" si="542"/>
        <v>1.6745243474127547</v>
      </c>
      <c r="W1972" s="5">
        <f t="shared" si="543"/>
        <v>32.384999999999991</v>
      </c>
      <c r="X1972" s="5">
        <f t="shared" si="544"/>
        <v>486.20499999999998</v>
      </c>
      <c r="Y1972" s="5">
        <f t="shared" si="545"/>
        <v>25.140099130270759</v>
      </c>
      <c r="Z1972" s="9">
        <f t="shared" si="546"/>
        <v>0.49955480179856143</v>
      </c>
      <c r="AA1972">
        <f t="shared" si="547"/>
        <v>76.460000000000036</v>
      </c>
    </row>
    <row r="1973" spans="1:27">
      <c r="A1973" s="1">
        <f t="shared" si="530"/>
        <v>78494</v>
      </c>
      <c r="B1973" s="1">
        <v>-6</v>
      </c>
      <c r="C1973" s="1">
        <v>-5</v>
      </c>
      <c r="D1973" s="2">
        <v>8</v>
      </c>
      <c r="E1973" s="5">
        <v>1293.83</v>
      </c>
      <c r="F1973" s="5">
        <v>1329.9</v>
      </c>
      <c r="G1973" s="5">
        <v>65</v>
      </c>
      <c r="H1973" s="5">
        <v>1370.48</v>
      </c>
      <c r="I1973" s="5">
        <v>1445.45</v>
      </c>
      <c r="J1973" s="5">
        <v>54.36</v>
      </c>
      <c r="K1973" s="6">
        <f t="shared" si="531"/>
        <v>1332.155</v>
      </c>
      <c r="L1973" s="6">
        <f t="shared" si="532"/>
        <v>-76.650000000000091</v>
      </c>
      <c r="M1973" s="6">
        <f t="shared" si="533"/>
        <v>1387.6750000000002</v>
      </c>
      <c r="N1973" s="5">
        <f t="shared" si="534"/>
        <v>42.367468652257237</v>
      </c>
      <c r="O1973" s="6">
        <f t="shared" si="535"/>
        <v>-115.54999999999995</v>
      </c>
      <c r="P1973" s="6">
        <f t="shared" si="536"/>
        <v>84.734937304514474</v>
      </c>
      <c r="Q1973" s="6">
        <f t="shared" si="537"/>
        <v>0.17687864929874192</v>
      </c>
      <c r="R1973" s="5">
        <f t="shared" si="538"/>
        <v>0.45907864261707981</v>
      </c>
      <c r="S1973" s="5">
        <f t="shared" si="539"/>
        <v>38.899999999999864</v>
      </c>
      <c r="T1973" s="5">
        <f t="shared" si="540"/>
        <v>115.54999999999995</v>
      </c>
      <c r="U1973" s="5">
        <f t="shared" si="541"/>
        <v>1.3636641942006102</v>
      </c>
      <c r="V1973" s="5">
        <f t="shared" si="542"/>
        <v>1.3104393952750877</v>
      </c>
      <c r="W1973" s="5">
        <f t="shared" si="543"/>
        <v>55.520000000000209</v>
      </c>
      <c r="X1973" s="5">
        <f t="shared" si="544"/>
        <v>1387.6750000000002</v>
      </c>
      <c r="Y1973" s="5">
        <f t="shared" si="545"/>
        <v>32.753313901987582</v>
      </c>
      <c r="Z1973" s="9">
        <f t="shared" si="546"/>
        <v>0.49968890321879267</v>
      </c>
      <c r="AA1973">
        <f t="shared" si="547"/>
        <v>76.650000000000091</v>
      </c>
    </row>
    <row r="1974" spans="1:27">
      <c r="A1974" s="1">
        <f t="shared" si="530"/>
        <v>119095</v>
      </c>
      <c r="B1974" s="1">
        <v>-5</v>
      </c>
      <c r="C1974" s="1">
        <v>-3</v>
      </c>
      <c r="D1974" s="2">
        <v>12</v>
      </c>
      <c r="E1974" s="5">
        <v>1712.11</v>
      </c>
      <c r="F1974" s="5">
        <v>1694.81</v>
      </c>
      <c r="G1974" s="5">
        <v>62.95</v>
      </c>
      <c r="H1974" s="5">
        <v>1680.38</v>
      </c>
      <c r="I1974" s="5">
        <v>1683.86</v>
      </c>
      <c r="J1974" s="5">
        <v>63.27</v>
      </c>
      <c r="K1974" s="6">
        <f t="shared" si="531"/>
        <v>1696.2449999999999</v>
      </c>
      <c r="L1974" s="6">
        <f t="shared" si="532"/>
        <v>31.729999999999791</v>
      </c>
      <c r="M1974" s="6">
        <f t="shared" si="533"/>
        <v>1689.335</v>
      </c>
      <c r="N1974" s="5">
        <f t="shared" si="534"/>
        <v>44.625652376183815</v>
      </c>
      <c r="O1974" s="6">
        <f t="shared" si="535"/>
        <v>10.950000000000045</v>
      </c>
      <c r="P1974" s="6">
        <f t="shared" si="536"/>
        <v>89.251304752367631</v>
      </c>
      <c r="Q1974" s="6">
        <f t="shared" si="537"/>
        <v>-5.0704792141661363E-3</v>
      </c>
      <c r="R1974" s="5">
        <f t="shared" si="538"/>
        <v>0.23282572795607787</v>
      </c>
      <c r="S1974" s="5">
        <f t="shared" si="539"/>
        <v>20.779999999999745</v>
      </c>
      <c r="T1974" s="5">
        <f t="shared" si="540"/>
        <v>10.950000000000045</v>
      </c>
      <c r="U1974" s="5">
        <f t="shared" si="541"/>
        <v>0.12268728205577933</v>
      </c>
      <c r="V1974" s="5">
        <f t="shared" si="542"/>
        <v>0.15484367470418517</v>
      </c>
      <c r="W1974" s="5">
        <f t="shared" si="543"/>
        <v>6.9099999999998545</v>
      </c>
      <c r="X1974" s="5">
        <f t="shared" si="544"/>
        <v>1689.335</v>
      </c>
      <c r="Y1974" s="5">
        <f t="shared" si="545"/>
        <v>37.85569308341536</v>
      </c>
      <c r="Z1974" s="9">
        <f t="shared" si="546"/>
        <v>0.49975493994556974</v>
      </c>
      <c r="AA1974">
        <f t="shared" si="547"/>
        <v>31.729999999999791</v>
      </c>
    </row>
    <row r="1975" spans="1:27">
      <c r="A1975" s="1">
        <f t="shared" si="530"/>
        <v>29708</v>
      </c>
      <c r="B1975" s="1">
        <v>8</v>
      </c>
      <c r="C1975" s="1">
        <v>-1</v>
      </c>
      <c r="D1975" s="2">
        <v>3</v>
      </c>
      <c r="E1975" s="5">
        <v>579.23</v>
      </c>
      <c r="F1975" s="5">
        <v>587.5</v>
      </c>
      <c r="G1975" s="5">
        <v>27.18</v>
      </c>
      <c r="H1975" s="5">
        <v>635.89</v>
      </c>
      <c r="I1975" s="5">
        <v>688.43</v>
      </c>
      <c r="J1975" s="5">
        <v>35.590000000000003</v>
      </c>
      <c r="K1975" s="6">
        <f t="shared" si="531"/>
        <v>607.55999999999995</v>
      </c>
      <c r="L1975" s="6">
        <f t="shared" si="532"/>
        <v>-56.659999999999968</v>
      </c>
      <c r="M1975" s="6">
        <f t="shared" si="533"/>
        <v>637.96499999999992</v>
      </c>
      <c r="N1975" s="5">
        <f t="shared" si="534"/>
        <v>22.390849135305253</v>
      </c>
      <c r="O1975" s="6">
        <f t="shared" si="535"/>
        <v>-100.92999999999995</v>
      </c>
      <c r="P1975" s="6">
        <f t="shared" si="536"/>
        <v>44.781698270610505</v>
      </c>
      <c r="Q1975" s="6">
        <f t="shared" si="537"/>
        <v>-0.26323704417147614</v>
      </c>
      <c r="R1975" s="5">
        <f t="shared" si="538"/>
        <v>0.98857349563836572</v>
      </c>
      <c r="S1975" s="5">
        <f t="shared" si="539"/>
        <v>44.269999999999982</v>
      </c>
      <c r="T1975" s="5">
        <f t="shared" si="540"/>
        <v>100.92999999999995</v>
      </c>
      <c r="U1975" s="5">
        <f t="shared" si="541"/>
        <v>2.2538225189695109</v>
      </c>
      <c r="V1975" s="5">
        <f t="shared" si="542"/>
        <v>1.3579208102500335</v>
      </c>
      <c r="W1975" s="5">
        <f t="shared" si="543"/>
        <v>30.404999999999973</v>
      </c>
      <c r="X1975" s="5">
        <f t="shared" si="544"/>
        <v>637.96499999999992</v>
      </c>
      <c r="Y1975" s="5">
        <f t="shared" si="545"/>
        <v>28.492220020100753</v>
      </c>
      <c r="Z1975" s="9">
        <f t="shared" si="546"/>
        <v>0.49980596234939012</v>
      </c>
      <c r="AA1975">
        <f t="shared" si="547"/>
        <v>56.659999999999968</v>
      </c>
    </row>
    <row r="1976" spans="1:27">
      <c r="A1976" s="1">
        <f t="shared" si="530"/>
        <v>139103</v>
      </c>
      <c r="B1976" s="1">
        <v>3</v>
      </c>
      <c r="C1976" s="1">
        <v>-3</v>
      </c>
      <c r="D1976" s="2">
        <v>14</v>
      </c>
      <c r="E1976" s="5">
        <v>1425.76</v>
      </c>
      <c r="F1976" s="5">
        <v>1396.14</v>
      </c>
      <c r="G1976" s="5">
        <v>50.34</v>
      </c>
      <c r="H1976" s="5">
        <v>1189.31</v>
      </c>
      <c r="I1976" s="5">
        <v>1193.6500000000001</v>
      </c>
      <c r="J1976" s="5">
        <v>49.16</v>
      </c>
      <c r="K1976" s="6">
        <f t="shared" si="531"/>
        <v>1307.5349999999999</v>
      </c>
      <c r="L1976" s="6">
        <f t="shared" si="532"/>
        <v>236.45000000000005</v>
      </c>
      <c r="M1976" s="6">
        <f t="shared" si="533"/>
        <v>1294.895</v>
      </c>
      <c r="N1976" s="5">
        <f t="shared" si="534"/>
        <v>35.181036084800006</v>
      </c>
      <c r="O1976" s="6">
        <f t="shared" si="535"/>
        <v>202.49</v>
      </c>
      <c r="P1976" s="6">
        <f t="shared" si="536"/>
        <v>70.362072169600012</v>
      </c>
      <c r="Q1976" s="6">
        <f t="shared" si="537"/>
        <v>2.3715257581914038E-2</v>
      </c>
      <c r="R1976" s="5">
        <f t="shared" si="538"/>
        <v>0.482646388215276</v>
      </c>
      <c r="S1976" s="5">
        <f t="shared" si="539"/>
        <v>33.960000000000036</v>
      </c>
      <c r="T1976" s="5">
        <f t="shared" si="540"/>
        <v>202.49</v>
      </c>
      <c r="U1976" s="5">
        <f t="shared" si="541"/>
        <v>2.8778288324414354</v>
      </c>
      <c r="V1976" s="5">
        <f t="shared" si="542"/>
        <v>0.35928447273504244</v>
      </c>
      <c r="W1976" s="5">
        <f t="shared" si="543"/>
        <v>12.639999999999873</v>
      </c>
      <c r="X1976" s="5">
        <f t="shared" si="544"/>
        <v>1294.895</v>
      </c>
      <c r="Y1976" s="5">
        <f t="shared" si="545"/>
        <v>36.80661925017781</v>
      </c>
      <c r="Z1976" s="9">
        <f t="shared" si="546"/>
        <v>0.4998109642654911</v>
      </c>
      <c r="AA1976">
        <f t="shared" si="547"/>
        <v>236.45000000000005</v>
      </c>
    </row>
    <row r="1977" spans="1:27">
      <c r="A1977" s="1">
        <f t="shared" si="530"/>
        <v>139996</v>
      </c>
      <c r="B1977" s="1">
        <v>-4</v>
      </c>
      <c r="C1977" s="1">
        <v>0</v>
      </c>
      <c r="D1977" s="2">
        <v>14</v>
      </c>
      <c r="E1977" s="5">
        <v>651.05999999999995</v>
      </c>
      <c r="F1977" s="5">
        <v>634.92999999999995</v>
      </c>
      <c r="G1977" s="5">
        <v>28.24</v>
      </c>
      <c r="H1977" s="5">
        <v>638.23</v>
      </c>
      <c r="I1977" s="5">
        <v>650.22</v>
      </c>
      <c r="J1977" s="5">
        <v>28.81</v>
      </c>
      <c r="K1977" s="6">
        <f t="shared" si="531"/>
        <v>644.64499999999998</v>
      </c>
      <c r="L1977" s="6">
        <f t="shared" si="532"/>
        <v>12.829999999999927</v>
      </c>
      <c r="M1977" s="6">
        <f t="shared" si="533"/>
        <v>642.57500000000005</v>
      </c>
      <c r="N1977" s="5">
        <f t="shared" si="534"/>
        <v>20.171227652277388</v>
      </c>
      <c r="O1977" s="6">
        <f t="shared" si="535"/>
        <v>-15.290000000000077</v>
      </c>
      <c r="P1977" s="6">
        <f t="shared" si="536"/>
        <v>40.342455304554775</v>
      </c>
      <c r="Q1977" s="6">
        <f t="shared" si="537"/>
        <v>-1.9980476969256859E-2</v>
      </c>
      <c r="R1977" s="5">
        <f t="shared" si="538"/>
        <v>0.69703243859887676</v>
      </c>
      <c r="S1977" s="5">
        <f t="shared" si="539"/>
        <v>28.120000000000005</v>
      </c>
      <c r="T1977" s="5">
        <f t="shared" si="540"/>
        <v>15.290000000000077</v>
      </c>
      <c r="U1977" s="5">
        <f t="shared" si="541"/>
        <v>0.37900519154256318</v>
      </c>
      <c r="V1977" s="5">
        <f t="shared" si="542"/>
        <v>0.10262141876953274</v>
      </c>
      <c r="W1977" s="5">
        <f t="shared" si="543"/>
        <v>2.0699999999999363</v>
      </c>
      <c r="X1977" s="5">
        <f t="shared" si="544"/>
        <v>642.57500000000005</v>
      </c>
      <c r="Y1977" s="5">
        <f t="shared" si="545"/>
        <v>31.856018437601222</v>
      </c>
      <c r="Z1977" s="9">
        <f t="shared" si="546"/>
        <v>0.49983197176651278</v>
      </c>
      <c r="AA1977">
        <f t="shared" si="547"/>
        <v>12.829999999999927</v>
      </c>
    </row>
    <row r="1978" spans="1:27">
      <c r="A1978" s="1">
        <f t="shared" ref="A1978:A2041" si="548">10000*D1978+300*C1978+B1978</f>
        <v>159701</v>
      </c>
      <c r="B1978" s="1">
        <v>1</v>
      </c>
      <c r="C1978" s="1">
        <v>-1</v>
      </c>
      <c r="D1978" s="2">
        <v>16</v>
      </c>
      <c r="E1978" s="5">
        <v>119.54</v>
      </c>
      <c r="F1978" s="5">
        <v>131.16999999999999</v>
      </c>
      <c r="G1978" s="5">
        <v>12.38</v>
      </c>
      <c r="H1978" s="5">
        <v>116.32</v>
      </c>
      <c r="I1978" s="5">
        <v>128.86000000000001</v>
      </c>
      <c r="J1978" s="5">
        <v>12.51</v>
      </c>
      <c r="K1978" s="6">
        <f t="shared" ref="K1978:K2041" si="549" xml:space="preserve"> 0.5*(E1978+H1978)</f>
        <v>117.93</v>
      </c>
      <c r="L1978" s="6">
        <f t="shared" ref="L1978:L2041" si="550">E1978-H1978</f>
        <v>3.2200000000000131</v>
      </c>
      <c r="M1978" s="6">
        <f t="shared" ref="M1978:M2041" si="551">0.5*(F1978+I1978)</f>
        <v>130.01499999999999</v>
      </c>
      <c r="N1978" s="5">
        <f t="shared" ref="N1978:N2041" si="552">0.5*P1978</f>
        <v>8.8000639202223976</v>
      </c>
      <c r="O1978" s="6">
        <f t="shared" ref="O1978:O2041" si="553">F1978-I1978</f>
        <v>2.3099999999999739</v>
      </c>
      <c r="P1978" s="6">
        <f t="shared" ref="P1978:P2041" si="554">SQRT(G1978*G1978+J1978*J1978)</f>
        <v>17.600127840444795</v>
      </c>
      <c r="Q1978" s="6">
        <f t="shared" ref="Q1978:Q2041" si="555">(G1978*G1978-J1978*J1978)/(G1978*G1978+J1978*J1978)</f>
        <v>-1.0445677280643779E-2</v>
      </c>
      <c r="R1978" s="5">
        <f t="shared" ref="R1978:R2041" si="556">ABS(O1978-L1978)/P1978</f>
        <v>5.1704169892952408E-2</v>
      </c>
      <c r="S1978" s="5">
        <f t="shared" ref="S1978:S2041" si="557">ABS(O1978-L1978)</f>
        <v>0.91000000000003922</v>
      </c>
      <c r="T1978" s="5">
        <f t="shared" ref="T1978:T2041" si="558">ABS(O1978)</f>
        <v>2.3099999999999739</v>
      </c>
      <c r="U1978" s="5">
        <f t="shared" ref="U1978:U2041" si="559">ABS(O1978)/P1978</f>
        <v>0.13124904665133358</v>
      </c>
      <c r="V1978" s="5">
        <f t="shared" ref="V1978:V2041" si="560">ABS(M1978-K1978)/N1978</f>
        <v>1.3732854794643996</v>
      </c>
      <c r="W1978" s="5">
        <f t="shared" ref="W1978:W2041" si="561">ABS(M1978-K1978)</f>
        <v>12.08499999999998</v>
      </c>
      <c r="X1978" s="5">
        <f t="shared" ref="X1978:X2041" si="562">ABS(M1978)</f>
        <v>130.01499999999999</v>
      </c>
      <c r="Y1978" s="5">
        <f t="shared" ref="Y1978:Y2041" si="563">ABS(M1978)/N1978</f>
        <v>14.77432450248773</v>
      </c>
      <c r="Z1978" s="9">
        <f t="shared" ref="Z1978:Z2041" si="564">SQRT(0.003662*B1978*B1978+0.002985*C1978*C1978+0.000952*D1978*D1978-0.000732*B1978*C1978-0.000007*C1978*D1978-0.000083*D1978*B1978)</f>
        <v>0.49987498437109257</v>
      </c>
      <c r="AA1978">
        <f t="shared" si="547"/>
        <v>3.2200000000000131</v>
      </c>
    </row>
    <row r="1979" spans="1:27">
      <c r="A1979" s="1">
        <f t="shared" si="548"/>
        <v>48506</v>
      </c>
      <c r="B1979" s="1">
        <v>6</v>
      </c>
      <c r="C1979" s="1">
        <v>-5</v>
      </c>
      <c r="D1979" s="2">
        <v>5</v>
      </c>
      <c r="E1979" s="5">
        <v>436.21</v>
      </c>
      <c r="F1979" s="5">
        <v>445.27</v>
      </c>
      <c r="G1979" s="5">
        <v>22.33</v>
      </c>
      <c r="H1979" s="5">
        <v>474.35</v>
      </c>
      <c r="I1979" s="5">
        <v>470.66</v>
      </c>
      <c r="J1979" s="5">
        <v>22.8</v>
      </c>
      <c r="K1979" s="6">
        <f t="shared" si="549"/>
        <v>455.28</v>
      </c>
      <c r="L1979" s="6">
        <f t="shared" si="550"/>
        <v>-38.140000000000043</v>
      </c>
      <c r="M1979" s="6">
        <f t="shared" si="551"/>
        <v>457.96500000000003</v>
      </c>
      <c r="N1979" s="5">
        <f t="shared" si="552"/>
        <v>15.956729771478866</v>
      </c>
      <c r="O1979" s="6">
        <f t="shared" si="553"/>
        <v>-25.390000000000043</v>
      </c>
      <c r="P1979" s="6">
        <f t="shared" si="554"/>
        <v>31.913459542957732</v>
      </c>
      <c r="Q1979" s="6">
        <f t="shared" si="555"/>
        <v>-2.0826458225675915E-2</v>
      </c>
      <c r="R1979" s="5">
        <f t="shared" si="556"/>
        <v>0.39951795206776675</v>
      </c>
      <c r="S1979" s="5">
        <f t="shared" si="557"/>
        <v>12.75</v>
      </c>
      <c r="T1979" s="5">
        <f t="shared" si="558"/>
        <v>25.390000000000043</v>
      </c>
      <c r="U1979" s="5">
        <f t="shared" si="559"/>
        <v>0.79558908258828354</v>
      </c>
      <c r="V1979" s="5">
        <f t="shared" si="560"/>
        <v>0.16826756098854545</v>
      </c>
      <c r="W1979" s="5">
        <f t="shared" si="561"/>
        <v>2.6850000000000591</v>
      </c>
      <c r="X1979" s="5">
        <f t="shared" si="562"/>
        <v>457.96500000000003</v>
      </c>
      <c r="Y1979" s="5">
        <f t="shared" si="563"/>
        <v>28.700429634308204</v>
      </c>
      <c r="Z1979" s="9">
        <f t="shared" si="564"/>
        <v>0.49990199039411709</v>
      </c>
      <c r="AA1979">
        <f t="shared" ref="AA1979:AA2042" si="565">ABS(L1979)</f>
        <v>38.140000000000043</v>
      </c>
    </row>
    <row r="1980" spans="1:27">
      <c r="A1980" s="1">
        <f t="shared" si="548"/>
        <v>97901</v>
      </c>
      <c r="B1980" s="1">
        <v>1</v>
      </c>
      <c r="C1980" s="1">
        <v>-7</v>
      </c>
      <c r="D1980" s="2">
        <v>10</v>
      </c>
      <c r="E1980" s="5">
        <v>708.51</v>
      </c>
      <c r="F1980" s="5">
        <v>761.9</v>
      </c>
      <c r="G1980" s="5">
        <v>31.35</v>
      </c>
      <c r="H1980" s="5">
        <v>674.23</v>
      </c>
      <c r="I1980" s="5">
        <v>701.07</v>
      </c>
      <c r="J1980" s="5">
        <v>31.52</v>
      </c>
      <c r="K1980" s="6">
        <f t="shared" si="549"/>
        <v>691.37</v>
      </c>
      <c r="L1980" s="6">
        <f t="shared" si="550"/>
        <v>34.279999999999973</v>
      </c>
      <c r="M1980" s="6">
        <f t="shared" si="551"/>
        <v>731.48500000000001</v>
      </c>
      <c r="N1980" s="5">
        <f t="shared" si="552"/>
        <v>22.227982926932441</v>
      </c>
      <c r="O1980" s="6">
        <f t="shared" si="553"/>
        <v>60.829999999999927</v>
      </c>
      <c r="P1980" s="6">
        <f t="shared" si="554"/>
        <v>44.455965853864882</v>
      </c>
      <c r="Q1980" s="6">
        <f t="shared" si="555"/>
        <v>-5.4079451898007159E-3</v>
      </c>
      <c r="R1980" s="5">
        <f t="shared" si="556"/>
        <v>0.59722018158990842</v>
      </c>
      <c r="S1980" s="5">
        <f t="shared" si="557"/>
        <v>26.549999999999955</v>
      </c>
      <c r="T1980" s="5">
        <f t="shared" si="558"/>
        <v>60.829999999999927</v>
      </c>
      <c r="U1980" s="5">
        <f t="shared" si="559"/>
        <v>1.3683202879892336</v>
      </c>
      <c r="V1980" s="5">
        <f t="shared" si="560"/>
        <v>1.8047071626726345</v>
      </c>
      <c r="W1980" s="5">
        <f t="shared" si="561"/>
        <v>40.115000000000009</v>
      </c>
      <c r="X1980" s="5">
        <f t="shared" si="562"/>
        <v>731.48500000000001</v>
      </c>
      <c r="Y1980" s="5">
        <f t="shared" si="563"/>
        <v>32.908294126575889</v>
      </c>
      <c r="Z1980" s="9">
        <f t="shared" si="564"/>
        <v>0.49991099207758977</v>
      </c>
      <c r="AA1980">
        <f t="shared" si="565"/>
        <v>34.279999999999973</v>
      </c>
    </row>
    <row r="1981" spans="1:27">
      <c r="A1981" s="1">
        <f t="shared" si="548"/>
        <v>139696</v>
      </c>
      <c r="B1981" s="1">
        <v>-4</v>
      </c>
      <c r="C1981" s="1">
        <v>-1</v>
      </c>
      <c r="D1981" s="2">
        <v>14</v>
      </c>
      <c r="E1981" s="5">
        <v>54.54</v>
      </c>
      <c r="F1981" s="5">
        <v>66.459999999999994</v>
      </c>
      <c r="G1981" s="5">
        <v>9.2899999999999991</v>
      </c>
      <c r="H1981" s="5">
        <v>52.03</v>
      </c>
      <c r="I1981" s="5">
        <v>61.53</v>
      </c>
      <c r="J1981" s="5">
        <v>9.27</v>
      </c>
      <c r="K1981" s="6">
        <f t="shared" si="549"/>
        <v>53.284999999999997</v>
      </c>
      <c r="L1981" s="6">
        <f t="shared" si="550"/>
        <v>2.509999999999998</v>
      </c>
      <c r="M1981" s="6">
        <f t="shared" si="551"/>
        <v>63.994999999999997</v>
      </c>
      <c r="N1981" s="5">
        <f t="shared" si="552"/>
        <v>6.5619547392526254</v>
      </c>
      <c r="O1981" s="6">
        <f t="shared" si="553"/>
        <v>4.9299999999999926</v>
      </c>
      <c r="P1981" s="6">
        <f t="shared" si="554"/>
        <v>13.123909478505251</v>
      </c>
      <c r="Q1981" s="6">
        <f t="shared" si="555"/>
        <v>2.1551699112269829E-3</v>
      </c>
      <c r="R1981" s="5">
        <f t="shared" si="556"/>
        <v>0.18439627337902217</v>
      </c>
      <c r="S1981" s="5">
        <f t="shared" si="557"/>
        <v>2.4199999999999946</v>
      </c>
      <c r="T1981" s="5">
        <f t="shared" si="558"/>
        <v>4.9299999999999926</v>
      </c>
      <c r="U1981" s="5">
        <f t="shared" si="559"/>
        <v>0.37565025940437191</v>
      </c>
      <c r="V1981" s="5">
        <f t="shared" si="560"/>
        <v>1.6321356098258943</v>
      </c>
      <c r="W1981" s="5">
        <f t="shared" si="561"/>
        <v>10.71</v>
      </c>
      <c r="X1981" s="5">
        <f t="shared" si="562"/>
        <v>63.994999999999997</v>
      </c>
      <c r="Y1981" s="5">
        <f t="shared" si="563"/>
        <v>9.7524293511492157</v>
      </c>
      <c r="Z1981" s="9">
        <f t="shared" si="564"/>
        <v>0.49998699983099559</v>
      </c>
      <c r="AA1981">
        <f t="shared" si="565"/>
        <v>2.509999999999998</v>
      </c>
    </row>
    <row r="1982" spans="1:27">
      <c r="A1982" s="1">
        <f t="shared" si="548"/>
        <v>30908</v>
      </c>
      <c r="B1982" s="1">
        <v>8</v>
      </c>
      <c r="C1982" s="1">
        <v>3</v>
      </c>
      <c r="D1982" s="2">
        <v>3</v>
      </c>
      <c r="E1982" s="5">
        <v>1618.76</v>
      </c>
      <c r="F1982" s="5">
        <v>1596.01</v>
      </c>
      <c r="G1982" s="5">
        <v>70.180000000000007</v>
      </c>
      <c r="H1982" s="5">
        <v>1660.1</v>
      </c>
      <c r="I1982" s="5">
        <v>1525.09</v>
      </c>
      <c r="J1982" s="5">
        <v>100.26</v>
      </c>
      <c r="K1982" s="6">
        <f t="shared" si="549"/>
        <v>1639.4299999999998</v>
      </c>
      <c r="L1982" s="6">
        <f t="shared" si="550"/>
        <v>-41.339999999999918</v>
      </c>
      <c r="M1982" s="6">
        <f t="shared" si="551"/>
        <v>1560.55</v>
      </c>
      <c r="N1982" s="5">
        <f t="shared" si="552"/>
        <v>61.190889844812688</v>
      </c>
      <c r="O1982" s="6">
        <f t="shared" si="553"/>
        <v>70.920000000000073</v>
      </c>
      <c r="P1982" s="6">
        <f t="shared" si="554"/>
        <v>122.38177968962538</v>
      </c>
      <c r="Q1982" s="6">
        <f t="shared" si="555"/>
        <v>-0.3423070379841493</v>
      </c>
      <c r="R1982" s="5">
        <f t="shared" si="556"/>
        <v>0.91729340989079089</v>
      </c>
      <c r="S1982" s="5">
        <f t="shared" si="557"/>
        <v>112.25999999999999</v>
      </c>
      <c r="T1982" s="5">
        <f t="shared" si="558"/>
        <v>70.920000000000073</v>
      </c>
      <c r="U1982" s="5">
        <f t="shared" si="559"/>
        <v>0.57949802805500583</v>
      </c>
      <c r="V1982" s="5">
        <f t="shared" si="560"/>
        <v>1.2890807798358361</v>
      </c>
      <c r="W1982" s="5">
        <f t="shared" si="561"/>
        <v>78.879999999999882</v>
      </c>
      <c r="X1982" s="5">
        <f t="shared" si="562"/>
        <v>1560.55</v>
      </c>
      <c r="Y1982" s="5">
        <f t="shared" si="563"/>
        <v>25.502979348032667</v>
      </c>
      <c r="Z1982" s="9">
        <f t="shared" si="564"/>
        <v>0.50017796832727457</v>
      </c>
      <c r="AA1982">
        <f t="shared" si="565"/>
        <v>41.339999999999918</v>
      </c>
    </row>
    <row r="1983" spans="1:27">
      <c r="A1983" s="1">
        <f t="shared" si="548"/>
        <v>18807</v>
      </c>
      <c r="B1983" s="1">
        <v>7</v>
      </c>
      <c r="C1983" s="1">
        <v>-4</v>
      </c>
      <c r="D1983" s="2">
        <v>2</v>
      </c>
      <c r="E1983" s="5">
        <v>44.1</v>
      </c>
      <c r="F1983" s="5">
        <v>34.159999999999997</v>
      </c>
      <c r="G1983" s="5">
        <v>7.62</v>
      </c>
      <c r="H1983" s="5">
        <v>15.06</v>
      </c>
      <c r="I1983" s="5">
        <v>8.1199999999999992</v>
      </c>
      <c r="J1983" s="5">
        <v>6.64</v>
      </c>
      <c r="K1983" s="6">
        <f t="shared" si="549"/>
        <v>29.580000000000002</v>
      </c>
      <c r="L1983" s="6">
        <f t="shared" si="550"/>
        <v>29.04</v>
      </c>
      <c r="M1983" s="6">
        <f t="shared" si="551"/>
        <v>21.139999999999997</v>
      </c>
      <c r="N1983" s="5">
        <f t="shared" si="552"/>
        <v>5.0535630994378611</v>
      </c>
      <c r="O1983" s="6">
        <f t="shared" si="553"/>
        <v>26.04</v>
      </c>
      <c r="P1983" s="6">
        <f t="shared" si="554"/>
        <v>10.107126198875722</v>
      </c>
      <c r="Q1983" s="6">
        <f t="shared" si="555"/>
        <v>0.13680129999804219</v>
      </c>
      <c r="R1983" s="5">
        <f t="shared" si="556"/>
        <v>0.29682027719548099</v>
      </c>
      <c r="S1983" s="5">
        <f t="shared" si="557"/>
        <v>3</v>
      </c>
      <c r="T1983" s="5">
        <f t="shared" si="558"/>
        <v>26.04</v>
      </c>
      <c r="U1983" s="5">
        <f t="shared" si="559"/>
        <v>2.5764000060567751</v>
      </c>
      <c r="V1983" s="5">
        <f t="shared" si="560"/>
        <v>1.670108759686574</v>
      </c>
      <c r="W1983" s="5">
        <f t="shared" si="561"/>
        <v>8.4400000000000048</v>
      </c>
      <c r="X1983" s="5">
        <f t="shared" si="562"/>
        <v>21.139999999999997</v>
      </c>
      <c r="Y1983" s="5">
        <f t="shared" si="563"/>
        <v>4.1831871066083117</v>
      </c>
      <c r="Z1983" s="9">
        <f t="shared" si="564"/>
        <v>0.50039584330807541</v>
      </c>
      <c r="AA1983">
        <f t="shared" si="565"/>
        <v>29.04</v>
      </c>
    </row>
    <row r="1984" spans="1:27">
      <c r="A1984" s="1">
        <f t="shared" si="548"/>
        <v>27300</v>
      </c>
      <c r="B1984" s="1">
        <v>0</v>
      </c>
      <c r="C1984" s="1">
        <v>-9</v>
      </c>
      <c r="D1984" s="2">
        <v>3</v>
      </c>
      <c r="E1984" s="5">
        <v>373.3</v>
      </c>
      <c r="F1984" s="5">
        <v>371.82</v>
      </c>
      <c r="G1984" s="5">
        <v>33.51</v>
      </c>
      <c r="H1984" s="5">
        <v>393.76</v>
      </c>
      <c r="I1984" s="5">
        <v>389.95</v>
      </c>
      <c r="J1984" s="5">
        <v>26.4</v>
      </c>
      <c r="K1984" s="6">
        <f t="shared" si="549"/>
        <v>383.53</v>
      </c>
      <c r="L1984" s="6">
        <f t="shared" si="550"/>
        <v>-20.45999999999998</v>
      </c>
      <c r="M1984" s="6">
        <f t="shared" si="551"/>
        <v>380.88499999999999</v>
      </c>
      <c r="N1984" s="5">
        <f t="shared" si="552"/>
        <v>21.330026371291716</v>
      </c>
      <c r="O1984" s="6">
        <f t="shared" si="553"/>
        <v>-18.129999999999995</v>
      </c>
      <c r="P1984" s="6">
        <f t="shared" si="554"/>
        <v>42.660052742583431</v>
      </c>
      <c r="Q1984" s="6">
        <f t="shared" si="555"/>
        <v>0.23405943061853357</v>
      </c>
      <c r="R1984" s="5">
        <f t="shared" si="556"/>
        <v>5.461784152165778E-2</v>
      </c>
      <c r="S1984" s="5">
        <f t="shared" si="557"/>
        <v>2.3299999999999841</v>
      </c>
      <c r="T1984" s="5">
        <f t="shared" si="558"/>
        <v>18.129999999999995</v>
      </c>
      <c r="U1984" s="5">
        <f t="shared" si="559"/>
        <v>0.42498775398612104</v>
      </c>
      <c r="V1984" s="5">
        <f t="shared" si="560"/>
        <v>0.12400359727449341</v>
      </c>
      <c r="W1984" s="5">
        <f t="shared" si="561"/>
        <v>2.6449999999999818</v>
      </c>
      <c r="X1984" s="5">
        <f t="shared" si="562"/>
        <v>380.88499999999999</v>
      </c>
      <c r="Y1984" s="5">
        <f t="shared" si="563"/>
        <v>17.856752418864176</v>
      </c>
      <c r="Z1984" s="9">
        <f t="shared" si="564"/>
        <v>0.50054170655400931</v>
      </c>
      <c r="AA1984">
        <f t="shared" si="565"/>
        <v>20.45999999999998</v>
      </c>
    </row>
    <row r="1985" spans="1:27">
      <c r="A1985" s="1">
        <f t="shared" si="548"/>
        <v>52096</v>
      </c>
      <c r="B1985" s="1">
        <v>-4</v>
      </c>
      <c r="C1985" s="1">
        <v>7</v>
      </c>
      <c r="D1985" s="2">
        <v>5</v>
      </c>
      <c r="E1985" s="5">
        <v>370.08</v>
      </c>
      <c r="F1985" s="5">
        <v>368.18</v>
      </c>
      <c r="G1985" s="5">
        <v>27.94</v>
      </c>
      <c r="H1985" s="5">
        <v>465.61</v>
      </c>
      <c r="I1985" s="5">
        <v>461.68</v>
      </c>
      <c r="J1985" s="5">
        <v>29.33</v>
      </c>
      <c r="K1985" s="6">
        <f t="shared" si="549"/>
        <v>417.84500000000003</v>
      </c>
      <c r="L1985" s="6">
        <f t="shared" si="550"/>
        <v>-95.53000000000003</v>
      </c>
      <c r="M1985" s="6">
        <f t="shared" si="551"/>
        <v>414.93</v>
      </c>
      <c r="N1985" s="5">
        <f t="shared" si="552"/>
        <v>20.253965661074869</v>
      </c>
      <c r="O1985" s="6">
        <f t="shared" si="553"/>
        <v>-93.5</v>
      </c>
      <c r="P1985" s="6">
        <f t="shared" si="554"/>
        <v>40.507931322149737</v>
      </c>
      <c r="Q1985" s="6">
        <f t="shared" si="555"/>
        <v>-4.8513415717361029E-2</v>
      </c>
      <c r="R1985" s="5">
        <f t="shared" si="556"/>
        <v>5.0113642779137074E-2</v>
      </c>
      <c r="S1985" s="5">
        <f t="shared" si="557"/>
        <v>2.0300000000000296</v>
      </c>
      <c r="T1985" s="5">
        <f t="shared" si="558"/>
        <v>93.5</v>
      </c>
      <c r="U1985" s="5">
        <f t="shared" si="559"/>
        <v>2.3081899506646542</v>
      </c>
      <c r="V1985" s="5">
        <f t="shared" si="560"/>
        <v>0.14392243221791473</v>
      </c>
      <c r="W1985" s="5">
        <f t="shared" si="561"/>
        <v>2.9150000000000205</v>
      </c>
      <c r="X1985" s="5">
        <f t="shared" si="562"/>
        <v>414.93</v>
      </c>
      <c r="Y1985" s="5">
        <f t="shared" si="563"/>
        <v>20.486358422016792</v>
      </c>
      <c r="Z1985" s="9">
        <f t="shared" si="564"/>
        <v>0.5005676777419813</v>
      </c>
      <c r="AA1985">
        <f t="shared" si="565"/>
        <v>95.53000000000003</v>
      </c>
    </row>
    <row r="1986" spans="1:27">
      <c r="A1986" s="1">
        <f t="shared" si="548"/>
        <v>32397</v>
      </c>
      <c r="B1986" s="1">
        <v>-3</v>
      </c>
      <c r="C1986" s="1">
        <v>8</v>
      </c>
      <c r="D1986" s="2">
        <v>3</v>
      </c>
      <c r="E1986" s="5">
        <v>1189.53</v>
      </c>
      <c r="F1986" s="5">
        <v>1202.8800000000001</v>
      </c>
      <c r="G1986" s="5">
        <v>47.88</v>
      </c>
      <c r="H1986" s="5">
        <v>1205.58</v>
      </c>
      <c r="I1986" s="5">
        <v>1205.58</v>
      </c>
      <c r="J1986" s="5">
        <v>58.29</v>
      </c>
      <c r="K1986" s="6">
        <f t="shared" si="549"/>
        <v>1197.5549999999998</v>
      </c>
      <c r="L1986" s="6">
        <f t="shared" si="550"/>
        <v>-16.049999999999955</v>
      </c>
      <c r="M1986" s="6">
        <f t="shared" si="551"/>
        <v>1204.23</v>
      </c>
      <c r="N1986" s="5">
        <f t="shared" si="552"/>
        <v>37.716768485648394</v>
      </c>
      <c r="O1986" s="6">
        <f t="shared" si="553"/>
        <v>-2.6999999999998181</v>
      </c>
      <c r="P1986" s="6">
        <f t="shared" si="554"/>
        <v>75.433536971296789</v>
      </c>
      <c r="Q1986" s="6">
        <f t="shared" si="555"/>
        <v>-0.1942332618685908</v>
      </c>
      <c r="R1986" s="5">
        <f t="shared" si="556"/>
        <v>0.17697698578127052</v>
      </c>
      <c r="S1986" s="5">
        <f t="shared" si="557"/>
        <v>13.350000000000136</v>
      </c>
      <c r="T1986" s="5">
        <f t="shared" si="558"/>
        <v>2.6999999999998181</v>
      </c>
      <c r="U1986" s="5">
        <f t="shared" si="559"/>
        <v>3.5793098247894631E-2</v>
      </c>
      <c r="V1986" s="5">
        <f t="shared" si="560"/>
        <v>0.17697698578127355</v>
      </c>
      <c r="W1986" s="5">
        <f t="shared" si="561"/>
        <v>6.6750000000001819</v>
      </c>
      <c r="X1986" s="5">
        <f t="shared" si="562"/>
        <v>1204.23</v>
      </c>
      <c r="Y1986" s="5">
        <f t="shared" si="563"/>
        <v>31.928239039307449</v>
      </c>
      <c r="Z1986" s="9">
        <f t="shared" si="564"/>
        <v>0.50071249235464454</v>
      </c>
      <c r="AA1986">
        <f t="shared" si="565"/>
        <v>16.049999999999955</v>
      </c>
    </row>
    <row r="1987" spans="1:27">
      <c r="A1987" s="1">
        <f t="shared" si="548"/>
        <v>77599</v>
      </c>
      <c r="B1987" s="1">
        <v>-1</v>
      </c>
      <c r="C1987" s="1">
        <v>-8</v>
      </c>
      <c r="D1987" s="2">
        <v>8</v>
      </c>
      <c r="E1987" s="5">
        <v>248.36</v>
      </c>
      <c r="F1987" s="5">
        <v>214.12</v>
      </c>
      <c r="G1987" s="5">
        <v>26.34</v>
      </c>
      <c r="H1987" s="5">
        <v>250.52</v>
      </c>
      <c r="I1987" s="5">
        <v>230.95</v>
      </c>
      <c r="J1987" s="5">
        <v>16.91</v>
      </c>
      <c r="K1987" s="6">
        <f t="shared" si="549"/>
        <v>249.44</v>
      </c>
      <c r="L1987" s="6">
        <f t="shared" si="550"/>
        <v>-2.1599999999999966</v>
      </c>
      <c r="M1987" s="6">
        <f t="shared" si="551"/>
        <v>222.535</v>
      </c>
      <c r="N1987" s="5">
        <f t="shared" si="552"/>
        <v>15.65042890786064</v>
      </c>
      <c r="O1987" s="6">
        <f t="shared" si="553"/>
        <v>-16.829999999999984</v>
      </c>
      <c r="P1987" s="6">
        <f t="shared" si="554"/>
        <v>31.30085781572128</v>
      </c>
      <c r="Q1987" s="6">
        <f t="shared" si="555"/>
        <v>0.41627978827523976</v>
      </c>
      <c r="R1987" s="5">
        <f t="shared" si="556"/>
        <v>0.46867725115928871</v>
      </c>
      <c r="S1987" s="5">
        <f t="shared" si="557"/>
        <v>14.669999999999987</v>
      </c>
      <c r="T1987" s="5">
        <f t="shared" si="558"/>
        <v>16.829999999999984</v>
      </c>
      <c r="U1987" s="5">
        <f t="shared" si="559"/>
        <v>0.53768494458151528</v>
      </c>
      <c r="V1987" s="5">
        <f t="shared" si="560"/>
        <v>1.7191222143750067</v>
      </c>
      <c r="W1987" s="5">
        <f t="shared" si="561"/>
        <v>26.905000000000001</v>
      </c>
      <c r="X1987" s="5">
        <f t="shared" si="562"/>
        <v>222.535</v>
      </c>
      <c r="Y1987" s="5">
        <f t="shared" si="563"/>
        <v>14.219099125662222</v>
      </c>
      <c r="Z1987" s="9">
        <f t="shared" si="564"/>
        <v>0.50088521639193939</v>
      </c>
      <c r="AA1987">
        <f t="shared" si="565"/>
        <v>2.1599999999999966</v>
      </c>
    </row>
    <row r="1988" spans="1:27">
      <c r="A1988" s="1">
        <f t="shared" si="548"/>
        <v>149997</v>
      </c>
      <c r="B1988" s="1">
        <v>-3</v>
      </c>
      <c r="C1988" s="1">
        <v>0</v>
      </c>
      <c r="D1988" s="2">
        <v>15</v>
      </c>
      <c r="E1988" s="5">
        <v>61.23</v>
      </c>
      <c r="F1988" s="5">
        <v>55.96</v>
      </c>
      <c r="G1988" s="5">
        <v>8.68</v>
      </c>
      <c r="H1988" s="5">
        <v>52.54</v>
      </c>
      <c r="I1988" s="5">
        <v>48.78</v>
      </c>
      <c r="J1988" s="5">
        <v>8.49</v>
      </c>
      <c r="K1988" s="6">
        <f t="shared" si="549"/>
        <v>56.884999999999998</v>
      </c>
      <c r="L1988" s="6">
        <f t="shared" si="550"/>
        <v>8.6899999999999977</v>
      </c>
      <c r="M1988" s="6">
        <f t="shared" si="551"/>
        <v>52.370000000000005</v>
      </c>
      <c r="N1988" s="5">
        <f t="shared" si="552"/>
        <v>6.0708833788831758</v>
      </c>
      <c r="O1988" s="6">
        <f t="shared" si="553"/>
        <v>7.18</v>
      </c>
      <c r="P1988" s="6">
        <f t="shared" si="554"/>
        <v>12.141766757766352</v>
      </c>
      <c r="Q1988" s="6">
        <f t="shared" si="555"/>
        <v>2.2128915192728357E-2</v>
      </c>
      <c r="R1988" s="5">
        <f t="shared" si="556"/>
        <v>0.1243641086281074</v>
      </c>
      <c r="S1988" s="5">
        <f t="shared" si="557"/>
        <v>1.509999999999998</v>
      </c>
      <c r="T1988" s="5">
        <f t="shared" si="558"/>
        <v>7.18</v>
      </c>
      <c r="U1988" s="5">
        <f t="shared" si="559"/>
        <v>0.59134721850980954</v>
      </c>
      <c r="V1988" s="5">
        <f t="shared" si="560"/>
        <v>0.74371384166345011</v>
      </c>
      <c r="W1988" s="5">
        <f t="shared" si="561"/>
        <v>4.5149999999999935</v>
      </c>
      <c r="X1988" s="5">
        <f t="shared" si="562"/>
        <v>52.370000000000005</v>
      </c>
      <c r="Y1988" s="5">
        <f t="shared" si="563"/>
        <v>8.6264216806013163</v>
      </c>
      <c r="Z1988" s="9">
        <f t="shared" si="564"/>
        <v>0.50089220397207224</v>
      </c>
      <c r="AA1988">
        <f t="shared" si="565"/>
        <v>8.6899999999999977</v>
      </c>
    </row>
    <row r="1989" spans="1:27">
      <c r="A1989" s="1">
        <f t="shared" si="548"/>
        <v>57602</v>
      </c>
      <c r="B1989" s="1">
        <v>2</v>
      </c>
      <c r="C1989" s="1">
        <v>-8</v>
      </c>
      <c r="D1989" s="2">
        <v>6</v>
      </c>
      <c r="E1989" s="5">
        <v>112.15</v>
      </c>
      <c r="F1989" s="5">
        <v>104.59</v>
      </c>
      <c r="G1989" s="5">
        <v>14</v>
      </c>
      <c r="H1989" s="5">
        <v>101.84</v>
      </c>
      <c r="I1989" s="5">
        <v>81.55</v>
      </c>
      <c r="J1989" s="5">
        <v>10.69</v>
      </c>
      <c r="K1989" s="6">
        <f t="shared" si="549"/>
        <v>106.995</v>
      </c>
      <c r="L1989" s="6">
        <f t="shared" si="550"/>
        <v>10.310000000000002</v>
      </c>
      <c r="M1989" s="6">
        <f t="shared" si="551"/>
        <v>93.07</v>
      </c>
      <c r="N1989" s="5">
        <f t="shared" si="552"/>
        <v>8.8073279148672547</v>
      </c>
      <c r="O1989" s="6">
        <f t="shared" si="553"/>
        <v>23.040000000000006</v>
      </c>
      <c r="P1989" s="6">
        <f t="shared" si="554"/>
        <v>17.614655829734509</v>
      </c>
      <c r="Q1989" s="6">
        <f t="shared" si="555"/>
        <v>0.26339089604387839</v>
      </c>
      <c r="R1989" s="5">
        <f t="shared" si="556"/>
        <v>0.7226936548207239</v>
      </c>
      <c r="S1989" s="5">
        <f t="shared" si="557"/>
        <v>12.730000000000004</v>
      </c>
      <c r="T1989" s="5">
        <f t="shared" si="558"/>
        <v>23.040000000000006</v>
      </c>
      <c r="U1989" s="5">
        <f t="shared" si="559"/>
        <v>1.3080017130455206</v>
      </c>
      <c r="V1989" s="5">
        <f t="shared" si="560"/>
        <v>1.5810697790068478</v>
      </c>
      <c r="W1989" s="5">
        <f t="shared" si="561"/>
        <v>13.925000000000011</v>
      </c>
      <c r="X1989" s="5">
        <f t="shared" si="562"/>
        <v>93.07</v>
      </c>
      <c r="Y1989" s="5">
        <f t="shared" si="563"/>
        <v>10.567336756349528</v>
      </c>
      <c r="Z1989" s="9">
        <f t="shared" si="564"/>
        <v>0.50101097792363791</v>
      </c>
      <c r="AA1989">
        <f t="shared" si="565"/>
        <v>10.310000000000002</v>
      </c>
    </row>
    <row r="1990" spans="1:27">
      <c r="A1990" s="1">
        <f t="shared" si="548"/>
        <v>159699</v>
      </c>
      <c r="B1990" s="1">
        <v>-1</v>
      </c>
      <c r="C1990" s="1">
        <v>-1</v>
      </c>
      <c r="D1990" s="2">
        <v>16</v>
      </c>
      <c r="E1990" s="5">
        <v>80.23</v>
      </c>
      <c r="F1990" s="5">
        <v>92.03</v>
      </c>
      <c r="G1990" s="5">
        <v>9.81</v>
      </c>
      <c r="H1990" s="5">
        <v>54.75</v>
      </c>
      <c r="I1990" s="5">
        <v>63.24</v>
      </c>
      <c r="J1990" s="5">
        <v>8.09</v>
      </c>
      <c r="K1990" s="6">
        <f t="shared" si="549"/>
        <v>67.490000000000009</v>
      </c>
      <c r="L1990" s="6">
        <f t="shared" si="550"/>
        <v>25.480000000000004</v>
      </c>
      <c r="M1990" s="6">
        <f t="shared" si="551"/>
        <v>77.635000000000005</v>
      </c>
      <c r="N1990" s="5">
        <f t="shared" si="552"/>
        <v>6.3577551069540261</v>
      </c>
      <c r="O1990" s="6">
        <f t="shared" si="553"/>
        <v>28.79</v>
      </c>
      <c r="P1990" s="6">
        <f t="shared" si="554"/>
        <v>12.715510213908052</v>
      </c>
      <c r="Q1990" s="6">
        <f t="shared" si="555"/>
        <v>0.19042058531384026</v>
      </c>
      <c r="R1990" s="5">
        <f t="shared" si="556"/>
        <v>0.26031200827313733</v>
      </c>
      <c r="S1990" s="5">
        <f t="shared" si="557"/>
        <v>3.3099999999999952</v>
      </c>
      <c r="T1990" s="5">
        <f t="shared" si="558"/>
        <v>28.79</v>
      </c>
      <c r="U1990" s="5">
        <f t="shared" si="559"/>
        <v>2.2641639631974728</v>
      </c>
      <c r="V1990" s="5">
        <f t="shared" si="560"/>
        <v>1.5956890174809553</v>
      </c>
      <c r="W1990" s="5">
        <f t="shared" si="561"/>
        <v>10.144999999999996</v>
      </c>
      <c r="X1990" s="5">
        <f t="shared" si="562"/>
        <v>77.635000000000005</v>
      </c>
      <c r="Y1990" s="5">
        <f t="shared" si="563"/>
        <v>12.211071155459244</v>
      </c>
      <c r="Z1990" s="9">
        <f t="shared" si="564"/>
        <v>0.50106586393407404</v>
      </c>
      <c r="AA1990">
        <f t="shared" si="565"/>
        <v>25.480000000000004</v>
      </c>
    </row>
    <row r="1991" spans="1:27">
      <c r="A1991" s="1">
        <f t="shared" si="548"/>
        <v>129104</v>
      </c>
      <c r="B1991" s="1">
        <v>4</v>
      </c>
      <c r="C1991" s="1">
        <v>-3</v>
      </c>
      <c r="D1991" s="2">
        <v>13</v>
      </c>
      <c r="E1991" s="5">
        <v>1702.39</v>
      </c>
      <c r="F1991" s="5">
        <v>1720</v>
      </c>
      <c r="G1991" s="5">
        <v>61.97</v>
      </c>
      <c r="H1991" s="5">
        <v>1605.25</v>
      </c>
      <c r="I1991" s="5">
        <v>1589.53</v>
      </c>
      <c r="J1991" s="5">
        <v>60.76</v>
      </c>
      <c r="K1991" s="6">
        <f t="shared" si="549"/>
        <v>1653.8200000000002</v>
      </c>
      <c r="L1991" s="6">
        <f t="shared" si="550"/>
        <v>97.1400000000001</v>
      </c>
      <c r="M1991" s="6">
        <f t="shared" si="551"/>
        <v>1654.7649999999999</v>
      </c>
      <c r="N1991" s="5">
        <f t="shared" si="552"/>
        <v>43.393716423002992</v>
      </c>
      <c r="O1991" s="6">
        <f t="shared" si="553"/>
        <v>130.47000000000003</v>
      </c>
      <c r="P1991" s="6">
        <f t="shared" si="554"/>
        <v>86.787432846005984</v>
      </c>
      <c r="Q1991" s="6">
        <f t="shared" si="555"/>
        <v>1.9716163914552692E-2</v>
      </c>
      <c r="R1991" s="5">
        <f t="shared" si="556"/>
        <v>0.38404177778987958</v>
      </c>
      <c r="S1991" s="5">
        <f t="shared" si="557"/>
        <v>33.329999999999927</v>
      </c>
      <c r="T1991" s="5">
        <f t="shared" si="558"/>
        <v>130.47000000000003</v>
      </c>
      <c r="U1991" s="5">
        <f t="shared" si="559"/>
        <v>1.5033282552728986</v>
      </c>
      <c r="V1991" s="5">
        <f t="shared" si="560"/>
        <v>2.1777346535333048E-2</v>
      </c>
      <c r="W1991" s="5">
        <f t="shared" si="561"/>
        <v>0.94499999999970896</v>
      </c>
      <c r="X1991" s="5">
        <f t="shared" si="562"/>
        <v>1654.7649999999999</v>
      </c>
      <c r="Y1991" s="5">
        <f t="shared" si="563"/>
        <v>38.133746920160306</v>
      </c>
      <c r="Z1991" s="9">
        <f t="shared" si="564"/>
        <v>0.50108482315871439</v>
      </c>
      <c r="AA1991">
        <f t="shared" si="565"/>
        <v>97.1400000000001</v>
      </c>
    </row>
    <row r="1992" spans="1:27">
      <c r="A1992" s="1">
        <f t="shared" si="548"/>
        <v>109694</v>
      </c>
      <c r="B1992" s="1">
        <v>-6</v>
      </c>
      <c r="C1992" s="1">
        <v>-1</v>
      </c>
      <c r="D1992" s="2">
        <v>11</v>
      </c>
      <c r="E1992" s="5">
        <v>1108.21</v>
      </c>
      <c r="F1992" s="5">
        <v>1086.74</v>
      </c>
      <c r="G1992" s="5">
        <v>44.12</v>
      </c>
      <c r="H1992" s="5">
        <v>1211.23</v>
      </c>
      <c r="I1992" s="5">
        <v>1208.31</v>
      </c>
      <c r="J1992" s="5">
        <v>45.42</v>
      </c>
      <c r="K1992" s="6">
        <f t="shared" si="549"/>
        <v>1159.72</v>
      </c>
      <c r="L1992" s="6">
        <f t="shared" si="550"/>
        <v>-103.01999999999998</v>
      </c>
      <c r="M1992" s="6">
        <f t="shared" si="551"/>
        <v>1147.5250000000001</v>
      </c>
      <c r="N1992" s="5">
        <f t="shared" si="552"/>
        <v>31.660506944772695</v>
      </c>
      <c r="O1992" s="6">
        <f t="shared" si="553"/>
        <v>-121.56999999999994</v>
      </c>
      <c r="P1992" s="6">
        <f t="shared" si="554"/>
        <v>63.321013889545391</v>
      </c>
      <c r="Q1992" s="6">
        <f t="shared" si="555"/>
        <v>-2.9031182246150932E-2</v>
      </c>
      <c r="R1992" s="5">
        <f t="shared" si="556"/>
        <v>0.2929517210883234</v>
      </c>
      <c r="S1992" s="5">
        <f t="shared" si="557"/>
        <v>18.549999999999955</v>
      </c>
      <c r="T1992" s="5">
        <f t="shared" si="558"/>
        <v>121.56999999999994</v>
      </c>
      <c r="U1992" s="5">
        <f t="shared" si="559"/>
        <v>1.9198997699572802</v>
      </c>
      <c r="V1992" s="5">
        <f t="shared" si="560"/>
        <v>0.38518018745790772</v>
      </c>
      <c r="W1992" s="5">
        <f t="shared" si="561"/>
        <v>12.194999999999936</v>
      </c>
      <c r="X1992" s="5">
        <f t="shared" si="562"/>
        <v>1147.5250000000001</v>
      </c>
      <c r="Y1992" s="5">
        <f t="shared" si="563"/>
        <v>36.244681805054356</v>
      </c>
      <c r="Z1992" s="9">
        <f t="shared" si="564"/>
        <v>0.50117062962627801</v>
      </c>
      <c r="AA1992">
        <f t="shared" si="565"/>
        <v>103.01999999999998</v>
      </c>
    </row>
    <row r="1993" spans="1:27">
      <c r="A1993" s="1">
        <f t="shared" si="548"/>
        <v>90007</v>
      </c>
      <c r="B1993" s="1">
        <v>7</v>
      </c>
      <c r="C1993" s="1">
        <v>0</v>
      </c>
      <c r="D1993" s="2">
        <v>9</v>
      </c>
      <c r="E1993" s="5">
        <v>81.510000000000005</v>
      </c>
      <c r="F1993" s="5">
        <v>114.52</v>
      </c>
      <c r="G1993" s="5">
        <v>12.21</v>
      </c>
      <c r="H1993" s="5">
        <v>122.21</v>
      </c>
      <c r="I1993" s="5">
        <v>151.49</v>
      </c>
      <c r="J1993" s="5">
        <v>16.190000000000001</v>
      </c>
      <c r="K1993" s="6">
        <f t="shared" si="549"/>
        <v>101.86</v>
      </c>
      <c r="L1993" s="6">
        <f t="shared" si="550"/>
        <v>-40.699999999999989</v>
      </c>
      <c r="M1993" s="6">
        <f t="shared" si="551"/>
        <v>133.005</v>
      </c>
      <c r="N1993" s="5">
        <f t="shared" si="552"/>
        <v>10.139035950227221</v>
      </c>
      <c r="O1993" s="6">
        <f t="shared" si="553"/>
        <v>-36.970000000000013</v>
      </c>
      <c r="P1993" s="6">
        <f t="shared" si="554"/>
        <v>20.278071900454442</v>
      </c>
      <c r="Q1993" s="6">
        <f t="shared" si="555"/>
        <v>-0.27488313478446746</v>
      </c>
      <c r="R1993" s="5">
        <f t="shared" si="556"/>
        <v>0.18394253745181682</v>
      </c>
      <c r="S1993" s="5">
        <f t="shared" si="557"/>
        <v>3.7299999999999756</v>
      </c>
      <c r="T1993" s="5">
        <f t="shared" si="558"/>
        <v>36.970000000000013</v>
      </c>
      <c r="U1993" s="5">
        <f t="shared" si="559"/>
        <v>1.8231516379607815</v>
      </c>
      <c r="V1993" s="5">
        <f t="shared" si="560"/>
        <v>3.0717910610921564</v>
      </c>
      <c r="W1993" s="5">
        <f t="shared" si="561"/>
        <v>31.144999999999996</v>
      </c>
      <c r="X1993" s="5">
        <f t="shared" si="562"/>
        <v>133.005</v>
      </c>
      <c r="Y1993" s="5">
        <f t="shared" si="563"/>
        <v>13.118111095860083</v>
      </c>
      <c r="Z1993" s="9">
        <f t="shared" si="564"/>
        <v>0.50131925955422862</v>
      </c>
      <c r="AA1993">
        <f t="shared" si="565"/>
        <v>40.699999999999989</v>
      </c>
    </row>
    <row r="1994" spans="1:27">
      <c r="A1994" s="1">
        <f t="shared" si="548"/>
        <v>130605</v>
      </c>
      <c r="B1994" s="1">
        <v>5</v>
      </c>
      <c r="C1994" s="1">
        <v>2</v>
      </c>
      <c r="D1994" s="2">
        <v>13</v>
      </c>
      <c r="E1994" s="5">
        <v>129.96</v>
      </c>
      <c r="F1994" s="5">
        <v>135.93</v>
      </c>
      <c r="G1994" s="5">
        <v>17.11</v>
      </c>
      <c r="H1994" s="5">
        <v>126.67</v>
      </c>
      <c r="I1994" s="5">
        <v>125.3</v>
      </c>
      <c r="J1994" s="5">
        <v>20.5</v>
      </c>
      <c r="K1994" s="6">
        <f t="shared" si="549"/>
        <v>128.315</v>
      </c>
      <c r="L1994" s="6">
        <f t="shared" si="550"/>
        <v>3.2900000000000063</v>
      </c>
      <c r="M1994" s="6">
        <f t="shared" si="551"/>
        <v>130.61500000000001</v>
      </c>
      <c r="N1994" s="5">
        <f t="shared" si="552"/>
        <v>13.351049584208726</v>
      </c>
      <c r="O1994" s="6">
        <f t="shared" si="553"/>
        <v>10.63000000000001</v>
      </c>
      <c r="P1994" s="6">
        <f t="shared" si="554"/>
        <v>26.702099168417451</v>
      </c>
      <c r="Q1994" s="6">
        <f t="shared" si="555"/>
        <v>-0.17881840740721525</v>
      </c>
      <c r="R1994" s="5">
        <f t="shared" si="556"/>
        <v>0.27488475545329277</v>
      </c>
      <c r="S1994" s="5">
        <f t="shared" si="557"/>
        <v>7.3400000000000034</v>
      </c>
      <c r="T1994" s="5">
        <f t="shared" si="558"/>
        <v>10.63000000000001</v>
      </c>
      <c r="U1994" s="5">
        <f t="shared" si="559"/>
        <v>0.39809604229816126</v>
      </c>
      <c r="V1994" s="5">
        <f t="shared" si="560"/>
        <v>0.17227110014784092</v>
      </c>
      <c r="W1994" s="5">
        <f t="shared" si="561"/>
        <v>2.3000000000000114</v>
      </c>
      <c r="X1994" s="5">
        <f t="shared" si="562"/>
        <v>130.61500000000001</v>
      </c>
      <c r="Y1994" s="5">
        <f t="shared" si="563"/>
        <v>9.7831259764391891</v>
      </c>
      <c r="Z1994" s="9">
        <f t="shared" si="564"/>
        <v>0.50147881311178044</v>
      </c>
      <c r="AA1994">
        <f t="shared" si="565"/>
        <v>3.2900000000000063</v>
      </c>
    </row>
    <row r="1995" spans="1:27">
      <c r="A1995" s="1">
        <f t="shared" si="548"/>
        <v>118804</v>
      </c>
      <c r="B1995" s="1">
        <v>4</v>
      </c>
      <c r="C1995" s="1">
        <v>-4</v>
      </c>
      <c r="D1995" s="2">
        <v>12</v>
      </c>
      <c r="E1995" s="5">
        <v>617.41999999999996</v>
      </c>
      <c r="F1995" s="5">
        <v>593.15</v>
      </c>
      <c r="G1995" s="5">
        <v>26.67</v>
      </c>
      <c r="H1995" s="5">
        <v>571.91999999999996</v>
      </c>
      <c r="I1995" s="5">
        <v>589.1</v>
      </c>
      <c r="J1995" s="5">
        <v>27.05</v>
      </c>
      <c r="K1995" s="6">
        <f t="shared" si="549"/>
        <v>594.66999999999996</v>
      </c>
      <c r="L1995" s="6">
        <f t="shared" si="550"/>
        <v>45.5</v>
      </c>
      <c r="M1995" s="6">
        <f t="shared" si="551"/>
        <v>591.125</v>
      </c>
      <c r="N1995" s="5">
        <f t="shared" si="552"/>
        <v>18.993363314589651</v>
      </c>
      <c r="O1995" s="6">
        <f t="shared" si="553"/>
        <v>4.0499999999999545</v>
      </c>
      <c r="P1995" s="6">
        <f t="shared" si="554"/>
        <v>37.986726629179302</v>
      </c>
      <c r="Q1995" s="6">
        <f t="shared" si="555"/>
        <v>-1.4146723258364436E-2</v>
      </c>
      <c r="R1995" s="5">
        <f t="shared" si="556"/>
        <v>1.0911706187434547</v>
      </c>
      <c r="S1995" s="5">
        <f t="shared" si="557"/>
        <v>41.450000000000045</v>
      </c>
      <c r="T1995" s="5">
        <f t="shared" si="558"/>
        <v>4.0499999999999545</v>
      </c>
      <c r="U1995" s="5">
        <f t="shared" si="559"/>
        <v>0.10661618832113237</v>
      </c>
      <c r="V1995" s="5">
        <f t="shared" si="560"/>
        <v>0.18664414202390822</v>
      </c>
      <c r="W1995" s="5">
        <f t="shared" si="561"/>
        <v>3.5449999999999591</v>
      </c>
      <c r="X1995" s="5">
        <f t="shared" si="562"/>
        <v>591.125</v>
      </c>
      <c r="Y1995" s="5">
        <f t="shared" si="563"/>
        <v>31.122713245101277</v>
      </c>
      <c r="Z1995" s="9">
        <f t="shared" si="564"/>
        <v>0.50150174476266784</v>
      </c>
      <c r="AA1995">
        <f t="shared" si="565"/>
        <v>45.5</v>
      </c>
    </row>
    <row r="1996" spans="1:27">
      <c r="A1996" s="1">
        <f t="shared" si="548"/>
        <v>149697</v>
      </c>
      <c r="B1996" s="1">
        <v>-3</v>
      </c>
      <c r="C1996" s="1">
        <v>-1</v>
      </c>
      <c r="D1996" s="2">
        <v>15</v>
      </c>
      <c r="E1996" s="5">
        <v>137.4</v>
      </c>
      <c r="F1996" s="5">
        <v>147.63</v>
      </c>
      <c r="G1996" s="5">
        <v>12.95</v>
      </c>
      <c r="H1996" s="5">
        <v>141.24</v>
      </c>
      <c r="I1996" s="5">
        <v>154.5</v>
      </c>
      <c r="J1996" s="5">
        <v>13.12</v>
      </c>
      <c r="K1996" s="6">
        <f t="shared" si="549"/>
        <v>139.32</v>
      </c>
      <c r="L1996" s="6">
        <f t="shared" si="550"/>
        <v>-3.8400000000000034</v>
      </c>
      <c r="M1996" s="6">
        <f t="shared" si="551"/>
        <v>151.065</v>
      </c>
      <c r="N1996" s="5">
        <f t="shared" si="552"/>
        <v>9.2173328571772863</v>
      </c>
      <c r="O1996" s="6">
        <f t="shared" si="553"/>
        <v>-6.8700000000000045</v>
      </c>
      <c r="P1996" s="6">
        <f t="shared" si="554"/>
        <v>18.434665714354573</v>
      </c>
      <c r="Q1996" s="6">
        <f t="shared" si="555"/>
        <v>-1.3041255967200693E-2</v>
      </c>
      <c r="R1996" s="5">
        <f t="shared" si="556"/>
        <v>0.16436424977539044</v>
      </c>
      <c r="S1996" s="5">
        <f t="shared" si="557"/>
        <v>3.0300000000000011</v>
      </c>
      <c r="T1996" s="5">
        <f t="shared" si="558"/>
        <v>6.8700000000000045</v>
      </c>
      <c r="U1996" s="5">
        <f t="shared" si="559"/>
        <v>0.3726674574115289</v>
      </c>
      <c r="V1996" s="5">
        <f t="shared" si="560"/>
        <v>1.2742297779616902</v>
      </c>
      <c r="W1996" s="5">
        <f t="shared" si="561"/>
        <v>11.745000000000005</v>
      </c>
      <c r="X1996" s="5">
        <f t="shared" si="562"/>
        <v>151.065</v>
      </c>
      <c r="Y1996" s="5">
        <f t="shared" si="563"/>
        <v>16.389231282058972</v>
      </c>
      <c r="Z1996" s="9">
        <f t="shared" si="564"/>
        <v>0.50178381799336658</v>
      </c>
      <c r="AA1996">
        <f t="shared" si="565"/>
        <v>3.8400000000000034</v>
      </c>
    </row>
    <row r="1997" spans="1:27">
      <c r="A1997" s="1">
        <f t="shared" si="548"/>
        <v>50308</v>
      </c>
      <c r="B1997" s="1">
        <v>8</v>
      </c>
      <c r="C1997" s="1">
        <v>1</v>
      </c>
      <c r="D1997" s="2">
        <v>5</v>
      </c>
      <c r="E1997" s="5">
        <v>400.07</v>
      </c>
      <c r="F1997" s="5">
        <v>436.97</v>
      </c>
      <c r="G1997" s="5">
        <v>26.05</v>
      </c>
      <c r="H1997" s="5">
        <v>345.47</v>
      </c>
      <c r="I1997" s="5">
        <v>369.24</v>
      </c>
      <c r="J1997" s="5">
        <v>25.51</v>
      </c>
      <c r="K1997" s="6">
        <f t="shared" si="549"/>
        <v>372.77</v>
      </c>
      <c r="L1997" s="6">
        <f t="shared" si="550"/>
        <v>54.599999999999966</v>
      </c>
      <c r="M1997" s="6">
        <f t="shared" si="551"/>
        <v>403.10500000000002</v>
      </c>
      <c r="N1997" s="5">
        <f t="shared" si="552"/>
        <v>18.230212560472246</v>
      </c>
      <c r="O1997" s="6">
        <f t="shared" si="553"/>
        <v>67.730000000000018</v>
      </c>
      <c r="P1997" s="6">
        <f t="shared" si="554"/>
        <v>36.460425120944493</v>
      </c>
      <c r="Q1997" s="6">
        <f t="shared" si="555"/>
        <v>2.0944172793788539E-2</v>
      </c>
      <c r="R1997" s="5">
        <f t="shared" si="556"/>
        <v>0.36011648126553508</v>
      </c>
      <c r="S1997" s="5">
        <f t="shared" si="557"/>
        <v>13.130000000000052</v>
      </c>
      <c r="T1997" s="5">
        <f t="shared" si="558"/>
        <v>67.730000000000018</v>
      </c>
      <c r="U1997" s="5">
        <f t="shared" si="559"/>
        <v>1.8576305617756741</v>
      </c>
      <c r="V1997" s="5">
        <f t="shared" si="560"/>
        <v>1.663995957226196</v>
      </c>
      <c r="W1997" s="5">
        <f t="shared" si="561"/>
        <v>30.335000000000036</v>
      </c>
      <c r="X1997" s="5">
        <f t="shared" si="562"/>
        <v>403.10500000000002</v>
      </c>
      <c r="Y1997" s="5">
        <f t="shared" si="563"/>
        <v>22.111919905642491</v>
      </c>
      <c r="Z1997" s="9">
        <f t="shared" si="564"/>
        <v>0.50193824321324632</v>
      </c>
      <c r="AA1997">
        <f t="shared" si="565"/>
        <v>54.599999999999966</v>
      </c>
    </row>
    <row r="1998" spans="1:27">
      <c r="A1998" s="1">
        <f t="shared" si="548"/>
        <v>118201</v>
      </c>
      <c r="B1998" s="1">
        <v>1</v>
      </c>
      <c r="C1998" s="1">
        <v>-6</v>
      </c>
      <c r="D1998" s="2">
        <v>12</v>
      </c>
      <c r="E1998" s="5">
        <v>162.86000000000001</v>
      </c>
      <c r="F1998" s="5">
        <v>168.21</v>
      </c>
      <c r="G1998" s="5">
        <v>13.94</v>
      </c>
      <c r="H1998" s="5">
        <v>203.27</v>
      </c>
      <c r="I1998" s="5">
        <v>211.43</v>
      </c>
      <c r="J1998" s="5">
        <v>15.3</v>
      </c>
      <c r="K1998" s="6">
        <f t="shared" si="549"/>
        <v>183.065</v>
      </c>
      <c r="L1998" s="6">
        <f t="shared" si="550"/>
        <v>-40.409999999999997</v>
      </c>
      <c r="M1998" s="6">
        <f t="shared" si="551"/>
        <v>189.82</v>
      </c>
      <c r="N1998" s="5">
        <f t="shared" si="552"/>
        <v>10.349077253552609</v>
      </c>
      <c r="O1998" s="6">
        <f t="shared" si="553"/>
        <v>-43.22</v>
      </c>
      <c r="P1998" s="6">
        <f t="shared" si="554"/>
        <v>20.698154507105219</v>
      </c>
      <c r="Q1998" s="6">
        <f t="shared" si="555"/>
        <v>-9.2822450080949886E-2</v>
      </c>
      <c r="R1998" s="5">
        <f t="shared" si="556"/>
        <v>0.13576089593086144</v>
      </c>
      <c r="S1998" s="5">
        <f t="shared" si="557"/>
        <v>2.8100000000000023</v>
      </c>
      <c r="T1998" s="5">
        <f t="shared" si="558"/>
        <v>43.22</v>
      </c>
      <c r="U1998" s="5">
        <f t="shared" si="559"/>
        <v>2.0881088690860592</v>
      </c>
      <c r="V1998" s="5">
        <f t="shared" si="560"/>
        <v>0.65271519716225457</v>
      </c>
      <c r="W1998" s="5">
        <f t="shared" si="561"/>
        <v>6.7549999999999955</v>
      </c>
      <c r="X1998" s="5">
        <f t="shared" si="562"/>
        <v>189.82</v>
      </c>
      <c r="Y1998" s="5">
        <f t="shared" si="563"/>
        <v>18.341731861634234</v>
      </c>
      <c r="Z1998" s="9">
        <f t="shared" si="564"/>
        <v>0.50210556658933791</v>
      </c>
      <c r="AA1998">
        <f t="shared" si="565"/>
        <v>40.409999999999997</v>
      </c>
    </row>
    <row r="1999" spans="1:27">
      <c r="A1999" s="1">
        <f t="shared" si="548"/>
        <v>70593</v>
      </c>
      <c r="B1999" s="1">
        <v>-7</v>
      </c>
      <c r="C1999" s="1">
        <v>2</v>
      </c>
      <c r="D1999" s="2">
        <v>7</v>
      </c>
      <c r="E1999" s="5">
        <v>2062.73</v>
      </c>
      <c r="F1999" s="5">
        <v>2050.9299999999998</v>
      </c>
      <c r="G1999" s="5">
        <v>86.62</v>
      </c>
      <c r="H1999" s="5">
        <v>1975.53</v>
      </c>
      <c r="I1999" s="5">
        <v>1938.28</v>
      </c>
      <c r="J1999" s="5">
        <v>70.95</v>
      </c>
      <c r="K1999" s="6">
        <f t="shared" si="549"/>
        <v>2019.13</v>
      </c>
      <c r="L1999" s="6">
        <f t="shared" si="550"/>
        <v>87.200000000000045</v>
      </c>
      <c r="M1999" s="6">
        <f t="shared" si="551"/>
        <v>1994.605</v>
      </c>
      <c r="N1999" s="5">
        <f t="shared" si="552"/>
        <v>55.98420960413749</v>
      </c>
      <c r="O1999" s="6">
        <f t="shared" si="553"/>
        <v>112.64999999999986</v>
      </c>
      <c r="P1999" s="6">
        <f t="shared" si="554"/>
        <v>111.96841920827498</v>
      </c>
      <c r="Q1999" s="6">
        <f t="shared" si="555"/>
        <v>0.19694793785548839</v>
      </c>
      <c r="R1999" s="5">
        <f t="shared" si="556"/>
        <v>0.22729623388412495</v>
      </c>
      <c r="S1999" s="5">
        <f t="shared" si="557"/>
        <v>25.449999999999818</v>
      </c>
      <c r="T1999" s="5">
        <f t="shared" si="558"/>
        <v>112.64999999999986</v>
      </c>
      <c r="U1999" s="5">
        <f t="shared" si="559"/>
        <v>1.0060872592159853</v>
      </c>
      <c r="V1999" s="5">
        <f t="shared" si="560"/>
        <v>0.43806995174917285</v>
      </c>
      <c r="W1999" s="5">
        <f t="shared" si="561"/>
        <v>24.525000000000091</v>
      </c>
      <c r="X1999" s="5">
        <f t="shared" si="562"/>
        <v>1994.605</v>
      </c>
      <c r="Y1999" s="5">
        <f t="shared" si="563"/>
        <v>35.627992501881984</v>
      </c>
      <c r="Z1999" s="9">
        <f t="shared" si="564"/>
        <v>0.50223799139451808</v>
      </c>
      <c r="AA1999">
        <f t="shared" si="565"/>
        <v>87.200000000000045</v>
      </c>
    </row>
    <row r="2000" spans="1:27">
      <c r="A2000" s="1">
        <f t="shared" si="548"/>
        <v>39992</v>
      </c>
      <c r="B2000" s="1">
        <v>-8</v>
      </c>
      <c r="C2000" s="1">
        <v>0</v>
      </c>
      <c r="D2000" s="2">
        <v>4</v>
      </c>
      <c r="E2000" s="5">
        <v>512.16</v>
      </c>
      <c r="F2000" s="5">
        <v>500.62</v>
      </c>
      <c r="G2000" s="5">
        <v>22.78</v>
      </c>
      <c r="H2000" s="5">
        <v>428.22</v>
      </c>
      <c r="I2000" s="5">
        <v>421</v>
      </c>
      <c r="J2000" s="5">
        <v>21.7</v>
      </c>
      <c r="K2000" s="6">
        <f t="shared" si="549"/>
        <v>470.19</v>
      </c>
      <c r="L2000" s="6">
        <f t="shared" si="550"/>
        <v>83.939999999999941</v>
      </c>
      <c r="M2000" s="6">
        <f t="shared" si="551"/>
        <v>460.81</v>
      </c>
      <c r="N2000" s="5">
        <f t="shared" si="552"/>
        <v>15.730689749658151</v>
      </c>
      <c r="O2000" s="6">
        <f t="shared" si="553"/>
        <v>79.62</v>
      </c>
      <c r="P2000" s="6">
        <f t="shared" si="554"/>
        <v>31.461379499316301</v>
      </c>
      <c r="Q2000" s="6">
        <f t="shared" si="555"/>
        <v>4.8532538898044354E-2</v>
      </c>
      <c r="R2000" s="5">
        <f t="shared" si="556"/>
        <v>0.13731120722452161</v>
      </c>
      <c r="S2000" s="5">
        <f t="shared" si="557"/>
        <v>4.3199999999999363</v>
      </c>
      <c r="T2000" s="5">
        <f t="shared" si="558"/>
        <v>79.62</v>
      </c>
      <c r="U2000" s="5">
        <f t="shared" si="559"/>
        <v>2.5307218331519841</v>
      </c>
      <c r="V2000" s="5">
        <f t="shared" si="560"/>
        <v>0.59628663137316251</v>
      </c>
      <c r="W2000" s="5">
        <f t="shared" si="561"/>
        <v>9.3799999999999955</v>
      </c>
      <c r="X2000" s="5">
        <f t="shared" si="562"/>
        <v>460.81</v>
      </c>
      <c r="Y2000" s="5">
        <f t="shared" si="563"/>
        <v>29.293693241265153</v>
      </c>
      <c r="Z2000" s="9">
        <f t="shared" si="564"/>
        <v>0.50225093329928217</v>
      </c>
      <c r="AA2000">
        <f t="shared" si="565"/>
        <v>83.939999999999941</v>
      </c>
    </row>
    <row r="2001" spans="1:27">
      <c r="A2001" s="1">
        <f t="shared" si="548"/>
        <v>62398</v>
      </c>
      <c r="B2001" s="1">
        <v>-2</v>
      </c>
      <c r="C2001" s="1">
        <v>8</v>
      </c>
      <c r="D2001" s="2">
        <v>6</v>
      </c>
      <c r="E2001" s="5">
        <v>301.18</v>
      </c>
      <c r="F2001" s="5">
        <v>285.94</v>
      </c>
      <c r="G2001" s="5">
        <v>22.8</v>
      </c>
      <c r="H2001" s="5">
        <v>276.58</v>
      </c>
      <c r="I2001" s="5">
        <v>236.89</v>
      </c>
      <c r="J2001" s="5">
        <v>30.78</v>
      </c>
      <c r="K2001" s="6">
        <f t="shared" si="549"/>
        <v>288.88</v>
      </c>
      <c r="L2001" s="6">
        <f t="shared" si="550"/>
        <v>24.600000000000023</v>
      </c>
      <c r="M2001" s="6">
        <f t="shared" si="551"/>
        <v>261.41499999999996</v>
      </c>
      <c r="N2001" s="5">
        <f t="shared" si="552"/>
        <v>19.152339282709043</v>
      </c>
      <c r="O2001" s="6">
        <f t="shared" si="553"/>
        <v>49.050000000000011</v>
      </c>
      <c r="P2001" s="6">
        <f t="shared" si="554"/>
        <v>38.304678565418087</v>
      </c>
      <c r="Q2001" s="6">
        <f t="shared" si="555"/>
        <v>-0.29140832595217009</v>
      </c>
      <c r="R2001" s="5">
        <f t="shared" si="556"/>
        <v>0.63830322863154731</v>
      </c>
      <c r="S2001" s="5">
        <f t="shared" si="557"/>
        <v>24.449999999999989</v>
      </c>
      <c r="T2001" s="5">
        <f t="shared" si="558"/>
        <v>49.050000000000011</v>
      </c>
      <c r="U2001" s="5">
        <f t="shared" si="559"/>
        <v>1.2805224279908962</v>
      </c>
      <c r="V2001" s="5">
        <f t="shared" si="560"/>
        <v>1.4340284805206931</v>
      </c>
      <c r="W2001" s="5">
        <f t="shared" si="561"/>
        <v>27.465000000000032</v>
      </c>
      <c r="X2001" s="5">
        <f t="shared" si="562"/>
        <v>261.41499999999996</v>
      </c>
      <c r="Y2001" s="5">
        <f t="shared" si="563"/>
        <v>13.649246504107646</v>
      </c>
      <c r="Z2001" s="9">
        <f t="shared" si="564"/>
        <v>0.50232658699296417</v>
      </c>
      <c r="AA2001">
        <f t="shared" si="565"/>
        <v>24.600000000000023</v>
      </c>
    </row>
    <row r="2002" spans="1:27">
      <c r="A2002" s="1">
        <f t="shared" si="548"/>
        <v>77600</v>
      </c>
      <c r="B2002" s="1">
        <v>0</v>
      </c>
      <c r="C2002" s="1">
        <v>-8</v>
      </c>
      <c r="D2002" s="2">
        <v>8</v>
      </c>
      <c r="E2002" s="5">
        <v>1480.04</v>
      </c>
      <c r="F2002" s="5">
        <v>1497.5</v>
      </c>
      <c r="G2002" s="5">
        <v>65.19</v>
      </c>
      <c r="H2002" s="5">
        <v>1414.2</v>
      </c>
      <c r="I2002" s="5">
        <v>1375.34</v>
      </c>
      <c r="J2002" s="5">
        <v>66.400000000000006</v>
      </c>
      <c r="K2002" s="6">
        <f t="shared" si="549"/>
        <v>1447.12</v>
      </c>
      <c r="L2002" s="6">
        <f t="shared" si="550"/>
        <v>65.839999999999918</v>
      </c>
      <c r="M2002" s="6">
        <f t="shared" si="551"/>
        <v>1436.42</v>
      </c>
      <c r="N2002" s="5">
        <f t="shared" si="552"/>
        <v>46.526057483951938</v>
      </c>
      <c r="O2002" s="6">
        <f t="shared" si="553"/>
        <v>122.16000000000008</v>
      </c>
      <c r="P2002" s="6">
        <f t="shared" si="554"/>
        <v>93.052114967903876</v>
      </c>
      <c r="Q2002" s="6">
        <f t="shared" si="555"/>
        <v>-1.8388900379584964E-2</v>
      </c>
      <c r="R2002" s="5">
        <f t="shared" si="556"/>
        <v>0.60525222902699649</v>
      </c>
      <c r="S2002" s="5">
        <f t="shared" si="557"/>
        <v>56.320000000000164</v>
      </c>
      <c r="T2002" s="5">
        <f t="shared" si="558"/>
        <v>122.16000000000008</v>
      </c>
      <c r="U2002" s="5">
        <f t="shared" si="559"/>
        <v>1.3128127183582692</v>
      </c>
      <c r="V2002" s="5">
        <f t="shared" si="560"/>
        <v>0.22997865236465673</v>
      </c>
      <c r="W2002" s="5">
        <f t="shared" si="561"/>
        <v>10.699999999999818</v>
      </c>
      <c r="X2002" s="5">
        <f t="shared" si="562"/>
        <v>1436.42</v>
      </c>
      <c r="Y2002" s="5">
        <f t="shared" si="563"/>
        <v>30.873451946695873</v>
      </c>
      <c r="Z2002" s="9">
        <f t="shared" si="564"/>
        <v>0.50241019097944262</v>
      </c>
      <c r="AA2002">
        <f t="shared" si="565"/>
        <v>65.839999999999918</v>
      </c>
    </row>
    <row r="2003" spans="1:27">
      <c r="A2003" s="1">
        <f t="shared" si="548"/>
        <v>109994</v>
      </c>
      <c r="B2003" s="1">
        <v>-6</v>
      </c>
      <c r="C2003" s="1">
        <v>0</v>
      </c>
      <c r="D2003" s="2">
        <v>11</v>
      </c>
      <c r="E2003" s="5">
        <v>383.85</v>
      </c>
      <c r="F2003" s="5">
        <v>374.78</v>
      </c>
      <c r="G2003" s="5">
        <v>24.45</v>
      </c>
      <c r="H2003" s="5">
        <v>388.31</v>
      </c>
      <c r="I2003" s="5">
        <v>371.72</v>
      </c>
      <c r="J2003" s="5">
        <v>19.559999999999999</v>
      </c>
      <c r="K2003" s="6">
        <f t="shared" si="549"/>
        <v>386.08000000000004</v>
      </c>
      <c r="L2003" s="6">
        <f t="shared" si="550"/>
        <v>-4.4599999999999795</v>
      </c>
      <c r="M2003" s="6">
        <f t="shared" si="551"/>
        <v>373.25</v>
      </c>
      <c r="N2003" s="5">
        <f t="shared" si="552"/>
        <v>15.655638760523315</v>
      </c>
      <c r="O2003" s="6">
        <f t="shared" si="553"/>
        <v>3.0599999999999454</v>
      </c>
      <c r="P2003" s="6">
        <f t="shared" si="554"/>
        <v>31.31127752104663</v>
      </c>
      <c r="Q2003" s="6">
        <f t="shared" si="555"/>
        <v>0.21951219512195133</v>
      </c>
      <c r="R2003" s="5">
        <f t="shared" si="556"/>
        <v>0.24016905713748588</v>
      </c>
      <c r="S2003" s="5">
        <f t="shared" si="557"/>
        <v>7.519999999999925</v>
      </c>
      <c r="T2003" s="5">
        <f t="shared" si="558"/>
        <v>3.0599999999999454</v>
      </c>
      <c r="U2003" s="5">
        <f t="shared" si="559"/>
        <v>9.7728366335199601E-2</v>
      </c>
      <c r="V2003" s="5">
        <f t="shared" si="560"/>
        <v>0.81951303273244258</v>
      </c>
      <c r="W2003" s="5">
        <f t="shared" si="561"/>
        <v>12.830000000000041</v>
      </c>
      <c r="X2003" s="5">
        <f t="shared" si="562"/>
        <v>373.25</v>
      </c>
      <c r="Y2003" s="5">
        <f t="shared" si="563"/>
        <v>23.841250153342418</v>
      </c>
      <c r="Z2003" s="9">
        <f t="shared" si="564"/>
        <v>0.50249577112648425</v>
      </c>
      <c r="AA2003">
        <f t="shared" si="565"/>
        <v>4.4599999999999795</v>
      </c>
    </row>
    <row r="2004" spans="1:27">
      <c r="A2004" s="1">
        <f t="shared" si="548"/>
        <v>39392</v>
      </c>
      <c r="B2004" s="1">
        <v>-8</v>
      </c>
      <c r="C2004" s="1">
        <v>-2</v>
      </c>
      <c r="D2004" s="2">
        <v>4</v>
      </c>
      <c r="E2004" s="5">
        <v>2300.2399999999998</v>
      </c>
      <c r="F2004" s="5">
        <v>2474.11</v>
      </c>
      <c r="G2004" s="5">
        <v>106.04</v>
      </c>
      <c r="H2004" s="5">
        <v>2333.84</v>
      </c>
      <c r="I2004" s="5">
        <v>2518.8200000000002</v>
      </c>
      <c r="J2004" s="5">
        <v>86.59</v>
      </c>
      <c r="K2004" s="6">
        <f t="shared" si="549"/>
        <v>2317.04</v>
      </c>
      <c r="L2004" s="6">
        <f t="shared" si="550"/>
        <v>-33.600000000000364</v>
      </c>
      <c r="M2004" s="6">
        <f t="shared" si="551"/>
        <v>2496.4650000000001</v>
      </c>
      <c r="N2004" s="5">
        <f t="shared" si="552"/>
        <v>68.451277745561484</v>
      </c>
      <c r="O2004" s="6">
        <f t="shared" si="553"/>
        <v>-44.710000000000036</v>
      </c>
      <c r="P2004" s="6">
        <f t="shared" si="554"/>
        <v>136.90255549112297</v>
      </c>
      <c r="Q2004" s="6">
        <f t="shared" si="555"/>
        <v>0.19990351029147704</v>
      </c>
      <c r="R2004" s="5">
        <f t="shared" si="556"/>
        <v>8.1152612236811514E-2</v>
      </c>
      <c r="S2004" s="5">
        <f t="shared" si="557"/>
        <v>11.109999999999673</v>
      </c>
      <c r="T2004" s="5">
        <f t="shared" si="558"/>
        <v>44.710000000000036</v>
      </c>
      <c r="U2004" s="5">
        <f t="shared" si="559"/>
        <v>0.32658265464518027</v>
      </c>
      <c r="V2004" s="5">
        <f t="shared" si="560"/>
        <v>2.6212074618524479</v>
      </c>
      <c r="W2004" s="5">
        <f t="shared" si="561"/>
        <v>179.42500000000018</v>
      </c>
      <c r="X2004" s="5">
        <f t="shared" si="562"/>
        <v>2496.4650000000001</v>
      </c>
      <c r="Y2004" s="5">
        <f t="shared" si="563"/>
        <v>36.470685167916763</v>
      </c>
      <c r="Z2004" s="9">
        <f t="shared" si="564"/>
        <v>0.50253358096748124</v>
      </c>
      <c r="AA2004">
        <f t="shared" si="565"/>
        <v>33.600000000000364</v>
      </c>
    </row>
    <row r="2005" spans="1:27">
      <c r="A2005" s="1">
        <f t="shared" si="548"/>
        <v>59107</v>
      </c>
      <c r="B2005" s="1">
        <v>7</v>
      </c>
      <c r="C2005" s="1">
        <v>-3</v>
      </c>
      <c r="D2005" s="2">
        <v>6</v>
      </c>
      <c r="E2005" s="5">
        <v>1226.23</v>
      </c>
      <c r="F2005" s="5">
        <v>1305.49</v>
      </c>
      <c r="G2005" s="5">
        <v>48.67</v>
      </c>
      <c r="H2005" s="5">
        <v>1244.05</v>
      </c>
      <c r="I2005" s="5">
        <v>1301.82</v>
      </c>
      <c r="J2005" s="5">
        <v>50.68</v>
      </c>
      <c r="K2005" s="6">
        <f t="shared" si="549"/>
        <v>1235.1399999999999</v>
      </c>
      <c r="L2005" s="6">
        <f t="shared" si="550"/>
        <v>-17.819999999999936</v>
      </c>
      <c r="M2005" s="6">
        <f t="shared" si="551"/>
        <v>1303.655</v>
      </c>
      <c r="N2005" s="5">
        <f t="shared" si="552"/>
        <v>35.132717301683343</v>
      </c>
      <c r="O2005" s="6">
        <f t="shared" si="553"/>
        <v>3.6700000000000728</v>
      </c>
      <c r="P2005" s="6">
        <f t="shared" si="554"/>
        <v>70.265434603366685</v>
      </c>
      <c r="Q2005" s="6">
        <f t="shared" si="555"/>
        <v>-4.0446454270837963E-2</v>
      </c>
      <c r="R2005" s="5">
        <f t="shared" si="556"/>
        <v>0.3058402772473614</v>
      </c>
      <c r="S2005" s="5">
        <f t="shared" si="557"/>
        <v>21.490000000000009</v>
      </c>
      <c r="T2005" s="5">
        <f t="shared" si="558"/>
        <v>3.6700000000000728</v>
      </c>
      <c r="U2005" s="5">
        <f t="shared" si="559"/>
        <v>5.2230517333542954E-2</v>
      </c>
      <c r="V2005" s="5">
        <f t="shared" si="560"/>
        <v>1.9501765095954386</v>
      </c>
      <c r="W2005" s="5">
        <f t="shared" si="561"/>
        <v>68.5150000000001</v>
      </c>
      <c r="X2005" s="5">
        <f t="shared" si="562"/>
        <v>1303.655</v>
      </c>
      <c r="Y2005" s="5">
        <f t="shared" si="563"/>
        <v>37.106580422048282</v>
      </c>
      <c r="Z2005" s="9">
        <f t="shared" si="564"/>
        <v>0.50258034183600941</v>
      </c>
      <c r="AA2005">
        <f t="shared" si="565"/>
        <v>17.819999999999936</v>
      </c>
    </row>
    <row r="2006" spans="1:27">
      <c r="A2006" s="1">
        <f t="shared" si="548"/>
        <v>21193</v>
      </c>
      <c r="B2006" s="1">
        <v>-7</v>
      </c>
      <c r="C2006" s="1">
        <v>4</v>
      </c>
      <c r="D2006" s="2">
        <v>2</v>
      </c>
      <c r="E2006" s="5">
        <v>384.3</v>
      </c>
      <c r="F2006" s="5">
        <v>367.23</v>
      </c>
      <c r="G2006" s="5">
        <v>19.3</v>
      </c>
      <c r="H2006" s="5">
        <v>356.65</v>
      </c>
      <c r="I2006" s="5">
        <v>327.39</v>
      </c>
      <c r="J2006" s="5">
        <v>22.16</v>
      </c>
      <c r="K2006" s="6">
        <f t="shared" si="549"/>
        <v>370.47500000000002</v>
      </c>
      <c r="L2006" s="6">
        <f t="shared" si="550"/>
        <v>27.650000000000034</v>
      </c>
      <c r="M2006" s="6">
        <f t="shared" si="551"/>
        <v>347.31</v>
      </c>
      <c r="N2006" s="5">
        <f t="shared" si="552"/>
        <v>14.693158271794394</v>
      </c>
      <c r="O2006" s="6">
        <f t="shared" si="553"/>
        <v>39.840000000000032</v>
      </c>
      <c r="P2006" s="6">
        <f t="shared" si="554"/>
        <v>29.386316543588787</v>
      </c>
      <c r="Q2006" s="6">
        <f t="shared" si="555"/>
        <v>-0.13731090389547587</v>
      </c>
      <c r="R2006" s="5">
        <f t="shared" si="556"/>
        <v>0.41481891689006156</v>
      </c>
      <c r="S2006" s="5">
        <f t="shared" si="557"/>
        <v>12.189999999999998</v>
      </c>
      <c r="T2006" s="5">
        <f t="shared" si="558"/>
        <v>39.840000000000032</v>
      </c>
      <c r="U2006" s="5">
        <f t="shared" si="559"/>
        <v>1.3557330310828604</v>
      </c>
      <c r="V2006" s="5">
        <f t="shared" si="560"/>
        <v>1.5765841197306458</v>
      </c>
      <c r="W2006" s="5">
        <f t="shared" si="561"/>
        <v>23.16500000000002</v>
      </c>
      <c r="X2006" s="5">
        <f t="shared" si="562"/>
        <v>347.31</v>
      </c>
      <c r="Y2006" s="5">
        <f t="shared" si="563"/>
        <v>23.637532079587743</v>
      </c>
      <c r="Z2006" s="9">
        <f t="shared" si="564"/>
        <v>0.50260123358384234</v>
      </c>
      <c r="AA2006">
        <f t="shared" si="565"/>
        <v>27.650000000000034</v>
      </c>
    </row>
    <row r="2007" spans="1:27">
      <c r="A2007" s="1">
        <f t="shared" si="548"/>
        <v>120595</v>
      </c>
      <c r="B2007" s="1">
        <v>-5</v>
      </c>
      <c r="C2007" s="1">
        <v>2</v>
      </c>
      <c r="D2007" s="2">
        <v>12</v>
      </c>
      <c r="E2007" s="5">
        <v>1664.1</v>
      </c>
      <c r="F2007" s="5">
        <v>1696.14</v>
      </c>
      <c r="G2007" s="5">
        <v>60.58</v>
      </c>
      <c r="H2007" s="5">
        <v>1617.55</v>
      </c>
      <c r="I2007" s="5">
        <v>1633.88</v>
      </c>
      <c r="J2007" s="5">
        <v>67.55</v>
      </c>
      <c r="K2007" s="6">
        <f t="shared" si="549"/>
        <v>1640.8249999999998</v>
      </c>
      <c r="L2007" s="6">
        <f t="shared" si="550"/>
        <v>46.549999999999955</v>
      </c>
      <c r="M2007" s="6">
        <f t="shared" si="551"/>
        <v>1665.0100000000002</v>
      </c>
      <c r="N2007" s="5">
        <f t="shared" si="552"/>
        <v>45.367771876079608</v>
      </c>
      <c r="O2007" s="6">
        <f t="shared" si="553"/>
        <v>62.259999999999991</v>
      </c>
      <c r="P2007" s="6">
        <f t="shared" si="554"/>
        <v>90.735543752159217</v>
      </c>
      <c r="Q2007" s="6">
        <f t="shared" si="555"/>
        <v>-0.10847476348937803</v>
      </c>
      <c r="R2007" s="5">
        <f t="shared" si="556"/>
        <v>0.17314052851120088</v>
      </c>
      <c r="S2007" s="5">
        <f t="shared" si="557"/>
        <v>15.710000000000036</v>
      </c>
      <c r="T2007" s="5">
        <f t="shared" si="558"/>
        <v>62.259999999999991</v>
      </c>
      <c r="U2007" s="5">
        <f t="shared" si="559"/>
        <v>0.68616991120988791</v>
      </c>
      <c r="V2007" s="5">
        <f t="shared" si="560"/>
        <v>0.53308767435308113</v>
      </c>
      <c r="W2007" s="5">
        <f t="shared" si="561"/>
        <v>24.1850000000004</v>
      </c>
      <c r="X2007" s="5">
        <f t="shared" si="562"/>
        <v>1665.0100000000002</v>
      </c>
      <c r="Y2007" s="5">
        <f t="shared" si="563"/>
        <v>36.700281524689231</v>
      </c>
      <c r="Z2007" s="9">
        <f t="shared" si="564"/>
        <v>0.50270269543737278</v>
      </c>
      <c r="AA2007">
        <f t="shared" si="565"/>
        <v>46.549999999999955</v>
      </c>
    </row>
    <row r="2008" spans="1:27">
      <c r="A2008" s="1">
        <f t="shared" si="548"/>
        <v>138802</v>
      </c>
      <c r="B2008" s="1">
        <v>2</v>
      </c>
      <c r="C2008" s="1">
        <v>-4</v>
      </c>
      <c r="D2008" s="2">
        <v>14</v>
      </c>
      <c r="E2008" s="5">
        <v>1753.66</v>
      </c>
      <c r="F2008" s="5">
        <v>1779.64</v>
      </c>
      <c r="G2008" s="5">
        <v>65.989999999999995</v>
      </c>
      <c r="H2008" s="5">
        <v>1844.44</v>
      </c>
      <c r="I2008" s="5">
        <v>1816.26</v>
      </c>
      <c r="J2008" s="5">
        <v>63.69</v>
      </c>
      <c r="K2008" s="6">
        <f t="shared" si="549"/>
        <v>1799.0500000000002</v>
      </c>
      <c r="L2008" s="6">
        <f t="shared" si="550"/>
        <v>-90.779999999999973</v>
      </c>
      <c r="M2008" s="6">
        <f t="shared" si="551"/>
        <v>1797.95</v>
      </c>
      <c r="N2008" s="5">
        <f t="shared" si="552"/>
        <v>45.856014327457636</v>
      </c>
      <c r="O2008" s="6">
        <f t="shared" si="553"/>
        <v>-36.619999999999891</v>
      </c>
      <c r="P2008" s="6">
        <f t="shared" si="554"/>
        <v>91.712028654915272</v>
      </c>
      <c r="Q2008" s="6">
        <f t="shared" si="555"/>
        <v>3.5460776206554342E-2</v>
      </c>
      <c r="R2008" s="5">
        <f t="shared" si="556"/>
        <v>0.5905441281185464</v>
      </c>
      <c r="S2008" s="5">
        <f t="shared" si="557"/>
        <v>54.160000000000082</v>
      </c>
      <c r="T2008" s="5">
        <f t="shared" si="558"/>
        <v>36.619999999999891</v>
      </c>
      <c r="U2008" s="5">
        <f t="shared" si="559"/>
        <v>0.39929331557793707</v>
      </c>
      <c r="V2008" s="5">
        <f t="shared" si="560"/>
        <v>2.3988129281036951E-2</v>
      </c>
      <c r="W2008" s="5">
        <f t="shared" si="561"/>
        <v>1.1000000000001364</v>
      </c>
      <c r="X2008" s="5">
        <f t="shared" si="562"/>
        <v>1797.95</v>
      </c>
      <c r="Y2008" s="5">
        <f t="shared" si="563"/>
        <v>39.208597309850035</v>
      </c>
      <c r="Z2008" s="9">
        <f t="shared" si="564"/>
        <v>0.50291549986056305</v>
      </c>
      <c r="AA2008">
        <f t="shared" si="565"/>
        <v>90.779999999999973</v>
      </c>
    </row>
    <row r="2009" spans="1:27">
      <c r="A2009" s="1">
        <f t="shared" si="548"/>
        <v>58205</v>
      </c>
      <c r="B2009" s="1">
        <v>5</v>
      </c>
      <c r="C2009" s="1">
        <v>-6</v>
      </c>
      <c r="D2009" s="2">
        <v>6</v>
      </c>
      <c r="E2009" s="5">
        <v>627.35</v>
      </c>
      <c r="F2009" s="5">
        <v>618.22</v>
      </c>
      <c r="G2009" s="5">
        <v>28.63</v>
      </c>
      <c r="H2009" s="5">
        <v>721.88</v>
      </c>
      <c r="I2009" s="5">
        <v>692.5</v>
      </c>
      <c r="J2009" s="5">
        <v>29.23</v>
      </c>
      <c r="K2009" s="6">
        <f t="shared" si="549"/>
        <v>674.61500000000001</v>
      </c>
      <c r="L2009" s="6">
        <f t="shared" si="550"/>
        <v>-94.529999999999973</v>
      </c>
      <c r="M2009" s="6">
        <f t="shared" si="551"/>
        <v>655.36</v>
      </c>
      <c r="N2009" s="5">
        <f t="shared" si="552"/>
        <v>20.457699039725849</v>
      </c>
      <c r="O2009" s="6">
        <f t="shared" si="553"/>
        <v>-74.279999999999973</v>
      </c>
      <c r="P2009" s="6">
        <f t="shared" si="554"/>
        <v>40.915398079451698</v>
      </c>
      <c r="Q2009" s="6">
        <f t="shared" si="555"/>
        <v>-2.0737486573140573E-2</v>
      </c>
      <c r="R2009" s="5">
        <f t="shared" si="556"/>
        <v>0.49492369500297839</v>
      </c>
      <c r="S2009" s="5">
        <f t="shared" si="557"/>
        <v>20.25</v>
      </c>
      <c r="T2009" s="5">
        <f t="shared" si="558"/>
        <v>74.279999999999973</v>
      </c>
      <c r="U2009" s="5">
        <f t="shared" si="559"/>
        <v>1.8154534352998133</v>
      </c>
      <c r="V2009" s="5">
        <f t="shared" si="560"/>
        <v>0.94121044417603428</v>
      </c>
      <c r="W2009" s="5">
        <f t="shared" si="561"/>
        <v>19.254999999999995</v>
      </c>
      <c r="X2009" s="5">
        <f t="shared" si="562"/>
        <v>655.36</v>
      </c>
      <c r="Y2009" s="5">
        <f t="shared" si="563"/>
        <v>32.034883235274265</v>
      </c>
      <c r="Z2009" s="9">
        <f t="shared" si="564"/>
        <v>0.50299502979651789</v>
      </c>
      <c r="AA2009">
        <f t="shared" si="565"/>
        <v>94.529999999999973</v>
      </c>
    </row>
    <row r="2010" spans="1:27">
      <c r="A2010" s="1">
        <f t="shared" si="548"/>
        <v>12699</v>
      </c>
      <c r="B2010" s="1">
        <v>-1</v>
      </c>
      <c r="C2010" s="1">
        <v>9</v>
      </c>
      <c r="D2010" s="2">
        <v>1</v>
      </c>
      <c r="E2010" s="5">
        <v>1359.44</v>
      </c>
      <c r="F2010" s="5">
        <v>1443.16</v>
      </c>
      <c r="G2010" s="5">
        <v>93.54</v>
      </c>
      <c r="H2010" s="5">
        <v>1468.46</v>
      </c>
      <c r="I2010" s="5">
        <v>1457.32</v>
      </c>
      <c r="J2010" s="5">
        <v>94.01</v>
      </c>
      <c r="K2010" s="6">
        <f t="shared" si="549"/>
        <v>1413.95</v>
      </c>
      <c r="L2010" s="6">
        <f t="shared" si="550"/>
        <v>-109.01999999999998</v>
      </c>
      <c r="M2010" s="6">
        <f t="shared" si="551"/>
        <v>1450.24</v>
      </c>
      <c r="N2010" s="5">
        <f t="shared" si="552"/>
        <v>66.309146616435953</v>
      </c>
      <c r="O2010" s="6">
        <f t="shared" si="553"/>
        <v>-14.159999999999854</v>
      </c>
      <c r="P2010" s="6">
        <f t="shared" si="554"/>
        <v>132.61829323287191</v>
      </c>
      <c r="Q2010" s="6">
        <f t="shared" si="555"/>
        <v>-5.0119653255705733E-3</v>
      </c>
      <c r="R2010" s="5">
        <f t="shared" si="556"/>
        <v>0.7152859359562872</v>
      </c>
      <c r="S2010" s="5">
        <f t="shared" si="557"/>
        <v>94.860000000000127</v>
      </c>
      <c r="T2010" s="5">
        <f t="shared" si="558"/>
        <v>14.159999999999854</v>
      </c>
      <c r="U2010" s="5">
        <f t="shared" si="559"/>
        <v>0.10677260018069691</v>
      </c>
      <c r="V2010" s="5">
        <f t="shared" si="560"/>
        <v>0.54728498030473538</v>
      </c>
      <c r="W2010" s="5">
        <f t="shared" si="561"/>
        <v>36.289999999999964</v>
      </c>
      <c r="X2010" s="5">
        <f t="shared" si="562"/>
        <v>1450.24</v>
      </c>
      <c r="Y2010" s="5">
        <f t="shared" si="563"/>
        <v>21.870889221194275</v>
      </c>
      <c r="Z2010" s="9">
        <f t="shared" si="564"/>
        <v>0.50299801192450055</v>
      </c>
      <c r="AA2010">
        <f t="shared" si="565"/>
        <v>109.01999999999998</v>
      </c>
    </row>
    <row r="2011" spans="1:27">
      <c r="A2011" s="1">
        <f t="shared" si="548"/>
        <v>101195</v>
      </c>
      <c r="B2011" s="1">
        <v>-5</v>
      </c>
      <c r="C2011" s="1">
        <v>4</v>
      </c>
      <c r="D2011" s="2">
        <v>10</v>
      </c>
      <c r="E2011" s="5">
        <v>494.54</v>
      </c>
      <c r="F2011" s="5">
        <v>503.41</v>
      </c>
      <c r="G2011" s="5">
        <v>26.09</v>
      </c>
      <c r="H2011" s="5">
        <v>613.35</v>
      </c>
      <c r="I2011" s="5">
        <v>640.41</v>
      </c>
      <c r="J2011" s="5">
        <v>27.37</v>
      </c>
      <c r="K2011" s="6">
        <f t="shared" si="549"/>
        <v>553.94500000000005</v>
      </c>
      <c r="L2011" s="6">
        <f t="shared" si="550"/>
        <v>-118.81</v>
      </c>
      <c r="M2011" s="6">
        <f t="shared" si="551"/>
        <v>571.91</v>
      </c>
      <c r="N2011" s="5">
        <f t="shared" si="552"/>
        <v>18.906381197891893</v>
      </c>
      <c r="O2011" s="6">
        <f t="shared" si="553"/>
        <v>-136.99999999999994</v>
      </c>
      <c r="P2011" s="6">
        <f t="shared" si="554"/>
        <v>37.812762395783786</v>
      </c>
      <c r="Q2011" s="6">
        <f t="shared" si="555"/>
        <v>-4.7858833896930096E-2</v>
      </c>
      <c r="R2011" s="5">
        <f t="shared" si="556"/>
        <v>0.48105451301352609</v>
      </c>
      <c r="S2011" s="5">
        <f t="shared" si="557"/>
        <v>18.189999999999941</v>
      </c>
      <c r="T2011" s="5">
        <f t="shared" si="558"/>
        <v>136.99999999999994</v>
      </c>
      <c r="U2011" s="5">
        <f t="shared" si="559"/>
        <v>3.6231153536477878</v>
      </c>
      <c r="V2011" s="5">
        <f t="shared" si="560"/>
        <v>0.95020828216470421</v>
      </c>
      <c r="W2011" s="5">
        <f t="shared" si="561"/>
        <v>17.964999999999918</v>
      </c>
      <c r="X2011" s="5">
        <f t="shared" si="562"/>
        <v>571.91</v>
      </c>
      <c r="Y2011" s="5">
        <f t="shared" si="563"/>
        <v>30.249575210287695</v>
      </c>
      <c r="Z2011" s="9">
        <f t="shared" si="564"/>
        <v>0.50301093427479282</v>
      </c>
      <c r="AA2011">
        <f t="shared" si="565"/>
        <v>118.81</v>
      </c>
    </row>
    <row r="2012" spans="1:27">
      <c r="A2012" s="1">
        <f t="shared" si="548"/>
        <v>80293</v>
      </c>
      <c r="B2012" s="1">
        <v>-7</v>
      </c>
      <c r="C2012" s="1">
        <v>1</v>
      </c>
      <c r="D2012" s="2">
        <v>8</v>
      </c>
      <c r="E2012" s="5">
        <v>285.48</v>
      </c>
      <c r="F2012" s="5">
        <v>287.02</v>
      </c>
      <c r="G2012" s="5">
        <v>16.420000000000002</v>
      </c>
      <c r="H2012" s="5">
        <v>233.67</v>
      </c>
      <c r="I2012" s="5">
        <v>232.37</v>
      </c>
      <c r="J2012" s="5">
        <v>15.52</v>
      </c>
      <c r="K2012" s="6">
        <f t="shared" si="549"/>
        <v>259.57499999999999</v>
      </c>
      <c r="L2012" s="6">
        <f t="shared" si="550"/>
        <v>51.810000000000031</v>
      </c>
      <c r="M2012" s="6">
        <f t="shared" si="551"/>
        <v>259.69499999999999</v>
      </c>
      <c r="N2012" s="5">
        <f t="shared" si="552"/>
        <v>11.296977471872731</v>
      </c>
      <c r="O2012" s="6">
        <f t="shared" si="553"/>
        <v>54.649999999999977</v>
      </c>
      <c r="P2012" s="6">
        <f t="shared" si="554"/>
        <v>22.593954943745462</v>
      </c>
      <c r="Q2012" s="6">
        <f t="shared" si="555"/>
        <v>5.631095652228435E-2</v>
      </c>
      <c r="R2012" s="5">
        <f t="shared" si="556"/>
        <v>0.12569733838413824</v>
      </c>
      <c r="S2012" s="5">
        <f t="shared" si="557"/>
        <v>2.8399999999999466</v>
      </c>
      <c r="T2012" s="5">
        <f t="shared" si="558"/>
        <v>54.649999999999977</v>
      </c>
      <c r="U2012" s="5">
        <f t="shared" si="559"/>
        <v>2.4187885713708739</v>
      </c>
      <c r="V2012" s="5">
        <f t="shared" si="560"/>
        <v>1.0622310285984116E-2</v>
      </c>
      <c r="W2012" s="5">
        <f t="shared" si="561"/>
        <v>0.12000000000000455</v>
      </c>
      <c r="X2012" s="5">
        <f t="shared" si="562"/>
        <v>259.69499999999999</v>
      </c>
      <c r="Y2012" s="5">
        <f t="shared" si="563"/>
        <v>22.988007247654505</v>
      </c>
      <c r="Z2012" s="9">
        <f t="shared" si="564"/>
        <v>0.5030576507717579</v>
      </c>
      <c r="AA2012">
        <f t="shared" si="565"/>
        <v>51.810000000000031</v>
      </c>
    </row>
    <row r="2013" spans="1:27">
      <c r="A2013" s="1">
        <f t="shared" si="548"/>
        <v>118503</v>
      </c>
      <c r="B2013" s="1">
        <v>3</v>
      </c>
      <c r="C2013" s="1">
        <v>-5</v>
      </c>
      <c r="D2013" s="2">
        <v>12</v>
      </c>
      <c r="E2013" s="5">
        <v>98.79</v>
      </c>
      <c r="F2013" s="5">
        <v>104.7</v>
      </c>
      <c r="G2013" s="5">
        <v>11.29</v>
      </c>
      <c r="H2013" s="5">
        <v>76.069999999999993</v>
      </c>
      <c r="I2013" s="5">
        <v>80.930000000000007</v>
      </c>
      <c r="J2013" s="5">
        <v>10.42</v>
      </c>
      <c r="K2013" s="6">
        <f t="shared" si="549"/>
        <v>87.43</v>
      </c>
      <c r="L2013" s="6">
        <f t="shared" si="550"/>
        <v>22.720000000000013</v>
      </c>
      <c r="M2013" s="6">
        <f t="shared" si="551"/>
        <v>92.814999999999998</v>
      </c>
      <c r="N2013" s="5">
        <f t="shared" si="552"/>
        <v>7.6818048009566082</v>
      </c>
      <c r="O2013" s="6">
        <f t="shared" si="553"/>
        <v>23.769999999999996</v>
      </c>
      <c r="P2013" s="6">
        <f t="shared" si="554"/>
        <v>15.363609601913216</v>
      </c>
      <c r="Q2013" s="6">
        <f t="shared" si="555"/>
        <v>8.0018895062499859E-2</v>
      </c>
      <c r="R2013" s="5">
        <f t="shared" si="556"/>
        <v>6.8343314312622694E-2</v>
      </c>
      <c r="S2013" s="5">
        <f t="shared" si="557"/>
        <v>1.0499999999999829</v>
      </c>
      <c r="T2013" s="5">
        <f t="shared" si="558"/>
        <v>23.769999999999996</v>
      </c>
      <c r="U2013" s="5">
        <f t="shared" si="559"/>
        <v>1.5471624582962549</v>
      </c>
      <c r="V2013" s="5">
        <f t="shared" si="560"/>
        <v>0.70100713823519722</v>
      </c>
      <c r="W2013" s="5">
        <f t="shared" si="561"/>
        <v>5.3849999999999909</v>
      </c>
      <c r="X2013" s="5">
        <f t="shared" si="562"/>
        <v>92.814999999999998</v>
      </c>
      <c r="Y2013" s="5">
        <f t="shared" si="563"/>
        <v>12.082447081764149</v>
      </c>
      <c r="Z2013" s="9">
        <f t="shared" si="564"/>
        <v>0.50307355327029457</v>
      </c>
      <c r="AA2013">
        <f t="shared" si="565"/>
        <v>22.720000000000013</v>
      </c>
    </row>
    <row r="2014" spans="1:27">
      <c r="A2014" s="1">
        <f t="shared" si="548"/>
        <v>121799</v>
      </c>
      <c r="B2014" s="1">
        <v>-1</v>
      </c>
      <c r="C2014" s="1">
        <v>6</v>
      </c>
      <c r="D2014" s="2">
        <v>12</v>
      </c>
      <c r="E2014" s="5">
        <v>773.25</v>
      </c>
      <c r="F2014" s="5">
        <v>794.11</v>
      </c>
      <c r="G2014" s="5">
        <v>41.18</v>
      </c>
      <c r="H2014" s="5">
        <v>832.97</v>
      </c>
      <c r="I2014" s="5">
        <v>813.48</v>
      </c>
      <c r="J2014" s="5">
        <v>62.63</v>
      </c>
      <c r="K2014" s="6">
        <f t="shared" si="549"/>
        <v>803.11</v>
      </c>
      <c r="L2014" s="6">
        <f t="shared" si="550"/>
        <v>-59.720000000000027</v>
      </c>
      <c r="M2014" s="6">
        <f t="shared" si="551"/>
        <v>803.79500000000007</v>
      </c>
      <c r="N2014" s="5">
        <f t="shared" si="552"/>
        <v>37.477691030798582</v>
      </c>
      <c r="O2014" s="6">
        <f t="shared" si="553"/>
        <v>-19.370000000000005</v>
      </c>
      <c r="P2014" s="6">
        <f t="shared" si="554"/>
        <v>74.955382061597163</v>
      </c>
      <c r="Q2014" s="6">
        <f t="shared" si="555"/>
        <v>-0.39633355536335457</v>
      </c>
      <c r="R2014" s="5">
        <f t="shared" si="556"/>
        <v>0.53832024986332561</v>
      </c>
      <c r="S2014" s="5">
        <f t="shared" si="557"/>
        <v>40.350000000000023</v>
      </c>
      <c r="T2014" s="5">
        <f t="shared" si="558"/>
        <v>19.370000000000005</v>
      </c>
      <c r="U2014" s="5">
        <f t="shared" si="559"/>
        <v>0.25842040247466208</v>
      </c>
      <c r="V2014" s="5">
        <f t="shared" si="560"/>
        <v>1.8277540082102091E-2</v>
      </c>
      <c r="W2014" s="5">
        <f t="shared" si="561"/>
        <v>0.68500000000005912</v>
      </c>
      <c r="X2014" s="5">
        <f t="shared" si="562"/>
        <v>803.79500000000007</v>
      </c>
      <c r="Y2014" s="5">
        <f t="shared" si="563"/>
        <v>21.447292452980999</v>
      </c>
      <c r="Z2014" s="9">
        <f t="shared" si="564"/>
        <v>0.50308448594644617</v>
      </c>
      <c r="AA2014">
        <f t="shared" si="565"/>
        <v>59.720000000000027</v>
      </c>
    </row>
    <row r="2015" spans="1:27">
      <c r="A2015" s="1">
        <f t="shared" si="548"/>
        <v>131197</v>
      </c>
      <c r="B2015" s="1">
        <v>-3</v>
      </c>
      <c r="C2015" s="1">
        <v>4</v>
      </c>
      <c r="D2015" s="2">
        <v>13</v>
      </c>
      <c r="E2015" s="5">
        <v>829.72</v>
      </c>
      <c r="F2015" s="5">
        <v>902.11</v>
      </c>
      <c r="G2015" s="5">
        <v>35.81</v>
      </c>
      <c r="H2015" s="5">
        <v>668.28</v>
      </c>
      <c r="I2015" s="5">
        <v>767.63</v>
      </c>
      <c r="J2015" s="5">
        <v>43.64</v>
      </c>
      <c r="K2015" s="6">
        <f t="shared" si="549"/>
        <v>749</v>
      </c>
      <c r="L2015" s="6">
        <f t="shared" si="550"/>
        <v>161.44000000000005</v>
      </c>
      <c r="M2015" s="6">
        <f t="shared" si="551"/>
        <v>834.87</v>
      </c>
      <c r="N2015" s="5">
        <f t="shared" si="552"/>
        <v>28.225899897080343</v>
      </c>
      <c r="O2015" s="6">
        <f t="shared" si="553"/>
        <v>134.48000000000002</v>
      </c>
      <c r="P2015" s="6">
        <f t="shared" si="554"/>
        <v>56.451799794160685</v>
      </c>
      <c r="Q2015" s="6">
        <f t="shared" si="555"/>
        <v>-0.19520910860677823</v>
      </c>
      <c r="R2015" s="5">
        <f t="shared" si="556"/>
        <v>0.47757556177666366</v>
      </c>
      <c r="S2015" s="5">
        <f t="shared" si="557"/>
        <v>26.960000000000036</v>
      </c>
      <c r="T2015" s="5">
        <f t="shared" si="558"/>
        <v>134.48000000000002</v>
      </c>
      <c r="U2015" s="5">
        <f t="shared" si="559"/>
        <v>2.382209256221278</v>
      </c>
      <c r="V2015" s="5">
        <f t="shared" si="560"/>
        <v>3.0422413568072741</v>
      </c>
      <c r="W2015" s="5">
        <f t="shared" si="561"/>
        <v>85.87</v>
      </c>
      <c r="X2015" s="5">
        <f t="shared" si="562"/>
        <v>834.87</v>
      </c>
      <c r="Y2015" s="5">
        <f t="shared" si="563"/>
        <v>29.578153505970526</v>
      </c>
      <c r="Z2015" s="9">
        <f t="shared" si="564"/>
        <v>0.50325242175274232</v>
      </c>
      <c r="AA2015">
        <f t="shared" si="565"/>
        <v>161.44000000000005</v>
      </c>
    </row>
    <row r="2016" spans="1:27">
      <c r="A2016" s="1">
        <f t="shared" si="548"/>
        <v>90894</v>
      </c>
      <c r="B2016" s="1">
        <v>-6</v>
      </c>
      <c r="C2016" s="1">
        <v>3</v>
      </c>
      <c r="D2016" s="2">
        <v>9</v>
      </c>
      <c r="E2016" s="5">
        <v>142.47</v>
      </c>
      <c r="F2016" s="5">
        <v>147.6</v>
      </c>
      <c r="G2016" s="5">
        <v>13.63</v>
      </c>
      <c r="H2016" s="5">
        <v>220.69</v>
      </c>
      <c r="I2016" s="5">
        <v>229.49</v>
      </c>
      <c r="J2016" s="5">
        <v>14.81</v>
      </c>
      <c r="K2016" s="6">
        <f t="shared" si="549"/>
        <v>181.57999999999998</v>
      </c>
      <c r="L2016" s="6">
        <f t="shared" si="550"/>
        <v>-78.22</v>
      </c>
      <c r="M2016" s="6">
        <f t="shared" si="551"/>
        <v>188.54500000000002</v>
      </c>
      <c r="N2016" s="5">
        <f t="shared" si="552"/>
        <v>10.063709554632428</v>
      </c>
      <c r="O2016" s="6">
        <f t="shared" si="553"/>
        <v>-81.890000000000015</v>
      </c>
      <c r="P2016" s="6">
        <f t="shared" si="554"/>
        <v>20.127419109264856</v>
      </c>
      <c r="Q2016" s="6">
        <f t="shared" si="555"/>
        <v>-8.2839109088081592E-2</v>
      </c>
      <c r="R2016" s="5">
        <f t="shared" si="556"/>
        <v>0.18233833061640164</v>
      </c>
      <c r="S2016" s="5">
        <f t="shared" si="557"/>
        <v>3.6700000000000159</v>
      </c>
      <c r="T2016" s="5">
        <f t="shared" si="558"/>
        <v>81.890000000000015</v>
      </c>
      <c r="U2016" s="5">
        <f t="shared" si="559"/>
        <v>4.068579262718548</v>
      </c>
      <c r="V2016" s="5">
        <f t="shared" si="560"/>
        <v>0.69209072084100154</v>
      </c>
      <c r="W2016" s="5">
        <f t="shared" si="561"/>
        <v>6.9650000000000318</v>
      </c>
      <c r="X2016" s="5">
        <f t="shared" si="562"/>
        <v>188.54500000000002</v>
      </c>
      <c r="Y2016" s="5">
        <f t="shared" si="563"/>
        <v>18.735139262163109</v>
      </c>
      <c r="Z2016" s="9">
        <f t="shared" si="564"/>
        <v>0.50326732459002343</v>
      </c>
      <c r="AA2016">
        <f t="shared" si="565"/>
        <v>78.22</v>
      </c>
    </row>
    <row r="2017" spans="1:27">
      <c r="A2017" s="1">
        <f t="shared" si="548"/>
        <v>30292</v>
      </c>
      <c r="B2017" s="1">
        <v>-8</v>
      </c>
      <c r="C2017" s="1">
        <v>1</v>
      </c>
      <c r="D2017" s="2">
        <v>3</v>
      </c>
      <c r="E2017" s="5">
        <v>85.85</v>
      </c>
      <c r="F2017" s="5">
        <v>84.09</v>
      </c>
      <c r="G2017" s="5">
        <v>9.7200000000000006</v>
      </c>
      <c r="H2017" s="5">
        <v>115.66</v>
      </c>
      <c r="I2017" s="5">
        <v>122.2</v>
      </c>
      <c r="J2017" s="5">
        <v>11.47</v>
      </c>
      <c r="K2017" s="6">
        <f t="shared" si="549"/>
        <v>100.755</v>
      </c>
      <c r="L2017" s="6">
        <f t="shared" si="550"/>
        <v>-29.810000000000002</v>
      </c>
      <c r="M2017" s="6">
        <f t="shared" si="551"/>
        <v>103.14500000000001</v>
      </c>
      <c r="N2017" s="5">
        <f t="shared" si="552"/>
        <v>7.5173017100552784</v>
      </c>
      <c r="O2017" s="6">
        <f t="shared" si="553"/>
        <v>-38.11</v>
      </c>
      <c r="P2017" s="6">
        <f t="shared" si="554"/>
        <v>15.034603420110557</v>
      </c>
      <c r="Q2017" s="6">
        <f t="shared" si="555"/>
        <v>-0.16405333054915669</v>
      </c>
      <c r="R2017" s="5">
        <f t="shared" si="556"/>
        <v>0.5520597895450815</v>
      </c>
      <c r="S2017" s="5">
        <f t="shared" si="557"/>
        <v>8.2999999999999972</v>
      </c>
      <c r="T2017" s="5">
        <f t="shared" si="558"/>
        <v>38.11</v>
      </c>
      <c r="U2017" s="5">
        <f t="shared" si="559"/>
        <v>2.5348191059714535</v>
      </c>
      <c r="V2017" s="5">
        <f t="shared" si="560"/>
        <v>0.31793322819584424</v>
      </c>
      <c r="W2017" s="5">
        <f t="shared" si="561"/>
        <v>2.3900000000000148</v>
      </c>
      <c r="X2017" s="5">
        <f t="shared" si="562"/>
        <v>103.14500000000001</v>
      </c>
      <c r="Y2017" s="5">
        <f t="shared" si="563"/>
        <v>13.721013733163243</v>
      </c>
      <c r="Z2017" s="9">
        <f t="shared" si="564"/>
        <v>0.50373405681966743</v>
      </c>
      <c r="AA2017">
        <f t="shared" si="565"/>
        <v>29.810000000000002</v>
      </c>
    </row>
    <row r="2018" spans="1:27">
      <c r="A2018" s="1">
        <f t="shared" si="548"/>
        <v>129705</v>
      </c>
      <c r="B2018" s="1">
        <v>5</v>
      </c>
      <c r="C2018" s="1">
        <v>-1</v>
      </c>
      <c r="D2018" s="2">
        <v>13</v>
      </c>
      <c r="E2018" s="5">
        <v>910.32</v>
      </c>
      <c r="F2018" s="5">
        <v>931.51</v>
      </c>
      <c r="G2018" s="5">
        <v>40.159999999999997</v>
      </c>
      <c r="H2018" s="5">
        <v>1005.79</v>
      </c>
      <c r="I2018" s="5">
        <v>1059.45</v>
      </c>
      <c r="J2018" s="5">
        <v>49.79</v>
      </c>
      <c r="K2018" s="6">
        <f t="shared" si="549"/>
        <v>958.05500000000006</v>
      </c>
      <c r="L2018" s="6">
        <f t="shared" si="550"/>
        <v>-95.469999999999914</v>
      </c>
      <c r="M2018" s="6">
        <f t="shared" si="551"/>
        <v>995.48</v>
      </c>
      <c r="N2018" s="5">
        <f t="shared" si="552"/>
        <v>31.983861946300355</v>
      </c>
      <c r="O2018" s="6">
        <f t="shared" si="553"/>
        <v>-127.94000000000005</v>
      </c>
      <c r="P2018" s="6">
        <f t="shared" si="554"/>
        <v>63.967723892600709</v>
      </c>
      <c r="Q2018" s="6">
        <f t="shared" si="555"/>
        <v>-0.21169259128657017</v>
      </c>
      <c r="R2018" s="5">
        <f t="shared" si="556"/>
        <v>0.50759973974556283</v>
      </c>
      <c r="S2018" s="5">
        <f t="shared" si="557"/>
        <v>32.470000000000141</v>
      </c>
      <c r="T2018" s="5">
        <f t="shared" si="558"/>
        <v>127.94000000000005</v>
      </c>
      <c r="U2018" s="5">
        <f t="shared" si="559"/>
        <v>2.0000711642453668</v>
      </c>
      <c r="V2018" s="5">
        <f t="shared" si="560"/>
        <v>1.170121358791351</v>
      </c>
      <c r="W2018" s="5">
        <f t="shared" si="561"/>
        <v>37.424999999999955</v>
      </c>
      <c r="X2018" s="5">
        <f t="shared" si="562"/>
        <v>995.48</v>
      </c>
      <c r="Y2018" s="5">
        <f t="shared" si="563"/>
        <v>31.124446499655726</v>
      </c>
      <c r="Z2018" s="9">
        <f t="shared" si="564"/>
        <v>0.50376482608455309</v>
      </c>
      <c r="AA2018">
        <f t="shared" si="565"/>
        <v>95.469999999999914</v>
      </c>
    </row>
    <row r="2019" spans="1:27">
      <c r="A2019" s="1">
        <f t="shared" si="548"/>
        <v>77903</v>
      </c>
      <c r="B2019" s="1">
        <v>3</v>
      </c>
      <c r="C2019" s="1">
        <v>-7</v>
      </c>
      <c r="D2019" s="2">
        <v>8</v>
      </c>
      <c r="E2019" s="5">
        <v>194.12</v>
      </c>
      <c r="F2019" s="5">
        <v>200.35</v>
      </c>
      <c r="G2019" s="5">
        <v>14.96</v>
      </c>
      <c r="H2019" s="5">
        <v>180.93</v>
      </c>
      <c r="I2019" s="5">
        <v>184.12</v>
      </c>
      <c r="J2019" s="5">
        <v>12.66</v>
      </c>
      <c r="K2019" s="6">
        <f t="shared" si="549"/>
        <v>187.52500000000001</v>
      </c>
      <c r="L2019" s="6">
        <f t="shared" si="550"/>
        <v>13.189999999999998</v>
      </c>
      <c r="M2019" s="6">
        <f t="shared" si="551"/>
        <v>192.23500000000001</v>
      </c>
      <c r="N2019" s="5">
        <f t="shared" si="552"/>
        <v>9.7989438206369979</v>
      </c>
      <c r="O2019" s="6">
        <f t="shared" si="553"/>
        <v>16.22999999999999</v>
      </c>
      <c r="P2019" s="6">
        <f t="shared" si="554"/>
        <v>19.597887641273996</v>
      </c>
      <c r="Q2019" s="6">
        <f t="shared" si="555"/>
        <v>0.16539903956808691</v>
      </c>
      <c r="R2019" s="5">
        <f t="shared" si="556"/>
        <v>0.15511875849301335</v>
      </c>
      <c r="S2019" s="5">
        <f t="shared" si="557"/>
        <v>3.039999999999992</v>
      </c>
      <c r="T2019" s="5">
        <f t="shared" si="558"/>
        <v>16.22999999999999</v>
      </c>
      <c r="U2019" s="5">
        <f t="shared" si="559"/>
        <v>0.82815047708605649</v>
      </c>
      <c r="V2019" s="5">
        <f t="shared" si="560"/>
        <v>0.48066404769874738</v>
      </c>
      <c r="W2019" s="5">
        <f t="shared" si="561"/>
        <v>4.710000000000008</v>
      </c>
      <c r="X2019" s="5">
        <f t="shared" si="562"/>
        <v>192.23500000000001</v>
      </c>
      <c r="Y2019" s="5">
        <f t="shared" si="563"/>
        <v>19.617930617700331</v>
      </c>
      <c r="Z2019" s="9">
        <f t="shared" si="564"/>
        <v>0.50390772964899044</v>
      </c>
      <c r="AA2019">
        <f t="shared" si="565"/>
        <v>13.189999999999998</v>
      </c>
    </row>
    <row r="2020" spans="1:27">
      <c r="A2020" s="1">
        <f t="shared" si="548"/>
        <v>149098</v>
      </c>
      <c r="B2020" s="1">
        <v>-2</v>
      </c>
      <c r="C2020" s="1">
        <v>-3</v>
      </c>
      <c r="D2020" s="2">
        <v>15</v>
      </c>
      <c r="E2020" s="5">
        <v>205.96</v>
      </c>
      <c r="F2020" s="5">
        <v>198.81</v>
      </c>
      <c r="G2020" s="5">
        <v>14.65</v>
      </c>
      <c r="H2020" s="5">
        <v>259.92</v>
      </c>
      <c r="I2020" s="5">
        <v>247.39</v>
      </c>
      <c r="J2020" s="5">
        <v>15.53</v>
      </c>
      <c r="K2020" s="6">
        <f t="shared" si="549"/>
        <v>232.94</v>
      </c>
      <c r="L2020" s="6">
        <f t="shared" si="550"/>
        <v>-53.960000000000008</v>
      </c>
      <c r="M2020" s="6">
        <f t="shared" si="551"/>
        <v>223.1</v>
      </c>
      <c r="N2020" s="5">
        <f t="shared" si="552"/>
        <v>10.67477634426127</v>
      </c>
      <c r="O2020" s="6">
        <f t="shared" si="553"/>
        <v>-48.579999999999984</v>
      </c>
      <c r="P2020" s="6">
        <f t="shared" si="554"/>
        <v>21.34955268852254</v>
      </c>
      <c r="Q2020" s="6">
        <f t="shared" si="555"/>
        <v>-5.826722661568557E-2</v>
      </c>
      <c r="R2020" s="5">
        <f t="shared" si="556"/>
        <v>0.25199591197488164</v>
      </c>
      <c r="S2020" s="5">
        <f t="shared" si="557"/>
        <v>5.3800000000000239</v>
      </c>
      <c r="T2020" s="5">
        <f t="shared" si="558"/>
        <v>48.579999999999984</v>
      </c>
      <c r="U2020" s="5">
        <f t="shared" si="559"/>
        <v>2.2754575099887906</v>
      </c>
      <c r="V2020" s="5">
        <f t="shared" si="560"/>
        <v>0.92179917242855958</v>
      </c>
      <c r="W2020" s="5">
        <f t="shared" si="561"/>
        <v>9.8400000000000034</v>
      </c>
      <c r="X2020" s="5">
        <f t="shared" si="562"/>
        <v>223.1</v>
      </c>
      <c r="Y2020" s="5">
        <f t="shared" si="563"/>
        <v>20.899735301708493</v>
      </c>
      <c r="Z2020" s="9">
        <f t="shared" si="564"/>
        <v>0.50410911517249912</v>
      </c>
      <c r="AA2020">
        <f t="shared" si="565"/>
        <v>53.960000000000008</v>
      </c>
    </row>
    <row r="2021" spans="1:27">
      <c r="A2021" s="1">
        <f t="shared" si="548"/>
        <v>29092</v>
      </c>
      <c r="B2021" s="1">
        <v>-8</v>
      </c>
      <c r="C2021" s="1">
        <v>-3</v>
      </c>
      <c r="D2021" s="2">
        <v>3</v>
      </c>
      <c r="E2021" s="5">
        <v>502.66</v>
      </c>
      <c r="F2021" s="5">
        <v>484.66</v>
      </c>
      <c r="G2021" s="5">
        <v>40.22</v>
      </c>
      <c r="H2021" s="5">
        <v>494.45</v>
      </c>
      <c r="I2021" s="5">
        <v>516.69000000000005</v>
      </c>
      <c r="J2021" s="5">
        <v>29.7</v>
      </c>
      <c r="K2021" s="6">
        <f t="shared" si="549"/>
        <v>498.55500000000001</v>
      </c>
      <c r="L2021" s="6">
        <f t="shared" si="550"/>
        <v>8.2100000000000364</v>
      </c>
      <c r="M2021" s="6">
        <f t="shared" si="551"/>
        <v>500.67500000000007</v>
      </c>
      <c r="N2021" s="5">
        <f t="shared" si="552"/>
        <v>24.998691965780928</v>
      </c>
      <c r="O2021" s="6">
        <f t="shared" si="553"/>
        <v>-32.03000000000003</v>
      </c>
      <c r="P2021" s="6">
        <f t="shared" si="554"/>
        <v>49.997383931561856</v>
      </c>
      <c r="Q2021" s="6">
        <f t="shared" si="555"/>
        <v>0.29425415075433492</v>
      </c>
      <c r="R2021" s="5">
        <f t="shared" si="556"/>
        <v>0.80484211044085763</v>
      </c>
      <c r="S2021" s="5">
        <f t="shared" si="557"/>
        <v>40.240000000000066</v>
      </c>
      <c r="T2021" s="5">
        <f t="shared" si="558"/>
        <v>32.03000000000003</v>
      </c>
      <c r="U2021" s="5">
        <f t="shared" si="559"/>
        <v>0.64063351882258079</v>
      </c>
      <c r="V2021" s="5">
        <f t="shared" si="560"/>
        <v>8.4804437084227871E-2</v>
      </c>
      <c r="W2021" s="5">
        <f t="shared" si="561"/>
        <v>2.1200000000000614</v>
      </c>
      <c r="X2021" s="5">
        <f t="shared" si="562"/>
        <v>500.67500000000007</v>
      </c>
      <c r="Y2021" s="5">
        <f t="shared" si="563"/>
        <v>20.02804789487951</v>
      </c>
      <c r="Z2021" s="9">
        <f t="shared" si="564"/>
        <v>0.50426976907207122</v>
      </c>
      <c r="AA2021">
        <f t="shared" si="565"/>
        <v>8.2100000000000364</v>
      </c>
    </row>
    <row r="2022" spans="1:27">
      <c r="A2022" s="1">
        <f t="shared" si="548"/>
        <v>78806</v>
      </c>
      <c r="B2022" s="1">
        <v>6</v>
      </c>
      <c r="C2022" s="1">
        <v>-4</v>
      </c>
      <c r="D2022" s="2">
        <v>8</v>
      </c>
      <c r="E2022" s="5">
        <v>161.78</v>
      </c>
      <c r="F2022" s="5">
        <v>161.29</v>
      </c>
      <c r="G2022" s="5">
        <v>13.01</v>
      </c>
      <c r="H2022" s="5">
        <v>119.71</v>
      </c>
      <c r="I2022" s="5">
        <v>119.66</v>
      </c>
      <c r="J2022" s="5">
        <v>12.45</v>
      </c>
      <c r="K2022" s="6">
        <f t="shared" si="549"/>
        <v>140.745</v>
      </c>
      <c r="L2022" s="6">
        <f t="shared" si="550"/>
        <v>42.070000000000007</v>
      </c>
      <c r="M2022" s="6">
        <f t="shared" si="551"/>
        <v>140.47499999999999</v>
      </c>
      <c r="N2022" s="5">
        <f t="shared" si="552"/>
        <v>9.0036464835087777</v>
      </c>
      <c r="O2022" s="6">
        <f t="shared" si="553"/>
        <v>41.629999999999995</v>
      </c>
      <c r="P2022" s="6">
        <f t="shared" si="554"/>
        <v>18.007292967017555</v>
      </c>
      <c r="Q2022" s="6">
        <f t="shared" si="555"/>
        <v>4.3969301424216137E-2</v>
      </c>
      <c r="R2022" s="5">
        <f t="shared" si="556"/>
        <v>2.4434544426301219E-2</v>
      </c>
      <c r="S2022" s="5">
        <f t="shared" si="557"/>
        <v>0.44000000000001194</v>
      </c>
      <c r="T2022" s="5">
        <f t="shared" si="558"/>
        <v>41.629999999999995</v>
      </c>
      <c r="U2022" s="5">
        <f t="shared" si="559"/>
        <v>2.3118411010611184</v>
      </c>
      <c r="V2022" s="5">
        <f t="shared" si="560"/>
        <v>2.9987849977733638E-2</v>
      </c>
      <c r="W2022" s="5">
        <f t="shared" si="561"/>
        <v>0.27000000000001023</v>
      </c>
      <c r="X2022" s="5">
        <f t="shared" si="562"/>
        <v>140.47499999999999</v>
      </c>
      <c r="Y2022" s="5">
        <f t="shared" si="563"/>
        <v>15.602011946748048</v>
      </c>
      <c r="Z2022" s="9">
        <f t="shared" si="564"/>
        <v>0.50430942882321761</v>
      </c>
      <c r="AA2022">
        <f t="shared" si="565"/>
        <v>42.070000000000007</v>
      </c>
    </row>
    <row r="2023" spans="1:27">
      <c r="A2023" s="1">
        <f t="shared" si="548"/>
        <v>51494</v>
      </c>
      <c r="B2023" s="1">
        <v>-6</v>
      </c>
      <c r="C2023" s="1">
        <v>5</v>
      </c>
      <c r="D2023" s="2">
        <v>5</v>
      </c>
      <c r="E2023" s="5">
        <v>821.47</v>
      </c>
      <c r="F2023" s="5">
        <v>838.96</v>
      </c>
      <c r="G2023" s="5">
        <v>36.17</v>
      </c>
      <c r="H2023" s="5">
        <v>859.39</v>
      </c>
      <c r="I2023" s="5">
        <v>895.22</v>
      </c>
      <c r="J2023" s="5">
        <v>35.880000000000003</v>
      </c>
      <c r="K2023" s="6">
        <f t="shared" si="549"/>
        <v>840.43000000000006</v>
      </c>
      <c r="L2023" s="6">
        <f t="shared" si="550"/>
        <v>-37.919999999999959</v>
      </c>
      <c r="M2023" s="6">
        <f t="shared" si="551"/>
        <v>867.09</v>
      </c>
      <c r="N2023" s="5">
        <f t="shared" si="552"/>
        <v>25.473728133117856</v>
      </c>
      <c r="O2023" s="6">
        <f t="shared" si="553"/>
        <v>-56.259999999999991</v>
      </c>
      <c r="P2023" s="6">
        <f t="shared" si="554"/>
        <v>50.947456266235712</v>
      </c>
      <c r="Q2023" s="6">
        <f t="shared" si="555"/>
        <v>8.0498348906415142E-3</v>
      </c>
      <c r="R2023" s="5">
        <f t="shared" si="556"/>
        <v>0.35997871815544319</v>
      </c>
      <c r="S2023" s="5">
        <f t="shared" si="557"/>
        <v>18.340000000000032</v>
      </c>
      <c r="T2023" s="5">
        <f t="shared" si="558"/>
        <v>56.259999999999991</v>
      </c>
      <c r="U2023" s="5">
        <f t="shared" si="559"/>
        <v>1.1042749554757467</v>
      </c>
      <c r="V2023" s="5">
        <f t="shared" si="560"/>
        <v>1.0465684434050258</v>
      </c>
      <c r="W2023" s="5">
        <f t="shared" si="561"/>
        <v>26.659999999999968</v>
      </c>
      <c r="X2023" s="5">
        <f t="shared" si="562"/>
        <v>867.09</v>
      </c>
      <c r="Y2023" s="5">
        <f t="shared" si="563"/>
        <v>34.038598334286007</v>
      </c>
      <c r="Z2023" s="9">
        <f t="shared" si="564"/>
        <v>0.50451164505886281</v>
      </c>
      <c r="AA2023">
        <f t="shared" si="565"/>
        <v>37.919999999999959</v>
      </c>
    </row>
    <row r="2024" spans="1:27">
      <c r="A2024" s="1">
        <f t="shared" si="548"/>
        <v>28807</v>
      </c>
      <c r="B2024" s="1">
        <v>7</v>
      </c>
      <c r="C2024" s="1">
        <v>-4</v>
      </c>
      <c r="D2024" s="2">
        <v>3</v>
      </c>
      <c r="E2024" s="5">
        <v>302.62</v>
      </c>
      <c r="F2024" s="5">
        <v>306.55</v>
      </c>
      <c r="G2024" s="5">
        <v>22.13</v>
      </c>
      <c r="H2024" s="5">
        <v>338.87</v>
      </c>
      <c r="I2024" s="5">
        <v>345.4</v>
      </c>
      <c r="J2024" s="5">
        <v>18.88</v>
      </c>
      <c r="K2024" s="6">
        <f t="shared" si="549"/>
        <v>320.745</v>
      </c>
      <c r="L2024" s="6">
        <f t="shared" si="550"/>
        <v>-36.25</v>
      </c>
      <c r="M2024" s="6">
        <f t="shared" si="551"/>
        <v>325.97500000000002</v>
      </c>
      <c r="N2024" s="5">
        <f t="shared" si="552"/>
        <v>14.544683736678497</v>
      </c>
      <c r="O2024" s="6">
        <f t="shared" si="553"/>
        <v>-38.849999999999966</v>
      </c>
      <c r="P2024" s="6">
        <f t="shared" si="554"/>
        <v>29.089367473356994</v>
      </c>
      <c r="Q2024" s="6">
        <f t="shared" si="555"/>
        <v>0.15750870990992225</v>
      </c>
      <c r="R2024" s="5">
        <f t="shared" si="556"/>
        <v>8.9379736509613381E-2</v>
      </c>
      <c r="S2024" s="5">
        <f t="shared" si="557"/>
        <v>2.5999999999999659</v>
      </c>
      <c r="T2024" s="5">
        <f t="shared" si="558"/>
        <v>38.849999999999966</v>
      </c>
      <c r="U2024" s="5">
        <f t="shared" si="559"/>
        <v>1.3355395243840469</v>
      </c>
      <c r="V2024" s="5">
        <f t="shared" si="560"/>
        <v>0.35958155534252745</v>
      </c>
      <c r="W2024" s="5">
        <f t="shared" si="561"/>
        <v>5.2300000000000182</v>
      </c>
      <c r="X2024" s="5">
        <f t="shared" si="562"/>
        <v>325.97500000000002</v>
      </c>
      <c r="Y2024" s="5">
        <f t="shared" si="563"/>
        <v>22.41196892978585</v>
      </c>
      <c r="Z2024" s="9">
        <f t="shared" si="564"/>
        <v>0.50458200522808971</v>
      </c>
      <c r="AA2024">
        <f t="shared" si="565"/>
        <v>36.25</v>
      </c>
    </row>
    <row r="2025" spans="1:27">
      <c r="A2025" s="1">
        <f t="shared" si="548"/>
        <v>141203</v>
      </c>
      <c r="B2025" s="1">
        <v>3</v>
      </c>
      <c r="C2025" s="1">
        <v>4</v>
      </c>
      <c r="D2025" s="2">
        <v>14</v>
      </c>
      <c r="E2025" s="5">
        <v>1486.55</v>
      </c>
      <c r="F2025" s="5">
        <v>1474.26</v>
      </c>
      <c r="G2025" s="5">
        <v>67.92</v>
      </c>
      <c r="H2025" s="5">
        <v>1660.04</v>
      </c>
      <c r="I2025" s="5">
        <v>1408.17</v>
      </c>
      <c r="J2025" s="5">
        <v>91</v>
      </c>
      <c r="K2025" s="6">
        <f t="shared" si="549"/>
        <v>1573.2950000000001</v>
      </c>
      <c r="L2025" s="6">
        <f t="shared" si="550"/>
        <v>-173.49</v>
      </c>
      <c r="M2025" s="6">
        <f t="shared" si="551"/>
        <v>1441.2150000000001</v>
      </c>
      <c r="N2025" s="5">
        <f t="shared" si="552"/>
        <v>56.776153444910307</v>
      </c>
      <c r="O2025" s="6">
        <f t="shared" si="553"/>
        <v>66.089999999999918</v>
      </c>
      <c r="P2025" s="6">
        <f t="shared" si="554"/>
        <v>113.55230688982061</v>
      </c>
      <c r="Q2025" s="6">
        <f t="shared" si="555"/>
        <v>-0.28446080689886827</v>
      </c>
      <c r="R2025" s="5">
        <f t="shared" si="556"/>
        <v>2.1098646655630127</v>
      </c>
      <c r="S2025" s="5">
        <f t="shared" si="557"/>
        <v>239.57999999999993</v>
      </c>
      <c r="T2025" s="5">
        <f t="shared" si="558"/>
        <v>66.089999999999918</v>
      </c>
      <c r="U2025" s="5">
        <f t="shared" si="559"/>
        <v>0.58202252169237567</v>
      </c>
      <c r="V2025" s="5">
        <f t="shared" si="560"/>
        <v>2.3263287839349078</v>
      </c>
      <c r="W2025" s="5">
        <f t="shared" si="561"/>
        <v>132.07999999999993</v>
      </c>
      <c r="X2025" s="5">
        <f t="shared" si="562"/>
        <v>1441.2150000000001</v>
      </c>
      <c r="Y2025" s="5">
        <f t="shared" si="563"/>
        <v>25.384160647628335</v>
      </c>
      <c r="Z2025" s="9">
        <f t="shared" si="564"/>
        <v>0.50462659462220183</v>
      </c>
      <c r="AA2025">
        <f t="shared" si="565"/>
        <v>173.49</v>
      </c>
    </row>
    <row r="2026" spans="1:27">
      <c r="A2026" s="1">
        <f t="shared" si="548"/>
        <v>50008</v>
      </c>
      <c r="B2026" s="1">
        <v>8</v>
      </c>
      <c r="C2026" s="1">
        <v>0</v>
      </c>
      <c r="D2026" s="2">
        <v>5</v>
      </c>
      <c r="E2026" s="5">
        <v>807.98</v>
      </c>
      <c r="F2026" s="5">
        <v>839.38</v>
      </c>
      <c r="G2026" s="5">
        <v>33.049999999999997</v>
      </c>
      <c r="H2026" s="5">
        <v>714.5</v>
      </c>
      <c r="I2026" s="5">
        <v>719.28</v>
      </c>
      <c r="J2026" s="5">
        <v>40.75</v>
      </c>
      <c r="K2026" s="6">
        <f t="shared" si="549"/>
        <v>761.24</v>
      </c>
      <c r="L2026" s="6">
        <f t="shared" si="550"/>
        <v>93.480000000000018</v>
      </c>
      <c r="M2026" s="6">
        <f t="shared" si="551"/>
        <v>779.32999999999993</v>
      </c>
      <c r="N2026" s="5">
        <f t="shared" si="552"/>
        <v>26.23387600031684</v>
      </c>
      <c r="O2026" s="6">
        <f t="shared" si="553"/>
        <v>120.10000000000002</v>
      </c>
      <c r="P2026" s="6">
        <f t="shared" si="554"/>
        <v>52.467752000633681</v>
      </c>
      <c r="Q2026" s="6">
        <f t="shared" si="555"/>
        <v>-0.20642494274147125</v>
      </c>
      <c r="R2026" s="5">
        <f t="shared" si="556"/>
        <v>0.50735926326095504</v>
      </c>
      <c r="S2026" s="5">
        <f t="shared" si="557"/>
        <v>26.620000000000005</v>
      </c>
      <c r="T2026" s="5">
        <f t="shared" si="558"/>
        <v>120.10000000000002</v>
      </c>
      <c r="U2026" s="5">
        <f t="shared" si="559"/>
        <v>2.2890250757941661</v>
      </c>
      <c r="V2026" s="5">
        <f t="shared" si="560"/>
        <v>0.68956642166721516</v>
      </c>
      <c r="W2026" s="5">
        <f t="shared" si="561"/>
        <v>18.089999999999918</v>
      </c>
      <c r="X2026" s="5">
        <f t="shared" si="562"/>
        <v>779.32999999999993</v>
      </c>
      <c r="Y2026" s="5">
        <f t="shared" si="563"/>
        <v>29.707009364174304</v>
      </c>
      <c r="Z2026" s="9">
        <f t="shared" si="564"/>
        <v>0.50482472205707207</v>
      </c>
      <c r="AA2026">
        <f t="shared" si="565"/>
        <v>93.480000000000018</v>
      </c>
    </row>
    <row r="2027" spans="1:27">
      <c r="A2027" s="1">
        <f t="shared" si="548"/>
        <v>110906</v>
      </c>
      <c r="B2027" s="1">
        <v>6</v>
      </c>
      <c r="C2027" s="1">
        <v>3</v>
      </c>
      <c r="D2027" s="2">
        <v>11</v>
      </c>
      <c r="E2027" s="5">
        <v>2327.62</v>
      </c>
      <c r="F2027" s="5">
        <v>2496.91</v>
      </c>
      <c r="G2027" s="5">
        <v>149.69</v>
      </c>
      <c r="H2027" s="5">
        <v>2409.2800000000002</v>
      </c>
      <c r="I2027" s="5">
        <v>2282.61</v>
      </c>
      <c r="J2027" s="5">
        <v>154.78</v>
      </c>
      <c r="K2027" s="6">
        <f t="shared" si="549"/>
        <v>2368.4499999999998</v>
      </c>
      <c r="L2027" s="6">
        <f t="shared" si="550"/>
        <v>-81.660000000000309</v>
      </c>
      <c r="M2027" s="6">
        <f t="shared" si="551"/>
        <v>2389.7600000000002</v>
      </c>
      <c r="N2027" s="5">
        <f t="shared" si="552"/>
        <v>107.66144214620199</v>
      </c>
      <c r="O2027" s="6">
        <f t="shared" si="553"/>
        <v>214.29999999999973</v>
      </c>
      <c r="P2027" s="6">
        <f t="shared" si="554"/>
        <v>215.32288429240398</v>
      </c>
      <c r="Q2027" s="6">
        <f t="shared" si="555"/>
        <v>-3.3425807849459407E-2</v>
      </c>
      <c r="R2027" s="5">
        <f t="shared" si="556"/>
        <v>1.3744939418426725</v>
      </c>
      <c r="S2027" s="5">
        <f t="shared" si="557"/>
        <v>295.96000000000004</v>
      </c>
      <c r="T2027" s="5">
        <f t="shared" si="558"/>
        <v>214.29999999999973</v>
      </c>
      <c r="U2027" s="5">
        <f t="shared" si="559"/>
        <v>0.99524953283174866</v>
      </c>
      <c r="V2027" s="5">
        <f t="shared" si="560"/>
        <v>0.19793530139659346</v>
      </c>
      <c r="W2027" s="5">
        <f t="shared" si="561"/>
        <v>21.3100000000004</v>
      </c>
      <c r="X2027" s="5">
        <f t="shared" si="562"/>
        <v>2389.7600000000002</v>
      </c>
      <c r="Y2027" s="5">
        <f t="shared" si="563"/>
        <v>22.196990420718645</v>
      </c>
      <c r="Z2027" s="9">
        <f t="shared" si="564"/>
        <v>0.50497920749274416</v>
      </c>
      <c r="AA2027">
        <f t="shared" si="565"/>
        <v>81.660000000000309</v>
      </c>
    </row>
    <row r="2028" spans="1:27">
      <c r="A2028" s="1">
        <f t="shared" si="548"/>
        <v>50608</v>
      </c>
      <c r="B2028" s="1">
        <v>8</v>
      </c>
      <c r="C2028" s="1">
        <v>2</v>
      </c>
      <c r="D2028" s="2">
        <v>5</v>
      </c>
      <c r="E2028" s="5">
        <v>1885.36</v>
      </c>
      <c r="F2028" s="5">
        <v>2153.23</v>
      </c>
      <c r="G2028" s="5">
        <v>87.01</v>
      </c>
      <c r="H2028" s="5">
        <v>1728.37</v>
      </c>
      <c r="I2028" s="5">
        <v>1664.08</v>
      </c>
      <c r="J2028" s="5">
        <v>121.32</v>
      </c>
      <c r="K2028" s="6">
        <f t="shared" si="549"/>
        <v>1806.8649999999998</v>
      </c>
      <c r="L2028" s="6">
        <f t="shared" si="550"/>
        <v>156.99</v>
      </c>
      <c r="M2028" s="6">
        <f t="shared" si="551"/>
        <v>1908.655</v>
      </c>
      <c r="N2028" s="5">
        <f t="shared" si="552"/>
        <v>74.647978036916712</v>
      </c>
      <c r="O2028" s="6">
        <f t="shared" si="553"/>
        <v>489.15000000000009</v>
      </c>
      <c r="P2028" s="6">
        <f t="shared" si="554"/>
        <v>149.29595607383342</v>
      </c>
      <c r="Q2028" s="6">
        <f t="shared" si="555"/>
        <v>-0.32068337327592294</v>
      </c>
      <c r="R2028" s="5">
        <f t="shared" si="556"/>
        <v>2.2248425793645232</v>
      </c>
      <c r="S2028" s="5">
        <f t="shared" si="557"/>
        <v>332.16000000000008</v>
      </c>
      <c r="T2028" s="5">
        <f t="shared" si="558"/>
        <v>489.15000000000009</v>
      </c>
      <c r="U2028" s="5">
        <f t="shared" si="559"/>
        <v>3.2763780939792762</v>
      </c>
      <c r="V2028" s="5">
        <f t="shared" si="560"/>
        <v>1.3636002297297396</v>
      </c>
      <c r="W2028" s="5">
        <f t="shared" si="561"/>
        <v>101.79000000000019</v>
      </c>
      <c r="X2028" s="5">
        <f t="shared" si="562"/>
        <v>1908.655</v>
      </c>
      <c r="Y2028" s="5">
        <f t="shared" si="563"/>
        <v>25.568743456870138</v>
      </c>
      <c r="Z2028" s="9">
        <f t="shared" si="564"/>
        <v>0.50498118776841583</v>
      </c>
      <c r="AA2028">
        <f t="shared" si="565"/>
        <v>156.99</v>
      </c>
    </row>
    <row r="2029" spans="1:27">
      <c r="A2029" s="1">
        <f t="shared" si="548"/>
        <v>67597</v>
      </c>
      <c r="B2029" s="1">
        <v>-3</v>
      </c>
      <c r="C2029" s="1">
        <v>-8</v>
      </c>
      <c r="D2029" s="2">
        <v>7</v>
      </c>
      <c r="E2029" s="5">
        <v>1167.6199999999999</v>
      </c>
      <c r="F2029" s="5">
        <v>1187.71</v>
      </c>
      <c r="G2029" s="5">
        <v>78.22</v>
      </c>
      <c r="H2029" s="5">
        <v>1071.8900000000001</v>
      </c>
      <c r="I2029" s="5">
        <v>1122.82</v>
      </c>
      <c r="J2029" s="5">
        <v>56.6</v>
      </c>
      <c r="K2029" s="6">
        <f t="shared" si="549"/>
        <v>1119.7550000000001</v>
      </c>
      <c r="L2029" s="6">
        <f t="shared" si="550"/>
        <v>95.729999999999791</v>
      </c>
      <c r="M2029" s="6">
        <f t="shared" si="551"/>
        <v>1155.2649999999999</v>
      </c>
      <c r="N2029" s="5">
        <f t="shared" si="552"/>
        <v>48.27506706365098</v>
      </c>
      <c r="O2029" s="6">
        <f t="shared" si="553"/>
        <v>64.8900000000001</v>
      </c>
      <c r="P2029" s="6">
        <f t="shared" si="554"/>
        <v>96.550134127301959</v>
      </c>
      <c r="Q2029" s="6">
        <f t="shared" si="555"/>
        <v>0.31268298520722382</v>
      </c>
      <c r="R2029" s="5">
        <f t="shared" si="556"/>
        <v>0.31941954590489702</v>
      </c>
      <c r="S2029" s="5">
        <f t="shared" si="557"/>
        <v>30.839999999999691</v>
      </c>
      <c r="T2029" s="5">
        <f t="shared" si="558"/>
        <v>64.8900000000001</v>
      </c>
      <c r="U2029" s="5">
        <f t="shared" si="559"/>
        <v>0.67208606789134262</v>
      </c>
      <c r="V2029" s="5">
        <f t="shared" si="560"/>
        <v>0.73557639916231721</v>
      </c>
      <c r="W2029" s="5">
        <f t="shared" si="561"/>
        <v>35.509999999999764</v>
      </c>
      <c r="X2029" s="5">
        <f t="shared" si="562"/>
        <v>1155.2649999999999</v>
      </c>
      <c r="Y2029" s="5">
        <f t="shared" si="563"/>
        <v>23.930883378717542</v>
      </c>
      <c r="Z2029" s="9">
        <f t="shared" si="564"/>
        <v>0.50518610432196176</v>
      </c>
      <c r="AA2029">
        <f t="shared" si="565"/>
        <v>95.729999999999791</v>
      </c>
    </row>
    <row r="2030" spans="1:27">
      <c r="A2030" s="1">
        <f t="shared" si="548"/>
        <v>48493</v>
      </c>
      <c r="B2030" s="1">
        <v>-7</v>
      </c>
      <c r="C2030" s="1">
        <v>-5</v>
      </c>
      <c r="D2030" s="2">
        <v>5</v>
      </c>
      <c r="E2030" s="5">
        <v>204.78</v>
      </c>
      <c r="F2030" s="5">
        <v>192.46</v>
      </c>
      <c r="G2030" s="5">
        <v>23.79</v>
      </c>
      <c r="H2030" s="5">
        <v>153.11000000000001</v>
      </c>
      <c r="I2030" s="5">
        <v>143.47999999999999</v>
      </c>
      <c r="J2030" s="5">
        <v>16.420000000000002</v>
      </c>
      <c r="K2030" s="6">
        <f t="shared" si="549"/>
        <v>178.94499999999999</v>
      </c>
      <c r="L2030" s="6">
        <f t="shared" si="550"/>
        <v>51.669999999999987</v>
      </c>
      <c r="M2030" s="6">
        <f t="shared" si="551"/>
        <v>167.97</v>
      </c>
      <c r="N2030" s="5">
        <f t="shared" si="552"/>
        <v>14.453204661942625</v>
      </c>
      <c r="O2030" s="6">
        <f t="shared" si="553"/>
        <v>48.980000000000018</v>
      </c>
      <c r="P2030" s="6">
        <f t="shared" si="554"/>
        <v>28.906409323885249</v>
      </c>
      <c r="Q2030" s="6">
        <f t="shared" si="555"/>
        <v>0.35466086152082277</v>
      </c>
      <c r="R2030" s="5">
        <f t="shared" si="556"/>
        <v>9.3058946542254661E-2</v>
      </c>
      <c r="S2030" s="5">
        <f t="shared" si="557"/>
        <v>2.6899999999999693</v>
      </c>
      <c r="T2030" s="5">
        <f t="shared" si="558"/>
        <v>48.980000000000018</v>
      </c>
      <c r="U2030" s="5">
        <f t="shared" si="559"/>
        <v>1.694433903955274</v>
      </c>
      <c r="V2030" s="5">
        <f t="shared" si="560"/>
        <v>0.75934716602323871</v>
      </c>
      <c r="W2030" s="5">
        <f t="shared" si="561"/>
        <v>10.974999999999994</v>
      </c>
      <c r="X2030" s="5">
        <f t="shared" si="562"/>
        <v>167.97</v>
      </c>
      <c r="Y2030" s="5">
        <f t="shared" si="563"/>
        <v>11.62164405256706</v>
      </c>
      <c r="Z2030" s="9">
        <f t="shared" si="564"/>
        <v>0.50529496336298463</v>
      </c>
      <c r="AA2030">
        <f t="shared" si="565"/>
        <v>51.669999999999987</v>
      </c>
    </row>
    <row r="2031" spans="1:27">
      <c r="A2031" s="1">
        <f t="shared" si="548"/>
        <v>160600</v>
      </c>
      <c r="B2031" s="1">
        <v>0</v>
      </c>
      <c r="C2031" s="1">
        <v>2</v>
      </c>
      <c r="D2031" s="2">
        <v>16</v>
      </c>
      <c r="E2031" s="5">
        <v>99.09</v>
      </c>
      <c r="F2031" s="5">
        <v>105.36</v>
      </c>
      <c r="G2031" s="5">
        <v>11.33</v>
      </c>
      <c r="H2031" s="5">
        <v>63.57</v>
      </c>
      <c r="I2031" s="5">
        <v>59.39</v>
      </c>
      <c r="J2031" s="5">
        <v>16.02</v>
      </c>
      <c r="K2031" s="6">
        <f t="shared" si="549"/>
        <v>81.33</v>
      </c>
      <c r="L2031" s="6">
        <f t="shared" si="550"/>
        <v>35.520000000000003</v>
      </c>
      <c r="M2031" s="6">
        <f t="shared" si="551"/>
        <v>82.375</v>
      </c>
      <c r="N2031" s="5">
        <f t="shared" si="552"/>
        <v>9.8108269274307354</v>
      </c>
      <c r="O2031" s="6">
        <f t="shared" si="553"/>
        <v>45.97</v>
      </c>
      <c r="P2031" s="6">
        <f t="shared" si="554"/>
        <v>19.621653854861471</v>
      </c>
      <c r="Q2031" s="6">
        <f t="shared" si="555"/>
        <v>-0.33316467939865352</v>
      </c>
      <c r="R2031" s="5">
        <f t="shared" si="556"/>
        <v>0.53257488269322917</v>
      </c>
      <c r="S2031" s="5">
        <f t="shared" si="557"/>
        <v>10.449999999999996</v>
      </c>
      <c r="T2031" s="5">
        <f t="shared" si="558"/>
        <v>45.97</v>
      </c>
      <c r="U2031" s="5">
        <f t="shared" si="559"/>
        <v>2.3428198428141394</v>
      </c>
      <c r="V2031" s="5">
        <f t="shared" si="560"/>
        <v>0.10651497653864606</v>
      </c>
      <c r="W2031" s="5">
        <f t="shared" si="561"/>
        <v>1.0450000000000017</v>
      </c>
      <c r="X2031" s="5">
        <f t="shared" si="562"/>
        <v>82.375</v>
      </c>
      <c r="Y2031" s="5">
        <f t="shared" si="563"/>
        <v>8.3963360692545024</v>
      </c>
      <c r="Z2031" s="9">
        <f t="shared" si="564"/>
        <v>0.50539885239284033</v>
      </c>
      <c r="AA2031">
        <f t="shared" si="565"/>
        <v>35.520000000000003</v>
      </c>
    </row>
    <row r="2032" spans="1:27">
      <c r="A2032" s="1">
        <f t="shared" si="548"/>
        <v>140296</v>
      </c>
      <c r="B2032" s="1">
        <v>-4</v>
      </c>
      <c r="C2032" s="1">
        <v>1</v>
      </c>
      <c r="D2032" s="2">
        <v>14</v>
      </c>
      <c r="E2032" s="5">
        <v>2783.29</v>
      </c>
      <c r="F2032" s="5">
        <v>2827.77</v>
      </c>
      <c r="G2032" s="5">
        <v>96.37</v>
      </c>
      <c r="H2032" s="5">
        <v>2769.79</v>
      </c>
      <c r="I2032" s="5">
        <v>2774.59</v>
      </c>
      <c r="J2032" s="5">
        <v>98.54</v>
      </c>
      <c r="K2032" s="6">
        <f t="shared" si="549"/>
        <v>2776.54</v>
      </c>
      <c r="L2032" s="6">
        <f t="shared" si="550"/>
        <v>13.5</v>
      </c>
      <c r="M2032" s="6">
        <f t="shared" si="551"/>
        <v>2801.1800000000003</v>
      </c>
      <c r="N2032" s="5">
        <f t="shared" si="552"/>
        <v>68.915362039243476</v>
      </c>
      <c r="O2032" s="6">
        <f t="shared" si="553"/>
        <v>53.179999999999836</v>
      </c>
      <c r="P2032" s="6">
        <f t="shared" si="554"/>
        <v>137.83072407848695</v>
      </c>
      <c r="Q2032" s="6">
        <f t="shared" si="555"/>
        <v>-2.2263927545315181E-2</v>
      </c>
      <c r="R2032" s="5">
        <f t="shared" si="556"/>
        <v>0.28788936766670598</v>
      </c>
      <c r="S2032" s="5">
        <f t="shared" si="557"/>
        <v>39.679999999999836</v>
      </c>
      <c r="T2032" s="5">
        <f t="shared" si="558"/>
        <v>53.179999999999836</v>
      </c>
      <c r="U2032" s="5">
        <f t="shared" si="559"/>
        <v>0.3858355991057319</v>
      </c>
      <c r="V2032" s="5">
        <f t="shared" si="560"/>
        <v>0.35754002113446365</v>
      </c>
      <c r="W2032" s="5">
        <f t="shared" si="561"/>
        <v>24.640000000000327</v>
      </c>
      <c r="X2032" s="5">
        <f t="shared" si="562"/>
        <v>2801.1800000000003</v>
      </c>
      <c r="Y2032" s="5">
        <f t="shared" si="563"/>
        <v>40.646670308499338</v>
      </c>
      <c r="Z2032" s="9">
        <f t="shared" si="564"/>
        <v>0.50561546653558775</v>
      </c>
      <c r="AA2032">
        <f t="shared" si="565"/>
        <v>13.5</v>
      </c>
    </row>
    <row r="2033" spans="1:27">
      <c r="A2033" s="1">
        <f t="shared" si="548"/>
        <v>160002</v>
      </c>
      <c r="B2033" s="1">
        <v>2</v>
      </c>
      <c r="C2033" s="1">
        <v>0</v>
      </c>
      <c r="D2033" s="2">
        <v>16</v>
      </c>
      <c r="E2033" s="5">
        <v>101.15</v>
      </c>
      <c r="F2033" s="5">
        <v>110.75</v>
      </c>
      <c r="G2033" s="5">
        <v>11.73</v>
      </c>
      <c r="H2033" s="5">
        <v>74.53</v>
      </c>
      <c r="I2033" s="5">
        <v>83.82</v>
      </c>
      <c r="J2033" s="5">
        <v>12.76</v>
      </c>
      <c r="K2033" s="6">
        <f t="shared" si="549"/>
        <v>87.84</v>
      </c>
      <c r="L2033" s="6">
        <f t="shared" si="550"/>
        <v>26.620000000000005</v>
      </c>
      <c r="M2033" s="6">
        <f t="shared" si="551"/>
        <v>97.284999999999997</v>
      </c>
      <c r="N2033" s="5">
        <f t="shared" si="552"/>
        <v>8.6661770695041778</v>
      </c>
      <c r="O2033" s="6">
        <f t="shared" si="553"/>
        <v>26.930000000000007</v>
      </c>
      <c r="P2033" s="6">
        <f t="shared" si="554"/>
        <v>17.332354139008356</v>
      </c>
      <c r="Q2033" s="6">
        <f t="shared" si="555"/>
        <v>-8.396743788915495E-2</v>
      </c>
      <c r="R2033" s="5">
        <f t="shared" si="556"/>
        <v>1.788562577903445E-2</v>
      </c>
      <c r="S2033" s="5">
        <f t="shared" si="557"/>
        <v>0.31000000000000227</v>
      </c>
      <c r="T2033" s="5">
        <f t="shared" si="558"/>
        <v>26.930000000000007</v>
      </c>
      <c r="U2033" s="5">
        <f t="shared" si="559"/>
        <v>1.5537416200948204</v>
      </c>
      <c r="V2033" s="5">
        <f t="shared" si="560"/>
        <v>1.0898692611805096</v>
      </c>
      <c r="W2033" s="5">
        <f t="shared" si="561"/>
        <v>9.4449999999999932</v>
      </c>
      <c r="X2033" s="5">
        <f t="shared" si="562"/>
        <v>97.284999999999997</v>
      </c>
      <c r="Y2033" s="5">
        <f t="shared" si="563"/>
        <v>11.225826476860345</v>
      </c>
      <c r="Z2033" s="9">
        <f t="shared" si="564"/>
        <v>0.5056718303405876</v>
      </c>
      <c r="AA2033">
        <f t="shared" si="565"/>
        <v>26.620000000000005</v>
      </c>
    </row>
    <row r="2034" spans="1:27">
      <c r="A2034" s="1">
        <f t="shared" si="548"/>
        <v>128502</v>
      </c>
      <c r="B2034" s="1">
        <v>2</v>
      </c>
      <c r="C2034" s="1">
        <v>-5</v>
      </c>
      <c r="D2034" s="2">
        <v>13</v>
      </c>
      <c r="E2034" s="5">
        <v>440.33</v>
      </c>
      <c r="F2034" s="5">
        <v>420.05</v>
      </c>
      <c r="G2034" s="5">
        <v>20.74</v>
      </c>
      <c r="H2034" s="5">
        <v>364.95</v>
      </c>
      <c r="I2034" s="5">
        <v>370.14</v>
      </c>
      <c r="J2034" s="5">
        <v>20.23</v>
      </c>
      <c r="K2034" s="6">
        <f t="shared" si="549"/>
        <v>402.64</v>
      </c>
      <c r="L2034" s="6">
        <f t="shared" si="550"/>
        <v>75.38</v>
      </c>
      <c r="M2034" s="6">
        <f t="shared" si="551"/>
        <v>395.09500000000003</v>
      </c>
      <c r="N2034" s="5">
        <f t="shared" si="552"/>
        <v>14.486204644419463</v>
      </c>
      <c r="O2034" s="6">
        <f t="shared" si="553"/>
        <v>49.910000000000025</v>
      </c>
      <c r="P2034" s="6">
        <f t="shared" si="554"/>
        <v>28.972409288838925</v>
      </c>
      <c r="Q2034" s="6">
        <f t="shared" si="555"/>
        <v>2.4892408331898711E-2</v>
      </c>
      <c r="R2034" s="5">
        <f t="shared" si="556"/>
        <v>0.87911225283607353</v>
      </c>
      <c r="S2034" s="5">
        <f t="shared" si="557"/>
        <v>25.46999999999997</v>
      </c>
      <c r="T2034" s="5">
        <f t="shared" si="558"/>
        <v>49.910000000000025</v>
      </c>
      <c r="U2034" s="5">
        <f t="shared" si="559"/>
        <v>1.722673440873518</v>
      </c>
      <c r="V2034" s="5">
        <f t="shared" si="560"/>
        <v>0.52084035709840182</v>
      </c>
      <c r="W2034" s="5">
        <f t="shared" si="561"/>
        <v>7.5449999999999591</v>
      </c>
      <c r="X2034" s="5">
        <f t="shared" si="562"/>
        <v>395.09500000000003</v>
      </c>
      <c r="Y2034" s="5">
        <f t="shared" si="563"/>
        <v>27.273879507991275</v>
      </c>
      <c r="Z2034" s="9">
        <f t="shared" si="564"/>
        <v>0.50574499503208126</v>
      </c>
      <c r="AA2034">
        <f t="shared" si="565"/>
        <v>75.38</v>
      </c>
    </row>
    <row r="2035" spans="1:27">
      <c r="A2035" s="1">
        <f t="shared" si="548"/>
        <v>17301</v>
      </c>
      <c r="B2035" s="1">
        <v>1</v>
      </c>
      <c r="C2035" s="1">
        <v>-9</v>
      </c>
      <c r="D2035" s="2">
        <v>2</v>
      </c>
      <c r="E2035" s="5">
        <v>717.42</v>
      </c>
      <c r="F2035" s="5">
        <v>672.59</v>
      </c>
      <c r="G2035" s="5">
        <v>51.61</v>
      </c>
      <c r="H2035" s="5">
        <v>748.58</v>
      </c>
      <c r="I2035" s="5">
        <v>780.52</v>
      </c>
      <c r="J2035" s="5">
        <v>40.54</v>
      </c>
      <c r="K2035" s="6">
        <f t="shared" si="549"/>
        <v>733</v>
      </c>
      <c r="L2035" s="6">
        <f t="shared" si="550"/>
        <v>-31.160000000000082</v>
      </c>
      <c r="M2035" s="6">
        <f t="shared" si="551"/>
        <v>726.55500000000006</v>
      </c>
      <c r="N2035" s="5">
        <f t="shared" si="552"/>
        <v>32.814187861350462</v>
      </c>
      <c r="O2035" s="6">
        <f t="shared" si="553"/>
        <v>-107.92999999999995</v>
      </c>
      <c r="P2035" s="6">
        <f t="shared" si="554"/>
        <v>65.628375722700923</v>
      </c>
      <c r="Q2035" s="6">
        <f t="shared" si="555"/>
        <v>0.23684250668265402</v>
      </c>
      <c r="R2035" s="5">
        <f t="shared" si="556"/>
        <v>1.1697683990287306</v>
      </c>
      <c r="S2035" s="5">
        <f t="shared" si="557"/>
        <v>76.769999999999868</v>
      </c>
      <c r="T2035" s="5">
        <f t="shared" si="558"/>
        <v>107.92999999999995</v>
      </c>
      <c r="U2035" s="5">
        <f t="shared" si="559"/>
        <v>1.6445630234098092</v>
      </c>
      <c r="V2035" s="5">
        <f t="shared" si="560"/>
        <v>0.19640894442464782</v>
      </c>
      <c r="W2035" s="5">
        <f t="shared" si="561"/>
        <v>6.4449999999999363</v>
      </c>
      <c r="X2035" s="5">
        <f t="shared" si="562"/>
        <v>726.55500000000006</v>
      </c>
      <c r="Y2035" s="5">
        <f t="shared" si="563"/>
        <v>22.141489622412944</v>
      </c>
      <c r="Z2035" s="9">
        <f t="shared" si="564"/>
        <v>0.50576971044142216</v>
      </c>
      <c r="AA2035">
        <f t="shared" si="565"/>
        <v>31.160000000000082</v>
      </c>
    </row>
    <row r="2036" spans="1:27">
      <c r="A2036" s="1">
        <f t="shared" si="548"/>
        <v>109394</v>
      </c>
      <c r="B2036" s="1">
        <v>-6</v>
      </c>
      <c r="C2036" s="1">
        <v>-2</v>
      </c>
      <c r="D2036" s="2">
        <v>11</v>
      </c>
      <c r="E2036" s="5">
        <v>67.400000000000006</v>
      </c>
      <c r="F2036" s="5">
        <v>62.71</v>
      </c>
      <c r="G2036" s="5">
        <v>9.01</v>
      </c>
      <c r="H2036" s="5">
        <v>35.54</v>
      </c>
      <c r="I2036" s="5">
        <v>33.11</v>
      </c>
      <c r="J2036" s="5">
        <v>7.77</v>
      </c>
      <c r="K2036" s="6">
        <f t="shared" si="549"/>
        <v>51.47</v>
      </c>
      <c r="L2036" s="6">
        <f t="shared" si="550"/>
        <v>31.860000000000007</v>
      </c>
      <c r="M2036" s="6">
        <f t="shared" si="551"/>
        <v>47.91</v>
      </c>
      <c r="N2036" s="5">
        <f t="shared" si="552"/>
        <v>5.9488024004836468</v>
      </c>
      <c r="O2036" s="6">
        <f t="shared" si="553"/>
        <v>29.6</v>
      </c>
      <c r="P2036" s="6">
        <f t="shared" si="554"/>
        <v>11.897604800967294</v>
      </c>
      <c r="Q2036" s="6">
        <f t="shared" si="555"/>
        <v>0.14699229263950606</v>
      </c>
      <c r="R2036" s="5">
        <f t="shared" si="556"/>
        <v>0.18995419984165751</v>
      </c>
      <c r="S2036" s="5">
        <f t="shared" si="557"/>
        <v>2.2600000000000051</v>
      </c>
      <c r="T2036" s="5">
        <f t="shared" si="558"/>
        <v>29.6</v>
      </c>
      <c r="U2036" s="5">
        <f t="shared" si="559"/>
        <v>2.4878957147402874</v>
      </c>
      <c r="V2036" s="5">
        <f t="shared" si="560"/>
        <v>0.59843978003212361</v>
      </c>
      <c r="W2036" s="5">
        <f t="shared" si="561"/>
        <v>3.5600000000000023</v>
      </c>
      <c r="X2036" s="5">
        <f t="shared" si="562"/>
        <v>47.91</v>
      </c>
      <c r="Y2036" s="5">
        <f t="shared" si="563"/>
        <v>8.0537218711626455</v>
      </c>
      <c r="Z2036" s="9">
        <f t="shared" si="564"/>
        <v>0.50577860769312888</v>
      </c>
      <c r="AA2036">
        <f t="shared" si="565"/>
        <v>31.860000000000007</v>
      </c>
    </row>
    <row r="2037" spans="1:27">
      <c r="A2037" s="1">
        <f t="shared" si="548"/>
        <v>39708</v>
      </c>
      <c r="B2037" s="1">
        <v>8</v>
      </c>
      <c r="C2037" s="1">
        <v>-1</v>
      </c>
      <c r="D2037" s="2">
        <v>4</v>
      </c>
      <c r="E2037" s="5">
        <v>602.69000000000005</v>
      </c>
      <c r="F2037" s="5">
        <v>621.85</v>
      </c>
      <c r="G2037" s="5">
        <v>27.4</v>
      </c>
      <c r="H2037" s="5">
        <v>585.42999999999995</v>
      </c>
      <c r="I2037" s="5">
        <v>644.08000000000004</v>
      </c>
      <c r="J2037" s="5">
        <v>35.200000000000003</v>
      </c>
      <c r="K2037" s="6">
        <f t="shared" si="549"/>
        <v>594.05999999999995</v>
      </c>
      <c r="L2037" s="6">
        <f t="shared" si="550"/>
        <v>17.260000000000105</v>
      </c>
      <c r="M2037" s="6">
        <f t="shared" si="551"/>
        <v>632.96500000000003</v>
      </c>
      <c r="N2037" s="5">
        <f t="shared" si="552"/>
        <v>22.303587155433092</v>
      </c>
      <c r="O2037" s="6">
        <f t="shared" si="553"/>
        <v>-22.230000000000018</v>
      </c>
      <c r="P2037" s="6">
        <f t="shared" si="554"/>
        <v>44.607174310866185</v>
      </c>
      <c r="Q2037" s="6">
        <f t="shared" si="555"/>
        <v>-0.24539149663282755</v>
      </c>
      <c r="R2037" s="5">
        <f t="shared" si="556"/>
        <v>0.88528360314409038</v>
      </c>
      <c r="S2037" s="5">
        <f t="shared" si="557"/>
        <v>39.490000000000123</v>
      </c>
      <c r="T2037" s="5">
        <f t="shared" si="558"/>
        <v>22.230000000000018</v>
      </c>
      <c r="U2037" s="5">
        <f t="shared" si="559"/>
        <v>0.49835032914391197</v>
      </c>
      <c r="V2037" s="5">
        <f t="shared" si="560"/>
        <v>1.7443382415963944</v>
      </c>
      <c r="W2037" s="5">
        <f t="shared" si="561"/>
        <v>38.905000000000086</v>
      </c>
      <c r="X2037" s="5">
        <f t="shared" si="562"/>
        <v>632.96500000000003</v>
      </c>
      <c r="Y2037" s="5">
        <f t="shared" si="563"/>
        <v>28.379515617325776</v>
      </c>
      <c r="Z2037" s="9">
        <f t="shared" si="564"/>
        <v>0.50577959626699065</v>
      </c>
      <c r="AA2037">
        <f t="shared" si="565"/>
        <v>17.260000000000105</v>
      </c>
    </row>
    <row r="2038" spans="1:27">
      <c r="A2038" s="1">
        <f t="shared" si="548"/>
        <v>159400</v>
      </c>
      <c r="B2038" s="1">
        <v>0</v>
      </c>
      <c r="C2038" s="1">
        <v>-2</v>
      </c>
      <c r="D2038" s="2">
        <v>16</v>
      </c>
      <c r="E2038" s="5">
        <v>192.94</v>
      </c>
      <c r="F2038" s="5">
        <v>231.69</v>
      </c>
      <c r="G2038" s="5">
        <v>14.77</v>
      </c>
      <c r="H2038" s="5">
        <v>141.97999999999999</v>
      </c>
      <c r="I2038" s="5">
        <v>153.81</v>
      </c>
      <c r="J2038" s="5">
        <v>13.5</v>
      </c>
      <c r="K2038" s="6">
        <f t="shared" si="549"/>
        <v>167.45999999999998</v>
      </c>
      <c r="L2038" s="6">
        <f t="shared" si="550"/>
        <v>50.960000000000008</v>
      </c>
      <c r="M2038" s="6">
        <f t="shared" si="551"/>
        <v>192.75</v>
      </c>
      <c r="N2038" s="5">
        <f t="shared" si="552"/>
        <v>10.005034982447587</v>
      </c>
      <c r="O2038" s="6">
        <f t="shared" si="553"/>
        <v>77.88</v>
      </c>
      <c r="P2038" s="6">
        <f t="shared" si="554"/>
        <v>20.010069964895173</v>
      </c>
      <c r="Q2038" s="6">
        <f t="shared" si="555"/>
        <v>8.9666932981754099E-2</v>
      </c>
      <c r="R2038" s="5">
        <f t="shared" si="556"/>
        <v>1.3453226324159437</v>
      </c>
      <c r="S2038" s="5">
        <f t="shared" si="557"/>
        <v>26.919999999999987</v>
      </c>
      <c r="T2038" s="5">
        <f t="shared" si="558"/>
        <v>77.88</v>
      </c>
      <c r="U2038" s="5">
        <f t="shared" si="559"/>
        <v>3.89204036450794</v>
      </c>
      <c r="V2038" s="5">
        <f t="shared" si="560"/>
        <v>2.5277272937443733</v>
      </c>
      <c r="W2038" s="5">
        <f t="shared" si="561"/>
        <v>25.29000000000002</v>
      </c>
      <c r="X2038" s="5">
        <f t="shared" si="562"/>
        <v>192.75</v>
      </c>
      <c r="Y2038" s="5">
        <f t="shared" si="563"/>
        <v>19.265299955287762</v>
      </c>
      <c r="Z2038" s="9">
        <f t="shared" si="564"/>
        <v>0.50584187252539703</v>
      </c>
      <c r="AA2038">
        <f t="shared" si="565"/>
        <v>50.960000000000008</v>
      </c>
    </row>
    <row r="2039" spans="1:27">
      <c r="A2039" s="1">
        <f t="shared" si="548"/>
        <v>150297</v>
      </c>
      <c r="B2039" s="1">
        <v>-3</v>
      </c>
      <c r="C2039" s="1">
        <v>1</v>
      </c>
      <c r="D2039" s="2">
        <v>15</v>
      </c>
      <c r="E2039" s="5">
        <v>899.54</v>
      </c>
      <c r="F2039" s="5">
        <v>912.01</v>
      </c>
      <c r="G2039" s="5">
        <v>35.270000000000003</v>
      </c>
      <c r="H2039" s="5">
        <v>784.32</v>
      </c>
      <c r="I2039" s="5">
        <v>815.25</v>
      </c>
      <c r="J2039" s="5">
        <v>36.68</v>
      </c>
      <c r="K2039" s="6">
        <f t="shared" si="549"/>
        <v>841.93000000000006</v>
      </c>
      <c r="L2039" s="6">
        <f t="shared" si="550"/>
        <v>115.21999999999991</v>
      </c>
      <c r="M2039" s="6">
        <f t="shared" si="551"/>
        <v>863.63</v>
      </c>
      <c r="N2039" s="5">
        <f t="shared" si="552"/>
        <v>25.443050622910768</v>
      </c>
      <c r="O2039" s="6">
        <f t="shared" si="553"/>
        <v>96.759999999999991</v>
      </c>
      <c r="P2039" s="6">
        <f t="shared" si="554"/>
        <v>50.886101245821536</v>
      </c>
      <c r="Q2039" s="6">
        <f t="shared" si="555"/>
        <v>-3.9178838395203586E-2</v>
      </c>
      <c r="R2039" s="5">
        <f t="shared" si="556"/>
        <v>0.36277096393812935</v>
      </c>
      <c r="S2039" s="5">
        <f t="shared" si="557"/>
        <v>18.459999999999923</v>
      </c>
      <c r="T2039" s="5">
        <f t="shared" si="558"/>
        <v>96.759999999999991</v>
      </c>
      <c r="U2039" s="5">
        <f t="shared" si="559"/>
        <v>1.9015015422889241</v>
      </c>
      <c r="V2039" s="5">
        <f t="shared" si="560"/>
        <v>0.85288514815356609</v>
      </c>
      <c r="W2039" s="5">
        <f t="shared" si="561"/>
        <v>21.699999999999932</v>
      </c>
      <c r="X2039" s="5">
        <f t="shared" si="562"/>
        <v>863.63</v>
      </c>
      <c r="Y2039" s="5">
        <f t="shared" si="563"/>
        <v>33.943649792620583</v>
      </c>
      <c r="Z2039" s="9">
        <f t="shared" si="564"/>
        <v>0.50593379013463802</v>
      </c>
      <c r="AA2039">
        <f t="shared" si="565"/>
        <v>115.21999999999991</v>
      </c>
    </row>
    <row r="2040" spans="1:27">
      <c r="A2040" s="1">
        <f t="shared" si="548"/>
        <v>37603</v>
      </c>
      <c r="B2040" s="1">
        <v>3</v>
      </c>
      <c r="C2040" s="1">
        <v>-8</v>
      </c>
      <c r="D2040" s="2">
        <v>4</v>
      </c>
      <c r="E2040" s="5">
        <v>895.98</v>
      </c>
      <c r="F2040" s="5">
        <v>929.49</v>
      </c>
      <c r="G2040" s="5">
        <v>44.46</v>
      </c>
      <c r="H2040" s="5">
        <v>822.07</v>
      </c>
      <c r="I2040" s="5">
        <v>829.61</v>
      </c>
      <c r="J2040" s="5">
        <v>36.380000000000003</v>
      </c>
      <c r="K2040" s="6">
        <f t="shared" si="549"/>
        <v>859.02500000000009</v>
      </c>
      <c r="L2040" s="6">
        <f t="shared" si="550"/>
        <v>73.909999999999968</v>
      </c>
      <c r="M2040" s="6">
        <f t="shared" si="551"/>
        <v>879.55</v>
      </c>
      <c r="N2040" s="5">
        <f t="shared" si="552"/>
        <v>28.723666200539235</v>
      </c>
      <c r="O2040" s="6">
        <f t="shared" si="553"/>
        <v>99.88</v>
      </c>
      <c r="P2040" s="6">
        <f t="shared" si="554"/>
        <v>57.447332401078469</v>
      </c>
      <c r="Q2040" s="6">
        <f t="shared" si="555"/>
        <v>0.19792375967972806</v>
      </c>
      <c r="R2040" s="5">
        <f t="shared" si="556"/>
        <v>0.45206624771862319</v>
      </c>
      <c r="S2040" s="5">
        <f t="shared" si="557"/>
        <v>25.970000000000027</v>
      </c>
      <c r="T2040" s="5">
        <f t="shared" si="558"/>
        <v>99.88</v>
      </c>
      <c r="U2040" s="5">
        <f t="shared" si="559"/>
        <v>1.7386359962316533</v>
      </c>
      <c r="V2040" s="5">
        <f t="shared" si="560"/>
        <v>0.71456755752211543</v>
      </c>
      <c r="W2040" s="5">
        <f t="shared" si="561"/>
        <v>20.524999999999864</v>
      </c>
      <c r="X2040" s="5">
        <f t="shared" si="562"/>
        <v>879.55</v>
      </c>
      <c r="Y2040" s="5">
        <f t="shared" si="563"/>
        <v>30.621091119053876</v>
      </c>
      <c r="Z2040" s="9">
        <f t="shared" si="564"/>
        <v>0.5059901184805885</v>
      </c>
      <c r="AA2040">
        <f t="shared" si="565"/>
        <v>73.909999999999968</v>
      </c>
    </row>
    <row r="2041" spans="1:27">
      <c r="A2041" s="1">
        <f t="shared" si="548"/>
        <v>139396</v>
      </c>
      <c r="B2041" s="1">
        <v>-4</v>
      </c>
      <c r="C2041" s="1">
        <v>-2</v>
      </c>
      <c r="D2041" s="2">
        <v>14</v>
      </c>
      <c r="E2041" s="5">
        <v>662.12</v>
      </c>
      <c r="F2041" s="5">
        <v>709.49</v>
      </c>
      <c r="G2041" s="5">
        <v>40.28</v>
      </c>
      <c r="H2041" s="5">
        <v>774.13</v>
      </c>
      <c r="I2041" s="5">
        <v>822.98</v>
      </c>
      <c r="J2041" s="5">
        <v>33.31</v>
      </c>
      <c r="K2041" s="6">
        <f t="shared" si="549"/>
        <v>718.125</v>
      </c>
      <c r="L2041" s="6">
        <f t="shared" si="550"/>
        <v>-112.00999999999999</v>
      </c>
      <c r="M2041" s="6">
        <f t="shared" si="551"/>
        <v>766.23500000000001</v>
      </c>
      <c r="N2041" s="5">
        <f t="shared" si="552"/>
        <v>26.134433703449556</v>
      </c>
      <c r="O2041" s="6">
        <f t="shared" si="553"/>
        <v>-113.49000000000001</v>
      </c>
      <c r="P2041" s="6">
        <f t="shared" si="554"/>
        <v>52.268867406899112</v>
      </c>
      <c r="Q2041" s="6">
        <f t="shared" si="555"/>
        <v>0.18774371260685024</v>
      </c>
      <c r="R2041" s="5">
        <f t="shared" si="556"/>
        <v>2.8315134293586567E-2</v>
      </c>
      <c r="S2041" s="5">
        <f t="shared" si="557"/>
        <v>1.4800000000000182</v>
      </c>
      <c r="T2041" s="5">
        <f t="shared" si="558"/>
        <v>113.49000000000001</v>
      </c>
      <c r="U2041" s="5">
        <f t="shared" si="559"/>
        <v>2.1712733722831756</v>
      </c>
      <c r="V2041" s="5">
        <f t="shared" si="560"/>
        <v>1.840866366033018</v>
      </c>
      <c r="W2041" s="5">
        <f t="shared" si="561"/>
        <v>48.110000000000014</v>
      </c>
      <c r="X2041" s="5">
        <f t="shared" si="562"/>
        <v>766.23500000000001</v>
      </c>
      <c r="Y2041" s="5">
        <f t="shared" si="563"/>
        <v>29.318982331683834</v>
      </c>
      <c r="Z2041" s="9">
        <f t="shared" si="564"/>
        <v>0.50607509324209976</v>
      </c>
      <c r="AA2041">
        <f t="shared" si="565"/>
        <v>112.00999999999999</v>
      </c>
    </row>
    <row r="2042" spans="1:27">
      <c r="A2042" s="1">
        <f t="shared" ref="A2042:A2105" si="566">10000*D2042+300*C2042+B2042</f>
        <v>40908</v>
      </c>
      <c r="B2042" s="1">
        <v>8</v>
      </c>
      <c r="C2042" s="1">
        <v>3</v>
      </c>
      <c r="D2042" s="2">
        <v>4</v>
      </c>
      <c r="E2042" s="5">
        <v>1535.64</v>
      </c>
      <c r="F2042" s="5">
        <v>1612.66</v>
      </c>
      <c r="G2042" s="5">
        <v>101.51</v>
      </c>
      <c r="H2042" s="5">
        <v>1712.19</v>
      </c>
      <c r="I2042" s="5">
        <v>1685.51</v>
      </c>
      <c r="J2042" s="5">
        <v>104.98</v>
      </c>
      <c r="K2042" s="6">
        <f t="shared" ref="K2042:K2105" si="567" xml:space="preserve"> 0.5*(E2042+H2042)</f>
        <v>1623.915</v>
      </c>
      <c r="L2042" s="6">
        <f t="shared" ref="L2042:L2105" si="568">E2042-H2042</f>
        <v>-176.54999999999995</v>
      </c>
      <c r="M2042" s="6">
        <f t="shared" ref="M2042:M2105" si="569">0.5*(F2042+I2042)</f>
        <v>1649.085</v>
      </c>
      <c r="N2042" s="5">
        <f t="shared" ref="N2042:N2105" si="570">0.5*P2042</f>
        <v>73.01554714579629</v>
      </c>
      <c r="O2042" s="6">
        <f t="shared" ref="O2042:O2105" si="571">F2042-I2042</f>
        <v>-72.849999999999909</v>
      </c>
      <c r="P2042" s="6">
        <f t="shared" ref="P2042:P2105" si="572">SQRT(G2042*G2042+J2042*J2042)</f>
        <v>146.03109429159258</v>
      </c>
      <c r="Q2042" s="6">
        <f t="shared" ref="Q2042:Q2105" si="573">(G2042*G2042-J2042*J2042)/(G2042*G2042+J2042*J2042)</f>
        <v>-3.3599887231375199E-2</v>
      </c>
      <c r="R2042" s="5">
        <f t="shared" ref="R2042:R2105" si="574">ABS(O2042-L2042)/P2042</f>
        <v>0.71012273449744567</v>
      </c>
      <c r="S2042" s="5">
        <f t="shared" ref="S2042:S2105" si="575">ABS(O2042-L2042)</f>
        <v>103.70000000000005</v>
      </c>
      <c r="T2042" s="5">
        <f t="shared" ref="T2042:T2105" si="576">ABS(O2042)</f>
        <v>72.849999999999909</v>
      </c>
      <c r="U2042" s="5">
        <f t="shared" ref="U2042:U2105" si="577">ABS(O2042)/P2042</f>
        <v>0.49886635687694142</v>
      </c>
      <c r="V2042" s="5">
        <f t="shared" ref="V2042:V2105" si="578">ABS(M2042-K2042)/N2042</f>
        <v>0.34472110370878978</v>
      </c>
      <c r="W2042" s="5">
        <f t="shared" ref="W2042:W2105" si="579">ABS(M2042-K2042)</f>
        <v>25.170000000000073</v>
      </c>
      <c r="X2042" s="5">
        <f t="shared" ref="X2042:X2105" si="580">ABS(M2042)</f>
        <v>1649.085</v>
      </c>
      <c r="Y2042" s="5">
        <f t="shared" ref="Y2042:Y2105" si="581">ABS(M2042)/N2042</f>
        <v>22.585395363909733</v>
      </c>
      <c r="Z2042" s="9">
        <f t="shared" ref="Z2042:Z2105" si="582">SQRT(0.003662*B2042*B2042+0.002985*C2042*C2042+0.000952*D2042*D2042-0.000732*B2042*C2042-0.000007*C2042*D2042-0.000083*D2042*B2042)</f>
        <v>0.5061195510944031</v>
      </c>
      <c r="AA2042">
        <f t="shared" si="565"/>
        <v>176.54999999999995</v>
      </c>
    </row>
    <row r="2043" spans="1:27">
      <c r="A2043" s="1">
        <f t="shared" si="566"/>
        <v>140897</v>
      </c>
      <c r="B2043" s="1">
        <v>-3</v>
      </c>
      <c r="C2043" s="1">
        <v>3</v>
      </c>
      <c r="D2043" s="2">
        <v>14</v>
      </c>
      <c r="E2043" s="5">
        <v>549.83000000000004</v>
      </c>
      <c r="F2043" s="5">
        <v>550.16999999999996</v>
      </c>
      <c r="G2043" s="5">
        <v>25.25</v>
      </c>
      <c r="H2043" s="5">
        <v>492.58</v>
      </c>
      <c r="I2043" s="5">
        <v>530.79999999999995</v>
      </c>
      <c r="J2043" s="5">
        <v>31.9</v>
      </c>
      <c r="K2043" s="6">
        <f t="shared" si="567"/>
        <v>521.20500000000004</v>
      </c>
      <c r="L2043" s="6">
        <f t="shared" si="568"/>
        <v>57.250000000000057</v>
      </c>
      <c r="M2043" s="6">
        <f t="shared" si="569"/>
        <v>540.4849999999999</v>
      </c>
      <c r="N2043" s="5">
        <f t="shared" si="570"/>
        <v>20.341905638361418</v>
      </c>
      <c r="O2043" s="6">
        <f t="shared" si="571"/>
        <v>19.370000000000005</v>
      </c>
      <c r="P2043" s="6">
        <f t="shared" si="572"/>
        <v>40.683811276722835</v>
      </c>
      <c r="Q2043" s="6">
        <f t="shared" si="573"/>
        <v>-0.22961201929104061</v>
      </c>
      <c r="R2043" s="5">
        <f t="shared" si="574"/>
        <v>0.9310828757499674</v>
      </c>
      <c r="S2043" s="5">
        <f t="shared" si="575"/>
        <v>37.880000000000052</v>
      </c>
      <c r="T2043" s="5">
        <f t="shared" si="576"/>
        <v>19.370000000000005</v>
      </c>
      <c r="U2043" s="5">
        <f t="shared" si="577"/>
        <v>0.47611075246243001</v>
      </c>
      <c r="V2043" s="5">
        <f t="shared" si="578"/>
        <v>0.94779714067894494</v>
      </c>
      <c r="W2043" s="5">
        <f t="shared" si="579"/>
        <v>19.279999999999859</v>
      </c>
      <c r="X2043" s="5">
        <f t="shared" si="580"/>
        <v>540.4849999999999</v>
      </c>
      <c r="Y2043" s="5">
        <f t="shared" si="581"/>
        <v>26.570027882772987</v>
      </c>
      <c r="Z2043" s="9">
        <f t="shared" si="582"/>
        <v>0.50615709023977917</v>
      </c>
      <c r="AA2043">
        <f t="shared" ref="AA2043:AA2106" si="583">ABS(L2043)</f>
        <v>57.250000000000057</v>
      </c>
    </row>
    <row r="2044" spans="1:27">
      <c r="A2044" s="1">
        <f t="shared" si="566"/>
        <v>160601</v>
      </c>
      <c r="B2044" s="1">
        <v>1</v>
      </c>
      <c r="C2044" s="1">
        <v>2</v>
      </c>
      <c r="D2044" s="2">
        <v>16</v>
      </c>
      <c r="E2044" s="5">
        <v>179.41</v>
      </c>
      <c r="F2044" s="5">
        <v>173.01</v>
      </c>
      <c r="G2044" s="5">
        <v>13.65</v>
      </c>
      <c r="H2044" s="5">
        <v>181.44</v>
      </c>
      <c r="I2044" s="5">
        <v>162.19</v>
      </c>
      <c r="J2044" s="5">
        <v>15.49</v>
      </c>
      <c r="K2044" s="6">
        <f t="shared" si="567"/>
        <v>180.42500000000001</v>
      </c>
      <c r="L2044" s="6">
        <f t="shared" si="568"/>
        <v>-2.0300000000000011</v>
      </c>
      <c r="M2044" s="6">
        <f t="shared" si="569"/>
        <v>167.6</v>
      </c>
      <c r="N2044" s="5">
        <f t="shared" si="570"/>
        <v>10.323063983139889</v>
      </c>
      <c r="O2044" s="6">
        <f t="shared" si="571"/>
        <v>10.819999999999993</v>
      </c>
      <c r="P2044" s="6">
        <f t="shared" si="572"/>
        <v>20.646127966279778</v>
      </c>
      <c r="Q2044" s="6">
        <f t="shared" si="573"/>
        <v>-0.12578537267871959</v>
      </c>
      <c r="R2044" s="5">
        <f t="shared" si="574"/>
        <v>0.62239273247686999</v>
      </c>
      <c r="S2044" s="5">
        <f t="shared" si="575"/>
        <v>12.849999999999994</v>
      </c>
      <c r="T2044" s="5">
        <f t="shared" si="576"/>
        <v>10.819999999999993</v>
      </c>
      <c r="U2044" s="5">
        <f t="shared" si="577"/>
        <v>0.52406921131515427</v>
      </c>
      <c r="V2044" s="5">
        <f t="shared" si="578"/>
        <v>1.2423637033487738</v>
      </c>
      <c r="W2044" s="5">
        <f t="shared" si="579"/>
        <v>12.825000000000017</v>
      </c>
      <c r="X2044" s="5">
        <f t="shared" si="580"/>
        <v>167.6</v>
      </c>
      <c r="Y2044" s="5">
        <f t="shared" si="581"/>
        <v>16.235489799707931</v>
      </c>
      <c r="Z2044" s="9">
        <f t="shared" si="582"/>
        <v>0.50625882708353831</v>
      </c>
      <c r="AA2044">
        <f t="shared" si="583"/>
        <v>2.0300000000000011</v>
      </c>
    </row>
    <row r="2045" spans="1:27">
      <c r="A2045" s="1">
        <f t="shared" si="566"/>
        <v>79093</v>
      </c>
      <c r="B2045" s="1">
        <v>-7</v>
      </c>
      <c r="C2045" s="1">
        <v>-3</v>
      </c>
      <c r="D2045" s="2">
        <v>8</v>
      </c>
      <c r="E2045" s="5">
        <v>400.73</v>
      </c>
      <c r="F2045" s="5">
        <v>401.47</v>
      </c>
      <c r="G2045" s="5">
        <v>20.86</v>
      </c>
      <c r="H2045" s="5">
        <v>390.02</v>
      </c>
      <c r="I2045" s="5">
        <v>397.52</v>
      </c>
      <c r="J2045" s="5">
        <v>20.96</v>
      </c>
      <c r="K2045" s="6">
        <f t="shared" si="567"/>
        <v>395.375</v>
      </c>
      <c r="L2045" s="6">
        <f t="shared" si="568"/>
        <v>10.710000000000036</v>
      </c>
      <c r="M2045" s="6">
        <f t="shared" si="569"/>
        <v>399.495</v>
      </c>
      <c r="N2045" s="5">
        <f t="shared" si="570"/>
        <v>14.785645065400427</v>
      </c>
      <c r="O2045" s="6">
        <f t="shared" si="571"/>
        <v>3.9500000000000455</v>
      </c>
      <c r="P2045" s="6">
        <f t="shared" si="572"/>
        <v>29.571290130800854</v>
      </c>
      <c r="Q2045" s="6">
        <f t="shared" si="573"/>
        <v>-4.7823734203416611E-3</v>
      </c>
      <c r="R2045" s="5">
        <f t="shared" si="574"/>
        <v>0.22860010402315564</v>
      </c>
      <c r="S2045" s="5">
        <f t="shared" si="575"/>
        <v>6.7599999999999909</v>
      </c>
      <c r="T2045" s="5">
        <f t="shared" si="576"/>
        <v>3.9500000000000455</v>
      </c>
      <c r="U2045" s="5">
        <f t="shared" si="577"/>
        <v>0.13357550456974501</v>
      </c>
      <c r="V2045" s="5">
        <f t="shared" si="578"/>
        <v>0.27864864750751583</v>
      </c>
      <c r="W2045" s="5">
        <f t="shared" si="579"/>
        <v>4.1200000000000045</v>
      </c>
      <c r="X2045" s="5">
        <f t="shared" si="580"/>
        <v>399.495</v>
      </c>
      <c r="Y2045" s="5">
        <f t="shared" si="581"/>
        <v>27.019111999032749</v>
      </c>
      <c r="Z2045" s="9">
        <f t="shared" si="582"/>
        <v>0.50663102944845373</v>
      </c>
      <c r="AA2045">
        <f t="shared" si="583"/>
        <v>10.710000000000036</v>
      </c>
    </row>
    <row r="2046" spans="1:27">
      <c r="A2046" s="1">
        <f t="shared" si="566"/>
        <v>77598</v>
      </c>
      <c r="B2046" s="1">
        <v>-2</v>
      </c>
      <c r="C2046" s="1">
        <v>-8</v>
      </c>
      <c r="D2046" s="2">
        <v>8</v>
      </c>
      <c r="E2046" s="5">
        <v>1562.31</v>
      </c>
      <c r="F2046" s="5">
        <v>1641.58</v>
      </c>
      <c r="G2046" s="5">
        <v>73.69</v>
      </c>
      <c r="H2046" s="5">
        <v>1487.22</v>
      </c>
      <c r="I2046" s="5">
        <v>1636.36</v>
      </c>
      <c r="J2046" s="5">
        <v>76.52</v>
      </c>
      <c r="K2046" s="6">
        <f t="shared" si="567"/>
        <v>1524.7649999999999</v>
      </c>
      <c r="L2046" s="6">
        <f t="shared" si="568"/>
        <v>75.089999999999918</v>
      </c>
      <c r="M2046" s="6">
        <f t="shared" si="569"/>
        <v>1638.9699999999998</v>
      </c>
      <c r="N2046" s="5">
        <f t="shared" si="570"/>
        <v>53.116679348393006</v>
      </c>
      <c r="O2046" s="6">
        <f t="shared" si="571"/>
        <v>5.2200000000000273</v>
      </c>
      <c r="P2046" s="6">
        <f t="shared" si="572"/>
        <v>106.23335869678601</v>
      </c>
      <c r="Q2046" s="6">
        <f t="shared" si="573"/>
        <v>-3.7667210298075127E-2</v>
      </c>
      <c r="R2046" s="5">
        <f t="shared" si="574"/>
        <v>0.65770301209646065</v>
      </c>
      <c r="S2046" s="5">
        <f t="shared" si="575"/>
        <v>69.869999999999891</v>
      </c>
      <c r="T2046" s="5">
        <f t="shared" si="576"/>
        <v>5.2200000000000273</v>
      </c>
      <c r="U2046" s="5">
        <f t="shared" si="577"/>
        <v>4.913710781656716E-2</v>
      </c>
      <c r="V2046" s="5">
        <f t="shared" si="578"/>
        <v>2.1500779303413871</v>
      </c>
      <c r="W2046" s="5">
        <f t="shared" si="579"/>
        <v>114.20499999999993</v>
      </c>
      <c r="X2046" s="5">
        <f t="shared" si="580"/>
        <v>1638.9699999999998</v>
      </c>
      <c r="Y2046" s="5">
        <f t="shared" si="581"/>
        <v>30.856032796214045</v>
      </c>
      <c r="Z2046" s="9">
        <f t="shared" si="582"/>
        <v>0.50663596398202915</v>
      </c>
      <c r="AA2046">
        <f t="shared" si="583"/>
        <v>75.089999999999918</v>
      </c>
    </row>
    <row r="2047" spans="1:27">
      <c r="A2047" s="1">
        <f t="shared" si="566"/>
        <v>141198</v>
      </c>
      <c r="B2047" s="1">
        <v>-2</v>
      </c>
      <c r="C2047" s="1">
        <v>4</v>
      </c>
      <c r="D2047" s="2">
        <v>14</v>
      </c>
      <c r="E2047" s="5">
        <v>156.13</v>
      </c>
      <c r="F2047" s="5">
        <v>149.37</v>
      </c>
      <c r="G2047" s="5">
        <v>16.46</v>
      </c>
      <c r="H2047" s="5">
        <v>200.01</v>
      </c>
      <c r="I2047" s="5">
        <v>195.85</v>
      </c>
      <c r="J2047" s="5">
        <v>18.25</v>
      </c>
      <c r="K2047" s="6">
        <f t="shared" si="567"/>
        <v>178.07</v>
      </c>
      <c r="L2047" s="6">
        <f t="shared" si="568"/>
        <v>-43.879999999999995</v>
      </c>
      <c r="M2047" s="6">
        <f t="shared" si="569"/>
        <v>172.61</v>
      </c>
      <c r="N2047" s="5">
        <f t="shared" si="570"/>
        <v>12.288145710399109</v>
      </c>
      <c r="O2047" s="6">
        <f t="shared" si="571"/>
        <v>-46.47999999999999</v>
      </c>
      <c r="P2047" s="6">
        <f t="shared" si="572"/>
        <v>24.576291420798217</v>
      </c>
      <c r="Q2047" s="6">
        <f t="shared" si="573"/>
        <v>-0.10286673330087164</v>
      </c>
      <c r="R2047" s="5">
        <f t="shared" si="574"/>
        <v>0.10579301634581401</v>
      </c>
      <c r="S2047" s="5">
        <f t="shared" si="575"/>
        <v>2.5999999999999943</v>
      </c>
      <c r="T2047" s="5">
        <f t="shared" si="576"/>
        <v>46.47999999999999</v>
      </c>
      <c r="U2047" s="5">
        <f t="shared" si="577"/>
        <v>1.8912536152897865</v>
      </c>
      <c r="V2047" s="5">
        <f t="shared" si="578"/>
        <v>0.44433066865241816</v>
      </c>
      <c r="W2047" s="5">
        <f t="shared" si="579"/>
        <v>5.4599999999999795</v>
      </c>
      <c r="X2047" s="5">
        <f t="shared" si="580"/>
        <v>172.61</v>
      </c>
      <c r="Y2047" s="5">
        <f t="shared" si="581"/>
        <v>14.046871193423843</v>
      </c>
      <c r="Z2047" s="9">
        <f t="shared" si="582"/>
        <v>0.50674253817890591</v>
      </c>
      <c r="AA2047">
        <f t="shared" si="583"/>
        <v>43.879999999999995</v>
      </c>
    </row>
    <row r="2048" spans="1:27">
      <c r="A2048" s="1">
        <f t="shared" si="566"/>
        <v>160302</v>
      </c>
      <c r="B2048" s="1">
        <v>2</v>
      </c>
      <c r="C2048" s="1">
        <v>1</v>
      </c>
      <c r="D2048" s="2">
        <v>16</v>
      </c>
      <c r="E2048" s="5">
        <v>996.19</v>
      </c>
      <c r="F2048" s="5">
        <v>1025.02</v>
      </c>
      <c r="G2048" s="5">
        <v>54.01</v>
      </c>
      <c r="H2048" s="5">
        <v>1129.26</v>
      </c>
      <c r="I2048" s="5">
        <v>1259.6400000000001</v>
      </c>
      <c r="J2048" s="5">
        <v>55.25</v>
      </c>
      <c r="K2048" s="6">
        <f t="shared" si="567"/>
        <v>1062.7249999999999</v>
      </c>
      <c r="L2048" s="6">
        <f t="shared" si="568"/>
        <v>-133.06999999999994</v>
      </c>
      <c r="M2048" s="6">
        <f t="shared" si="569"/>
        <v>1142.33</v>
      </c>
      <c r="N2048" s="5">
        <f t="shared" si="570"/>
        <v>38.631731128697815</v>
      </c>
      <c r="O2048" s="6">
        <f t="shared" si="571"/>
        <v>-234.62000000000012</v>
      </c>
      <c r="P2048" s="6">
        <f t="shared" si="572"/>
        <v>77.263462257395631</v>
      </c>
      <c r="Q2048" s="6">
        <f t="shared" si="573"/>
        <v>-2.2695228019178292E-2</v>
      </c>
      <c r="R2048" s="5">
        <f t="shared" si="574"/>
        <v>1.3143340595027484</v>
      </c>
      <c r="S2048" s="5">
        <f t="shared" si="575"/>
        <v>101.55000000000018</v>
      </c>
      <c r="T2048" s="5">
        <f t="shared" si="576"/>
        <v>234.62000000000012</v>
      </c>
      <c r="U2048" s="5">
        <f t="shared" si="577"/>
        <v>3.0366229152194428</v>
      </c>
      <c r="V2048" s="5">
        <f t="shared" si="578"/>
        <v>2.060611773642858</v>
      </c>
      <c r="W2048" s="5">
        <f t="shared" si="579"/>
        <v>79.605000000000018</v>
      </c>
      <c r="X2048" s="5">
        <f t="shared" si="580"/>
        <v>1142.33</v>
      </c>
      <c r="Y2048" s="5">
        <f t="shared" si="581"/>
        <v>29.569733652225935</v>
      </c>
      <c r="Z2048" s="9">
        <f t="shared" si="582"/>
        <v>0.50706311244262281</v>
      </c>
      <c r="AA2048">
        <f t="shared" si="583"/>
        <v>133.06999999999994</v>
      </c>
    </row>
    <row r="2049" spans="1:27">
      <c r="A2049" s="1">
        <f t="shared" si="566"/>
        <v>82097</v>
      </c>
      <c r="B2049" s="1">
        <v>-3</v>
      </c>
      <c r="C2049" s="1">
        <v>7</v>
      </c>
      <c r="D2049" s="2">
        <v>8</v>
      </c>
      <c r="E2049" s="5">
        <v>419.06</v>
      </c>
      <c r="F2049" s="5">
        <v>467.84</v>
      </c>
      <c r="G2049" s="5">
        <v>24.28</v>
      </c>
      <c r="H2049" s="5">
        <v>440.86</v>
      </c>
      <c r="I2049" s="5">
        <v>469.53</v>
      </c>
      <c r="J2049" s="5">
        <v>43.37</v>
      </c>
      <c r="K2049" s="6">
        <f t="shared" si="567"/>
        <v>429.96000000000004</v>
      </c>
      <c r="L2049" s="6">
        <f t="shared" si="568"/>
        <v>-21.800000000000011</v>
      </c>
      <c r="M2049" s="6">
        <f t="shared" si="569"/>
        <v>468.68499999999995</v>
      </c>
      <c r="N2049" s="5">
        <f t="shared" si="570"/>
        <v>24.851938053198182</v>
      </c>
      <c r="O2049" s="6">
        <f t="shared" si="571"/>
        <v>-1.6899999999999977</v>
      </c>
      <c r="P2049" s="6">
        <f t="shared" si="572"/>
        <v>49.703876106396365</v>
      </c>
      <c r="Q2049" s="6">
        <f t="shared" si="573"/>
        <v>-0.52274900299549643</v>
      </c>
      <c r="R2049" s="5">
        <f t="shared" si="574"/>
        <v>0.4045962121133661</v>
      </c>
      <c r="S2049" s="5">
        <f t="shared" si="575"/>
        <v>20.110000000000014</v>
      </c>
      <c r="T2049" s="5">
        <f t="shared" si="576"/>
        <v>1.6899999999999977</v>
      </c>
      <c r="U2049" s="5">
        <f t="shared" si="577"/>
        <v>3.4001372375514038E-2</v>
      </c>
      <c r="V2049" s="5">
        <f t="shared" si="578"/>
        <v>1.558228574250627</v>
      </c>
      <c r="W2049" s="5">
        <f t="shared" si="579"/>
        <v>38.724999999999909</v>
      </c>
      <c r="X2049" s="5">
        <f t="shared" si="580"/>
        <v>468.68499999999995</v>
      </c>
      <c r="Y2049" s="5">
        <f t="shared" si="581"/>
        <v>18.859092558364281</v>
      </c>
      <c r="Z2049" s="9">
        <f t="shared" si="582"/>
        <v>0.50707297305220278</v>
      </c>
      <c r="AA2049">
        <f t="shared" si="583"/>
        <v>21.800000000000011</v>
      </c>
    </row>
    <row r="2050" spans="1:27">
      <c r="A2050" s="1">
        <f t="shared" si="566"/>
        <v>129695</v>
      </c>
      <c r="B2050" s="1">
        <v>-5</v>
      </c>
      <c r="C2050" s="1">
        <v>-1</v>
      </c>
      <c r="D2050" s="2">
        <v>13</v>
      </c>
      <c r="E2050" s="5">
        <v>82.6</v>
      </c>
      <c r="F2050" s="5">
        <v>85.39</v>
      </c>
      <c r="G2050" s="5">
        <v>10.36</v>
      </c>
      <c r="H2050" s="5">
        <v>125.39</v>
      </c>
      <c r="I2050" s="5">
        <v>122.8</v>
      </c>
      <c r="J2050" s="5">
        <v>11.52</v>
      </c>
      <c r="K2050" s="6">
        <f t="shared" si="567"/>
        <v>103.995</v>
      </c>
      <c r="L2050" s="6">
        <f t="shared" si="568"/>
        <v>-42.790000000000006</v>
      </c>
      <c r="M2050" s="6">
        <f t="shared" si="569"/>
        <v>104.095</v>
      </c>
      <c r="N2050" s="5">
        <f t="shared" si="570"/>
        <v>7.7466121627457243</v>
      </c>
      <c r="O2050" s="6">
        <f t="shared" si="571"/>
        <v>-37.409999999999997</v>
      </c>
      <c r="P2050" s="6">
        <f t="shared" si="572"/>
        <v>15.493224325491449</v>
      </c>
      <c r="Q2050" s="6">
        <f t="shared" si="573"/>
        <v>-0.1057357107148809</v>
      </c>
      <c r="R2050" s="5">
        <f t="shared" si="574"/>
        <v>0.34724857053467822</v>
      </c>
      <c r="S2050" s="5">
        <f t="shared" si="575"/>
        <v>5.3800000000000097</v>
      </c>
      <c r="T2050" s="5">
        <f t="shared" si="576"/>
        <v>37.409999999999997</v>
      </c>
      <c r="U2050" s="5">
        <f t="shared" si="577"/>
        <v>2.4146039077513546</v>
      </c>
      <c r="V2050" s="5">
        <f t="shared" si="578"/>
        <v>1.2908868793109958E-2</v>
      </c>
      <c r="W2050" s="5">
        <f t="shared" si="579"/>
        <v>9.9999999999994316E-2</v>
      </c>
      <c r="X2050" s="5">
        <f t="shared" si="580"/>
        <v>104.095</v>
      </c>
      <c r="Y2050" s="5">
        <f t="shared" si="581"/>
        <v>13.437486970188575</v>
      </c>
      <c r="Z2050" s="9">
        <f t="shared" si="582"/>
        <v>0.50719720030773041</v>
      </c>
      <c r="AA2050">
        <f t="shared" si="583"/>
        <v>42.790000000000006</v>
      </c>
    </row>
    <row r="2051" spans="1:27">
      <c r="A2051" s="1">
        <f t="shared" si="566"/>
        <v>37300</v>
      </c>
      <c r="B2051" s="1">
        <v>0</v>
      </c>
      <c r="C2051" s="1">
        <v>-9</v>
      </c>
      <c r="D2051" s="2">
        <v>4</v>
      </c>
      <c r="E2051" s="5">
        <v>591.16</v>
      </c>
      <c r="F2051" s="5">
        <v>633.75</v>
      </c>
      <c r="G2051" s="5">
        <v>44.3</v>
      </c>
      <c r="H2051" s="5">
        <v>491.68</v>
      </c>
      <c r="I2051" s="5">
        <v>522.54999999999995</v>
      </c>
      <c r="J2051" s="5">
        <v>32.799999999999997</v>
      </c>
      <c r="K2051" s="6">
        <f t="shared" si="567"/>
        <v>541.41999999999996</v>
      </c>
      <c r="L2051" s="6">
        <f t="shared" si="568"/>
        <v>99.479999999999961</v>
      </c>
      <c r="M2051" s="6">
        <f t="shared" si="569"/>
        <v>578.15</v>
      </c>
      <c r="N2051" s="5">
        <f t="shared" si="570"/>
        <v>27.560524305607832</v>
      </c>
      <c r="O2051" s="6">
        <f t="shared" si="571"/>
        <v>111.20000000000005</v>
      </c>
      <c r="P2051" s="6">
        <f t="shared" si="572"/>
        <v>55.121048611215663</v>
      </c>
      <c r="Q2051" s="6">
        <f t="shared" si="573"/>
        <v>0.2918214940444257</v>
      </c>
      <c r="R2051" s="5">
        <f t="shared" si="574"/>
        <v>0.212622950674697</v>
      </c>
      <c r="S2051" s="5">
        <f t="shared" si="575"/>
        <v>11.720000000000084</v>
      </c>
      <c r="T2051" s="5">
        <f t="shared" si="576"/>
        <v>111.20000000000005</v>
      </c>
      <c r="U2051" s="5">
        <f t="shared" si="577"/>
        <v>2.0173781668111048</v>
      </c>
      <c r="V2051" s="5">
        <f t="shared" si="578"/>
        <v>1.3327032386146023</v>
      </c>
      <c r="W2051" s="5">
        <f t="shared" si="579"/>
        <v>36.730000000000018</v>
      </c>
      <c r="X2051" s="5">
        <f t="shared" si="580"/>
        <v>578.15</v>
      </c>
      <c r="Y2051" s="5">
        <f t="shared" si="581"/>
        <v>20.977467394637404</v>
      </c>
      <c r="Z2051" s="9">
        <f t="shared" si="582"/>
        <v>0.5072169161216924</v>
      </c>
      <c r="AA2051">
        <f t="shared" si="583"/>
        <v>99.479999999999961</v>
      </c>
    </row>
    <row r="2052" spans="1:27">
      <c r="A2052" s="1">
        <f t="shared" si="566"/>
        <v>61795</v>
      </c>
      <c r="B2052" s="1">
        <v>-5</v>
      </c>
      <c r="C2052" s="1">
        <v>6</v>
      </c>
      <c r="D2052" s="2">
        <v>6</v>
      </c>
      <c r="E2052" s="5">
        <v>1426.04</v>
      </c>
      <c r="F2052" s="5">
        <v>1467.33</v>
      </c>
      <c r="G2052" s="5">
        <v>56.48</v>
      </c>
      <c r="H2052" s="5">
        <v>1383.26</v>
      </c>
      <c r="I2052" s="5">
        <v>1447.26</v>
      </c>
      <c r="J2052" s="5">
        <v>68.180000000000007</v>
      </c>
      <c r="K2052" s="6">
        <f t="shared" si="567"/>
        <v>1404.65</v>
      </c>
      <c r="L2052" s="6">
        <f t="shared" si="568"/>
        <v>42.779999999999973</v>
      </c>
      <c r="M2052" s="6">
        <f t="shared" si="569"/>
        <v>1457.2950000000001</v>
      </c>
      <c r="N2052" s="5">
        <f t="shared" si="570"/>
        <v>44.267659752916686</v>
      </c>
      <c r="O2052" s="6">
        <f t="shared" si="571"/>
        <v>20.069999999999936</v>
      </c>
      <c r="P2052" s="6">
        <f t="shared" si="572"/>
        <v>88.535319505833371</v>
      </c>
      <c r="Q2052" s="6">
        <f t="shared" si="573"/>
        <v>-0.18607150334882841</v>
      </c>
      <c r="R2052" s="5">
        <f t="shared" si="574"/>
        <v>0.25650779967540221</v>
      </c>
      <c r="S2052" s="5">
        <f t="shared" si="575"/>
        <v>22.710000000000036</v>
      </c>
      <c r="T2052" s="5">
        <f t="shared" si="576"/>
        <v>20.069999999999936</v>
      </c>
      <c r="U2052" s="5">
        <f t="shared" si="577"/>
        <v>0.2266891915229105</v>
      </c>
      <c r="V2052" s="5">
        <f t="shared" si="578"/>
        <v>1.1892428986271706</v>
      </c>
      <c r="W2052" s="5">
        <f t="shared" si="579"/>
        <v>52.644999999999982</v>
      </c>
      <c r="X2052" s="5">
        <f t="shared" si="580"/>
        <v>1457.2950000000001</v>
      </c>
      <c r="Y2052" s="5">
        <f t="shared" si="581"/>
        <v>32.9200822481695</v>
      </c>
      <c r="Z2052" s="9">
        <f t="shared" si="582"/>
        <v>0.5074248712863807</v>
      </c>
      <c r="AA2052">
        <f t="shared" si="583"/>
        <v>42.779999999999973</v>
      </c>
    </row>
    <row r="2053" spans="1:27">
      <c r="A2053" s="1">
        <f t="shared" si="566"/>
        <v>42397</v>
      </c>
      <c r="B2053" s="1">
        <v>-3</v>
      </c>
      <c r="C2053" s="1">
        <v>8</v>
      </c>
      <c r="D2053" s="2">
        <v>4</v>
      </c>
      <c r="E2053" s="5">
        <v>143.56</v>
      </c>
      <c r="F2053" s="5">
        <v>128.9</v>
      </c>
      <c r="G2053" s="5">
        <v>13.23</v>
      </c>
      <c r="H2053" s="5">
        <v>101.22</v>
      </c>
      <c r="I2053" s="5">
        <v>99.1</v>
      </c>
      <c r="J2053" s="5">
        <v>21.94</v>
      </c>
      <c r="K2053" s="6">
        <f t="shared" si="567"/>
        <v>122.39</v>
      </c>
      <c r="L2053" s="6">
        <f t="shared" si="568"/>
        <v>42.34</v>
      </c>
      <c r="M2053" s="6">
        <f t="shared" si="569"/>
        <v>114</v>
      </c>
      <c r="N2053" s="5">
        <f t="shared" si="570"/>
        <v>12.810118071274754</v>
      </c>
      <c r="O2053" s="6">
        <f t="shared" si="571"/>
        <v>29.800000000000011</v>
      </c>
      <c r="P2053" s="6">
        <f t="shared" si="572"/>
        <v>25.620236142549508</v>
      </c>
      <c r="Q2053" s="6">
        <f t="shared" si="573"/>
        <v>-0.46668545612293799</v>
      </c>
      <c r="R2053" s="5">
        <f t="shared" si="574"/>
        <v>0.48945684693256375</v>
      </c>
      <c r="S2053" s="5">
        <f t="shared" si="575"/>
        <v>12.539999999999992</v>
      </c>
      <c r="T2053" s="5">
        <f t="shared" si="576"/>
        <v>29.800000000000011</v>
      </c>
      <c r="U2053" s="5">
        <f t="shared" si="577"/>
        <v>1.1631430652783425</v>
      </c>
      <c r="V2053" s="5">
        <f t="shared" si="578"/>
        <v>0.65495102803256977</v>
      </c>
      <c r="W2053" s="5">
        <f t="shared" si="579"/>
        <v>8.39</v>
      </c>
      <c r="X2053" s="5">
        <f t="shared" si="580"/>
        <v>114</v>
      </c>
      <c r="Y2053" s="5">
        <f t="shared" si="581"/>
        <v>8.899215398773892</v>
      </c>
      <c r="Z2053" s="9">
        <f t="shared" si="582"/>
        <v>0.50751354661723069</v>
      </c>
      <c r="AA2053">
        <f t="shared" si="583"/>
        <v>42.34</v>
      </c>
    </row>
    <row r="2054" spans="1:27">
      <c r="A2054" s="1">
        <f t="shared" si="566"/>
        <v>68793</v>
      </c>
      <c r="B2054" s="1">
        <v>-7</v>
      </c>
      <c r="C2054" s="1">
        <v>-4</v>
      </c>
      <c r="D2054" s="2">
        <v>7</v>
      </c>
      <c r="E2054" s="5">
        <v>545.55999999999995</v>
      </c>
      <c r="F2054" s="5">
        <v>627.27</v>
      </c>
      <c r="G2054" s="5">
        <v>46.33</v>
      </c>
      <c r="H2054" s="5">
        <v>499.13</v>
      </c>
      <c r="I2054" s="5">
        <v>561.02</v>
      </c>
      <c r="J2054" s="5">
        <v>26.72</v>
      </c>
      <c r="K2054" s="6">
        <f t="shared" si="567"/>
        <v>522.34500000000003</v>
      </c>
      <c r="L2054" s="6">
        <f t="shared" si="568"/>
        <v>46.42999999999995</v>
      </c>
      <c r="M2054" s="6">
        <f t="shared" si="569"/>
        <v>594.14499999999998</v>
      </c>
      <c r="N2054" s="5">
        <f t="shared" si="570"/>
        <v>26.74148135388165</v>
      </c>
      <c r="O2054" s="6">
        <f t="shared" si="571"/>
        <v>66.25</v>
      </c>
      <c r="P2054" s="6">
        <f t="shared" si="572"/>
        <v>53.482962707763299</v>
      </c>
      <c r="Q2054" s="6">
        <f t="shared" si="573"/>
        <v>0.50080297443672139</v>
      </c>
      <c r="R2054" s="5">
        <f t="shared" si="574"/>
        <v>0.37058530411448365</v>
      </c>
      <c r="S2054" s="5">
        <f t="shared" si="575"/>
        <v>19.82000000000005</v>
      </c>
      <c r="T2054" s="5">
        <f t="shared" si="576"/>
        <v>66.25</v>
      </c>
      <c r="U2054" s="5">
        <f t="shared" si="577"/>
        <v>1.238712229948763</v>
      </c>
      <c r="V2054" s="5">
        <f t="shared" si="578"/>
        <v>2.6849671882361092</v>
      </c>
      <c r="W2054" s="5">
        <f t="shared" si="579"/>
        <v>71.799999999999955</v>
      </c>
      <c r="X2054" s="5">
        <f t="shared" si="580"/>
        <v>594.14499999999998</v>
      </c>
      <c r="Y2054" s="5">
        <f t="shared" si="581"/>
        <v>22.218103482653817</v>
      </c>
      <c r="Z2054" s="9">
        <f t="shared" si="582"/>
        <v>0.50755590825050989</v>
      </c>
      <c r="AA2054">
        <f t="shared" si="583"/>
        <v>46.42999999999995</v>
      </c>
    </row>
    <row r="2055" spans="1:27">
      <c r="A2055" s="1">
        <f t="shared" si="566"/>
        <v>129995</v>
      </c>
      <c r="B2055" s="1">
        <v>-5</v>
      </c>
      <c r="C2055" s="1">
        <v>0</v>
      </c>
      <c r="D2055" s="2">
        <v>13</v>
      </c>
      <c r="E2055" s="5">
        <v>401.61</v>
      </c>
      <c r="F2055" s="5">
        <v>400.35</v>
      </c>
      <c r="G2055" s="5">
        <v>19.87</v>
      </c>
      <c r="H2055" s="5">
        <v>332.64</v>
      </c>
      <c r="I2055" s="5">
        <v>322.08999999999997</v>
      </c>
      <c r="J2055" s="5">
        <v>18.61</v>
      </c>
      <c r="K2055" s="6">
        <f t="shared" si="567"/>
        <v>367.125</v>
      </c>
      <c r="L2055" s="6">
        <f t="shared" si="568"/>
        <v>68.970000000000027</v>
      </c>
      <c r="M2055" s="6">
        <f t="shared" si="569"/>
        <v>361.22</v>
      </c>
      <c r="N2055" s="5">
        <f t="shared" si="570"/>
        <v>13.612025932975591</v>
      </c>
      <c r="O2055" s="6">
        <f t="shared" si="571"/>
        <v>78.260000000000048</v>
      </c>
      <c r="P2055" s="6">
        <f t="shared" si="572"/>
        <v>27.224051865951182</v>
      </c>
      <c r="Q2055" s="6">
        <f t="shared" si="573"/>
        <v>6.5418424635262359E-2</v>
      </c>
      <c r="R2055" s="5">
        <f t="shared" si="574"/>
        <v>0.34124237074419184</v>
      </c>
      <c r="S2055" s="5">
        <f t="shared" si="575"/>
        <v>9.2900000000000205</v>
      </c>
      <c r="T2055" s="5">
        <f t="shared" si="576"/>
        <v>78.260000000000048</v>
      </c>
      <c r="U2055" s="5">
        <f t="shared" si="577"/>
        <v>2.8746639326631227</v>
      </c>
      <c r="V2055" s="5">
        <f t="shared" si="578"/>
        <v>0.43380757787824303</v>
      </c>
      <c r="W2055" s="5">
        <f t="shared" si="579"/>
        <v>5.9049999999999727</v>
      </c>
      <c r="X2055" s="5">
        <f t="shared" si="580"/>
        <v>361.22</v>
      </c>
      <c r="Y2055" s="5">
        <f t="shared" si="581"/>
        <v>26.536828667430939</v>
      </c>
      <c r="Z2055" s="9">
        <f t="shared" si="582"/>
        <v>0.50777258689299087</v>
      </c>
      <c r="AA2055">
        <f t="shared" si="583"/>
        <v>68.970000000000027</v>
      </c>
    </row>
    <row r="2056" spans="1:27">
      <c r="A2056" s="1">
        <f t="shared" si="566"/>
        <v>31193</v>
      </c>
      <c r="B2056" s="1">
        <v>-7</v>
      </c>
      <c r="C2056" s="1">
        <v>4</v>
      </c>
      <c r="D2056" s="2">
        <v>3</v>
      </c>
      <c r="E2056" s="5">
        <v>55.13</v>
      </c>
      <c r="F2056" s="5">
        <v>68.23</v>
      </c>
      <c r="G2056" s="5">
        <v>9.27</v>
      </c>
      <c r="H2056" s="5">
        <v>46.05</v>
      </c>
      <c r="I2056" s="5">
        <v>58.31</v>
      </c>
      <c r="J2056" s="5">
        <v>8.86</v>
      </c>
      <c r="K2056" s="6">
        <f t="shared" si="567"/>
        <v>50.59</v>
      </c>
      <c r="L2056" s="6">
        <f t="shared" si="568"/>
        <v>9.0800000000000054</v>
      </c>
      <c r="M2056" s="6">
        <f t="shared" si="569"/>
        <v>63.27</v>
      </c>
      <c r="N2056" s="5">
        <f t="shared" si="570"/>
        <v>6.4115618222083759</v>
      </c>
      <c r="O2056" s="6">
        <f t="shared" si="571"/>
        <v>9.9200000000000017</v>
      </c>
      <c r="P2056" s="6">
        <f t="shared" si="572"/>
        <v>12.823123644416752</v>
      </c>
      <c r="Q2056" s="6">
        <f t="shared" si="573"/>
        <v>4.520578352819548E-2</v>
      </c>
      <c r="R2056" s="5">
        <f t="shared" si="574"/>
        <v>6.5506659944415041E-2</v>
      </c>
      <c r="S2056" s="5">
        <f t="shared" si="575"/>
        <v>0.83999999999999631</v>
      </c>
      <c r="T2056" s="5">
        <f t="shared" si="576"/>
        <v>9.9200000000000017</v>
      </c>
      <c r="U2056" s="5">
        <f t="shared" si="577"/>
        <v>0.77360246029595259</v>
      </c>
      <c r="V2056" s="5">
        <f t="shared" si="578"/>
        <v>1.9776772573694914</v>
      </c>
      <c r="W2056" s="5">
        <f t="shared" si="579"/>
        <v>12.68</v>
      </c>
      <c r="X2056" s="5">
        <f t="shared" si="580"/>
        <v>63.27</v>
      </c>
      <c r="Y2056" s="5">
        <f t="shared" si="581"/>
        <v>9.8681104159122821</v>
      </c>
      <c r="Z2056" s="9">
        <f t="shared" si="582"/>
        <v>0.50785923246506015</v>
      </c>
      <c r="AA2056">
        <f t="shared" si="583"/>
        <v>9.0800000000000054</v>
      </c>
    </row>
    <row r="2057" spans="1:27">
      <c r="A2057" s="1">
        <f t="shared" si="566"/>
        <v>57904</v>
      </c>
      <c r="B2057" s="1">
        <v>4</v>
      </c>
      <c r="C2057" s="1">
        <v>-7</v>
      </c>
      <c r="D2057" s="2">
        <v>6</v>
      </c>
      <c r="E2057" s="5">
        <v>400.59</v>
      </c>
      <c r="F2057" s="5">
        <v>391.14</v>
      </c>
      <c r="G2057" s="5">
        <v>21.25</v>
      </c>
      <c r="H2057" s="5">
        <v>367.14</v>
      </c>
      <c r="I2057" s="5">
        <v>372.18</v>
      </c>
      <c r="J2057" s="5">
        <v>20.48</v>
      </c>
      <c r="K2057" s="6">
        <f t="shared" si="567"/>
        <v>383.86500000000001</v>
      </c>
      <c r="L2057" s="6">
        <f t="shared" si="568"/>
        <v>33.449999999999989</v>
      </c>
      <c r="M2057" s="6">
        <f t="shared" si="569"/>
        <v>381.65999999999997</v>
      </c>
      <c r="N2057" s="5">
        <f t="shared" si="570"/>
        <v>14.756294419670542</v>
      </c>
      <c r="O2057" s="6">
        <f t="shared" si="571"/>
        <v>18.95999999999998</v>
      </c>
      <c r="P2057" s="6">
        <f t="shared" si="572"/>
        <v>29.512588839341085</v>
      </c>
      <c r="Q2057" s="6">
        <f t="shared" si="573"/>
        <v>3.6891345497764655E-2</v>
      </c>
      <c r="R2057" s="5">
        <f t="shared" si="574"/>
        <v>0.4909769210312192</v>
      </c>
      <c r="S2057" s="5">
        <f t="shared" si="575"/>
        <v>14.490000000000009</v>
      </c>
      <c r="T2057" s="5">
        <f t="shared" si="576"/>
        <v>18.95999999999998</v>
      </c>
      <c r="U2057" s="5">
        <f t="shared" si="577"/>
        <v>0.64243771033484476</v>
      </c>
      <c r="V2057" s="5">
        <f t="shared" si="578"/>
        <v>0.14942775857472157</v>
      </c>
      <c r="W2057" s="5">
        <f t="shared" si="579"/>
        <v>2.2050000000000409</v>
      </c>
      <c r="X2057" s="5">
        <f t="shared" si="580"/>
        <v>381.65999999999997</v>
      </c>
      <c r="Y2057" s="5">
        <f t="shared" si="581"/>
        <v>25.864216933164251</v>
      </c>
      <c r="Z2057" s="9">
        <f t="shared" si="582"/>
        <v>0.50786513957939661</v>
      </c>
      <c r="AA2057">
        <f t="shared" si="583"/>
        <v>33.449999999999989</v>
      </c>
    </row>
    <row r="2058" spans="1:27">
      <c r="A2058" s="1">
        <f t="shared" si="566"/>
        <v>149102</v>
      </c>
      <c r="B2058" s="1">
        <v>2</v>
      </c>
      <c r="C2058" s="1">
        <v>-3</v>
      </c>
      <c r="D2058" s="2">
        <v>15</v>
      </c>
      <c r="E2058" s="5">
        <v>711.34</v>
      </c>
      <c r="F2058" s="5">
        <v>696.62</v>
      </c>
      <c r="G2058" s="5">
        <v>30.41</v>
      </c>
      <c r="H2058" s="5">
        <v>753.52</v>
      </c>
      <c r="I2058" s="5">
        <v>699.38</v>
      </c>
      <c r="J2058" s="5">
        <v>36.520000000000003</v>
      </c>
      <c r="K2058" s="6">
        <f t="shared" si="567"/>
        <v>732.43000000000006</v>
      </c>
      <c r="L2058" s="6">
        <f t="shared" si="568"/>
        <v>-42.17999999999995</v>
      </c>
      <c r="M2058" s="6">
        <f t="shared" si="569"/>
        <v>698</v>
      </c>
      <c r="N2058" s="5">
        <f t="shared" si="570"/>
        <v>23.76172605262505</v>
      </c>
      <c r="O2058" s="6">
        <f t="shared" si="571"/>
        <v>-2.7599999999999909</v>
      </c>
      <c r="P2058" s="6">
        <f t="shared" si="572"/>
        <v>47.523452105250101</v>
      </c>
      <c r="Q2058" s="6">
        <f t="shared" si="573"/>
        <v>-0.18106982200627553</v>
      </c>
      <c r="R2058" s="5">
        <f t="shared" si="574"/>
        <v>0.82948519633415008</v>
      </c>
      <c r="S2058" s="5">
        <f t="shared" si="575"/>
        <v>39.419999999999959</v>
      </c>
      <c r="T2058" s="5">
        <f t="shared" si="576"/>
        <v>2.7599999999999909</v>
      </c>
      <c r="U2058" s="5">
        <f t="shared" si="577"/>
        <v>5.8076589088844471E-2</v>
      </c>
      <c r="V2058" s="5">
        <f t="shared" si="578"/>
        <v>1.4489688132818301</v>
      </c>
      <c r="W2058" s="5">
        <f t="shared" si="579"/>
        <v>34.430000000000064</v>
      </c>
      <c r="X2058" s="5">
        <f t="shared" si="580"/>
        <v>698</v>
      </c>
      <c r="Y2058" s="5">
        <f t="shared" si="581"/>
        <v>29.374970423198242</v>
      </c>
      <c r="Z2058" s="9">
        <f t="shared" si="582"/>
        <v>0.50786809311079983</v>
      </c>
      <c r="AA2058">
        <f t="shared" si="583"/>
        <v>42.17999999999995</v>
      </c>
    </row>
    <row r="2059" spans="1:27">
      <c r="A2059" s="1">
        <f t="shared" si="566"/>
        <v>79407</v>
      </c>
      <c r="B2059" s="1">
        <v>7</v>
      </c>
      <c r="C2059" s="1">
        <v>-2</v>
      </c>
      <c r="D2059" s="2">
        <v>8</v>
      </c>
      <c r="E2059" s="5">
        <v>70.19</v>
      </c>
      <c r="F2059" s="5">
        <v>56.57</v>
      </c>
      <c r="G2059" s="5">
        <v>8.85</v>
      </c>
      <c r="H2059" s="5">
        <v>42.54</v>
      </c>
      <c r="I2059" s="5">
        <v>31.08</v>
      </c>
      <c r="J2059" s="5">
        <v>8.06</v>
      </c>
      <c r="K2059" s="6">
        <f t="shared" si="567"/>
        <v>56.364999999999995</v>
      </c>
      <c r="L2059" s="6">
        <f t="shared" si="568"/>
        <v>27.65</v>
      </c>
      <c r="M2059" s="6">
        <f t="shared" si="569"/>
        <v>43.825000000000003</v>
      </c>
      <c r="N2059" s="5">
        <f t="shared" si="570"/>
        <v>5.985108603860084</v>
      </c>
      <c r="O2059" s="6">
        <f t="shared" si="571"/>
        <v>25.490000000000002</v>
      </c>
      <c r="P2059" s="6">
        <f t="shared" si="572"/>
        <v>11.970217207720168</v>
      </c>
      <c r="Q2059" s="6">
        <f t="shared" si="573"/>
        <v>9.3232351218994564E-2</v>
      </c>
      <c r="R2059" s="5">
        <f t="shared" si="574"/>
        <v>0.18044785341129055</v>
      </c>
      <c r="S2059" s="5">
        <f t="shared" si="575"/>
        <v>2.1599999999999966</v>
      </c>
      <c r="T2059" s="5">
        <f t="shared" si="576"/>
        <v>25.490000000000002</v>
      </c>
      <c r="U2059" s="5">
        <f t="shared" si="577"/>
        <v>2.129451751598983</v>
      </c>
      <c r="V2059" s="5">
        <f t="shared" si="578"/>
        <v>2.0952000757199869</v>
      </c>
      <c r="W2059" s="5">
        <f t="shared" si="579"/>
        <v>12.539999999999992</v>
      </c>
      <c r="X2059" s="5">
        <f t="shared" si="580"/>
        <v>43.825000000000003</v>
      </c>
      <c r="Y2059" s="5">
        <f t="shared" si="581"/>
        <v>7.3223399775461306</v>
      </c>
      <c r="Z2059" s="9">
        <f t="shared" si="582"/>
        <v>0.5079547223916715</v>
      </c>
      <c r="AA2059">
        <f t="shared" si="583"/>
        <v>27.65</v>
      </c>
    </row>
    <row r="2060" spans="1:27">
      <c r="A2060" s="1">
        <f t="shared" si="566"/>
        <v>592</v>
      </c>
      <c r="B2060" s="1">
        <v>-8</v>
      </c>
      <c r="C2060" s="1">
        <v>2</v>
      </c>
      <c r="D2060" s="2">
        <v>0</v>
      </c>
      <c r="E2060" s="5">
        <v>1166.21</v>
      </c>
      <c r="F2060" s="5">
        <v>1265.92</v>
      </c>
      <c r="G2060" s="5">
        <v>49.97</v>
      </c>
      <c r="H2060" s="5">
        <v>1316.17</v>
      </c>
      <c r="I2060" s="5">
        <v>1417.29</v>
      </c>
      <c r="J2060" s="5">
        <v>49.65</v>
      </c>
      <c r="K2060" s="6">
        <f t="shared" si="567"/>
        <v>1241.19</v>
      </c>
      <c r="L2060" s="6">
        <f t="shared" si="568"/>
        <v>-149.96000000000004</v>
      </c>
      <c r="M2060" s="6">
        <f t="shared" si="569"/>
        <v>1341.605</v>
      </c>
      <c r="N2060" s="5">
        <f t="shared" si="570"/>
        <v>35.221170480266551</v>
      </c>
      <c r="O2060" s="6">
        <f t="shared" si="571"/>
        <v>-151.36999999999989</v>
      </c>
      <c r="P2060" s="6">
        <f t="shared" si="572"/>
        <v>70.442340960533102</v>
      </c>
      <c r="Q2060" s="6">
        <f t="shared" si="573"/>
        <v>6.4243464803797612E-3</v>
      </c>
      <c r="R2060" s="5">
        <f t="shared" si="574"/>
        <v>2.0016370563122519E-2</v>
      </c>
      <c r="S2060" s="5">
        <f t="shared" si="575"/>
        <v>1.4099999999998545</v>
      </c>
      <c r="T2060" s="5">
        <f t="shared" si="576"/>
        <v>151.36999999999989</v>
      </c>
      <c r="U2060" s="5">
        <f t="shared" si="577"/>
        <v>2.1488496540001178</v>
      </c>
      <c r="V2060" s="5">
        <f t="shared" si="578"/>
        <v>2.8509841845335524</v>
      </c>
      <c r="W2060" s="5">
        <f t="shared" si="579"/>
        <v>100.41499999999996</v>
      </c>
      <c r="X2060" s="5">
        <f t="shared" si="580"/>
        <v>1341.605</v>
      </c>
      <c r="Y2060" s="5">
        <f t="shared" si="581"/>
        <v>38.090869261476257</v>
      </c>
      <c r="Z2060" s="9">
        <f t="shared" si="582"/>
        <v>0.50795669106726016</v>
      </c>
      <c r="AA2060">
        <f t="shared" si="583"/>
        <v>149.96000000000004</v>
      </c>
    </row>
    <row r="2061" spans="1:27">
      <c r="A2061" s="1">
        <f t="shared" si="566"/>
        <v>88204</v>
      </c>
      <c r="B2061" s="1">
        <v>4</v>
      </c>
      <c r="C2061" s="1">
        <v>-6</v>
      </c>
      <c r="D2061" s="2">
        <v>9</v>
      </c>
      <c r="E2061" s="5">
        <v>320.16000000000003</v>
      </c>
      <c r="F2061" s="5">
        <v>324.11</v>
      </c>
      <c r="G2061" s="5">
        <v>19.41</v>
      </c>
      <c r="H2061" s="5">
        <v>329.49</v>
      </c>
      <c r="I2061" s="5">
        <v>355.56</v>
      </c>
      <c r="J2061" s="5">
        <v>19.18</v>
      </c>
      <c r="K2061" s="6">
        <f t="shared" si="567"/>
        <v>324.82500000000005</v>
      </c>
      <c r="L2061" s="6">
        <f t="shared" si="568"/>
        <v>-9.3299999999999841</v>
      </c>
      <c r="M2061" s="6">
        <f t="shared" si="569"/>
        <v>339.83500000000004</v>
      </c>
      <c r="N2061" s="5">
        <f t="shared" si="570"/>
        <v>13.643867670129318</v>
      </c>
      <c r="O2061" s="6">
        <f t="shared" si="571"/>
        <v>-31.449999999999989</v>
      </c>
      <c r="P2061" s="6">
        <f t="shared" si="572"/>
        <v>27.287735340258635</v>
      </c>
      <c r="Q2061" s="6">
        <f t="shared" si="573"/>
        <v>1.1919763154519722E-2</v>
      </c>
      <c r="R2061" s="5">
        <f t="shared" si="574"/>
        <v>0.81062058555535488</v>
      </c>
      <c r="S2061" s="5">
        <f t="shared" si="575"/>
        <v>22.120000000000005</v>
      </c>
      <c r="T2061" s="5">
        <f t="shared" si="576"/>
        <v>31.449999999999989</v>
      </c>
      <c r="U2061" s="5">
        <f t="shared" si="577"/>
        <v>1.1525324328985487</v>
      </c>
      <c r="V2061" s="5">
        <f t="shared" si="578"/>
        <v>1.1001279375394093</v>
      </c>
      <c r="W2061" s="5">
        <f t="shared" si="579"/>
        <v>15.009999999999991</v>
      </c>
      <c r="X2061" s="5">
        <f t="shared" si="580"/>
        <v>339.83500000000004</v>
      </c>
      <c r="Y2061" s="5">
        <f t="shared" si="581"/>
        <v>24.907526825696564</v>
      </c>
      <c r="Z2061" s="9">
        <f t="shared" si="582"/>
        <v>0.50805708340697309</v>
      </c>
      <c r="AA2061">
        <f t="shared" si="583"/>
        <v>9.3299999999999841</v>
      </c>
    </row>
    <row r="2062" spans="1:27">
      <c r="A2062" s="1">
        <f t="shared" si="566"/>
        <v>121497</v>
      </c>
      <c r="B2062" s="1">
        <v>-3</v>
      </c>
      <c r="C2062" s="1">
        <v>5</v>
      </c>
      <c r="D2062" s="2">
        <v>12</v>
      </c>
      <c r="E2062" s="5">
        <v>170.93</v>
      </c>
      <c r="F2062" s="5">
        <v>198.64</v>
      </c>
      <c r="G2062" s="5">
        <v>14.51</v>
      </c>
      <c r="H2062" s="5">
        <v>107.26</v>
      </c>
      <c r="I2062" s="5">
        <v>128.66</v>
      </c>
      <c r="J2062" s="5">
        <v>16.89</v>
      </c>
      <c r="K2062" s="6">
        <f t="shared" si="567"/>
        <v>139.095</v>
      </c>
      <c r="L2062" s="6">
        <f t="shared" si="568"/>
        <v>63.67</v>
      </c>
      <c r="M2062" s="6">
        <f t="shared" si="569"/>
        <v>163.64999999999998</v>
      </c>
      <c r="N2062" s="5">
        <f t="shared" si="570"/>
        <v>11.133420408841122</v>
      </c>
      <c r="O2062" s="6">
        <f t="shared" si="571"/>
        <v>69.97999999999999</v>
      </c>
      <c r="P2062" s="6">
        <f t="shared" si="572"/>
        <v>22.266840817682244</v>
      </c>
      <c r="Q2062" s="6">
        <f t="shared" si="573"/>
        <v>-0.15072642423885502</v>
      </c>
      <c r="R2062" s="5">
        <f t="shared" si="574"/>
        <v>0.28338101716652936</v>
      </c>
      <c r="S2062" s="5">
        <f t="shared" si="575"/>
        <v>6.3099999999999881</v>
      </c>
      <c r="T2062" s="5">
        <f t="shared" si="576"/>
        <v>69.97999999999999</v>
      </c>
      <c r="U2062" s="5">
        <f t="shared" si="577"/>
        <v>3.1427897910164435</v>
      </c>
      <c r="V2062" s="5">
        <f t="shared" si="578"/>
        <v>2.2055216724323725</v>
      </c>
      <c r="W2062" s="5">
        <f t="shared" si="579"/>
        <v>24.554999999999978</v>
      </c>
      <c r="X2062" s="5">
        <f t="shared" si="580"/>
        <v>163.64999999999998</v>
      </c>
      <c r="Y2062" s="5">
        <f t="shared" si="581"/>
        <v>14.69898683337642</v>
      </c>
      <c r="Z2062" s="9">
        <f t="shared" si="582"/>
        <v>0.5081525361542536</v>
      </c>
      <c r="AA2062">
        <f t="shared" si="583"/>
        <v>63.67</v>
      </c>
    </row>
    <row r="2063" spans="1:27">
      <c r="A2063" s="1">
        <f t="shared" si="566"/>
        <v>88195</v>
      </c>
      <c r="B2063" s="1">
        <v>-5</v>
      </c>
      <c r="C2063" s="1">
        <v>-6</v>
      </c>
      <c r="D2063" s="2">
        <v>9</v>
      </c>
      <c r="E2063" s="5">
        <v>915.05</v>
      </c>
      <c r="F2063" s="5">
        <v>948.82</v>
      </c>
      <c r="G2063" s="5">
        <v>73.69</v>
      </c>
      <c r="H2063" s="5">
        <v>1068.0999999999999</v>
      </c>
      <c r="I2063" s="5">
        <v>1085.94</v>
      </c>
      <c r="J2063" s="5">
        <v>53.46</v>
      </c>
      <c r="K2063" s="6">
        <f t="shared" si="567"/>
        <v>991.57499999999993</v>
      </c>
      <c r="L2063" s="6">
        <f t="shared" si="568"/>
        <v>-153.04999999999995</v>
      </c>
      <c r="M2063" s="6">
        <f t="shared" si="569"/>
        <v>1017.3800000000001</v>
      </c>
      <c r="N2063" s="5">
        <f t="shared" si="570"/>
        <v>45.519742145578988</v>
      </c>
      <c r="O2063" s="6">
        <f t="shared" si="571"/>
        <v>-137.12</v>
      </c>
      <c r="P2063" s="6">
        <f t="shared" si="572"/>
        <v>91.039484291157976</v>
      </c>
      <c r="Q2063" s="6">
        <f t="shared" si="573"/>
        <v>0.31035065723716648</v>
      </c>
      <c r="R2063" s="5">
        <f t="shared" si="574"/>
        <v>0.17497902282764929</v>
      </c>
      <c r="S2063" s="5">
        <f t="shared" si="575"/>
        <v>15.92999999999995</v>
      </c>
      <c r="T2063" s="5">
        <f t="shared" si="576"/>
        <v>137.12</v>
      </c>
      <c r="U2063" s="5">
        <f t="shared" si="577"/>
        <v>1.5061596742076175</v>
      </c>
      <c r="V2063" s="5">
        <f t="shared" si="578"/>
        <v>0.56689688437759389</v>
      </c>
      <c r="W2063" s="5">
        <f t="shared" si="579"/>
        <v>25.805000000000177</v>
      </c>
      <c r="X2063" s="5">
        <f t="shared" si="580"/>
        <v>1017.3800000000001</v>
      </c>
      <c r="Y2063" s="5">
        <f t="shared" si="581"/>
        <v>22.350302353345185</v>
      </c>
      <c r="Z2063" s="9">
        <f t="shared" si="582"/>
        <v>0.50820763473210429</v>
      </c>
      <c r="AA2063">
        <f t="shared" si="583"/>
        <v>153.04999999999995</v>
      </c>
    </row>
    <row r="2064" spans="1:27">
      <c r="A2064" s="1">
        <f t="shared" si="566"/>
        <v>9408</v>
      </c>
      <c r="B2064" s="1">
        <v>8</v>
      </c>
      <c r="C2064" s="1">
        <v>-2</v>
      </c>
      <c r="D2064" s="2">
        <v>1</v>
      </c>
      <c r="E2064" s="5">
        <v>16.23</v>
      </c>
      <c r="F2064" s="5">
        <v>8.41</v>
      </c>
      <c r="G2064" s="5">
        <v>5.89</v>
      </c>
      <c r="H2064" s="5">
        <v>12.8</v>
      </c>
      <c r="I2064" s="5">
        <v>20.25</v>
      </c>
      <c r="J2064" s="5">
        <v>6.99</v>
      </c>
      <c r="K2064" s="6">
        <f t="shared" si="567"/>
        <v>14.515000000000001</v>
      </c>
      <c r="L2064" s="6">
        <f t="shared" si="568"/>
        <v>3.4299999999999997</v>
      </c>
      <c r="M2064" s="6">
        <f t="shared" si="569"/>
        <v>14.33</v>
      </c>
      <c r="N2064" s="5">
        <f t="shared" si="570"/>
        <v>4.5703446259554648</v>
      </c>
      <c r="O2064" s="6">
        <f t="shared" si="571"/>
        <v>-11.84</v>
      </c>
      <c r="P2064" s="6">
        <f t="shared" si="572"/>
        <v>9.1406892519109295</v>
      </c>
      <c r="Q2064" s="6">
        <f t="shared" si="573"/>
        <v>-0.16957063967196562</v>
      </c>
      <c r="R2064" s="5">
        <f t="shared" si="574"/>
        <v>1.6705523598023739</v>
      </c>
      <c r="S2064" s="5">
        <f t="shared" si="575"/>
        <v>15.27</v>
      </c>
      <c r="T2064" s="5">
        <f t="shared" si="576"/>
        <v>11.84</v>
      </c>
      <c r="U2064" s="5">
        <f t="shared" si="577"/>
        <v>1.2953071342541</v>
      </c>
      <c r="V2064" s="5">
        <f t="shared" si="578"/>
        <v>4.0478347945440737E-2</v>
      </c>
      <c r="W2064" s="5">
        <f t="shared" si="579"/>
        <v>0.1850000000000005</v>
      </c>
      <c r="X2064" s="5">
        <f t="shared" si="580"/>
        <v>14.33</v>
      </c>
      <c r="Y2064" s="5">
        <f t="shared" si="581"/>
        <v>3.1354309516657524</v>
      </c>
      <c r="Z2064" s="9">
        <f t="shared" si="582"/>
        <v>0.50825387357107277</v>
      </c>
      <c r="AA2064">
        <f t="shared" si="583"/>
        <v>3.4299999999999997</v>
      </c>
    </row>
    <row r="2065" spans="1:27">
      <c r="A2065" s="1">
        <f t="shared" si="566"/>
        <v>140904</v>
      </c>
      <c r="B2065" s="1">
        <v>4</v>
      </c>
      <c r="C2065" s="1">
        <v>3</v>
      </c>
      <c r="D2065" s="2">
        <v>14</v>
      </c>
      <c r="E2065" s="5">
        <v>186.26</v>
      </c>
      <c r="F2065" s="5">
        <v>171.12</v>
      </c>
      <c r="G2065" s="5">
        <v>26.75</v>
      </c>
      <c r="H2065" s="5">
        <v>198.03</v>
      </c>
      <c r="I2065" s="5">
        <v>159.32</v>
      </c>
      <c r="J2065" s="5">
        <v>21.85</v>
      </c>
      <c r="K2065" s="6">
        <f t="shared" si="567"/>
        <v>192.14499999999998</v>
      </c>
      <c r="L2065" s="6">
        <f t="shared" si="568"/>
        <v>-11.77000000000001</v>
      </c>
      <c r="M2065" s="6">
        <f t="shared" si="569"/>
        <v>165.22</v>
      </c>
      <c r="N2065" s="5">
        <f t="shared" si="570"/>
        <v>17.269807468527262</v>
      </c>
      <c r="O2065" s="6">
        <f t="shared" si="571"/>
        <v>11.800000000000011</v>
      </c>
      <c r="P2065" s="6">
        <f t="shared" si="572"/>
        <v>34.539614937054523</v>
      </c>
      <c r="Q2065" s="6">
        <f t="shared" si="573"/>
        <v>0.19961692728743438</v>
      </c>
      <c r="R2065" s="5">
        <f t="shared" si="574"/>
        <v>0.6824048282806372</v>
      </c>
      <c r="S2065" s="5">
        <f t="shared" si="575"/>
        <v>23.570000000000022</v>
      </c>
      <c r="T2065" s="5">
        <f t="shared" si="576"/>
        <v>11.800000000000011</v>
      </c>
      <c r="U2065" s="5">
        <f t="shared" si="577"/>
        <v>0.34163669807855401</v>
      </c>
      <c r="V2065" s="5">
        <f t="shared" si="578"/>
        <v>1.5590793382652632</v>
      </c>
      <c r="W2065" s="5">
        <f t="shared" si="579"/>
        <v>26.924999999999983</v>
      </c>
      <c r="X2065" s="5">
        <f t="shared" si="580"/>
        <v>165.22</v>
      </c>
      <c r="Y2065" s="5">
        <f t="shared" si="581"/>
        <v>9.5669856367014656</v>
      </c>
      <c r="Z2065" s="9">
        <f t="shared" si="582"/>
        <v>0.50825485733045384</v>
      </c>
      <c r="AA2065">
        <f t="shared" si="583"/>
        <v>11.77000000000001</v>
      </c>
    </row>
    <row r="2066" spans="1:27">
      <c r="A2066" s="1">
        <f t="shared" si="566"/>
        <v>139404</v>
      </c>
      <c r="B2066" s="1">
        <v>4</v>
      </c>
      <c r="C2066" s="1">
        <v>-2</v>
      </c>
      <c r="D2066" s="2">
        <v>14</v>
      </c>
      <c r="E2066" s="5">
        <v>27.21</v>
      </c>
      <c r="F2066" s="5">
        <v>30.02</v>
      </c>
      <c r="G2066" s="5">
        <v>8.01</v>
      </c>
      <c r="H2066" s="5">
        <v>50.92</v>
      </c>
      <c r="I2066" s="5">
        <v>53.71</v>
      </c>
      <c r="J2066" s="5">
        <v>7.28</v>
      </c>
      <c r="K2066" s="6">
        <f t="shared" si="567"/>
        <v>39.064999999999998</v>
      </c>
      <c r="L2066" s="6">
        <f t="shared" si="568"/>
        <v>-23.71</v>
      </c>
      <c r="M2066" s="6">
        <f t="shared" si="569"/>
        <v>41.865000000000002</v>
      </c>
      <c r="N2066" s="5">
        <f t="shared" si="570"/>
        <v>5.4119890059016198</v>
      </c>
      <c r="O2066" s="6">
        <f t="shared" si="571"/>
        <v>-23.69</v>
      </c>
      <c r="P2066" s="6">
        <f t="shared" si="572"/>
        <v>10.82397801180324</v>
      </c>
      <c r="Q2066" s="6">
        <f t="shared" si="573"/>
        <v>9.5270082836499237E-2</v>
      </c>
      <c r="R2066" s="5">
        <f t="shared" si="574"/>
        <v>1.8477495037582433E-3</v>
      </c>
      <c r="S2066" s="5">
        <f t="shared" si="575"/>
        <v>1.9999999999999574E-2</v>
      </c>
      <c r="T2066" s="5">
        <f t="shared" si="576"/>
        <v>23.69</v>
      </c>
      <c r="U2066" s="5">
        <f t="shared" si="577"/>
        <v>2.1886592872016859</v>
      </c>
      <c r="V2066" s="5">
        <f t="shared" si="578"/>
        <v>0.51736986105231997</v>
      </c>
      <c r="W2066" s="5">
        <f t="shared" si="579"/>
        <v>2.8000000000000043</v>
      </c>
      <c r="X2066" s="5">
        <f t="shared" si="580"/>
        <v>41.865000000000002</v>
      </c>
      <c r="Y2066" s="5">
        <f t="shared" si="581"/>
        <v>7.735603297484051</v>
      </c>
      <c r="Z2066" s="9">
        <f t="shared" si="582"/>
        <v>0.50845648781385411</v>
      </c>
      <c r="AA2066">
        <f t="shared" si="583"/>
        <v>23.71</v>
      </c>
    </row>
    <row r="2067" spans="1:27">
      <c r="A2067" s="1">
        <f t="shared" si="566"/>
        <v>149397</v>
      </c>
      <c r="B2067" s="1">
        <v>-3</v>
      </c>
      <c r="C2067" s="1">
        <v>-2</v>
      </c>
      <c r="D2067" s="2">
        <v>15</v>
      </c>
      <c r="E2067" s="5">
        <v>2831.58</v>
      </c>
      <c r="F2067" s="5">
        <v>2721.09</v>
      </c>
      <c r="G2067" s="5">
        <v>118.61</v>
      </c>
      <c r="H2067" s="5">
        <v>2872.06</v>
      </c>
      <c r="I2067" s="5">
        <v>2933.6</v>
      </c>
      <c r="J2067" s="5">
        <v>120.88</v>
      </c>
      <c r="K2067" s="6">
        <f t="shared" si="567"/>
        <v>2851.8199999999997</v>
      </c>
      <c r="L2067" s="6">
        <f t="shared" si="568"/>
        <v>-40.480000000000018</v>
      </c>
      <c r="M2067" s="6">
        <f t="shared" si="569"/>
        <v>2827.3450000000003</v>
      </c>
      <c r="N2067" s="5">
        <f t="shared" si="570"/>
        <v>84.676304979610435</v>
      </c>
      <c r="O2067" s="6">
        <f t="shared" si="571"/>
        <v>-212.50999999999976</v>
      </c>
      <c r="P2067" s="6">
        <f t="shared" si="572"/>
        <v>169.35260995922087</v>
      </c>
      <c r="Q2067" s="6">
        <f t="shared" si="573"/>
        <v>-1.8955247218156456E-2</v>
      </c>
      <c r="R2067" s="5">
        <f t="shared" si="574"/>
        <v>1.0158095587745803</v>
      </c>
      <c r="S2067" s="5">
        <f t="shared" si="575"/>
        <v>172.02999999999975</v>
      </c>
      <c r="T2067" s="5">
        <f t="shared" si="576"/>
        <v>212.50999999999976</v>
      </c>
      <c r="U2067" s="5">
        <f t="shared" si="577"/>
        <v>1.2548374663441617</v>
      </c>
      <c r="V2067" s="5">
        <f t="shared" si="578"/>
        <v>0.28904189909907962</v>
      </c>
      <c r="W2067" s="5">
        <f t="shared" si="579"/>
        <v>24.474999999999454</v>
      </c>
      <c r="X2067" s="5">
        <f t="shared" si="580"/>
        <v>2827.3450000000003</v>
      </c>
      <c r="Y2067" s="5">
        <f t="shared" si="581"/>
        <v>33.39003751617183</v>
      </c>
      <c r="Z2067" s="9">
        <f t="shared" si="582"/>
        <v>0.50857742773347692</v>
      </c>
      <c r="AA2067">
        <f t="shared" si="583"/>
        <v>40.480000000000018</v>
      </c>
    </row>
    <row r="2068" spans="1:27">
      <c r="A2068" s="1">
        <f t="shared" si="566"/>
        <v>49692</v>
      </c>
      <c r="B2068" s="1">
        <v>-8</v>
      </c>
      <c r="C2068" s="1">
        <v>-1</v>
      </c>
      <c r="D2068" s="2">
        <v>5</v>
      </c>
      <c r="E2068" s="5">
        <v>516.08000000000004</v>
      </c>
      <c r="F2068" s="5">
        <v>507.45</v>
      </c>
      <c r="G2068" s="5">
        <v>22.93</v>
      </c>
      <c r="H2068" s="5">
        <v>471.92</v>
      </c>
      <c r="I2068" s="5">
        <v>459.23</v>
      </c>
      <c r="J2068" s="5">
        <v>19.329999999999998</v>
      </c>
      <c r="K2068" s="6">
        <f t="shared" si="567"/>
        <v>494</v>
      </c>
      <c r="L2068" s="6">
        <f t="shared" si="568"/>
        <v>44.160000000000025</v>
      </c>
      <c r="M2068" s="6">
        <f t="shared" si="569"/>
        <v>483.34000000000003</v>
      </c>
      <c r="N2068" s="5">
        <f t="shared" si="570"/>
        <v>14.995280924344165</v>
      </c>
      <c r="O2068" s="6">
        <f t="shared" si="571"/>
        <v>48.21999999999997</v>
      </c>
      <c r="P2068" s="6">
        <f t="shared" si="572"/>
        <v>29.99056184868833</v>
      </c>
      <c r="Q2068" s="6">
        <f t="shared" si="573"/>
        <v>0.16914641188712287</v>
      </c>
      <c r="R2068" s="5">
        <f t="shared" si="574"/>
        <v>0.13537592328159448</v>
      </c>
      <c r="S2068" s="5">
        <f t="shared" si="575"/>
        <v>4.0599999999999454</v>
      </c>
      <c r="T2068" s="5">
        <f t="shared" si="576"/>
        <v>48.21999999999997</v>
      </c>
      <c r="U2068" s="5">
        <f t="shared" si="577"/>
        <v>1.6078391676449677</v>
      </c>
      <c r="V2068" s="5">
        <f t="shared" si="578"/>
        <v>0.71089031634572031</v>
      </c>
      <c r="W2068" s="5">
        <f t="shared" si="579"/>
        <v>10.659999999999968</v>
      </c>
      <c r="X2068" s="5">
        <f t="shared" si="580"/>
        <v>483.34000000000003</v>
      </c>
      <c r="Y2068" s="5">
        <f t="shared" si="581"/>
        <v>32.232807270407271</v>
      </c>
      <c r="Z2068" s="9">
        <f t="shared" si="582"/>
        <v>0.50857841086699695</v>
      </c>
      <c r="AA2068">
        <f t="shared" si="583"/>
        <v>44.160000000000025</v>
      </c>
    </row>
    <row r="2069" spans="1:27">
      <c r="A2069" s="1">
        <f t="shared" si="566"/>
        <v>1208</v>
      </c>
      <c r="B2069" s="1">
        <v>8</v>
      </c>
      <c r="C2069" s="1">
        <v>4</v>
      </c>
      <c r="D2069" s="2">
        <v>0</v>
      </c>
      <c r="E2069" s="5">
        <v>1735.5</v>
      </c>
      <c r="F2069" s="5">
        <v>1857.01</v>
      </c>
      <c r="G2069" s="5">
        <v>115.11</v>
      </c>
      <c r="H2069" s="5">
        <v>1744.76</v>
      </c>
      <c r="I2069" s="5">
        <v>1773.46</v>
      </c>
      <c r="J2069" s="5">
        <v>111.09</v>
      </c>
      <c r="K2069" s="6">
        <f t="shared" si="567"/>
        <v>1740.13</v>
      </c>
      <c r="L2069" s="6">
        <f t="shared" si="568"/>
        <v>-9.2599999999999909</v>
      </c>
      <c r="M2069" s="6">
        <f t="shared" si="569"/>
        <v>1815.2350000000001</v>
      </c>
      <c r="N2069" s="5">
        <f t="shared" si="570"/>
        <v>79.98640540741907</v>
      </c>
      <c r="O2069" s="6">
        <f t="shared" si="571"/>
        <v>83.549999999999955</v>
      </c>
      <c r="P2069" s="6">
        <f t="shared" si="572"/>
        <v>159.97281081483814</v>
      </c>
      <c r="Q2069" s="6">
        <f t="shared" si="573"/>
        <v>3.5532543985396993E-2</v>
      </c>
      <c r="R2069" s="5">
        <f t="shared" si="574"/>
        <v>0.58016108817031198</v>
      </c>
      <c r="S2069" s="5">
        <f t="shared" si="575"/>
        <v>92.809999999999945</v>
      </c>
      <c r="T2069" s="5">
        <f t="shared" si="576"/>
        <v>83.549999999999955</v>
      </c>
      <c r="U2069" s="5">
        <f t="shared" si="577"/>
        <v>0.52227625166070002</v>
      </c>
      <c r="V2069" s="5">
        <f t="shared" si="578"/>
        <v>0.93897206178281034</v>
      </c>
      <c r="W2069" s="5">
        <f t="shared" si="579"/>
        <v>75.105000000000018</v>
      </c>
      <c r="X2069" s="5">
        <f t="shared" si="580"/>
        <v>1815.2350000000001</v>
      </c>
      <c r="Y2069" s="5">
        <f t="shared" si="581"/>
        <v>22.694293996009847</v>
      </c>
      <c r="Z2069" s="9">
        <f t="shared" si="582"/>
        <v>0.50862953119141641</v>
      </c>
      <c r="AA2069">
        <f t="shared" si="583"/>
        <v>9.2599999999999909</v>
      </c>
    </row>
    <row r="2070" spans="1:27">
      <c r="A2070" s="1">
        <f t="shared" si="566"/>
        <v>121196</v>
      </c>
      <c r="B2070" s="1">
        <v>-4</v>
      </c>
      <c r="C2070" s="1">
        <v>4</v>
      </c>
      <c r="D2070" s="2">
        <v>12</v>
      </c>
      <c r="E2070" s="5">
        <v>24.49</v>
      </c>
      <c r="F2070" s="5">
        <v>24.86</v>
      </c>
      <c r="G2070" s="5">
        <v>7.67</v>
      </c>
      <c r="H2070" s="5">
        <v>52.45</v>
      </c>
      <c r="I2070" s="5">
        <v>62.01</v>
      </c>
      <c r="J2070" s="5">
        <v>9.44</v>
      </c>
      <c r="K2070" s="6">
        <f t="shared" si="567"/>
        <v>38.47</v>
      </c>
      <c r="L2070" s="6">
        <f t="shared" si="568"/>
        <v>-27.960000000000004</v>
      </c>
      <c r="M2070" s="6">
        <f t="shared" si="569"/>
        <v>43.435000000000002</v>
      </c>
      <c r="N2070" s="5">
        <f t="shared" si="570"/>
        <v>6.0815807977860494</v>
      </c>
      <c r="O2070" s="6">
        <f t="shared" si="571"/>
        <v>-37.15</v>
      </c>
      <c r="P2070" s="6">
        <f t="shared" si="572"/>
        <v>12.163161595572099</v>
      </c>
      <c r="Q2070" s="6">
        <f t="shared" si="573"/>
        <v>-0.20470588235294115</v>
      </c>
      <c r="R2070" s="5">
        <f t="shared" si="574"/>
        <v>0.75556013358776219</v>
      </c>
      <c r="S2070" s="5">
        <f t="shared" si="575"/>
        <v>9.1899999999999942</v>
      </c>
      <c r="T2070" s="5">
        <f t="shared" si="576"/>
        <v>37.15</v>
      </c>
      <c r="U2070" s="5">
        <f t="shared" si="577"/>
        <v>3.054304566135515</v>
      </c>
      <c r="V2070" s="5">
        <f t="shared" si="578"/>
        <v>0.81639957851213152</v>
      </c>
      <c r="W2070" s="5">
        <f t="shared" si="579"/>
        <v>4.9650000000000034</v>
      </c>
      <c r="X2070" s="5">
        <f t="shared" si="580"/>
        <v>43.435000000000002</v>
      </c>
      <c r="Y2070" s="5">
        <f t="shared" si="581"/>
        <v>7.1420575413241512</v>
      </c>
      <c r="Z2070" s="9">
        <f t="shared" si="582"/>
        <v>0.50872389367907611</v>
      </c>
      <c r="AA2070">
        <f t="shared" si="583"/>
        <v>27.960000000000004</v>
      </c>
    </row>
    <row r="2071" spans="1:27">
      <c r="A2071" s="1">
        <f t="shared" si="566"/>
        <v>130896</v>
      </c>
      <c r="B2071" s="1">
        <v>-4</v>
      </c>
      <c r="C2071" s="1">
        <v>3</v>
      </c>
      <c r="D2071" s="2">
        <v>13</v>
      </c>
      <c r="E2071" s="5">
        <v>691.87</v>
      </c>
      <c r="F2071" s="5">
        <v>692.46</v>
      </c>
      <c r="G2071" s="5">
        <v>27.59</v>
      </c>
      <c r="H2071" s="5">
        <v>822.51</v>
      </c>
      <c r="I2071" s="5">
        <v>891.54</v>
      </c>
      <c r="J2071" s="5">
        <v>33.99</v>
      </c>
      <c r="K2071" s="6">
        <f t="shared" si="567"/>
        <v>757.19</v>
      </c>
      <c r="L2071" s="6">
        <f t="shared" si="568"/>
        <v>-130.63999999999999</v>
      </c>
      <c r="M2071" s="6">
        <f t="shared" si="569"/>
        <v>792</v>
      </c>
      <c r="N2071" s="5">
        <f t="shared" si="570"/>
        <v>21.889085179604926</v>
      </c>
      <c r="O2071" s="6">
        <f t="shared" si="571"/>
        <v>-199.07999999999993</v>
      </c>
      <c r="P2071" s="6">
        <f t="shared" si="572"/>
        <v>43.778170359209852</v>
      </c>
      <c r="Q2071" s="6">
        <f t="shared" si="573"/>
        <v>-0.20563850821501095</v>
      </c>
      <c r="R2071" s="5">
        <f t="shared" si="574"/>
        <v>1.563336234439086</v>
      </c>
      <c r="S2071" s="5">
        <f t="shared" si="575"/>
        <v>68.439999999999941</v>
      </c>
      <c r="T2071" s="5">
        <f t="shared" si="576"/>
        <v>199.07999999999993</v>
      </c>
      <c r="U2071" s="5">
        <f t="shared" si="577"/>
        <v>4.5474719104636678</v>
      </c>
      <c r="V2071" s="5">
        <f t="shared" si="578"/>
        <v>1.5902903074466554</v>
      </c>
      <c r="W2071" s="5">
        <f t="shared" si="579"/>
        <v>34.809999999999945</v>
      </c>
      <c r="X2071" s="5">
        <f t="shared" si="580"/>
        <v>792</v>
      </c>
      <c r="Y2071" s="5">
        <f t="shared" si="581"/>
        <v>36.18241664745053</v>
      </c>
      <c r="Z2071" s="9">
        <f t="shared" si="582"/>
        <v>0.50908938311459606</v>
      </c>
      <c r="AA2071">
        <f t="shared" si="583"/>
        <v>130.63999999999999</v>
      </c>
    </row>
    <row r="2072" spans="1:27">
      <c r="A2072" s="1">
        <f t="shared" si="566"/>
        <v>131498</v>
      </c>
      <c r="B2072" s="1">
        <v>-2</v>
      </c>
      <c r="C2072" s="1">
        <v>5</v>
      </c>
      <c r="D2072" s="2">
        <v>13</v>
      </c>
      <c r="E2072" s="5">
        <v>1708.15</v>
      </c>
      <c r="F2072" s="5">
        <v>1793.89</v>
      </c>
      <c r="G2072" s="5">
        <v>80.19</v>
      </c>
      <c r="H2072" s="5">
        <v>1633.02</v>
      </c>
      <c r="I2072" s="5">
        <v>1812.48</v>
      </c>
      <c r="J2072" s="5">
        <v>120.67</v>
      </c>
      <c r="K2072" s="6">
        <f t="shared" si="567"/>
        <v>1670.585</v>
      </c>
      <c r="L2072" s="6">
        <f t="shared" si="568"/>
        <v>75.130000000000109</v>
      </c>
      <c r="M2072" s="6">
        <f t="shared" si="569"/>
        <v>1803.1849999999999</v>
      </c>
      <c r="N2072" s="5">
        <f t="shared" si="570"/>
        <v>72.442537572892903</v>
      </c>
      <c r="O2072" s="6">
        <f t="shared" si="571"/>
        <v>-18.589999999999918</v>
      </c>
      <c r="P2072" s="6">
        <f t="shared" si="572"/>
        <v>144.88507514578581</v>
      </c>
      <c r="Q2072" s="6">
        <f t="shared" si="573"/>
        <v>-0.38733492809176584</v>
      </c>
      <c r="R2072" s="5">
        <f t="shared" si="574"/>
        <v>0.64685751728186902</v>
      </c>
      <c r="S2072" s="5">
        <f t="shared" si="575"/>
        <v>93.720000000000027</v>
      </c>
      <c r="T2072" s="5">
        <f t="shared" si="576"/>
        <v>18.589999999999918</v>
      </c>
      <c r="U2072" s="5">
        <f t="shared" si="577"/>
        <v>0.12830859204299924</v>
      </c>
      <c r="V2072" s="5">
        <f t="shared" si="578"/>
        <v>1.8304162780959399</v>
      </c>
      <c r="W2072" s="5">
        <f t="shared" si="579"/>
        <v>132.59999999999991</v>
      </c>
      <c r="X2072" s="5">
        <f t="shared" si="580"/>
        <v>1803.1849999999999</v>
      </c>
      <c r="Y2072" s="5">
        <f t="shared" si="581"/>
        <v>24.891245674347129</v>
      </c>
      <c r="Z2072" s="9">
        <f t="shared" si="582"/>
        <v>0.50910116872778832</v>
      </c>
      <c r="AA2072">
        <f t="shared" si="583"/>
        <v>75.130000000000109</v>
      </c>
    </row>
    <row r="2073" spans="1:27">
      <c r="A2073" s="1">
        <f t="shared" si="566"/>
        <v>60893</v>
      </c>
      <c r="B2073" s="1">
        <v>-7</v>
      </c>
      <c r="C2073" s="1">
        <v>3</v>
      </c>
      <c r="D2073" s="2">
        <v>6</v>
      </c>
      <c r="E2073" s="5">
        <v>290.52999999999997</v>
      </c>
      <c r="F2073" s="5">
        <v>296.8</v>
      </c>
      <c r="G2073" s="5">
        <v>16.98</v>
      </c>
      <c r="H2073" s="5">
        <v>275.81</v>
      </c>
      <c r="I2073" s="5">
        <v>276.89999999999998</v>
      </c>
      <c r="J2073" s="5">
        <v>16.82</v>
      </c>
      <c r="K2073" s="6">
        <f t="shared" si="567"/>
        <v>283.16999999999996</v>
      </c>
      <c r="L2073" s="6">
        <f t="shared" si="568"/>
        <v>14.71999999999997</v>
      </c>
      <c r="M2073" s="6">
        <f t="shared" si="569"/>
        <v>286.85000000000002</v>
      </c>
      <c r="N2073" s="5">
        <f t="shared" si="570"/>
        <v>11.950238491344011</v>
      </c>
      <c r="O2073" s="6">
        <f t="shared" si="571"/>
        <v>19.900000000000034</v>
      </c>
      <c r="P2073" s="6">
        <f t="shared" si="572"/>
        <v>23.900476982688023</v>
      </c>
      <c r="Q2073" s="6">
        <f t="shared" si="573"/>
        <v>9.4672434776154578E-3</v>
      </c>
      <c r="R2073" s="5">
        <f t="shared" si="574"/>
        <v>0.21673207625739538</v>
      </c>
      <c r="S2073" s="5">
        <f t="shared" si="575"/>
        <v>5.1800000000000637</v>
      </c>
      <c r="T2073" s="5">
        <f t="shared" si="576"/>
        <v>19.900000000000034</v>
      </c>
      <c r="U2073" s="5">
        <f t="shared" si="577"/>
        <v>0.83261936631701206</v>
      </c>
      <c r="V2073" s="5">
        <f t="shared" si="578"/>
        <v>0.30794364502981431</v>
      </c>
      <c r="W2073" s="5">
        <f t="shared" si="579"/>
        <v>3.6800000000000637</v>
      </c>
      <c r="X2073" s="5">
        <f t="shared" si="580"/>
        <v>286.85000000000002</v>
      </c>
      <c r="Y2073" s="5">
        <f t="shared" si="581"/>
        <v>24.00370504804367</v>
      </c>
      <c r="Z2073" s="9">
        <f t="shared" si="582"/>
        <v>0.5092219555360904</v>
      </c>
      <c r="AA2073">
        <f t="shared" si="583"/>
        <v>14.71999999999997</v>
      </c>
    </row>
    <row r="2074" spans="1:27">
      <c r="A2074" s="1">
        <f t="shared" si="566"/>
        <v>159399</v>
      </c>
      <c r="B2074" s="1">
        <v>-1</v>
      </c>
      <c r="C2074" s="1">
        <v>-2</v>
      </c>
      <c r="D2074" s="2">
        <v>16</v>
      </c>
      <c r="E2074" s="5">
        <v>391.39</v>
      </c>
      <c r="F2074" s="5">
        <v>397.5</v>
      </c>
      <c r="G2074" s="5">
        <v>20.39</v>
      </c>
      <c r="H2074" s="5">
        <v>404.11</v>
      </c>
      <c r="I2074" s="5">
        <v>408.47</v>
      </c>
      <c r="J2074" s="5">
        <v>20.75</v>
      </c>
      <c r="K2074" s="6">
        <f t="shared" si="567"/>
        <v>397.75</v>
      </c>
      <c r="L2074" s="6">
        <f t="shared" si="568"/>
        <v>-12.720000000000027</v>
      </c>
      <c r="M2074" s="6">
        <f t="shared" si="569"/>
        <v>402.98500000000001</v>
      </c>
      <c r="N2074" s="5">
        <f t="shared" si="570"/>
        <v>14.545743363609851</v>
      </c>
      <c r="O2074" s="6">
        <f t="shared" si="571"/>
        <v>-10.970000000000027</v>
      </c>
      <c r="P2074" s="6">
        <f t="shared" si="572"/>
        <v>29.091486727219703</v>
      </c>
      <c r="Q2074" s="6">
        <f t="shared" si="573"/>
        <v>-1.7499875341864549E-2</v>
      </c>
      <c r="R2074" s="5">
        <f t="shared" si="574"/>
        <v>6.0155055546287951E-2</v>
      </c>
      <c r="S2074" s="5">
        <f t="shared" si="575"/>
        <v>1.75</v>
      </c>
      <c r="T2074" s="5">
        <f t="shared" si="576"/>
        <v>10.970000000000027</v>
      </c>
      <c r="U2074" s="5">
        <f t="shared" si="577"/>
        <v>0.37708626248158889</v>
      </c>
      <c r="V2074" s="5">
        <f t="shared" si="578"/>
        <v>0.35989910375407802</v>
      </c>
      <c r="W2074" s="5">
        <f t="shared" si="579"/>
        <v>5.2350000000000136</v>
      </c>
      <c r="X2074" s="5">
        <f t="shared" si="580"/>
        <v>402.98500000000001</v>
      </c>
      <c r="Y2074" s="5">
        <f t="shared" si="581"/>
        <v>27.704668639223829</v>
      </c>
      <c r="Z2074" s="9">
        <f t="shared" si="582"/>
        <v>0.50931522655424311</v>
      </c>
      <c r="AA2074">
        <f t="shared" si="583"/>
        <v>12.720000000000027</v>
      </c>
    </row>
    <row r="2075" spans="1:27">
      <c r="A2075" s="1">
        <f t="shared" si="566"/>
        <v>37298</v>
      </c>
      <c r="B2075" s="1">
        <v>-2</v>
      </c>
      <c r="C2075" s="1">
        <v>-9</v>
      </c>
      <c r="D2075" s="2">
        <v>4</v>
      </c>
      <c r="E2075" s="5">
        <v>324.33999999999997</v>
      </c>
      <c r="F2075" s="5">
        <v>258.97000000000003</v>
      </c>
      <c r="G2075" s="5">
        <v>26.38</v>
      </c>
      <c r="H2075" s="5">
        <v>296.61</v>
      </c>
      <c r="I2075" s="5">
        <v>265.5</v>
      </c>
      <c r="J2075" s="5">
        <v>30.78</v>
      </c>
      <c r="K2075" s="6">
        <f t="shared" si="567"/>
        <v>310.47500000000002</v>
      </c>
      <c r="L2075" s="6">
        <f t="shared" si="568"/>
        <v>27.729999999999961</v>
      </c>
      <c r="M2075" s="6">
        <f t="shared" si="569"/>
        <v>262.23500000000001</v>
      </c>
      <c r="N2075" s="5">
        <f t="shared" si="570"/>
        <v>20.268897355307711</v>
      </c>
      <c r="O2075" s="6">
        <f t="shared" si="571"/>
        <v>-6.5299999999999727</v>
      </c>
      <c r="P2075" s="6">
        <f t="shared" si="572"/>
        <v>40.537794710615422</v>
      </c>
      <c r="Q2075" s="6">
        <f t="shared" si="573"/>
        <v>-0.15304694273664768</v>
      </c>
      <c r="R2075" s="5">
        <f t="shared" si="574"/>
        <v>0.84513724154383874</v>
      </c>
      <c r="S2075" s="5">
        <f t="shared" si="575"/>
        <v>34.259999999999934</v>
      </c>
      <c r="T2075" s="5">
        <f t="shared" si="576"/>
        <v>6.5299999999999727</v>
      </c>
      <c r="U2075" s="5">
        <f t="shared" si="577"/>
        <v>0.16108424364510374</v>
      </c>
      <c r="V2075" s="5">
        <f t="shared" si="578"/>
        <v>2.3800011986033196</v>
      </c>
      <c r="W2075" s="5">
        <f t="shared" si="579"/>
        <v>48.240000000000009</v>
      </c>
      <c r="X2075" s="5">
        <f t="shared" si="580"/>
        <v>262.23500000000001</v>
      </c>
      <c r="Y2075" s="5">
        <f t="shared" si="581"/>
        <v>12.937802950160478</v>
      </c>
      <c r="Z2075" s="9">
        <f t="shared" si="582"/>
        <v>0.50931817167660531</v>
      </c>
      <c r="AA2075">
        <f t="shared" si="583"/>
        <v>27.729999999999961</v>
      </c>
    </row>
    <row r="2076" spans="1:27">
      <c r="A2076" s="1">
        <f t="shared" si="566"/>
        <v>89707</v>
      </c>
      <c r="B2076" s="1">
        <v>7</v>
      </c>
      <c r="C2076" s="1">
        <v>-1</v>
      </c>
      <c r="D2076" s="2">
        <v>9</v>
      </c>
      <c r="E2076" s="5">
        <v>19.37</v>
      </c>
      <c r="F2076" s="5">
        <v>20.51</v>
      </c>
      <c r="G2076" s="5">
        <v>7.11</v>
      </c>
      <c r="H2076" s="5">
        <v>48.05</v>
      </c>
      <c r="I2076" s="5">
        <v>56.01</v>
      </c>
      <c r="J2076" s="5">
        <v>15.78</v>
      </c>
      <c r="K2076" s="6">
        <f t="shared" si="567"/>
        <v>33.71</v>
      </c>
      <c r="L2076" s="6">
        <f t="shared" si="568"/>
        <v>-28.679999999999996</v>
      </c>
      <c r="M2076" s="6">
        <f t="shared" si="569"/>
        <v>38.26</v>
      </c>
      <c r="N2076" s="5">
        <f t="shared" si="570"/>
        <v>8.6539080767015317</v>
      </c>
      <c r="O2076" s="6">
        <f t="shared" si="571"/>
        <v>-35.5</v>
      </c>
      <c r="P2076" s="6">
        <f t="shared" si="572"/>
        <v>17.307816153403063</v>
      </c>
      <c r="Q2076" s="6">
        <f t="shared" si="573"/>
        <v>-0.66249155012092709</v>
      </c>
      <c r="R2076" s="5">
        <f t="shared" si="574"/>
        <v>0.39404162486779448</v>
      </c>
      <c r="S2076" s="5">
        <f t="shared" si="575"/>
        <v>6.8200000000000038</v>
      </c>
      <c r="T2076" s="5">
        <f t="shared" si="576"/>
        <v>35.5</v>
      </c>
      <c r="U2076" s="5">
        <f t="shared" si="577"/>
        <v>2.0510964344291343</v>
      </c>
      <c r="V2076" s="5">
        <f t="shared" si="578"/>
        <v>0.52577401558605952</v>
      </c>
      <c r="W2076" s="5">
        <f t="shared" si="579"/>
        <v>4.5499999999999972</v>
      </c>
      <c r="X2076" s="5">
        <f t="shared" si="580"/>
        <v>38.26</v>
      </c>
      <c r="Y2076" s="5">
        <f t="shared" si="581"/>
        <v>4.4211239200709116</v>
      </c>
      <c r="Z2076" s="9">
        <f t="shared" si="582"/>
        <v>0.50940455435733989</v>
      </c>
      <c r="AA2076">
        <f t="shared" si="583"/>
        <v>28.679999999999996</v>
      </c>
    </row>
    <row r="2077" spans="1:27">
      <c r="A2077" s="1">
        <f t="shared" si="566"/>
        <v>141501</v>
      </c>
      <c r="B2077" s="1">
        <v>1</v>
      </c>
      <c r="C2077" s="1">
        <v>5</v>
      </c>
      <c r="D2077" s="2">
        <v>14</v>
      </c>
      <c r="E2077" s="5">
        <v>453.63</v>
      </c>
      <c r="F2077" s="5">
        <v>484.02</v>
      </c>
      <c r="G2077" s="5">
        <v>37.72</v>
      </c>
      <c r="H2077" s="5">
        <v>338.97</v>
      </c>
      <c r="I2077" s="5">
        <v>344.42</v>
      </c>
      <c r="J2077" s="5">
        <v>33.42</v>
      </c>
      <c r="K2077" s="6">
        <f t="shared" si="567"/>
        <v>396.3</v>
      </c>
      <c r="L2077" s="6">
        <f t="shared" si="568"/>
        <v>114.65999999999997</v>
      </c>
      <c r="M2077" s="6">
        <f t="shared" si="569"/>
        <v>414.22</v>
      </c>
      <c r="N2077" s="5">
        <f t="shared" si="570"/>
        <v>25.197692354658194</v>
      </c>
      <c r="O2077" s="6">
        <f t="shared" si="571"/>
        <v>139.59999999999997</v>
      </c>
      <c r="P2077" s="6">
        <f t="shared" si="572"/>
        <v>50.395384709316389</v>
      </c>
      <c r="Q2077" s="6">
        <f t="shared" si="573"/>
        <v>0.12044833103568184</v>
      </c>
      <c r="R2077" s="5">
        <f t="shared" si="574"/>
        <v>0.49488658820357101</v>
      </c>
      <c r="S2077" s="5">
        <f t="shared" si="575"/>
        <v>24.939999999999998</v>
      </c>
      <c r="T2077" s="5">
        <f t="shared" si="576"/>
        <v>139.59999999999997</v>
      </c>
      <c r="U2077" s="5">
        <f t="shared" si="577"/>
        <v>2.7700949363760423</v>
      </c>
      <c r="V2077" s="5">
        <f t="shared" si="578"/>
        <v>0.7111762358145951</v>
      </c>
      <c r="W2077" s="5">
        <f t="shared" si="579"/>
        <v>17.920000000000016</v>
      </c>
      <c r="X2077" s="5">
        <f t="shared" si="580"/>
        <v>414.22</v>
      </c>
      <c r="Y2077" s="5">
        <f t="shared" si="581"/>
        <v>16.438806941915253</v>
      </c>
      <c r="Z2077" s="9">
        <f t="shared" si="582"/>
        <v>0.50947718300234013</v>
      </c>
      <c r="AA2077">
        <f t="shared" si="583"/>
        <v>114.65999999999997</v>
      </c>
    </row>
    <row r="2078" spans="1:27">
      <c r="A2078" s="1">
        <f t="shared" si="566"/>
        <v>10592</v>
      </c>
      <c r="B2078" s="1">
        <v>-8</v>
      </c>
      <c r="C2078" s="1">
        <v>2</v>
      </c>
      <c r="D2078" s="2">
        <v>1</v>
      </c>
      <c r="E2078" s="5">
        <v>115.79</v>
      </c>
      <c r="F2078" s="5">
        <v>121.56</v>
      </c>
      <c r="G2078" s="5">
        <v>11.4</v>
      </c>
      <c r="H2078" s="5">
        <v>78.19</v>
      </c>
      <c r="I2078" s="5">
        <v>78.17</v>
      </c>
      <c r="J2078" s="5">
        <v>9.35</v>
      </c>
      <c r="K2078" s="6">
        <f t="shared" si="567"/>
        <v>96.990000000000009</v>
      </c>
      <c r="L2078" s="6">
        <f t="shared" si="568"/>
        <v>37.600000000000009</v>
      </c>
      <c r="M2078" s="6">
        <f t="shared" si="569"/>
        <v>99.865000000000009</v>
      </c>
      <c r="N2078" s="5">
        <f t="shared" si="570"/>
        <v>7.3719485212527083</v>
      </c>
      <c r="O2078" s="6">
        <f t="shared" si="571"/>
        <v>43.39</v>
      </c>
      <c r="P2078" s="6">
        <f t="shared" si="572"/>
        <v>14.743897042505417</v>
      </c>
      <c r="Q2078" s="6">
        <f t="shared" si="573"/>
        <v>0.19568042505721486</v>
      </c>
      <c r="R2078" s="5">
        <f t="shared" si="574"/>
        <v>0.39270485837685304</v>
      </c>
      <c r="S2078" s="5">
        <f t="shared" si="575"/>
        <v>5.789999999999992</v>
      </c>
      <c r="T2078" s="5">
        <f t="shared" si="576"/>
        <v>43.39</v>
      </c>
      <c r="U2078" s="5">
        <f t="shared" si="577"/>
        <v>2.9429125742610842</v>
      </c>
      <c r="V2078" s="5">
        <f t="shared" si="578"/>
        <v>0.38999187144506187</v>
      </c>
      <c r="W2078" s="5">
        <f t="shared" si="579"/>
        <v>2.875</v>
      </c>
      <c r="X2078" s="5">
        <f t="shared" si="580"/>
        <v>99.865000000000009</v>
      </c>
      <c r="Y2078" s="5">
        <f t="shared" si="581"/>
        <v>13.54662199716908</v>
      </c>
      <c r="Z2078" s="9">
        <f t="shared" si="582"/>
        <v>0.50953115704537633</v>
      </c>
      <c r="AA2078">
        <f t="shared" si="583"/>
        <v>37.600000000000009</v>
      </c>
    </row>
    <row r="2079" spans="1:27">
      <c r="A2079" s="1">
        <f t="shared" si="566"/>
        <v>159401</v>
      </c>
      <c r="B2079" s="1">
        <v>1</v>
      </c>
      <c r="C2079" s="1">
        <v>-2</v>
      </c>
      <c r="D2079" s="2">
        <v>16</v>
      </c>
      <c r="E2079" s="5">
        <v>1556.46</v>
      </c>
      <c r="F2079" s="5">
        <v>1612.82</v>
      </c>
      <c r="G2079" s="5">
        <v>58.49</v>
      </c>
      <c r="H2079" s="5">
        <v>1562.5</v>
      </c>
      <c r="I2079" s="5">
        <v>1539.8</v>
      </c>
      <c r="J2079" s="5">
        <v>56.92</v>
      </c>
      <c r="K2079" s="6">
        <f t="shared" si="567"/>
        <v>1559.48</v>
      </c>
      <c r="L2079" s="6">
        <f t="shared" si="568"/>
        <v>-6.0399999999999636</v>
      </c>
      <c r="M2079" s="6">
        <f t="shared" si="569"/>
        <v>1576.31</v>
      </c>
      <c r="N2079" s="5">
        <f t="shared" si="570"/>
        <v>40.807372189348335</v>
      </c>
      <c r="O2079" s="6">
        <f t="shared" si="571"/>
        <v>73.019999999999982</v>
      </c>
      <c r="P2079" s="6">
        <f t="shared" si="572"/>
        <v>81.61474437869667</v>
      </c>
      <c r="Q2079" s="6">
        <f t="shared" si="573"/>
        <v>2.7202313658235604E-2</v>
      </c>
      <c r="R2079" s="5">
        <f t="shared" si="574"/>
        <v>0.96869751417902406</v>
      </c>
      <c r="S2079" s="5">
        <f t="shared" si="575"/>
        <v>79.059999999999945</v>
      </c>
      <c r="T2079" s="5">
        <f t="shared" si="576"/>
        <v>73.019999999999982</v>
      </c>
      <c r="U2079" s="5">
        <f t="shared" si="577"/>
        <v>0.89469127859034114</v>
      </c>
      <c r="V2079" s="5">
        <f t="shared" si="578"/>
        <v>0.41242547846276034</v>
      </c>
      <c r="W2079" s="5">
        <f t="shared" si="579"/>
        <v>16.829999999999927</v>
      </c>
      <c r="X2079" s="5">
        <f t="shared" si="580"/>
        <v>1576.31</v>
      </c>
      <c r="Y2079" s="5">
        <f t="shared" si="581"/>
        <v>38.628069278409775</v>
      </c>
      <c r="Z2079" s="9">
        <f t="shared" si="582"/>
        <v>0.50958218179210313</v>
      </c>
      <c r="AA2079">
        <f t="shared" si="583"/>
        <v>6.0399999999999636</v>
      </c>
    </row>
    <row r="2080" spans="1:27">
      <c r="A2080" s="1">
        <f t="shared" si="566"/>
        <v>89693</v>
      </c>
      <c r="B2080" s="1">
        <v>-7</v>
      </c>
      <c r="C2080" s="1">
        <v>-1</v>
      </c>
      <c r="D2080" s="2">
        <v>9</v>
      </c>
      <c r="E2080" s="5">
        <v>1378.05</v>
      </c>
      <c r="F2080" s="5">
        <v>1440.96</v>
      </c>
      <c r="G2080" s="5">
        <v>61.55</v>
      </c>
      <c r="H2080" s="5">
        <v>1618.36</v>
      </c>
      <c r="I2080" s="5">
        <v>1648.23</v>
      </c>
      <c r="J2080" s="5">
        <v>57.11</v>
      </c>
      <c r="K2080" s="6">
        <f t="shared" si="567"/>
        <v>1498.2049999999999</v>
      </c>
      <c r="L2080" s="6">
        <f t="shared" si="568"/>
        <v>-240.30999999999995</v>
      </c>
      <c r="M2080" s="6">
        <f t="shared" si="569"/>
        <v>1544.595</v>
      </c>
      <c r="N2080" s="5">
        <f t="shared" si="570"/>
        <v>41.982003882616176</v>
      </c>
      <c r="O2080" s="6">
        <f t="shared" si="571"/>
        <v>-207.26999999999998</v>
      </c>
      <c r="P2080" s="6">
        <f t="shared" si="572"/>
        <v>83.964007765232353</v>
      </c>
      <c r="Q2080" s="6">
        <f t="shared" si="573"/>
        <v>7.4731034438150837E-2</v>
      </c>
      <c r="R2080" s="5">
        <f t="shared" si="574"/>
        <v>0.39350194064558575</v>
      </c>
      <c r="S2080" s="5">
        <f t="shared" si="575"/>
        <v>33.039999999999964</v>
      </c>
      <c r="T2080" s="5">
        <f t="shared" si="576"/>
        <v>207.26999999999998</v>
      </c>
      <c r="U2080" s="5">
        <f t="shared" si="577"/>
        <v>2.4685577251092812</v>
      </c>
      <c r="V2080" s="5">
        <f t="shared" si="578"/>
        <v>1.104997277636125</v>
      </c>
      <c r="W2080" s="5">
        <f t="shared" si="579"/>
        <v>46.3900000000001</v>
      </c>
      <c r="X2080" s="5">
        <f t="shared" si="580"/>
        <v>1544.595</v>
      </c>
      <c r="Y2080" s="5">
        <f t="shared" si="581"/>
        <v>36.791835957110727</v>
      </c>
      <c r="Z2080" s="9">
        <f t="shared" si="582"/>
        <v>0.50961063568179188</v>
      </c>
      <c r="AA2080">
        <f t="shared" si="583"/>
        <v>240.30999999999995</v>
      </c>
    </row>
    <row r="2081" spans="1:27">
      <c r="A2081" s="1">
        <f t="shared" si="566"/>
        <v>108504</v>
      </c>
      <c r="B2081" s="1">
        <v>4</v>
      </c>
      <c r="C2081" s="1">
        <v>-5</v>
      </c>
      <c r="D2081" s="2">
        <v>11</v>
      </c>
      <c r="E2081" s="5">
        <v>1012.52</v>
      </c>
      <c r="F2081" s="5">
        <v>1025.21</v>
      </c>
      <c r="G2081" s="5">
        <v>42.16</v>
      </c>
      <c r="H2081" s="5">
        <v>1126.9100000000001</v>
      </c>
      <c r="I2081" s="5">
        <v>1165.21</v>
      </c>
      <c r="J2081" s="5">
        <v>43.34</v>
      </c>
      <c r="K2081" s="6">
        <f t="shared" si="567"/>
        <v>1069.7150000000001</v>
      </c>
      <c r="L2081" s="6">
        <f t="shared" si="568"/>
        <v>-114.3900000000001</v>
      </c>
      <c r="M2081" s="6">
        <f t="shared" si="569"/>
        <v>1095.21</v>
      </c>
      <c r="N2081" s="5">
        <f t="shared" si="570"/>
        <v>30.231693634330181</v>
      </c>
      <c r="O2081" s="6">
        <f t="shared" si="571"/>
        <v>-140</v>
      </c>
      <c r="P2081" s="6">
        <f t="shared" si="572"/>
        <v>60.463387268660362</v>
      </c>
      <c r="Q2081" s="6">
        <f t="shared" si="573"/>
        <v>-2.7597082701965991E-2</v>
      </c>
      <c r="R2081" s="5">
        <f t="shared" si="574"/>
        <v>0.42356211183150472</v>
      </c>
      <c r="S2081" s="5">
        <f t="shared" si="575"/>
        <v>25.6099999999999</v>
      </c>
      <c r="T2081" s="5">
        <f t="shared" si="576"/>
        <v>140</v>
      </c>
      <c r="U2081" s="5">
        <f t="shared" si="577"/>
        <v>2.3154508260996054</v>
      </c>
      <c r="V2081" s="5">
        <f t="shared" si="578"/>
        <v>0.84332026873441701</v>
      </c>
      <c r="W2081" s="5">
        <f t="shared" si="579"/>
        <v>25.494999999999891</v>
      </c>
      <c r="X2081" s="5">
        <f t="shared" si="580"/>
        <v>1095.21</v>
      </c>
      <c r="Y2081" s="5">
        <f t="shared" si="581"/>
        <v>36.227212846464987</v>
      </c>
      <c r="Z2081" s="9">
        <f t="shared" si="582"/>
        <v>0.50968813994441742</v>
      </c>
      <c r="AA2081">
        <f t="shared" si="583"/>
        <v>114.3900000000001</v>
      </c>
    </row>
    <row r="2082" spans="1:27">
      <c r="A2082" s="1">
        <f t="shared" si="566"/>
        <v>110294</v>
      </c>
      <c r="B2082" s="1">
        <v>-6</v>
      </c>
      <c r="C2082" s="1">
        <v>1</v>
      </c>
      <c r="D2082" s="2">
        <v>11</v>
      </c>
      <c r="E2082" s="5">
        <v>1105.68</v>
      </c>
      <c r="F2082" s="5">
        <v>1094.3699999999999</v>
      </c>
      <c r="G2082" s="5">
        <v>47.63</v>
      </c>
      <c r="H2082" s="5">
        <v>915.74</v>
      </c>
      <c r="I2082" s="5">
        <v>897.65</v>
      </c>
      <c r="J2082" s="5">
        <v>38.72</v>
      </c>
      <c r="K2082" s="6">
        <f t="shared" si="567"/>
        <v>1010.71</v>
      </c>
      <c r="L2082" s="6">
        <f t="shared" si="568"/>
        <v>189.94000000000005</v>
      </c>
      <c r="M2082" s="6">
        <f t="shared" si="569"/>
        <v>996.01</v>
      </c>
      <c r="N2082" s="5">
        <f t="shared" si="570"/>
        <v>30.691429178192404</v>
      </c>
      <c r="O2082" s="6">
        <f t="shared" si="571"/>
        <v>196.71999999999991</v>
      </c>
      <c r="P2082" s="6">
        <f t="shared" si="572"/>
        <v>61.382858356384808</v>
      </c>
      <c r="Q2082" s="6">
        <f t="shared" si="573"/>
        <v>0.20419534157800603</v>
      </c>
      <c r="R2082" s="5">
        <f t="shared" si="574"/>
        <v>0.11045428938215338</v>
      </c>
      <c r="S2082" s="5">
        <f t="shared" si="575"/>
        <v>6.779999999999859</v>
      </c>
      <c r="T2082" s="5">
        <f t="shared" si="576"/>
        <v>196.71999999999991</v>
      </c>
      <c r="U2082" s="5">
        <f t="shared" si="577"/>
        <v>3.204803511394934</v>
      </c>
      <c r="V2082" s="5">
        <f t="shared" si="578"/>
        <v>0.47896107785182696</v>
      </c>
      <c r="W2082" s="5">
        <f t="shared" si="579"/>
        <v>14.700000000000045</v>
      </c>
      <c r="X2082" s="5">
        <f t="shared" si="580"/>
        <v>996.01</v>
      </c>
      <c r="Y2082" s="5">
        <f t="shared" si="581"/>
        <v>32.452382527292293</v>
      </c>
      <c r="Z2082" s="9">
        <f t="shared" si="582"/>
        <v>0.50970775940729018</v>
      </c>
      <c r="AA2082">
        <f t="shared" si="583"/>
        <v>189.94000000000005</v>
      </c>
    </row>
    <row r="2083" spans="1:27">
      <c r="A2083" s="1">
        <f t="shared" si="566"/>
        <v>58506</v>
      </c>
      <c r="B2083" s="1">
        <v>6</v>
      </c>
      <c r="C2083" s="1">
        <v>-5</v>
      </c>
      <c r="D2083" s="2">
        <v>6</v>
      </c>
      <c r="E2083" s="5">
        <v>355.76</v>
      </c>
      <c r="F2083" s="5">
        <v>370.96</v>
      </c>
      <c r="G2083" s="5">
        <v>19.52</v>
      </c>
      <c r="H2083" s="5">
        <v>351.72</v>
      </c>
      <c r="I2083" s="5">
        <v>374.63</v>
      </c>
      <c r="J2083" s="5">
        <v>19.600000000000001</v>
      </c>
      <c r="K2083" s="6">
        <f t="shared" si="567"/>
        <v>353.74</v>
      </c>
      <c r="L2083" s="6">
        <f t="shared" si="568"/>
        <v>4.0399999999999636</v>
      </c>
      <c r="M2083" s="6">
        <f t="shared" si="569"/>
        <v>372.79499999999996</v>
      </c>
      <c r="N2083" s="5">
        <f t="shared" si="570"/>
        <v>13.831037560501382</v>
      </c>
      <c r="O2083" s="6">
        <f t="shared" si="571"/>
        <v>-3.6700000000000159</v>
      </c>
      <c r="P2083" s="6">
        <f t="shared" si="572"/>
        <v>27.662075121002765</v>
      </c>
      <c r="Q2083" s="6">
        <f t="shared" si="573"/>
        <v>-4.0899624459482184E-3</v>
      </c>
      <c r="R2083" s="5">
        <f t="shared" si="574"/>
        <v>0.27872095518047629</v>
      </c>
      <c r="S2083" s="5">
        <f t="shared" si="575"/>
        <v>7.7099999999999795</v>
      </c>
      <c r="T2083" s="5">
        <f t="shared" si="576"/>
        <v>3.6700000000000159</v>
      </c>
      <c r="U2083" s="5">
        <f t="shared" si="577"/>
        <v>0.13267262068902141</v>
      </c>
      <c r="V2083" s="5">
        <f t="shared" si="578"/>
        <v>1.3776985216508368</v>
      </c>
      <c r="W2083" s="5">
        <f t="shared" si="579"/>
        <v>19.05499999999995</v>
      </c>
      <c r="X2083" s="5">
        <f t="shared" si="580"/>
        <v>372.79499999999996</v>
      </c>
      <c r="Y2083" s="5">
        <f t="shared" si="581"/>
        <v>26.953509335020989</v>
      </c>
      <c r="Z2083" s="9">
        <f t="shared" si="582"/>
        <v>0.50981467220942156</v>
      </c>
      <c r="AA2083">
        <f t="shared" si="583"/>
        <v>4.0399999999999636</v>
      </c>
    </row>
    <row r="2084" spans="1:27">
      <c r="A2084" s="1">
        <f t="shared" si="566"/>
        <v>149403</v>
      </c>
      <c r="B2084" s="1">
        <v>3</v>
      </c>
      <c r="C2084" s="1">
        <v>-2</v>
      </c>
      <c r="D2084" s="2">
        <v>15</v>
      </c>
      <c r="E2084" s="5">
        <v>201.28</v>
      </c>
      <c r="F2084" s="5">
        <v>194.26</v>
      </c>
      <c r="G2084" s="5">
        <v>11.97</v>
      </c>
      <c r="H2084" s="5">
        <v>151.53</v>
      </c>
      <c r="I2084" s="5">
        <v>150.65</v>
      </c>
      <c r="J2084" s="5">
        <v>13.34</v>
      </c>
      <c r="K2084" s="6">
        <f t="shared" si="567"/>
        <v>176.405</v>
      </c>
      <c r="L2084" s="6">
        <f t="shared" si="568"/>
        <v>49.75</v>
      </c>
      <c r="M2084" s="6">
        <f t="shared" si="569"/>
        <v>172.45499999999998</v>
      </c>
      <c r="N2084" s="5">
        <f t="shared" si="570"/>
        <v>8.961535861670141</v>
      </c>
      <c r="O2084" s="6">
        <f t="shared" si="571"/>
        <v>43.609999999999985</v>
      </c>
      <c r="P2084" s="6">
        <f t="shared" si="572"/>
        <v>17.923071723340282</v>
      </c>
      <c r="Q2084" s="6">
        <f t="shared" si="573"/>
        <v>-0.10794134539505941</v>
      </c>
      <c r="R2084" s="5">
        <f t="shared" si="574"/>
        <v>0.34257520668202274</v>
      </c>
      <c r="S2084" s="5">
        <f t="shared" si="575"/>
        <v>6.1400000000000148</v>
      </c>
      <c r="T2084" s="5">
        <f t="shared" si="576"/>
        <v>43.609999999999985</v>
      </c>
      <c r="U2084" s="5">
        <f t="shared" si="577"/>
        <v>2.4331766715640017</v>
      </c>
      <c r="V2084" s="5">
        <f t="shared" si="578"/>
        <v>0.44077266006318971</v>
      </c>
      <c r="W2084" s="5">
        <f t="shared" si="579"/>
        <v>3.9500000000000171</v>
      </c>
      <c r="X2084" s="5">
        <f t="shared" si="580"/>
        <v>172.45499999999998</v>
      </c>
      <c r="Y2084" s="5">
        <f t="shared" si="581"/>
        <v>19.243911162328367</v>
      </c>
      <c r="Z2084" s="9">
        <f t="shared" si="582"/>
        <v>0.50986762988054068</v>
      </c>
      <c r="AA2084">
        <f t="shared" si="583"/>
        <v>49.75</v>
      </c>
    </row>
    <row r="2085" spans="1:27">
      <c r="A2085" s="1">
        <f t="shared" si="566"/>
        <v>118496</v>
      </c>
      <c r="B2085" s="1">
        <v>-4</v>
      </c>
      <c r="C2085" s="1">
        <v>-5</v>
      </c>
      <c r="D2085" s="2">
        <v>12</v>
      </c>
      <c r="E2085" s="5">
        <v>977.97</v>
      </c>
      <c r="F2085" s="5">
        <v>1083.52</v>
      </c>
      <c r="G2085" s="5">
        <v>53.09</v>
      </c>
      <c r="H2085" s="5">
        <v>981.87</v>
      </c>
      <c r="I2085" s="5">
        <v>1024.73</v>
      </c>
      <c r="J2085" s="5">
        <v>41.88</v>
      </c>
      <c r="K2085" s="6">
        <f t="shared" si="567"/>
        <v>979.92000000000007</v>
      </c>
      <c r="L2085" s="6">
        <f t="shared" si="568"/>
        <v>-3.8999999999999773</v>
      </c>
      <c r="M2085" s="6">
        <f t="shared" si="569"/>
        <v>1054.125</v>
      </c>
      <c r="N2085" s="5">
        <f t="shared" si="570"/>
        <v>33.810066918005354</v>
      </c>
      <c r="O2085" s="6">
        <f t="shared" si="571"/>
        <v>58.789999999999964</v>
      </c>
      <c r="P2085" s="6">
        <f t="shared" si="572"/>
        <v>67.620133836010709</v>
      </c>
      <c r="Q2085" s="6">
        <f t="shared" si="573"/>
        <v>0.23283056851502437</v>
      </c>
      <c r="R2085" s="5">
        <f t="shared" si="574"/>
        <v>0.92709074122853552</v>
      </c>
      <c r="S2085" s="5">
        <f t="shared" si="575"/>
        <v>62.689999999999941</v>
      </c>
      <c r="T2085" s="5">
        <f t="shared" si="576"/>
        <v>58.789999999999964</v>
      </c>
      <c r="U2085" s="5">
        <f t="shared" si="577"/>
        <v>0.86941561137064316</v>
      </c>
      <c r="V2085" s="5">
        <f t="shared" si="578"/>
        <v>2.1947605185153445</v>
      </c>
      <c r="W2085" s="5">
        <f t="shared" si="579"/>
        <v>74.204999999999927</v>
      </c>
      <c r="X2085" s="5">
        <f t="shared" si="580"/>
        <v>1054.125</v>
      </c>
      <c r="Y2085" s="5">
        <f t="shared" si="581"/>
        <v>31.177844236641597</v>
      </c>
      <c r="Z2085" s="9">
        <f t="shared" si="582"/>
        <v>0.50996960693751148</v>
      </c>
      <c r="AA2085">
        <f t="shared" si="583"/>
        <v>3.8999999999999773</v>
      </c>
    </row>
    <row r="2086" spans="1:27">
      <c r="A2086" s="1">
        <f t="shared" si="566"/>
        <v>128796</v>
      </c>
      <c r="B2086" s="1">
        <v>-4</v>
      </c>
      <c r="C2086" s="1">
        <v>-4</v>
      </c>
      <c r="D2086" s="2">
        <v>13</v>
      </c>
      <c r="E2086" s="5">
        <v>544.29</v>
      </c>
      <c r="F2086" s="5">
        <v>583.58000000000004</v>
      </c>
      <c r="G2086" s="5">
        <v>28.15</v>
      </c>
      <c r="H2086" s="5">
        <v>694.84</v>
      </c>
      <c r="I2086" s="5">
        <v>697.5</v>
      </c>
      <c r="J2086" s="5">
        <v>28.99</v>
      </c>
      <c r="K2086" s="6">
        <f t="shared" si="567"/>
        <v>619.56500000000005</v>
      </c>
      <c r="L2086" s="6">
        <f t="shared" si="568"/>
        <v>-150.55000000000007</v>
      </c>
      <c r="M2086" s="6">
        <f t="shared" si="569"/>
        <v>640.54</v>
      </c>
      <c r="N2086" s="5">
        <f t="shared" si="570"/>
        <v>20.204223568353228</v>
      </c>
      <c r="O2086" s="6">
        <f t="shared" si="571"/>
        <v>-113.91999999999996</v>
      </c>
      <c r="P2086" s="6">
        <f t="shared" si="572"/>
        <v>40.408447136706457</v>
      </c>
      <c r="Q2086" s="6">
        <f t="shared" si="573"/>
        <v>-2.9395117447327767E-2</v>
      </c>
      <c r="R2086" s="5">
        <f t="shared" si="574"/>
        <v>0.90649363179130782</v>
      </c>
      <c r="S2086" s="5">
        <f t="shared" si="575"/>
        <v>36.630000000000109</v>
      </c>
      <c r="T2086" s="5">
        <f t="shared" si="576"/>
        <v>113.91999999999996</v>
      </c>
      <c r="U2086" s="5">
        <f t="shared" si="577"/>
        <v>2.8192125179815846</v>
      </c>
      <c r="V2086" s="5">
        <f t="shared" si="578"/>
        <v>1.0381492725537833</v>
      </c>
      <c r="W2086" s="5">
        <f t="shared" si="579"/>
        <v>20.974999999999909</v>
      </c>
      <c r="X2086" s="5">
        <f t="shared" si="580"/>
        <v>640.54</v>
      </c>
      <c r="Y2086" s="5">
        <f t="shared" si="581"/>
        <v>31.703272230827331</v>
      </c>
      <c r="Z2086" s="9">
        <f t="shared" si="582"/>
        <v>0.51010587136397478</v>
      </c>
      <c r="AA2086">
        <f t="shared" si="583"/>
        <v>150.55000000000007</v>
      </c>
    </row>
    <row r="2087" spans="1:27">
      <c r="A2087" s="1">
        <f t="shared" si="566"/>
        <v>159702</v>
      </c>
      <c r="B2087" s="1">
        <v>2</v>
      </c>
      <c r="C2087" s="1">
        <v>-1</v>
      </c>
      <c r="D2087" s="2">
        <v>16</v>
      </c>
      <c r="E2087" s="5">
        <v>982.58</v>
      </c>
      <c r="F2087" s="5">
        <v>989.64</v>
      </c>
      <c r="G2087" s="5">
        <v>37.67</v>
      </c>
      <c r="H2087" s="5">
        <v>822.28</v>
      </c>
      <c r="I2087" s="5">
        <v>856.11</v>
      </c>
      <c r="J2087" s="5">
        <v>37.729999999999997</v>
      </c>
      <c r="K2087" s="6">
        <f t="shared" si="567"/>
        <v>902.43000000000006</v>
      </c>
      <c r="L2087" s="6">
        <f t="shared" si="568"/>
        <v>160.30000000000007</v>
      </c>
      <c r="M2087" s="6">
        <f t="shared" si="569"/>
        <v>922.875</v>
      </c>
      <c r="N2087" s="5">
        <f t="shared" si="570"/>
        <v>26.657934090998125</v>
      </c>
      <c r="O2087" s="6">
        <f t="shared" si="571"/>
        <v>133.52999999999997</v>
      </c>
      <c r="P2087" s="6">
        <f t="shared" si="572"/>
        <v>53.315868181996251</v>
      </c>
      <c r="Q2087" s="6">
        <f t="shared" si="573"/>
        <v>-1.5915109285508195E-3</v>
      </c>
      <c r="R2087" s="5">
        <f t="shared" si="574"/>
        <v>0.50210192411421362</v>
      </c>
      <c r="S2087" s="5">
        <f t="shared" si="575"/>
        <v>26.770000000000095</v>
      </c>
      <c r="T2087" s="5">
        <f t="shared" si="576"/>
        <v>133.52999999999997</v>
      </c>
      <c r="U2087" s="5">
        <f t="shared" si="577"/>
        <v>2.5045076550978962</v>
      </c>
      <c r="V2087" s="5">
        <f t="shared" si="578"/>
        <v>0.76693865061748434</v>
      </c>
      <c r="W2087" s="5">
        <f t="shared" si="579"/>
        <v>20.444999999999936</v>
      </c>
      <c r="X2087" s="5">
        <f t="shared" si="580"/>
        <v>922.875</v>
      </c>
      <c r="Y2087" s="5">
        <f t="shared" si="581"/>
        <v>34.619149287777603</v>
      </c>
      <c r="Z2087" s="9">
        <f t="shared" si="582"/>
        <v>0.51016173905929085</v>
      </c>
      <c r="AA2087">
        <f t="shared" si="583"/>
        <v>160.30000000000007</v>
      </c>
    </row>
    <row r="2088" spans="1:27">
      <c r="A2088" s="1">
        <f t="shared" si="566"/>
        <v>8792</v>
      </c>
      <c r="B2088" s="1">
        <v>-8</v>
      </c>
      <c r="C2088" s="1">
        <v>-4</v>
      </c>
      <c r="D2088" s="2">
        <v>1</v>
      </c>
      <c r="E2088" s="5">
        <v>401.45</v>
      </c>
      <c r="F2088" s="5">
        <v>392.79</v>
      </c>
      <c r="G2088" s="5">
        <v>36.1</v>
      </c>
      <c r="H2088" s="5">
        <v>430.85</v>
      </c>
      <c r="I2088" s="5">
        <v>424.36</v>
      </c>
      <c r="J2088" s="5">
        <v>26.19</v>
      </c>
      <c r="K2088" s="6">
        <f t="shared" si="567"/>
        <v>416.15</v>
      </c>
      <c r="L2088" s="6">
        <f t="shared" si="568"/>
        <v>-29.400000000000034</v>
      </c>
      <c r="M2088" s="6">
        <f t="shared" si="569"/>
        <v>408.57500000000005</v>
      </c>
      <c r="N2088" s="5">
        <f t="shared" si="570"/>
        <v>22.299809976768859</v>
      </c>
      <c r="O2088" s="6">
        <f t="shared" si="571"/>
        <v>-31.569999999999993</v>
      </c>
      <c r="P2088" s="6">
        <f t="shared" si="572"/>
        <v>44.599619953537719</v>
      </c>
      <c r="Q2088" s="6">
        <f t="shared" si="573"/>
        <v>0.3103342216463803</v>
      </c>
      <c r="R2088" s="5">
        <f t="shared" si="574"/>
        <v>4.8655123121241553E-2</v>
      </c>
      <c r="S2088" s="5">
        <f t="shared" si="575"/>
        <v>2.1699999999999591</v>
      </c>
      <c r="T2088" s="5">
        <f t="shared" si="576"/>
        <v>31.569999999999993</v>
      </c>
      <c r="U2088" s="5">
        <f t="shared" si="577"/>
        <v>0.70785356540904354</v>
      </c>
      <c r="V2088" s="5">
        <f t="shared" si="578"/>
        <v>0.33968899321973123</v>
      </c>
      <c r="W2088" s="5">
        <f t="shared" si="579"/>
        <v>7.5749999999999318</v>
      </c>
      <c r="X2088" s="5">
        <f t="shared" si="580"/>
        <v>408.57500000000005</v>
      </c>
      <c r="Y2088" s="5">
        <f t="shared" si="581"/>
        <v>18.321905003927782</v>
      </c>
      <c r="Z2088" s="9">
        <f t="shared" si="582"/>
        <v>0.51024307932592283</v>
      </c>
      <c r="AA2088">
        <f t="shared" si="583"/>
        <v>29.400000000000034</v>
      </c>
    </row>
    <row r="2089" spans="1:27">
      <c r="A2089" s="1">
        <f t="shared" si="566"/>
        <v>19408</v>
      </c>
      <c r="B2089" s="1">
        <v>8</v>
      </c>
      <c r="C2089" s="1">
        <v>-2</v>
      </c>
      <c r="D2089" s="2">
        <v>2</v>
      </c>
      <c r="E2089" s="5">
        <v>474.2</v>
      </c>
      <c r="F2089" s="5">
        <v>534.62</v>
      </c>
      <c r="G2089" s="5">
        <v>22.78</v>
      </c>
      <c r="H2089" s="5">
        <v>350.25</v>
      </c>
      <c r="I2089" s="5">
        <v>421.07</v>
      </c>
      <c r="J2089" s="5">
        <v>22.44</v>
      </c>
      <c r="K2089" s="6">
        <f t="shared" si="567"/>
        <v>412.22500000000002</v>
      </c>
      <c r="L2089" s="6">
        <f t="shared" si="568"/>
        <v>123.94999999999999</v>
      </c>
      <c r="M2089" s="6">
        <f t="shared" si="569"/>
        <v>477.84500000000003</v>
      </c>
      <c r="N2089" s="5">
        <f t="shared" si="570"/>
        <v>15.988136226590015</v>
      </c>
      <c r="O2089" s="6">
        <f t="shared" si="571"/>
        <v>113.55000000000001</v>
      </c>
      <c r="P2089" s="6">
        <f t="shared" si="572"/>
        <v>31.97627245318003</v>
      </c>
      <c r="Q2089" s="6">
        <f t="shared" si="573"/>
        <v>1.5036743923120344E-2</v>
      </c>
      <c r="R2089" s="5">
        <f t="shared" si="574"/>
        <v>0.32524116171538625</v>
      </c>
      <c r="S2089" s="5">
        <f t="shared" si="575"/>
        <v>10.399999999999977</v>
      </c>
      <c r="T2089" s="5">
        <f t="shared" si="576"/>
        <v>113.55000000000001</v>
      </c>
      <c r="U2089" s="5">
        <f t="shared" si="577"/>
        <v>3.5510705685367494</v>
      </c>
      <c r="V2089" s="5">
        <f t="shared" si="578"/>
        <v>4.1042932753391721</v>
      </c>
      <c r="W2089" s="5">
        <f t="shared" si="579"/>
        <v>65.62</v>
      </c>
      <c r="X2089" s="5">
        <f t="shared" si="580"/>
        <v>477.84500000000003</v>
      </c>
      <c r="Y2089" s="5">
        <f t="shared" si="581"/>
        <v>29.887473638440213</v>
      </c>
      <c r="Z2089" s="9">
        <f t="shared" si="582"/>
        <v>0.51041943536664036</v>
      </c>
      <c r="AA2089">
        <f t="shared" si="583"/>
        <v>123.94999999999999</v>
      </c>
    </row>
    <row r="2090" spans="1:27">
      <c r="A2090" s="1">
        <f t="shared" si="566"/>
        <v>27301</v>
      </c>
      <c r="B2090" s="1">
        <v>1</v>
      </c>
      <c r="C2090" s="1">
        <v>-9</v>
      </c>
      <c r="D2090" s="2">
        <v>3</v>
      </c>
      <c r="E2090" s="5">
        <v>199.67</v>
      </c>
      <c r="F2090" s="5">
        <v>212.08</v>
      </c>
      <c r="G2090" s="5">
        <v>25.13</v>
      </c>
      <c r="H2090" s="5">
        <v>210.31</v>
      </c>
      <c r="I2090" s="5">
        <v>224.14</v>
      </c>
      <c r="J2090" s="5">
        <v>21.03</v>
      </c>
      <c r="K2090" s="6">
        <f t="shared" si="567"/>
        <v>204.99</v>
      </c>
      <c r="L2090" s="6">
        <f t="shared" si="568"/>
        <v>-10.640000000000015</v>
      </c>
      <c r="M2090" s="6">
        <f t="shared" si="569"/>
        <v>218.11</v>
      </c>
      <c r="N2090" s="5">
        <f t="shared" si="570"/>
        <v>16.384274472798605</v>
      </c>
      <c r="O2090" s="6">
        <f t="shared" si="571"/>
        <v>-12.059999999999974</v>
      </c>
      <c r="P2090" s="6">
        <f t="shared" si="572"/>
        <v>32.76854894559721</v>
      </c>
      <c r="Q2090" s="6">
        <f t="shared" si="573"/>
        <v>0.17625247979609926</v>
      </c>
      <c r="R2090" s="5">
        <f t="shared" si="574"/>
        <v>4.3334234981154102E-2</v>
      </c>
      <c r="S2090" s="5">
        <f t="shared" si="575"/>
        <v>1.4199999999999591</v>
      </c>
      <c r="T2090" s="5">
        <f t="shared" si="576"/>
        <v>12.059999999999974</v>
      </c>
      <c r="U2090" s="5">
        <f t="shared" si="577"/>
        <v>0.36803582667093832</v>
      </c>
      <c r="V2090" s="5">
        <f t="shared" si="578"/>
        <v>0.80076783514473016</v>
      </c>
      <c r="W2090" s="5">
        <f t="shared" si="579"/>
        <v>13.120000000000005</v>
      </c>
      <c r="X2090" s="5">
        <f t="shared" si="580"/>
        <v>218.11</v>
      </c>
      <c r="Y2090" s="5">
        <f t="shared" si="581"/>
        <v>13.312154917943372</v>
      </c>
      <c r="Z2090" s="9">
        <f t="shared" si="582"/>
        <v>0.51043412895299234</v>
      </c>
      <c r="AA2090">
        <f t="shared" si="583"/>
        <v>10.640000000000015</v>
      </c>
    </row>
    <row r="2091" spans="1:27">
      <c r="A2091" s="1">
        <f t="shared" si="566"/>
        <v>38807</v>
      </c>
      <c r="B2091" s="1">
        <v>7</v>
      </c>
      <c r="C2091" s="1">
        <v>-4</v>
      </c>
      <c r="D2091" s="2">
        <v>4</v>
      </c>
      <c r="E2091" s="5">
        <v>429.38</v>
      </c>
      <c r="F2091" s="5">
        <v>442.03</v>
      </c>
      <c r="G2091" s="5">
        <v>21.73</v>
      </c>
      <c r="H2091" s="5">
        <v>488.47</v>
      </c>
      <c r="I2091" s="5">
        <v>464.06</v>
      </c>
      <c r="J2091" s="5">
        <v>23.63</v>
      </c>
      <c r="K2091" s="6">
        <f t="shared" si="567"/>
        <v>458.92500000000001</v>
      </c>
      <c r="L2091" s="6">
        <f t="shared" si="568"/>
        <v>-59.090000000000032</v>
      </c>
      <c r="M2091" s="6">
        <f t="shared" si="569"/>
        <v>453.04499999999996</v>
      </c>
      <c r="N2091" s="5">
        <f t="shared" si="570"/>
        <v>16.051244500037996</v>
      </c>
      <c r="O2091" s="6">
        <f t="shared" si="571"/>
        <v>-22.03000000000003</v>
      </c>
      <c r="P2091" s="6">
        <f t="shared" si="572"/>
        <v>32.102489000075991</v>
      </c>
      <c r="Q2091" s="6">
        <f t="shared" si="573"/>
        <v>-8.3627523337089796E-2</v>
      </c>
      <c r="R2091" s="5">
        <f t="shared" si="574"/>
        <v>1.1544276208586903</v>
      </c>
      <c r="S2091" s="5">
        <f t="shared" si="575"/>
        <v>37.06</v>
      </c>
      <c r="T2091" s="5">
        <f t="shared" si="576"/>
        <v>22.03000000000003</v>
      </c>
      <c r="U2091" s="5">
        <f t="shared" si="577"/>
        <v>0.68623962459570909</v>
      </c>
      <c r="V2091" s="5">
        <f t="shared" si="578"/>
        <v>0.36632673559898321</v>
      </c>
      <c r="W2091" s="5">
        <f t="shared" si="579"/>
        <v>5.8800000000000523</v>
      </c>
      <c r="X2091" s="5">
        <f t="shared" si="580"/>
        <v>453.04499999999996</v>
      </c>
      <c r="Y2091" s="5">
        <f t="shared" si="581"/>
        <v>28.224914273714262</v>
      </c>
      <c r="Z2091" s="9">
        <f t="shared" si="582"/>
        <v>0.51060160595125437</v>
      </c>
      <c r="AA2091">
        <f t="shared" si="583"/>
        <v>59.090000000000032</v>
      </c>
    </row>
    <row r="2092" spans="1:27">
      <c r="A2092" s="1">
        <f t="shared" si="566"/>
        <v>141500</v>
      </c>
      <c r="B2092" s="1">
        <v>0</v>
      </c>
      <c r="C2092" s="1">
        <v>5</v>
      </c>
      <c r="D2092" s="2">
        <v>14</v>
      </c>
      <c r="E2092" s="5">
        <v>1.04</v>
      </c>
      <c r="F2092" s="5">
        <v>3.96</v>
      </c>
      <c r="G2092" s="5">
        <v>7.44</v>
      </c>
      <c r="H2092" s="5">
        <v>11.16</v>
      </c>
      <c r="I2092" s="5">
        <v>10.83</v>
      </c>
      <c r="J2092" s="5">
        <v>11.53</v>
      </c>
      <c r="K2092" s="6">
        <f t="shared" si="567"/>
        <v>6.1</v>
      </c>
      <c r="L2092" s="6">
        <f t="shared" si="568"/>
        <v>-10.120000000000001</v>
      </c>
      <c r="M2092" s="6">
        <f t="shared" si="569"/>
        <v>7.3949999999999996</v>
      </c>
      <c r="N2092" s="5">
        <f t="shared" si="570"/>
        <v>6.8610221541691585</v>
      </c>
      <c r="O2092" s="6">
        <f t="shared" si="571"/>
        <v>-6.87</v>
      </c>
      <c r="P2092" s="6">
        <f t="shared" si="572"/>
        <v>13.722044308338317</v>
      </c>
      <c r="Q2092" s="6">
        <f t="shared" si="573"/>
        <v>-0.41205292772757568</v>
      </c>
      <c r="R2092" s="5">
        <f t="shared" si="574"/>
        <v>0.23684517605187375</v>
      </c>
      <c r="S2092" s="5">
        <f t="shared" si="575"/>
        <v>3.2500000000000009</v>
      </c>
      <c r="T2092" s="5">
        <f t="shared" si="576"/>
        <v>6.87</v>
      </c>
      <c r="U2092" s="5">
        <f t="shared" si="577"/>
        <v>0.50065426445426842</v>
      </c>
      <c r="V2092" s="5">
        <f t="shared" si="578"/>
        <v>0.18874738645364703</v>
      </c>
      <c r="W2092" s="5">
        <f t="shared" si="579"/>
        <v>1.2949999999999999</v>
      </c>
      <c r="X2092" s="5">
        <f t="shared" si="580"/>
        <v>7.3949999999999996</v>
      </c>
      <c r="Y2092" s="5">
        <f t="shared" si="581"/>
        <v>1.0778277396329883</v>
      </c>
      <c r="Z2092" s="9">
        <f t="shared" si="582"/>
        <v>0.51061433587395488</v>
      </c>
      <c r="AA2092">
        <f t="shared" si="583"/>
        <v>10.120000000000001</v>
      </c>
    </row>
    <row r="2093" spans="1:27">
      <c r="A2093" s="1">
        <f t="shared" si="566"/>
        <v>159998</v>
      </c>
      <c r="B2093" s="1">
        <v>-2</v>
      </c>
      <c r="C2093" s="1">
        <v>0</v>
      </c>
      <c r="D2093" s="2">
        <v>16</v>
      </c>
      <c r="E2093" s="5">
        <v>878.59</v>
      </c>
      <c r="F2093" s="5">
        <v>901.02</v>
      </c>
      <c r="G2093" s="5">
        <v>41.48</v>
      </c>
      <c r="H2093" s="5">
        <v>794.47</v>
      </c>
      <c r="I2093" s="5">
        <v>777.94</v>
      </c>
      <c r="J2093" s="5">
        <v>34.31</v>
      </c>
      <c r="K2093" s="6">
        <f t="shared" si="567"/>
        <v>836.53</v>
      </c>
      <c r="L2093" s="6">
        <f t="shared" si="568"/>
        <v>84.12</v>
      </c>
      <c r="M2093" s="6">
        <f t="shared" si="569"/>
        <v>839.48</v>
      </c>
      <c r="N2093" s="5">
        <f t="shared" si="570"/>
        <v>26.915453275023996</v>
      </c>
      <c r="O2093" s="6">
        <f t="shared" si="571"/>
        <v>123.07999999999993</v>
      </c>
      <c r="P2093" s="6">
        <f t="shared" si="572"/>
        <v>53.830906550047992</v>
      </c>
      <c r="Q2093" s="6">
        <f t="shared" si="573"/>
        <v>0.18752867078834673</v>
      </c>
      <c r="R2093" s="5">
        <f t="shared" si="574"/>
        <v>0.72374779651495924</v>
      </c>
      <c r="S2093" s="5">
        <f t="shared" si="575"/>
        <v>38.959999999999923</v>
      </c>
      <c r="T2093" s="5">
        <f t="shared" si="576"/>
        <v>123.07999999999993</v>
      </c>
      <c r="U2093" s="5">
        <f t="shared" si="577"/>
        <v>2.286418860242847</v>
      </c>
      <c r="V2093" s="5">
        <f t="shared" si="578"/>
        <v>0.10960246405129194</v>
      </c>
      <c r="W2093" s="5">
        <f t="shared" si="579"/>
        <v>2.9500000000000455</v>
      </c>
      <c r="X2093" s="5">
        <f t="shared" si="580"/>
        <v>839.48</v>
      </c>
      <c r="Y2093" s="5">
        <f t="shared" si="581"/>
        <v>31.1895174650092</v>
      </c>
      <c r="Z2093" s="9">
        <f t="shared" si="582"/>
        <v>0.51089724994366537</v>
      </c>
      <c r="AA2093">
        <f t="shared" si="583"/>
        <v>84.12</v>
      </c>
    </row>
    <row r="2094" spans="1:27">
      <c r="A2094" s="1">
        <f t="shared" si="566"/>
        <v>40292</v>
      </c>
      <c r="B2094" s="1">
        <v>-8</v>
      </c>
      <c r="C2094" s="1">
        <v>1</v>
      </c>
      <c r="D2094" s="2">
        <v>4</v>
      </c>
      <c r="E2094" s="5">
        <v>768.71</v>
      </c>
      <c r="F2094" s="5">
        <v>771.08</v>
      </c>
      <c r="G2094" s="5">
        <v>31.39</v>
      </c>
      <c r="H2094" s="5">
        <v>724.93</v>
      </c>
      <c r="I2094" s="5">
        <v>752.74</v>
      </c>
      <c r="J2094" s="5">
        <v>30.98</v>
      </c>
      <c r="K2094" s="6">
        <f t="shared" si="567"/>
        <v>746.81999999999994</v>
      </c>
      <c r="L2094" s="6">
        <f t="shared" si="568"/>
        <v>43.780000000000086</v>
      </c>
      <c r="M2094" s="6">
        <f t="shared" si="569"/>
        <v>761.91000000000008</v>
      </c>
      <c r="N2094" s="5">
        <f t="shared" si="570"/>
        <v>22.051601415770239</v>
      </c>
      <c r="O2094" s="6">
        <f t="shared" si="571"/>
        <v>18.340000000000032</v>
      </c>
      <c r="P2094" s="6">
        <f t="shared" si="572"/>
        <v>44.103202831540479</v>
      </c>
      <c r="Q2094" s="6">
        <f t="shared" si="573"/>
        <v>1.3146778366581577E-2</v>
      </c>
      <c r="R2094" s="5">
        <f t="shared" si="574"/>
        <v>0.57682885520066118</v>
      </c>
      <c r="S2094" s="5">
        <f t="shared" si="575"/>
        <v>25.440000000000055</v>
      </c>
      <c r="T2094" s="5">
        <f t="shared" si="576"/>
        <v>18.340000000000032</v>
      </c>
      <c r="U2094" s="5">
        <f t="shared" si="577"/>
        <v>0.41584281463758344</v>
      </c>
      <c r="V2094" s="5">
        <f t="shared" si="578"/>
        <v>0.68430404284418578</v>
      </c>
      <c r="W2094" s="5">
        <f t="shared" si="579"/>
        <v>15.090000000000146</v>
      </c>
      <c r="X2094" s="5">
        <f t="shared" si="580"/>
        <v>761.91000000000008</v>
      </c>
      <c r="Y2094" s="5">
        <f t="shared" si="581"/>
        <v>34.551232159271613</v>
      </c>
      <c r="Z2094" s="9">
        <f t="shared" si="582"/>
        <v>0.510949116840415</v>
      </c>
      <c r="AA2094">
        <f t="shared" si="583"/>
        <v>43.780000000000086</v>
      </c>
    </row>
    <row r="2095" spans="1:27">
      <c r="A2095" s="1">
        <f t="shared" si="566"/>
        <v>128497</v>
      </c>
      <c r="B2095" s="1">
        <v>-3</v>
      </c>
      <c r="C2095" s="1">
        <v>-5</v>
      </c>
      <c r="D2095" s="2">
        <v>13</v>
      </c>
      <c r="E2095" s="5">
        <v>0.49</v>
      </c>
      <c r="F2095" s="5">
        <v>-0.44</v>
      </c>
      <c r="G2095" s="5">
        <v>6.14</v>
      </c>
      <c r="H2095" s="5">
        <v>7.28</v>
      </c>
      <c r="I2095" s="5">
        <v>6.37</v>
      </c>
      <c r="J2095" s="5">
        <v>6.41</v>
      </c>
      <c r="K2095" s="6">
        <f t="shared" si="567"/>
        <v>3.8850000000000002</v>
      </c>
      <c r="L2095" s="6">
        <f t="shared" si="568"/>
        <v>-6.79</v>
      </c>
      <c r="M2095" s="6">
        <f t="shared" si="569"/>
        <v>2.9649999999999999</v>
      </c>
      <c r="N2095" s="5">
        <f t="shared" si="570"/>
        <v>4.4381217874231433</v>
      </c>
      <c r="O2095" s="6">
        <f t="shared" si="571"/>
        <v>-6.8100000000000005</v>
      </c>
      <c r="P2095" s="6">
        <f t="shared" si="572"/>
        <v>8.8762435748462867</v>
      </c>
      <c r="Q2095" s="6">
        <f t="shared" si="573"/>
        <v>-4.3007982210421264E-2</v>
      </c>
      <c r="R2095" s="5">
        <f t="shared" si="574"/>
        <v>2.2532054051194522E-3</v>
      </c>
      <c r="S2095" s="5">
        <f t="shared" si="575"/>
        <v>2.0000000000000462E-2</v>
      </c>
      <c r="T2095" s="5">
        <f t="shared" si="576"/>
        <v>6.8100000000000005</v>
      </c>
      <c r="U2095" s="5">
        <f t="shared" si="577"/>
        <v>0.76721644044315584</v>
      </c>
      <c r="V2095" s="5">
        <f t="shared" si="578"/>
        <v>0.20729489727098491</v>
      </c>
      <c r="W2095" s="5">
        <f t="shared" si="579"/>
        <v>0.92000000000000037</v>
      </c>
      <c r="X2095" s="5">
        <f t="shared" si="580"/>
        <v>2.9649999999999999</v>
      </c>
      <c r="Y2095" s="5">
        <f t="shared" si="581"/>
        <v>0.6680754026179021</v>
      </c>
      <c r="Z2095" s="9">
        <f t="shared" si="582"/>
        <v>0.51106066176139986</v>
      </c>
      <c r="AA2095">
        <f t="shared" si="583"/>
        <v>6.79</v>
      </c>
    </row>
    <row r="2096" spans="1:27">
      <c r="A2096" s="1">
        <f t="shared" si="566"/>
        <v>77601</v>
      </c>
      <c r="B2096" s="1">
        <v>1</v>
      </c>
      <c r="C2096" s="1">
        <v>-8</v>
      </c>
      <c r="D2096" s="2">
        <v>8</v>
      </c>
      <c r="E2096" s="5">
        <v>446.32</v>
      </c>
      <c r="F2096" s="5">
        <v>454.01</v>
      </c>
      <c r="G2096" s="5">
        <v>27.75</v>
      </c>
      <c r="H2096" s="5">
        <v>485.57</v>
      </c>
      <c r="I2096" s="5">
        <v>475.66</v>
      </c>
      <c r="J2096" s="5">
        <v>23.53</v>
      </c>
      <c r="K2096" s="6">
        <f t="shared" si="567"/>
        <v>465.94499999999999</v>
      </c>
      <c r="L2096" s="6">
        <f t="shared" si="568"/>
        <v>-39.25</v>
      </c>
      <c r="M2096" s="6">
        <f t="shared" si="569"/>
        <v>464.83500000000004</v>
      </c>
      <c r="N2096" s="5">
        <f t="shared" si="570"/>
        <v>18.191504885522804</v>
      </c>
      <c r="O2096" s="6">
        <f t="shared" si="571"/>
        <v>-21.650000000000034</v>
      </c>
      <c r="P2096" s="6">
        <f t="shared" si="572"/>
        <v>36.383009771045607</v>
      </c>
      <c r="Q2096" s="6">
        <f t="shared" si="573"/>
        <v>0.16347947010682135</v>
      </c>
      <c r="R2096" s="5">
        <f t="shared" si="574"/>
        <v>0.48374227725399532</v>
      </c>
      <c r="S2096" s="5">
        <f t="shared" si="575"/>
        <v>17.599999999999966</v>
      </c>
      <c r="T2096" s="5">
        <f t="shared" si="576"/>
        <v>21.650000000000034</v>
      </c>
      <c r="U2096" s="5">
        <f t="shared" si="577"/>
        <v>0.59505797173574071</v>
      </c>
      <c r="V2096" s="5">
        <f t="shared" si="578"/>
        <v>6.1017491789990337E-2</v>
      </c>
      <c r="W2096" s="5">
        <f t="shared" si="579"/>
        <v>1.1099999999999568</v>
      </c>
      <c r="X2096" s="5">
        <f t="shared" si="580"/>
        <v>464.83500000000004</v>
      </c>
      <c r="Y2096" s="5">
        <f t="shared" si="581"/>
        <v>25.552311528109247</v>
      </c>
      <c r="Z2096" s="9">
        <f t="shared" si="582"/>
        <v>0.51114577177161502</v>
      </c>
      <c r="AA2096">
        <f t="shared" si="583"/>
        <v>39.25</v>
      </c>
    </row>
    <row r="2097" spans="1:27">
      <c r="A2097" s="1">
        <f t="shared" si="566"/>
        <v>62096</v>
      </c>
      <c r="B2097" s="1">
        <v>-4</v>
      </c>
      <c r="C2097" s="1">
        <v>7</v>
      </c>
      <c r="D2097" s="2">
        <v>6</v>
      </c>
      <c r="E2097" s="5">
        <v>1105.71</v>
      </c>
      <c r="F2097" s="5">
        <v>1083.5899999999999</v>
      </c>
      <c r="G2097" s="5">
        <v>56.95</v>
      </c>
      <c r="H2097" s="5">
        <v>1159.55</v>
      </c>
      <c r="I2097" s="5">
        <v>1187.43</v>
      </c>
      <c r="J2097" s="5">
        <v>56.47</v>
      </c>
      <c r="K2097" s="6">
        <f t="shared" si="567"/>
        <v>1132.6300000000001</v>
      </c>
      <c r="L2097" s="6">
        <f t="shared" si="568"/>
        <v>-53.839999999999918</v>
      </c>
      <c r="M2097" s="6">
        <f t="shared" si="569"/>
        <v>1135.51</v>
      </c>
      <c r="N2097" s="5">
        <f t="shared" si="570"/>
        <v>40.100384661496697</v>
      </c>
      <c r="O2097" s="6">
        <f t="shared" si="571"/>
        <v>-103.84000000000015</v>
      </c>
      <c r="P2097" s="6">
        <f t="shared" si="572"/>
        <v>80.200769322993395</v>
      </c>
      <c r="Q2097" s="6">
        <f t="shared" si="573"/>
        <v>8.4639640839970845E-3</v>
      </c>
      <c r="R2097" s="5">
        <f t="shared" si="574"/>
        <v>0.62343541616957199</v>
      </c>
      <c r="S2097" s="5">
        <f t="shared" si="575"/>
        <v>50.000000000000227</v>
      </c>
      <c r="T2097" s="5">
        <f t="shared" si="576"/>
        <v>103.84000000000015</v>
      </c>
      <c r="U2097" s="5">
        <f t="shared" si="577"/>
        <v>1.294750672300963</v>
      </c>
      <c r="V2097" s="5">
        <f t="shared" si="578"/>
        <v>7.1819759942731418E-2</v>
      </c>
      <c r="W2097" s="5">
        <f t="shared" si="579"/>
        <v>2.8799999999998818</v>
      </c>
      <c r="X2097" s="5">
        <f t="shared" si="580"/>
        <v>1135.51</v>
      </c>
      <c r="Y2097" s="5">
        <f t="shared" si="581"/>
        <v>28.316685976588296</v>
      </c>
      <c r="Z2097" s="9">
        <f t="shared" si="582"/>
        <v>0.51119761345295811</v>
      </c>
      <c r="AA2097">
        <f t="shared" si="583"/>
        <v>53.839999999999918</v>
      </c>
    </row>
    <row r="2098" spans="1:27">
      <c r="A2098" s="1">
        <f t="shared" si="566"/>
        <v>107899</v>
      </c>
      <c r="B2098" s="1">
        <v>-1</v>
      </c>
      <c r="C2098" s="1">
        <v>-7</v>
      </c>
      <c r="D2098" s="2">
        <v>11</v>
      </c>
      <c r="E2098" s="5">
        <v>997.67</v>
      </c>
      <c r="F2098" s="5">
        <v>1127.1600000000001</v>
      </c>
      <c r="G2098" s="5">
        <v>51.12</v>
      </c>
      <c r="H2098" s="5">
        <v>910.94</v>
      </c>
      <c r="I2098" s="5">
        <v>971.63</v>
      </c>
      <c r="J2098" s="5">
        <v>41.36</v>
      </c>
      <c r="K2098" s="6">
        <f t="shared" si="567"/>
        <v>954.30500000000006</v>
      </c>
      <c r="L2098" s="6">
        <f t="shared" si="568"/>
        <v>86.729999999999905</v>
      </c>
      <c r="M2098" s="6">
        <f t="shared" si="569"/>
        <v>1049.395</v>
      </c>
      <c r="N2098" s="5">
        <f t="shared" si="570"/>
        <v>32.878199464082577</v>
      </c>
      <c r="O2098" s="6">
        <f t="shared" si="571"/>
        <v>155.53000000000009</v>
      </c>
      <c r="P2098" s="6">
        <f t="shared" si="572"/>
        <v>65.756398928165154</v>
      </c>
      <c r="Q2098" s="6">
        <f t="shared" si="573"/>
        <v>0.20874765027160638</v>
      </c>
      <c r="R2098" s="5">
        <f t="shared" si="574"/>
        <v>1.0462860059468886</v>
      </c>
      <c r="S2098" s="5">
        <f t="shared" si="575"/>
        <v>68.800000000000182</v>
      </c>
      <c r="T2098" s="5">
        <f t="shared" si="576"/>
        <v>155.53000000000009</v>
      </c>
      <c r="U2098" s="5">
        <f t="shared" si="577"/>
        <v>2.3652450945482446</v>
      </c>
      <c r="V2098" s="5">
        <f t="shared" si="578"/>
        <v>2.8921900088805024</v>
      </c>
      <c r="W2098" s="5">
        <f t="shared" si="579"/>
        <v>95.089999999999918</v>
      </c>
      <c r="X2098" s="5">
        <f t="shared" si="580"/>
        <v>1049.395</v>
      </c>
      <c r="Y2098" s="5">
        <f t="shared" si="581"/>
        <v>31.917654163099773</v>
      </c>
      <c r="Z2098" s="9">
        <f t="shared" si="582"/>
        <v>0.51131888289011973</v>
      </c>
      <c r="AA2098">
        <f t="shared" si="583"/>
        <v>86.729999999999905</v>
      </c>
    </row>
    <row r="2099" spans="1:27">
      <c r="A2099" s="1">
        <f t="shared" si="566"/>
        <v>120306</v>
      </c>
      <c r="B2099" s="1">
        <v>6</v>
      </c>
      <c r="C2099" s="1">
        <v>1</v>
      </c>
      <c r="D2099" s="2">
        <v>12</v>
      </c>
      <c r="E2099" s="5">
        <v>1277.07</v>
      </c>
      <c r="F2099" s="5">
        <v>1329.32</v>
      </c>
      <c r="G2099" s="5">
        <v>50.41</v>
      </c>
      <c r="H2099" s="5">
        <v>1101.8699999999999</v>
      </c>
      <c r="I2099" s="5">
        <v>1170.6300000000001</v>
      </c>
      <c r="J2099" s="5">
        <v>90.3</v>
      </c>
      <c r="K2099" s="6">
        <f t="shared" si="567"/>
        <v>1189.4699999999998</v>
      </c>
      <c r="L2099" s="6">
        <f t="shared" si="568"/>
        <v>175.20000000000005</v>
      </c>
      <c r="M2099" s="6">
        <f t="shared" si="569"/>
        <v>1249.9749999999999</v>
      </c>
      <c r="N2099" s="5">
        <f t="shared" si="570"/>
        <v>51.708940474544633</v>
      </c>
      <c r="O2099" s="6">
        <f t="shared" si="571"/>
        <v>158.68999999999983</v>
      </c>
      <c r="P2099" s="6">
        <f t="shared" si="572"/>
        <v>103.41788094908927</v>
      </c>
      <c r="Q2099" s="6">
        <f t="shared" si="573"/>
        <v>-0.52480471696143549</v>
      </c>
      <c r="R2099" s="5">
        <f t="shared" si="574"/>
        <v>0.15964357274084731</v>
      </c>
      <c r="S2099" s="5">
        <f t="shared" si="575"/>
        <v>16.510000000000218</v>
      </c>
      <c r="T2099" s="5">
        <f t="shared" si="576"/>
        <v>158.68999999999983</v>
      </c>
      <c r="U2099" s="5">
        <f t="shared" si="577"/>
        <v>1.5344541828131251</v>
      </c>
      <c r="V2099" s="5">
        <f t="shared" si="578"/>
        <v>1.1701071312761788</v>
      </c>
      <c r="W2099" s="5">
        <f t="shared" si="579"/>
        <v>60.505000000000109</v>
      </c>
      <c r="X2099" s="5">
        <f t="shared" si="580"/>
        <v>1249.9749999999999</v>
      </c>
      <c r="Y2099" s="5">
        <f t="shared" si="581"/>
        <v>24.173285867563653</v>
      </c>
      <c r="Z2099" s="9">
        <f t="shared" si="582"/>
        <v>0.51132475003660838</v>
      </c>
      <c r="AA2099">
        <f t="shared" si="583"/>
        <v>175.20000000000005</v>
      </c>
    </row>
    <row r="2100" spans="1:27">
      <c r="A2100" s="1">
        <f t="shared" si="566"/>
        <v>49992</v>
      </c>
      <c r="B2100" s="1">
        <v>-8</v>
      </c>
      <c r="C2100" s="1">
        <v>0</v>
      </c>
      <c r="D2100" s="2">
        <v>5</v>
      </c>
      <c r="E2100" s="5">
        <v>384.95</v>
      </c>
      <c r="F2100" s="5">
        <v>414.61</v>
      </c>
      <c r="G2100" s="5">
        <v>20.8</v>
      </c>
      <c r="H2100" s="5">
        <v>392.65</v>
      </c>
      <c r="I2100" s="5">
        <v>399.52</v>
      </c>
      <c r="J2100" s="5">
        <v>20.14</v>
      </c>
      <c r="K2100" s="6">
        <f t="shared" si="567"/>
        <v>388.79999999999995</v>
      </c>
      <c r="L2100" s="6">
        <f t="shared" si="568"/>
        <v>-7.6999999999999886</v>
      </c>
      <c r="M2100" s="6">
        <f t="shared" si="569"/>
        <v>407.065</v>
      </c>
      <c r="N2100" s="5">
        <f t="shared" si="570"/>
        <v>14.476356585826423</v>
      </c>
      <c r="O2100" s="6">
        <f t="shared" si="571"/>
        <v>15.090000000000032</v>
      </c>
      <c r="P2100" s="6">
        <f t="shared" si="572"/>
        <v>28.952713171652846</v>
      </c>
      <c r="Q2100" s="6">
        <f t="shared" si="573"/>
        <v>3.2233928487070108E-2</v>
      </c>
      <c r="R2100" s="5">
        <f t="shared" si="574"/>
        <v>0.78714557302054022</v>
      </c>
      <c r="S2100" s="5">
        <f t="shared" si="575"/>
        <v>22.79000000000002</v>
      </c>
      <c r="T2100" s="5">
        <f t="shared" si="576"/>
        <v>15.090000000000032</v>
      </c>
      <c r="U2100" s="5">
        <f t="shared" si="577"/>
        <v>0.52119467735322356</v>
      </c>
      <c r="V2100" s="5">
        <f t="shared" si="578"/>
        <v>1.2617124959385859</v>
      </c>
      <c r="W2100" s="5">
        <f t="shared" si="579"/>
        <v>18.265000000000043</v>
      </c>
      <c r="X2100" s="5">
        <f t="shared" si="580"/>
        <v>407.065</v>
      </c>
      <c r="Y2100" s="5">
        <f t="shared" si="581"/>
        <v>28.119299050601658</v>
      </c>
      <c r="Z2100" s="9">
        <f t="shared" si="582"/>
        <v>0.5113589737161166</v>
      </c>
      <c r="AA2100">
        <f t="shared" si="583"/>
        <v>7.6999999999999886</v>
      </c>
    </row>
    <row r="2101" spans="1:27">
      <c r="A2101" s="1">
        <f t="shared" si="566"/>
        <v>151200</v>
      </c>
      <c r="B2101" s="1">
        <v>0</v>
      </c>
      <c r="C2101" s="1">
        <v>4</v>
      </c>
      <c r="D2101" s="2">
        <v>15</v>
      </c>
      <c r="E2101" s="5">
        <v>428.2</v>
      </c>
      <c r="F2101" s="5">
        <v>458.97</v>
      </c>
      <c r="G2101" s="5">
        <v>26.64</v>
      </c>
      <c r="H2101" s="5">
        <v>348.58</v>
      </c>
      <c r="I2101" s="5">
        <v>366.31</v>
      </c>
      <c r="J2101" s="5">
        <v>36.24</v>
      </c>
      <c r="K2101" s="6">
        <f t="shared" si="567"/>
        <v>388.39</v>
      </c>
      <c r="L2101" s="6">
        <f t="shared" si="568"/>
        <v>79.62</v>
      </c>
      <c r="M2101" s="6">
        <f t="shared" si="569"/>
        <v>412.64</v>
      </c>
      <c r="N2101" s="5">
        <f t="shared" si="570"/>
        <v>22.489037329330039</v>
      </c>
      <c r="O2101" s="6">
        <f t="shared" si="571"/>
        <v>92.660000000000025</v>
      </c>
      <c r="P2101" s="6">
        <f t="shared" si="572"/>
        <v>44.978074658660077</v>
      </c>
      <c r="Q2101" s="6">
        <f t="shared" si="573"/>
        <v>-0.29838847446045214</v>
      </c>
      <c r="R2101" s="5">
        <f t="shared" si="574"/>
        <v>0.2899190349733945</v>
      </c>
      <c r="S2101" s="5">
        <f t="shared" si="575"/>
        <v>13.04000000000002</v>
      </c>
      <c r="T2101" s="5">
        <f t="shared" si="576"/>
        <v>92.660000000000025</v>
      </c>
      <c r="U2101" s="5">
        <f t="shared" si="577"/>
        <v>2.0601148604781212</v>
      </c>
      <c r="V2101" s="5">
        <f t="shared" si="578"/>
        <v>1.0783031592185286</v>
      </c>
      <c r="W2101" s="5">
        <f t="shared" si="579"/>
        <v>24.25</v>
      </c>
      <c r="X2101" s="5">
        <f t="shared" si="580"/>
        <v>412.64</v>
      </c>
      <c r="Y2101" s="5">
        <f t="shared" si="581"/>
        <v>18.348495489481799</v>
      </c>
      <c r="Z2101" s="9">
        <f t="shared" si="582"/>
        <v>0.51140981609664082</v>
      </c>
      <c r="AA2101">
        <f t="shared" si="583"/>
        <v>79.62</v>
      </c>
    </row>
    <row r="2102" spans="1:27">
      <c r="A2102" s="1">
        <f t="shared" si="566"/>
        <v>39092</v>
      </c>
      <c r="B2102" s="1">
        <v>-8</v>
      </c>
      <c r="C2102" s="1">
        <v>-3</v>
      </c>
      <c r="D2102" s="2">
        <v>4</v>
      </c>
      <c r="E2102" s="5">
        <v>81.400000000000006</v>
      </c>
      <c r="F2102" s="5">
        <v>80.88</v>
      </c>
      <c r="G2102" s="5">
        <v>11.88</v>
      </c>
      <c r="H2102" s="5">
        <v>63.98</v>
      </c>
      <c r="I2102" s="5">
        <v>58.49</v>
      </c>
      <c r="J2102" s="5">
        <v>11.09</v>
      </c>
      <c r="K2102" s="6">
        <f t="shared" si="567"/>
        <v>72.69</v>
      </c>
      <c r="L2102" s="6">
        <f t="shared" si="568"/>
        <v>17.420000000000009</v>
      </c>
      <c r="M2102" s="6">
        <f t="shared" si="569"/>
        <v>69.685000000000002</v>
      </c>
      <c r="N2102" s="5">
        <f t="shared" si="570"/>
        <v>8.1259230244938951</v>
      </c>
      <c r="O2102" s="6">
        <f t="shared" si="571"/>
        <v>22.389999999999993</v>
      </c>
      <c r="P2102" s="6">
        <f t="shared" si="572"/>
        <v>16.25184604898779</v>
      </c>
      <c r="Q2102" s="6">
        <f t="shared" si="573"/>
        <v>6.8704105102745966E-2</v>
      </c>
      <c r="R2102" s="5">
        <f t="shared" si="574"/>
        <v>0.30581141274775553</v>
      </c>
      <c r="S2102" s="5">
        <f t="shared" si="575"/>
        <v>4.9699999999999847</v>
      </c>
      <c r="T2102" s="5">
        <f t="shared" si="576"/>
        <v>22.389999999999993</v>
      </c>
      <c r="U2102" s="5">
        <f t="shared" si="577"/>
        <v>1.3776896441493491</v>
      </c>
      <c r="V2102" s="5">
        <f t="shared" si="578"/>
        <v>0.36980414298068681</v>
      </c>
      <c r="W2102" s="5">
        <f t="shared" si="579"/>
        <v>3.0049999999999955</v>
      </c>
      <c r="X2102" s="5">
        <f t="shared" si="580"/>
        <v>69.685000000000002</v>
      </c>
      <c r="Y2102" s="5">
        <f t="shared" si="581"/>
        <v>8.5756411659265233</v>
      </c>
      <c r="Z2102" s="9">
        <f t="shared" si="582"/>
        <v>0.51150464318518163</v>
      </c>
      <c r="AA2102">
        <f t="shared" si="583"/>
        <v>17.420000000000009</v>
      </c>
    </row>
    <row r="2103" spans="1:27">
      <c r="A2103" s="1">
        <f t="shared" si="566"/>
        <v>138500</v>
      </c>
      <c r="B2103" s="1">
        <v>0</v>
      </c>
      <c r="C2103" s="1">
        <v>-5</v>
      </c>
      <c r="D2103" s="2">
        <v>14</v>
      </c>
      <c r="E2103" s="5">
        <v>2668.02</v>
      </c>
      <c r="F2103" s="5">
        <v>2802.32</v>
      </c>
      <c r="G2103" s="5">
        <v>94.86</v>
      </c>
      <c r="H2103" s="5">
        <v>2494.6999999999998</v>
      </c>
      <c r="I2103" s="5">
        <v>2502.59</v>
      </c>
      <c r="J2103" s="5">
        <v>112.78</v>
      </c>
      <c r="K2103" s="6">
        <f t="shared" si="567"/>
        <v>2581.3599999999997</v>
      </c>
      <c r="L2103" s="6">
        <f t="shared" si="568"/>
        <v>173.32000000000016</v>
      </c>
      <c r="M2103" s="6">
        <f t="shared" si="569"/>
        <v>2652.4549999999999</v>
      </c>
      <c r="N2103" s="5">
        <f t="shared" si="570"/>
        <v>73.684713475727108</v>
      </c>
      <c r="O2103" s="6">
        <f t="shared" si="571"/>
        <v>299.73</v>
      </c>
      <c r="P2103" s="6">
        <f t="shared" si="572"/>
        <v>147.36942695145422</v>
      </c>
      <c r="Q2103" s="6">
        <f t="shared" si="573"/>
        <v>-0.17133032393598088</v>
      </c>
      <c r="R2103" s="5">
        <f t="shared" si="574"/>
        <v>0.85777628789749771</v>
      </c>
      <c r="S2103" s="5">
        <f t="shared" si="575"/>
        <v>126.40999999999985</v>
      </c>
      <c r="T2103" s="5">
        <f t="shared" si="576"/>
        <v>299.73</v>
      </c>
      <c r="U2103" s="5">
        <f t="shared" si="577"/>
        <v>2.033868260197115</v>
      </c>
      <c r="V2103" s="5">
        <f t="shared" si="578"/>
        <v>0.964854128440359</v>
      </c>
      <c r="W2103" s="5">
        <f t="shared" si="579"/>
        <v>71.095000000000255</v>
      </c>
      <c r="X2103" s="5">
        <f t="shared" si="580"/>
        <v>2652.4549999999999</v>
      </c>
      <c r="Y2103" s="5">
        <f t="shared" si="581"/>
        <v>35.997357862750732</v>
      </c>
      <c r="Z2103" s="9">
        <f t="shared" si="582"/>
        <v>0.51157306418536153</v>
      </c>
      <c r="AA2103">
        <f t="shared" si="583"/>
        <v>173.32000000000016</v>
      </c>
    </row>
    <row r="2104" spans="1:27">
      <c r="A2104" s="1">
        <f t="shared" si="566"/>
        <v>60308</v>
      </c>
      <c r="B2104" s="1">
        <v>8</v>
      </c>
      <c r="C2104" s="1">
        <v>1</v>
      </c>
      <c r="D2104" s="2">
        <v>6</v>
      </c>
      <c r="E2104" s="5">
        <v>1459.16</v>
      </c>
      <c r="F2104" s="5">
        <v>1481.02</v>
      </c>
      <c r="G2104" s="5">
        <v>65.34</v>
      </c>
      <c r="H2104" s="5">
        <v>1439.99</v>
      </c>
      <c r="I2104" s="5">
        <v>1374.84</v>
      </c>
      <c r="J2104" s="5">
        <v>93.54</v>
      </c>
      <c r="K2104" s="6">
        <f t="shared" si="567"/>
        <v>1449.575</v>
      </c>
      <c r="L2104" s="6">
        <f t="shared" si="568"/>
        <v>19.170000000000073</v>
      </c>
      <c r="M2104" s="6">
        <f t="shared" si="569"/>
        <v>1427.9299999999998</v>
      </c>
      <c r="N2104" s="5">
        <f t="shared" si="570"/>
        <v>57.050519717176989</v>
      </c>
      <c r="O2104" s="6">
        <f t="shared" si="571"/>
        <v>106.18000000000006</v>
      </c>
      <c r="P2104" s="6">
        <f t="shared" si="572"/>
        <v>114.10103943435398</v>
      </c>
      <c r="Q2104" s="6">
        <f t="shared" si="573"/>
        <v>-0.34414315665127937</v>
      </c>
      <c r="R2104" s="5">
        <f t="shared" si="574"/>
        <v>0.76256974021748203</v>
      </c>
      <c r="S2104" s="5">
        <f t="shared" si="575"/>
        <v>87.009999999999991</v>
      </c>
      <c r="T2104" s="5">
        <f t="shared" si="576"/>
        <v>106.18000000000006</v>
      </c>
      <c r="U2104" s="5">
        <f t="shared" si="577"/>
        <v>0.93057872677039766</v>
      </c>
      <c r="V2104" s="5">
        <f t="shared" si="578"/>
        <v>0.37940057526738447</v>
      </c>
      <c r="W2104" s="5">
        <f t="shared" si="579"/>
        <v>21.645000000000209</v>
      </c>
      <c r="X2104" s="5">
        <f t="shared" si="580"/>
        <v>1427.9299999999998</v>
      </c>
      <c r="Y2104" s="5">
        <f t="shared" si="581"/>
        <v>25.029219840219497</v>
      </c>
      <c r="Z2104" s="9">
        <f t="shared" si="582"/>
        <v>0.51160824856524745</v>
      </c>
      <c r="AA2104">
        <f t="shared" si="583"/>
        <v>19.170000000000073</v>
      </c>
    </row>
    <row r="2105" spans="1:27">
      <c r="A2105" s="1">
        <f t="shared" si="566"/>
        <v>119105</v>
      </c>
      <c r="B2105" s="1">
        <v>5</v>
      </c>
      <c r="C2105" s="1">
        <v>-3</v>
      </c>
      <c r="D2105" s="2">
        <v>12</v>
      </c>
      <c r="E2105" s="5">
        <v>538.33000000000004</v>
      </c>
      <c r="F2105" s="5">
        <v>495.99</v>
      </c>
      <c r="G2105" s="5">
        <v>23.91</v>
      </c>
      <c r="H2105" s="5">
        <v>518.13</v>
      </c>
      <c r="I2105" s="5">
        <v>508.13</v>
      </c>
      <c r="J2105" s="5">
        <v>35.020000000000003</v>
      </c>
      <c r="K2105" s="6">
        <f t="shared" si="567"/>
        <v>528.23</v>
      </c>
      <c r="L2105" s="6">
        <f t="shared" si="568"/>
        <v>20.200000000000045</v>
      </c>
      <c r="M2105" s="6">
        <f t="shared" si="569"/>
        <v>502.06</v>
      </c>
      <c r="N2105" s="5">
        <f t="shared" si="570"/>
        <v>21.201936821903796</v>
      </c>
      <c r="O2105" s="6">
        <f t="shared" si="571"/>
        <v>-12.139999999999986</v>
      </c>
      <c r="P2105" s="6">
        <f t="shared" si="572"/>
        <v>42.403873643807593</v>
      </c>
      <c r="Q2105" s="6">
        <f t="shared" si="573"/>
        <v>-0.36411572622815847</v>
      </c>
      <c r="R2105" s="5">
        <f t="shared" si="574"/>
        <v>0.7626661722383179</v>
      </c>
      <c r="S2105" s="5">
        <f t="shared" si="575"/>
        <v>32.340000000000032</v>
      </c>
      <c r="T2105" s="5">
        <f t="shared" si="576"/>
        <v>12.139999999999986</v>
      </c>
      <c r="U2105" s="5">
        <f t="shared" si="577"/>
        <v>0.28629459897876192</v>
      </c>
      <c r="V2105" s="5">
        <f t="shared" si="578"/>
        <v>1.2343211952675803</v>
      </c>
      <c r="W2105" s="5">
        <f t="shared" si="579"/>
        <v>26.170000000000016</v>
      </c>
      <c r="X2105" s="5">
        <f t="shared" si="580"/>
        <v>502.06</v>
      </c>
      <c r="Y2105" s="5">
        <f t="shared" si="581"/>
        <v>23.679912086207146</v>
      </c>
      <c r="Z2105" s="9">
        <f t="shared" si="582"/>
        <v>0.51161997615417631</v>
      </c>
      <c r="AA2105">
        <f t="shared" si="583"/>
        <v>20.200000000000045</v>
      </c>
    </row>
    <row r="2106" spans="1:27">
      <c r="A2106" s="1">
        <f t="shared" ref="A2106:A2169" si="584">10000*D2106+300*C2106+B2106</f>
        <v>89993</v>
      </c>
      <c r="B2106" s="1">
        <v>-7</v>
      </c>
      <c r="C2106" s="1">
        <v>0</v>
      </c>
      <c r="D2106" s="2">
        <v>9</v>
      </c>
      <c r="E2106" s="5">
        <v>170.1</v>
      </c>
      <c r="F2106" s="5">
        <v>167.05</v>
      </c>
      <c r="G2106" s="5">
        <v>13.67</v>
      </c>
      <c r="H2106" s="5">
        <v>230.74</v>
      </c>
      <c r="I2106" s="5">
        <v>216.66</v>
      </c>
      <c r="J2106" s="5">
        <v>16.86</v>
      </c>
      <c r="K2106" s="6">
        <f t="shared" ref="K2106:K2169" si="585" xml:space="preserve"> 0.5*(E2106+H2106)</f>
        <v>200.42000000000002</v>
      </c>
      <c r="L2106" s="6">
        <f t="shared" ref="L2106:L2169" si="586">E2106-H2106</f>
        <v>-60.640000000000015</v>
      </c>
      <c r="M2106" s="6">
        <f t="shared" ref="M2106:M2169" si="587">0.5*(F2106+I2106)</f>
        <v>191.85500000000002</v>
      </c>
      <c r="N2106" s="5">
        <f t="shared" ref="N2106:N2169" si="588">0.5*P2106</f>
        <v>10.852747348022067</v>
      </c>
      <c r="O2106" s="6">
        <f t="shared" ref="O2106:O2169" si="589">F2106-I2106</f>
        <v>-49.609999999999985</v>
      </c>
      <c r="P2106" s="6">
        <f t="shared" ref="P2106:P2169" si="590">SQRT(G2106*G2106+J2106*J2106)</f>
        <v>21.705494696044134</v>
      </c>
      <c r="Q2106" s="6">
        <f t="shared" ref="Q2106:Q2169" si="591">(G2106*G2106-J2106*J2106)/(G2106*G2106+J2106*J2106)</f>
        <v>-0.20671791241667611</v>
      </c>
      <c r="R2106" s="5">
        <f t="shared" ref="R2106:R2169" si="592">ABS(O2106-L2106)/P2106</f>
        <v>0.50816625718326836</v>
      </c>
      <c r="S2106" s="5">
        <f t="shared" ref="S2106:S2169" si="593">ABS(O2106-L2106)</f>
        <v>11.03000000000003</v>
      </c>
      <c r="T2106" s="5">
        <f t="shared" ref="T2106:T2169" si="594">ABS(O2106)</f>
        <v>49.609999999999985</v>
      </c>
      <c r="U2106" s="5">
        <f t="shared" ref="U2106:U2169" si="595">ABS(O2106)/P2106</f>
        <v>2.2855963752367967</v>
      </c>
      <c r="V2106" s="5">
        <f t="shared" ref="V2106:V2169" si="596">ABS(M2106-K2106)/N2106</f>
        <v>0.78920108663185495</v>
      </c>
      <c r="W2106" s="5">
        <f t="shared" ref="W2106:W2169" si="597">ABS(M2106-K2106)</f>
        <v>8.5649999999999977</v>
      </c>
      <c r="X2106" s="5">
        <f t="shared" ref="X2106:X2169" si="598">ABS(M2106)</f>
        <v>191.85500000000002</v>
      </c>
      <c r="Y2106" s="5">
        <f t="shared" ref="Y2106:Y2169" si="599">ABS(M2106)/N2106</f>
        <v>17.678012197986526</v>
      </c>
      <c r="Z2106" s="9">
        <f t="shared" ref="Z2106:Z2169" si="600">SQRT(0.003662*B2106*B2106+0.002985*C2106*C2106+0.000952*D2106*D2106-0.000732*B2106*C2106-0.000007*C2106*D2106-0.000083*D2106*B2106)</f>
        <v>0.51164343052559569</v>
      </c>
      <c r="AA2106">
        <f t="shared" si="583"/>
        <v>60.640000000000015</v>
      </c>
    </row>
    <row r="2107" spans="1:27">
      <c r="A2107" s="1">
        <f t="shared" si="584"/>
        <v>49392</v>
      </c>
      <c r="B2107" s="1">
        <v>-8</v>
      </c>
      <c r="C2107" s="1">
        <v>-2</v>
      </c>
      <c r="D2107" s="2">
        <v>5</v>
      </c>
      <c r="E2107" s="5">
        <v>406.76</v>
      </c>
      <c r="F2107" s="5">
        <v>420.36</v>
      </c>
      <c r="G2107" s="5">
        <v>24.69</v>
      </c>
      <c r="H2107" s="5">
        <v>358.69</v>
      </c>
      <c r="I2107" s="5">
        <v>338.26</v>
      </c>
      <c r="J2107" s="5">
        <v>19.010000000000002</v>
      </c>
      <c r="K2107" s="6">
        <f t="shared" si="585"/>
        <v>382.72500000000002</v>
      </c>
      <c r="L2107" s="6">
        <f t="shared" si="586"/>
        <v>48.069999999999993</v>
      </c>
      <c r="M2107" s="6">
        <f t="shared" si="587"/>
        <v>379.31</v>
      </c>
      <c r="N2107" s="5">
        <f t="shared" si="588"/>
        <v>15.580245505126037</v>
      </c>
      <c r="O2107" s="6">
        <f t="shared" si="589"/>
        <v>82.100000000000023</v>
      </c>
      <c r="P2107" s="6">
        <f t="shared" si="590"/>
        <v>31.160491010252073</v>
      </c>
      <c r="Q2107" s="6">
        <f t="shared" si="591"/>
        <v>0.25563551403216678</v>
      </c>
      <c r="R2107" s="5">
        <f t="shared" si="592"/>
        <v>1.0920880543507439</v>
      </c>
      <c r="S2107" s="5">
        <f t="shared" si="593"/>
        <v>34.03000000000003</v>
      </c>
      <c r="T2107" s="5">
        <f t="shared" si="594"/>
        <v>82.100000000000023</v>
      </c>
      <c r="U2107" s="5">
        <f t="shared" si="595"/>
        <v>2.6347466724124597</v>
      </c>
      <c r="V2107" s="5">
        <f t="shared" si="596"/>
        <v>0.21918781696196352</v>
      </c>
      <c r="W2107" s="5">
        <f t="shared" si="597"/>
        <v>3.4150000000000205</v>
      </c>
      <c r="X2107" s="5">
        <f t="shared" si="598"/>
        <v>379.31</v>
      </c>
      <c r="Y2107" s="5">
        <f t="shared" si="599"/>
        <v>24.345572723819</v>
      </c>
      <c r="Z2107" s="9">
        <f t="shared" si="600"/>
        <v>0.51165027118139983</v>
      </c>
      <c r="AA2107">
        <f t="shared" ref="AA2107:AA2170" si="601">ABS(L2107)</f>
        <v>48.069999999999993</v>
      </c>
    </row>
    <row r="2108" spans="1:27">
      <c r="A2108" s="1">
        <f t="shared" si="584"/>
        <v>81194</v>
      </c>
      <c r="B2108" s="1">
        <v>-6</v>
      </c>
      <c r="C2108" s="1">
        <v>4</v>
      </c>
      <c r="D2108" s="2">
        <v>8</v>
      </c>
      <c r="E2108" s="5">
        <v>439.86</v>
      </c>
      <c r="F2108" s="5">
        <v>439.45</v>
      </c>
      <c r="G2108" s="5">
        <v>22.04</v>
      </c>
      <c r="H2108" s="5">
        <v>430.47</v>
      </c>
      <c r="I2108" s="5">
        <v>430.5</v>
      </c>
      <c r="J2108" s="5">
        <v>21.78</v>
      </c>
      <c r="K2108" s="6">
        <f t="shared" si="585"/>
        <v>435.16500000000002</v>
      </c>
      <c r="L2108" s="6">
        <f t="shared" si="586"/>
        <v>9.3899999999999864</v>
      </c>
      <c r="M2108" s="6">
        <f t="shared" si="587"/>
        <v>434.97500000000002</v>
      </c>
      <c r="N2108" s="5">
        <f t="shared" si="588"/>
        <v>15.492982282310917</v>
      </c>
      <c r="O2108" s="6">
        <f t="shared" si="589"/>
        <v>8.9499999999999886</v>
      </c>
      <c r="P2108" s="6">
        <f t="shared" si="590"/>
        <v>30.985964564621835</v>
      </c>
      <c r="Q2108" s="6">
        <f t="shared" si="591"/>
        <v>1.1866309770551822E-2</v>
      </c>
      <c r="R2108" s="5">
        <f t="shared" si="592"/>
        <v>1.4199977511830207E-2</v>
      </c>
      <c r="S2108" s="5">
        <f t="shared" si="593"/>
        <v>0.43999999999999773</v>
      </c>
      <c r="T2108" s="5">
        <f t="shared" si="594"/>
        <v>8.9499999999999886</v>
      </c>
      <c r="U2108" s="5">
        <f t="shared" si="595"/>
        <v>0.28884045166109285</v>
      </c>
      <c r="V2108" s="5">
        <f t="shared" si="596"/>
        <v>1.2263616942035096E-2</v>
      </c>
      <c r="W2108" s="5">
        <f t="shared" si="597"/>
        <v>0.18999999999999773</v>
      </c>
      <c r="X2108" s="5">
        <f t="shared" si="598"/>
        <v>434.97500000000002</v>
      </c>
      <c r="Y2108" s="5">
        <f t="shared" si="599"/>
        <v>28.075614628219892</v>
      </c>
      <c r="Z2108" s="9">
        <f t="shared" si="600"/>
        <v>0.51171085585514009</v>
      </c>
      <c r="AA2108">
        <f t="shared" si="601"/>
        <v>9.3899999999999864</v>
      </c>
    </row>
    <row r="2109" spans="1:27">
      <c r="A2109" s="1">
        <f t="shared" si="584"/>
        <v>160599</v>
      </c>
      <c r="B2109" s="1">
        <v>-1</v>
      </c>
      <c r="C2109" s="1">
        <v>2</v>
      </c>
      <c r="D2109" s="2">
        <v>16</v>
      </c>
      <c r="E2109" s="5">
        <v>1333.76</v>
      </c>
      <c r="F2109" s="5">
        <v>1354.34</v>
      </c>
      <c r="G2109" s="5">
        <v>51</v>
      </c>
      <c r="H2109" s="5">
        <v>1323.74</v>
      </c>
      <c r="I2109" s="5">
        <v>1393.1</v>
      </c>
      <c r="J2109" s="5">
        <v>63.2</v>
      </c>
      <c r="K2109" s="6">
        <f t="shared" si="585"/>
        <v>1328.75</v>
      </c>
      <c r="L2109" s="6">
        <f t="shared" si="586"/>
        <v>10.019999999999982</v>
      </c>
      <c r="M2109" s="6">
        <f t="shared" si="587"/>
        <v>1373.7199999999998</v>
      </c>
      <c r="N2109" s="5">
        <f t="shared" si="588"/>
        <v>40.60554149374196</v>
      </c>
      <c r="O2109" s="6">
        <f t="shared" si="589"/>
        <v>-38.759999999999991</v>
      </c>
      <c r="P2109" s="6">
        <f t="shared" si="590"/>
        <v>81.21108298748392</v>
      </c>
      <c r="Q2109" s="6">
        <f t="shared" si="591"/>
        <v>-0.21124932527095303</v>
      </c>
      <c r="R2109" s="5">
        <f t="shared" si="592"/>
        <v>0.600656932595245</v>
      </c>
      <c r="S2109" s="5">
        <f t="shared" si="593"/>
        <v>48.779999999999973</v>
      </c>
      <c r="T2109" s="5">
        <f t="shared" si="594"/>
        <v>38.759999999999991</v>
      </c>
      <c r="U2109" s="5">
        <f t="shared" si="595"/>
        <v>0.47727475824911236</v>
      </c>
      <c r="V2109" s="5">
        <f t="shared" si="596"/>
        <v>1.1074843074542051</v>
      </c>
      <c r="W2109" s="5">
        <f t="shared" si="597"/>
        <v>44.9699999999998</v>
      </c>
      <c r="X2109" s="5">
        <f t="shared" si="598"/>
        <v>1373.7199999999998</v>
      </c>
      <c r="Y2109" s="5">
        <f t="shared" si="599"/>
        <v>33.830850407738424</v>
      </c>
      <c r="Z2109" s="9">
        <f t="shared" si="600"/>
        <v>0.51174407666332589</v>
      </c>
      <c r="AA2109">
        <f t="shared" si="601"/>
        <v>10.019999999999982</v>
      </c>
    </row>
    <row r="2110" spans="1:27">
      <c r="A2110" s="1">
        <f t="shared" si="584"/>
        <v>107900</v>
      </c>
      <c r="B2110" s="1">
        <v>0</v>
      </c>
      <c r="C2110" s="1">
        <v>-7</v>
      </c>
      <c r="D2110" s="2">
        <v>11</v>
      </c>
      <c r="E2110" s="5">
        <v>66.319999999999993</v>
      </c>
      <c r="F2110" s="5">
        <v>74.569999999999993</v>
      </c>
      <c r="G2110" s="5">
        <v>9.6</v>
      </c>
      <c r="H2110" s="5">
        <v>48.52</v>
      </c>
      <c r="I2110" s="5">
        <v>53.27</v>
      </c>
      <c r="J2110" s="5">
        <v>9.1300000000000008</v>
      </c>
      <c r="K2110" s="6">
        <f t="shared" si="585"/>
        <v>57.42</v>
      </c>
      <c r="L2110" s="6">
        <f t="shared" si="586"/>
        <v>17.79999999999999</v>
      </c>
      <c r="M2110" s="6">
        <f t="shared" si="587"/>
        <v>63.92</v>
      </c>
      <c r="N2110" s="5">
        <f t="shared" si="588"/>
        <v>6.6241395667663889</v>
      </c>
      <c r="O2110" s="6">
        <f t="shared" si="589"/>
        <v>21.29999999999999</v>
      </c>
      <c r="P2110" s="6">
        <f t="shared" si="590"/>
        <v>13.248279133532778</v>
      </c>
      <c r="Q2110" s="6">
        <f t="shared" si="591"/>
        <v>5.0155284192006495E-2</v>
      </c>
      <c r="R2110" s="5">
        <f t="shared" si="592"/>
        <v>0.26418525490915529</v>
      </c>
      <c r="S2110" s="5">
        <f t="shared" si="593"/>
        <v>3.5</v>
      </c>
      <c r="T2110" s="5">
        <f t="shared" si="594"/>
        <v>21.29999999999999</v>
      </c>
      <c r="U2110" s="5">
        <f t="shared" si="595"/>
        <v>1.6077559798757157</v>
      </c>
      <c r="V2110" s="5">
        <f t="shared" si="596"/>
        <v>0.98125951823400537</v>
      </c>
      <c r="W2110" s="5">
        <f t="shared" si="597"/>
        <v>6.5</v>
      </c>
      <c r="X2110" s="5">
        <f t="shared" si="598"/>
        <v>63.92</v>
      </c>
      <c r="Y2110" s="5">
        <f t="shared" si="599"/>
        <v>9.6495551393104044</v>
      </c>
      <c r="Z2110" s="9">
        <f t="shared" si="600"/>
        <v>0.51185544834454977</v>
      </c>
      <c r="AA2110">
        <f t="shared" si="601"/>
        <v>17.79999999999999</v>
      </c>
    </row>
    <row r="2111" spans="1:27">
      <c r="A2111" s="1">
        <f t="shared" si="584"/>
        <v>67895</v>
      </c>
      <c r="B2111" s="1">
        <v>-5</v>
      </c>
      <c r="C2111" s="1">
        <v>-7</v>
      </c>
      <c r="D2111" s="2">
        <v>7</v>
      </c>
      <c r="E2111" s="5">
        <v>27.37</v>
      </c>
      <c r="F2111" s="5">
        <v>36.659999999999997</v>
      </c>
      <c r="G2111" s="5">
        <v>14.12</v>
      </c>
      <c r="H2111" s="5">
        <v>40.44</v>
      </c>
      <c r="I2111" s="5">
        <v>38.92</v>
      </c>
      <c r="J2111" s="5">
        <v>10.99</v>
      </c>
      <c r="K2111" s="6">
        <f t="shared" si="585"/>
        <v>33.905000000000001</v>
      </c>
      <c r="L2111" s="6">
        <f t="shared" si="586"/>
        <v>-13.069999999999997</v>
      </c>
      <c r="M2111" s="6">
        <f t="shared" si="587"/>
        <v>37.79</v>
      </c>
      <c r="N2111" s="5">
        <f t="shared" si="588"/>
        <v>8.9464308525802618</v>
      </c>
      <c r="O2111" s="6">
        <f t="shared" si="589"/>
        <v>-2.2600000000000051</v>
      </c>
      <c r="P2111" s="6">
        <f t="shared" si="590"/>
        <v>17.892861705160524</v>
      </c>
      <c r="Q2111" s="6">
        <f t="shared" si="591"/>
        <v>0.24548866250513418</v>
      </c>
      <c r="R2111" s="5">
        <f t="shared" si="592"/>
        <v>0.60415154256081094</v>
      </c>
      <c r="S2111" s="5">
        <f t="shared" si="593"/>
        <v>10.809999999999992</v>
      </c>
      <c r="T2111" s="5">
        <f t="shared" si="594"/>
        <v>2.2600000000000051</v>
      </c>
      <c r="U2111" s="5">
        <f t="shared" si="595"/>
        <v>0.12630735302381468</v>
      </c>
      <c r="V2111" s="5">
        <f t="shared" si="596"/>
        <v>0.43425138628099003</v>
      </c>
      <c r="W2111" s="5">
        <f t="shared" si="597"/>
        <v>3.884999999999998</v>
      </c>
      <c r="X2111" s="5">
        <f t="shared" si="598"/>
        <v>37.79</v>
      </c>
      <c r="Y2111" s="5">
        <f t="shared" si="599"/>
        <v>4.2240308590884483</v>
      </c>
      <c r="Z2111" s="9">
        <f t="shared" si="600"/>
        <v>0.51194823957115032</v>
      </c>
      <c r="AA2111">
        <f t="shared" si="601"/>
        <v>13.069999999999997</v>
      </c>
    </row>
    <row r="2112" spans="1:27">
      <c r="A2112" s="1">
        <f t="shared" si="584"/>
        <v>150898</v>
      </c>
      <c r="B2112" s="1">
        <v>-2</v>
      </c>
      <c r="C2112" s="1">
        <v>3</v>
      </c>
      <c r="D2112" s="2">
        <v>15</v>
      </c>
      <c r="E2112" s="5">
        <v>363.22</v>
      </c>
      <c r="F2112" s="5">
        <v>395.02</v>
      </c>
      <c r="G2112" s="5">
        <v>20.05</v>
      </c>
      <c r="H2112" s="5">
        <v>304.39</v>
      </c>
      <c r="I2112" s="5">
        <v>337.26</v>
      </c>
      <c r="J2112" s="5">
        <v>24.5</v>
      </c>
      <c r="K2112" s="6">
        <f t="shared" si="585"/>
        <v>333.80500000000001</v>
      </c>
      <c r="L2112" s="6">
        <f t="shared" si="586"/>
        <v>58.830000000000041</v>
      </c>
      <c r="M2112" s="6">
        <f t="shared" si="587"/>
        <v>366.14</v>
      </c>
      <c r="N2112" s="5">
        <f t="shared" si="588"/>
        <v>15.829185860302482</v>
      </c>
      <c r="O2112" s="6">
        <f t="shared" si="589"/>
        <v>57.759999999999991</v>
      </c>
      <c r="P2112" s="6">
        <f t="shared" si="590"/>
        <v>31.658371720604965</v>
      </c>
      <c r="Q2112" s="6">
        <f t="shared" si="591"/>
        <v>-0.19780195110513563</v>
      </c>
      <c r="R2112" s="5">
        <f t="shared" si="592"/>
        <v>3.3798327009460082E-2</v>
      </c>
      <c r="S2112" s="5">
        <f t="shared" si="593"/>
        <v>1.07000000000005</v>
      </c>
      <c r="T2112" s="5">
        <f t="shared" si="594"/>
        <v>57.759999999999991</v>
      </c>
      <c r="U2112" s="5">
        <f t="shared" si="595"/>
        <v>1.8244779140806755</v>
      </c>
      <c r="V2112" s="5">
        <f t="shared" si="596"/>
        <v>2.0427456146744674</v>
      </c>
      <c r="W2112" s="5">
        <f t="shared" si="597"/>
        <v>32.33499999999998</v>
      </c>
      <c r="X2112" s="5">
        <f t="shared" si="598"/>
        <v>366.14</v>
      </c>
      <c r="Y2112" s="5">
        <f t="shared" si="599"/>
        <v>23.13069056307128</v>
      </c>
      <c r="Z2112" s="9">
        <f t="shared" si="600"/>
        <v>0.51213279527872457</v>
      </c>
      <c r="AA2112">
        <f t="shared" si="601"/>
        <v>58.830000000000041</v>
      </c>
    </row>
    <row r="2113" spans="1:27">
      <c r="A2113" s="1">
        <f t="shared" si="584"/>
        <v>99106</v>
      </c>
      <c r="B2113" s="1">
        <v>6</v>
      </c>
      <c r="C2113" s="1">
        <v>-3</v>
      </c>
      <c r="D2113" s="2">
        <v>10</v>
      </c>
      <c r="E2113" s="5">
        <v>159.16</v>
      </c>
      <c r="F2113" s="5">
        <v>172.62</v>
      </c>
      <c r="G2113" s="5">
        <v>13.95</v>
      </c>
      <c r="H2113" s="5">
        <v>206.52</v>
      </c>
      <c r="I2113" s="5">
        <v>228.62</v>
      </c>
      <c r="J2113" s="5">
        <v>15.12</v>
      </c>
      <c r="K2113" s="6">
        <f t="shared" si="585"/>
        <v>182.84</v>
      </c>
      <c r="L2113" s="6">
        <f t="shared" si="586"/>
        <v>-47.360000000000014</v>
      </c>
      <c r="M2113" s="6">
        <f t="shared" si="587"/>
        <v>200.62</v>
      </c>
      <c r="N2113" s="5">
        <f t="shared" si="588"/>
        <v>10.286118072431407</v>
      </c>
      <c r="O2113" s="6">
        <f t="shared" si="589"/>
        <v>-56</v>
      </c>
      <c r="P2113" s="6">
        <f t="shared" si="590"/>
        <v>20.572236144862813</v>
      </c>
      <c r="Q2113" s="6">
        <f t="shared" si="591"/>
        <v>-8.0365174453099569E-2</v>
      </c>
      <c r="R2113" s="5">
        <f t="shared" si="592"/>
        <v>0.41998351268962658</v>
      </c>
      <c r="S2113" s="5">
        <f t="shared" si="593"/>
        <v>8.6399999999999864</v>
      </c>
      <c r="T2113" s="5">
        <f t="shared" si="594"/>
        <v>56</v>
      </c>
      <c r="U2113" s="5">
        <f t="shared" si="595"/>
        <v>2.722115360025362</v>
      </c>
      <c r="V2113" s="5">
        <f t="shared" si="596"/>
        <v>1.7285432536161049</v>
      </c>
      <c r="W2113" s="5">
        <f t="shared" si="597"/>
        <v>17.78</v>
      </c>
      <c r="X2113" s="5">
        <f t="shared" si="598"/>
        <v>200.62</v>
      </c>
      <c r="Y2113" s="5">
        <f t="shared" si="599"/>
        <v>19.50395655458172</v>
      </c>
      <c r="Z2113" s="9">
        <f t="shared" si="600"/>
        <v>0.51215524989987171</v>
      </c>
      <c r="AA2113">
        <f t="shared" si="601"/>
        <v>47.360000000000014</v>
      </c>
    </row>
    <row r="2114" spans="1:27">
      <c r="A2114" s="1">
        <f t="shared" si="584"/>
        <v>148800</v>
      </c>
      <c r="B2114" s="1">
        <v>0</v>
      </c>
      <c r="C2114" s="1">
        <v>-4</v>
      </c>
      <c r="D2114" s="2">
        <v>15</v>
      </c>
      <c r="E2114" s="5">
        <v>999.65</v>
      </c>
      <c r="F2114" s="5">
        <v>1064.81</v>
      </c>
      <c r="G2114" s="5">
        <v>39.89</v>
      </c>
      <c r="H2114" s="5">
        <v>919.06</v>
      </c>
      <c r="I2114" s="5">
        <v>912.95</v>
      </c>
      <c r="J2114" s="5">
        <v>37.9</v>
      </c>
      <c r="K2114" s="6">
        <f t="shared" si="585"/>
        <v>959.35500000000002</v>
      </c>
      <c r="L2114" s="6">
        <f t="shared" si="586"/>
        <v>80.590000000000032</v>
      </c>
      <c r="M2114" s="6">
        <f t="shared" si="587"/>
        <v>988.88</v>
      </c>
      <c r="N2114" s="5">
        <f t="shared" si="588"/>
        <v>27.511916054684377</v>
      </c>
      <c r="O2114" s="6">
        <f t="shared" si="589"/>
        <v>151.8599999999999</v>
      </c>
      <c r="P2114" s="6">
        <f t="shared" si="590"/>
        <v>55.023832109368755</v>
      </c>
      <c r="Q2114" s="6">
        <f t="shared" si="591"/>
        <v>5.1129928005215756E-2</v>
      </c>
      <c r="R2114" s="5">
        <f t="shared" si="592"/>
        <v>1.2952569326385561</v>
      </c>
      <c r="S2114" s="5">
        <f t="shared" si="593"/>
        <v>71.269999999999868</v>
      </c>
      <c r="T2114" s="5">
        <f t="shared" si="594"/>
        <v>151.8599999999999</v>
      </c>
      <c r="U2114" s="5">
        <f t="shared" si="595"/>
        <v>2.7598950160024045</v>
      </c>
      <c r="V2114" s="5">
        <f t="shared" si="596"/>
        <v>1.0731713466017514</v>
      </c>
      <c r="W2114" s="5">
        <f t="shared" si="597"/>
        <v>29.524999999999977</v>
      </c>
      <c r="X2114" s="5">
        <f t="shared" si="598"/>
        <v>988.88</v>
      </c>
      <c r="Y2114" s="5">
        <f t="shared" si="599"/>
        <v>35.943697924726187</v>
      </c>
      <c r="Z2114" s="9">
        <f t="shared" si="600"/>
        <v>0.51223041690239357</v>
      </c>
      <c r="AA2114">
        <f t="shared" si="601"/>
        <v>80.590000000000032</v>
      </c>
    </row>
    <row r="2115" spans="1:27">
      <c r="A2115" s="1">
        <f t="shared" si="584"/>
        <v>138797</v>
      </c>
      <c r="B2115" s="1">
        <v>-3</v>
      </c>
      <c r="C2115" s="1">
        <v>-4</v>
      </c>
      <c r="D2115" s="2">
        <v>14</v>
      </c>
      <c r="E2115" s="5">
        <v>591.52</v>
      </c>
      <c r="F2115" s="5">
        <v>585.45000000000005</v>
      </c>
      <c r="G2115" s="5">
        <v>26.84</v>
      </c>
      <c r="H2115" s="5">
        <v>641.25</v>
      </c>
      <c r="I2115" s="5">
        <v>628.58000000000004</v>
      </c>
      <c r="J2115" s="5">
        <v>27.73</v>
      </c>
      <c r="K2115" s="6">
        <f t="shared" si="585"/>
        <v>616.38499999999999</v>
      </c>
      <c r="L2115" s="6">
        <f t="shared" si="586"/>
        <v>-49.730000000000018</v>
      </c>
      <c r="M2115" s="6">
        <f t="shared" si="587"/>
        <v>607.0150000000001</v>
      </c>
      <c r="N2115" s="5">
        <f t="shared" si="588"/>
        <v>19.295974321085733</v>
      </c>
      <c r="O2115" s="6">
        <f t="shared" si="589"/>
        <v>-43.129999999999995</v>
      </c>
      <c r="P2115" s="6">
        <f t="shared" si="590"/>
        <v>38.591948642171467</v>
      </c>
      <c r="Q2115" s="6">
        <f t="shared" si="591"/>
        <v>-3.2609980874059225E-2</v>
      </c>
      <c r="R2115" s="5">
        <f t="shared" si="592"/>
        <v>0.17102012808930445</v>
      </c>
      <c r="S2115" s="5">
        <f t="shared" si="593"/>
        <v>6.6000000000000227</v>
      </c>
      <c r="T2115" s="5">
        <f t="shared" si="594"/>
        <v>43.129999999999995</v>
      </c>
      <c r="U2115" s="5">
        <f t="shared" si="595"/>
        <v>1.117590624922981</v>
      </c>
      <c r="V2115" s="5">
        <f t="shared" si="596"/>
        <v>0.48559351521113892</v>
      </c>
      <c r="W2115" s="5">
        <f t="shared" si="597"/>
        <v>9.3699999999998909</v>
      </c>
      <c r="X2115" s="5">
        <f t="shared" si="598"/>
        <v>607.0150000000001</v>
      </c>
      <c r="Y2115" s="5">
        <f t="shared" si="599"/>
        <v>31.458116076402664</v>
      </c>
      <c r="Z2115" s="9">
        <f t="shared" si="600"/>
        <v>0.51225384332379587</v>
      </c>
      <c r="AA2115">
        <f t="shared" si="601"/>
        <v>49.730000000000018</v>
      </c>
    </row>
    <row r="2116" spans="1:27">
      <c r="A2116" s="1">
        <f t="shared" si="584"/>
        <v>109406</v>
      </c>
      <c r="B2116" s="1">
        <v>6</v>
      </c>
      <c r="C2116" s="1">
        <v>-2</v>
      </c>
      <c r="D2116" s="2">
        <v>11</v>
      </c>
      <c r="E2116" s="5">
        <v>749.6</v>
      </c>
      <c r="F2116" s="5">
        <v>751.94</v>
      </c>
      <c r="G2116" s="5">
        <v>27.49</v>
      </c>
      <c r="H2116" s="5">
        <v>721.19</v>
      </c>
      <c r="I2116" s="5">
        <v>745.05</v>
      </c>
      <c r="J2116" s="5">
        <v>32.25</v>
      </c>
      <c r="K2116" s="6">
        <f t="shared" si="585"/>
        <v>735.39499999999998</v>
      </c>
      <c r="L2116" s="6">
        <f t="shared" si="586"/>
        <v>28.409999999999968</v>
      </c>
      <c r="M2116" s="6">
        <f t="shared" si="587"/>
        <v>748.495</v>
      </c>
      <c r="N2116" s="5">
        <f t="shared" si="588"/>
        <v>21.18821960429899</v>
      </c>
      <c r="O2116" s="6">
        <f t="shared" si="589"/>
        <v>6.8900000000001</v>
      </c>
      <c r="P2116" s="6">
        <f t="shared" si="590"/>
        <v>42.376439208597979</v>
      </c>
      <c r="Q2116" s="6">
        <f t="shared" si="591"/>
        <v>-0.15835188905259531</v>
      </c>
      <c r="R2116" s="5">
        <f t="shared" si="592"/>
        <v>0.50782935994380485</v>
      </c>
      <c r="S2116" s="5">
        <f t="shared" si="593"/>
        <v>21.519999999999868</v>
      </c>
      <c r="T2116" s="5">
        <f t="shared" si="594"/>
        <v>6.8900000000001</v>
      </c>
      <c r="U2116" s="5">
        <f t="shared" si="595"/>
        <v>0.162590348048926</v>
      </c>
      <c r="V2116" s="5">
        <f t="shared" si="596"/>
        <v>0.61826808692043644</v>
      </c>
      <c r="W2116" s="5">
        <f t="shared" si="597"/>
        <v>13.100000000000023</v>
      </c>
      <c r="X2116" s="5">
        <f t="shared" si="598"/>
        <v>748.495</v>
      </c>
      <c r="Y2116" s="5">
        <f t="shared" si="599"/>
        <v>35.325997841184062</v>
      </c>
      <c r="Z2116" s="9">
        <f t="shared" si="600"/>
        <v>0.51227336452327876</v>
      </c>
      <c r="AA2116">
        <f t="shared" si="601"/>
        <v>28.409999999999968</v>
      </c>
    </row>
    <row r="2117" spans="1:27">
      <c r="A2117" s="1">
        <f t="shared" si="584"/>
        <v>98794</v>
      </c>
      <c r="B2117" s="1">
        <v>-6</v>
      </c>
      <c r="C2117" s="1">
        <v>-4</v>
      </c>
      <c r="D2117" s="2">
        <v>10</v>
      </c>
      <c r="E2117" s="5">
        <v>327.58999999999997</v>
      </c>
      <c r="F2117" s="5">
        <v>337.9</v>
      </c>
      <c r="G2117" s="5">
        <v>23.6</v>
      </c>
      <c r="H2117" s="5">
        <v>349.24</v>
      </c>
      <c r="I2117" s="5">
        <v>340.58</v>
      </c>
      <c r="J2117" s="5">
        <v>19</v>
      </c>
      <c r="K2117" s="6">
        <f t="shared" si="585"/>
        <v>338.41499999999996</v>
      </c>
      <c r="L2117" s="6">
        <f t="shared" si="586"/>
        <v>-21.650000000000034</v>
      </c>
      <c r="M2117" s="6">
        <f t="shared" si="587"/>
        <v>339.24</v>
      </c>
      <c r="N2117" s="5">
        <f t="shared" si="588"/>
        <v>15.148927354766739</v>
      </c>
      <c r="O2117" s="6">
        <f t="shared" si="589"/>
        <v>-2.6800000000000068</v>
      </c>
      <c r="P2117" s="6">
        <f t="shared" si="590"/>
        <v>30.297854709533478</v>
      </c>
      <c r="Q2117" s="6">
        <f t="shared" si="591"/>
        <v>0.2134733539587782</v>
      </c>
      <c r="R2117" s="5">
        <f t="shared" si="592"/>
        <v>0.62611693738273011</v>
      </c>
      <c r="S2117" s="5">
        <f t="shared" si="593"/>
        <v>18.970000000000027</v>
      </c>
      <c r="T2117" s="5">
        <f t="shared" si="594"/>
        <v>2.6800000000000068</v>
      </c>
      <c r="U2117" s="5">
        <f t="shared" si="595"/>
        <v>8.8455107653437989E-2</v>
      </c>
      <c r="V2117" s="5">
        <f t="shared" si="596"/>
        <v>5.4459301353798638E-2</v>
      </c>
      <c r="W2117" s="5">
        <f t="shared" si="597"/>
        <v>0.82500000000004547</v>
      </c>
      <c r="X2117" s="5">
        <f t="shared" si="598"/>
        <v>339.24</v>
      </c>
      <c r="Y2117" s="5">
        <f t="shared" si="599"/>
        <v>22.393664716680764</v>
      </c>
      <c r="Z2117" s="9">
        <f t="shared" si="600"/>
        <v>0.5123319236588717</v>
      </c>
      <c r="AA2117">
        <f t="shared" si="601"/>
        <v>21.650000000000034</v>
      </c>
    </row>
    <row r="2118" spans="1:27">
      <c r="A2118" s="1">
        <f t="shared" si="584"/>
        <v>129395</v>
      </c>
      <c r="B2118" s="1">
        <v>-5</v>
      </c>
      <c r="C2118" s="1">
        <v>-2</v>
      </c>
      <c r="D2118" s="2">
        <v>13</v>
      </c>
      <c r="E2118" s="5">
        <v>103.96</v>
      </c>
      <c r="F2118" s="5">
        <v>102.75</v>
      </c>
      <c r="G2118" s="5">
        <v>11.44</v>
      </c>
      <c r="H2118" s="5">
        <v>105.99</v>
      </c>
      <c r="I2118" s="5">
        <v>112.25</v>
      </c>
      <c r="J2118" s="5">
        <v>11.01</v>
      </c>
      <c r="K2118" s="6">
        <f t="shared" si="585"/>
        <v>104.97499999999999</v>
      </c>
      <c r="L2118" s="6">
        <f t="shared" si="586"/>
        <v>-2.0300000000000011</v>
      </c>
      <c r="M2118" s="6">
        <f t="shared" si="587"/>
        <v>107.5</v>
      </c>
      <c r="N2118" s="5">
        <f t="shared" si="588"/>
        <v>7.9387294323462108</v>
      </c>
      <c r="O2118" s="6">
        <f t="shared" si="589"/>
        <v>-9.5</v>
      </c>
      <c r="P2118" s="6">
        <f t="shared" si="590"/>
        <v>15.877458864692422</v>
      </c>
      <c r="Q2118" s="6">
        <f t="shared" si="591"/>
        <v>3.8293301260602625E-2</v>
      </c>
      <c r="R2118" s="5">
        <f t="shared" si="592"/>
        <v>0.47047830913367683</v>
      </c>
      <c r="S2118" s="5">
        <f t="shared" si="593"/>
        <v>7.4699999999999989</v>
      </c>
      <c r="T2118" s="5">
        <f t="shared" si="594"/>
        <v>9.5</v>
      </c>
      <c r="U2118" s="5">
        <f t="shared" si="595"/>
        <v>0.59833252165594786</v>
      </c>
      <c r="V2118" s="5">
        <f t="shared" si="596"/>
        <v>0.31806097203816247</v>
      </c>
      <c r="W2118" s="5">
        <f t="shared" si="597"/>
        <v>2.5250000000000057</v>
      </c>
      <c r="X2118" s="5">
        <f t="shared" si="598"/>
        <v>107.5</v>
      </c>
      <c r="Y2118" s="5">
        <f t="shared" si="599"/>
        <v>13.54120970063461</v>
      </c>
      <c r="Z2118" s="9">
        <f t="shared" si="600"/>
        <v>0.5124792678733453</v>
      </c>
      <c r="AA2118">
        <f t="shared" si="601"/>
        <v>2.0300000000000011</v>
      </c>
    </row>
    <row r="2119" spans="1:27">
      <c r="A2119" s="1">
        <f t="shared" si="584"/>
        <v>159698</v>
      </c>
      <c r="B2119" s="1">
        <v>-2</v>
      </c>
      <c r="C2119" s="1">
        <v>-1</v>
      </c>
      <c r="D2119" s="2">
        <v>16</v>
      </c>
      <c r="E2119" s="5">
        <v>1018.73</v>
      </c>
      <c r="F2119" s="5">
        <v>1031.42</v>
      </c>
      <c r="G2119" s="5">
        <v>40.42</v>
      </c>
      <c r="H2119" s="5">
        <v>1005.55</v>
      </c>
      <c r="I2119" s="5">
        <v>1055.9100000000001</v>
      </c>
      <c r="J2119" s="5">
        <v>41.43</v>
      </c>
      <c r="K2119" s="6">
        <f t="shared" si="585"/>
        <v>1012.14</v>
      </c>
      <c r="L2119" s="6">
        <f t="shared" si="586"/>
        <v>13.180000000000064</v>
      </c>
      <c r="M2119" s="6">
        <f t="shared" si="587"/>
        <v>1043.665</v>
      </c>
      <c r="N2119" s="5">
        <f t="shared" si="588"/>
        <v>28.940548111602862</v>
      </c>
      <c r="O2119" s="6">
        <f t="shared" si="589"/>
        <v>-24.490000000000009</v>
      </c>
      <c r="P2119" s="6">
        <f t="shared" si="590"/>
        <v>57.881096223205724</v>
      </c>
      <c r="Q2119" s="6">
        <f t="shared" si="591"/>
        <v>-2.4675534120686224E-2</v>
      </c>
      <c r="R2119" s="5">
        <f t="shared" si="592"/>
        <v>0.65081697580042364</v>
      </c>
      <c r="S2119" s="5">
        <f t="shared" si="593"/>
        <v>37.670000000000073</v>
      </c>
      <c r="T2119" s="5">
        <f t="shared" si="594"/>
        <v>24.490000000000009</v>
      </c>
      <c r="U2119" s="5">
        <f t="shared" si="595"/>
        <v>0.42310877986069423</v>
      </c>
      <c r="V2119" s="5">
        <f t="shared" si="596"/>
        <v>1.0893021057663022</v>
      </c>
      <c r="W2119" s="5">
        <f t="shared" si="597"/>
        <v>31.524999999999977</v>
      </c>
      <c r="X2119" s="5">
        <f t="shared" si="598"/>
        <v>1043.665</v>
      </c>
      <c r="Y2119" s="5">
        <f t="shared" si="599"/>
        <v>36.062378500066252</v>
      </c>
      <c r="Z2119" s="9">
        <f t="shared" si="600"/>
        <v>0.5124929267804581</v>
      </c>
      <c r="AA2119">
        <f t="shared" si="601"/>
        <v>13.180000000000064</v>
      </c>
    </row>
    <row r="2120" spans="1:27">
      <c r="A2120" s="1">
        <f t="shared" si="584"/>
        <v>120006</v>
      </c>
      <c r="B2120" s="1">
        <v>6</v>
      </c>
      <c r="C2120" s="1">
        <v>0</v>
      </c>
      <c r="D2120" s="2">
        <v>12</v>
      </c>
      <c r="E2120" s="5">
        <v>613.05999999999995</v>
      </c>
      <c r="F2120" s="5">
        <v>691.78</v>
      </c>
      <c r="G2120" s="5">
        <v>30.13</v>
      </c>
      <c r="H2120" s="5">
        <v>551.16</v>
      </c>
      <c r="I2120" s="5">
        <v>592.04999999999995</v>
      </c>
      <c r="J2120" s="5">
        <v>52.72</v>
      </c>
      <c r="K2120" s="6">
        <f t="shared" si="585"/>
        <v>582.1099999999999</v>
      </c>
      <c r="L2120" s="6">
        <f t="shared" si="586"/>
        <v>61.899999999999977</v>
      </c>
      <c r="M2120" s="6">
        <f t="shared" si="587"/>
        <v>641.91499999999996</v>
      </c>
      <c r="N2120" s="5">
        <f t="shared" si="588"/>
        <v>30.36122238975236</v>
      </c>
      <c r="O2120" s="6">
        <f t="shared" si="589"/>
        <v>99.730000000000018</v>
      </c>
      <c r="P2120" s="6">
        <f t="shared" si="590"/>
        <v>60.72244477950472</v>
      </c>
      <c r="Q2120" s="6">
        <f t="shared" si="591"/>
        <v>-0.50758671455935878</v>
      </c>
      <c r="R2120" s="5">
        <f t="shared" si="592"/>
        <v>0.62299863151703294</v>
      </c>
      <c r="S2120" s="5">
        <f t="shared" si="593"/>
        <v>37.830000000000041</v>
      </c>
      <c r="T2120" s="5">
        <f t="shared" si="594"/>
        <v>99.730000000000018</v>
      </c>
      <c r="U2120" s="5">
        <f t="shared" si="595"/>
        <v>1.6423910526353063</v>
      </c>
      <c r="V2120" s="5">
        <f t="shared" si="596"/>
        <v>1.9697823504031802</v>
      </c>
      <c r="W2120" s="5">
        <f t="shared" si="597"/>
        <v>59.805000000000064</v>
      </c>
      <c r="X2120" s="5">
        <f t="shared" si="598"/>
        <v>641.91499999999996</v>
      </c>
      <c r="Y2120" s="5">
        <f t="shared" si="599"/>
        <v>21.142594054996337</v>
      </c>
      <c r="Z2120" s="9">
        <f t="shared" si="600"/>
        <v>0.51278065486131597</v>
      </c>
      <c r="AA2120">
        <f t="shared" si="601"/>
        <v>61.899999999999977</v>
      </c>
    </row>
    <row r="2121" spans="1:27">
      <c r="A2121" s="1">
        <f t="shared" si="584"/>
        <v>20592</v>
      </c>
      <c r="B2121" s="1">
        <v>-8</v>
      </c>
      <c r="C2121" s="1">
        <v>2</v>
      </c>
      <c r="D2121" s="2">
        <v>2</v>
      </c>
      <c r="E2121" s="5">
        <v>527.91999999999996</v>
      </c>
      <c r="F2121" s="5">
        <v>583.58000000000004</v>
      </c>
      <c r="G2121" s="5">
        <v>26.01</v>
      </c>
      <c r="H2121" s="5">
        <v>537.08000000000004</v>
      </c>
      <c r="I2121" s="5">
        <v>582.85</v>
      </c>
      <c r="J2121" s="5">
        <v>25.37</v>
      </c>
      <c r="K2121" s="6">
        <f t="shared" si="585"/>
        <v>532.5</v>
      </c>
      <c r="L2121" s="6">
        <f t="shared" si="586"/>
        <v>-9.1600000000000819</v>
      </c>
      <c r="M2121" s="6">
        <f t="shared" si="587"/>
        <v>583.21500000000003</v>
      </c>
      <c r="N2121" s="5">
        <f t="shared" si="588"/>
        <v>18.16698241315822</v>
      </c>
      <c r="O2121" s="6">
        <f t="shared" si="589"/>
        <v>0.73000000000001819</v>
      </c>
      <c r="P2121" s="6">
        <f t="shared" si="590"/>
        <v>36.333964826316439</v>
      </c>
      <c r="Q2121" s="6">
        <f t="shared" si="591"/>
        <v>2.4908552543371723E-2</v>
      </c>
      <c r="R2121" s="5">
        <f t="shared" si="592"/>
        <v>0.2721971039295123</v>
      </c>
      <c r="S2121" s="5">
        <f t="shared" si="593"/>
        <v>9.8900000000001</v>
      </c>
      <c r="T2121" s="5">
        <f t="shared" si="594"/>
        <v>0.73000000000001819</v>
      </c>
      <c r="U2121" s="5">
        <f t="shared" si="595"/>
        <v>2.0091393919974412E-2</v>
      </c>
      <c r="V2121" s="5">
        <f t="shared" si="596"/>
        <v>2.7916028565793902</v>
      </c>
      <c r="W2121" s="5">
        <f t="shared" si="597"/>
        <v>50.715000000000032</v>
      </c>
      <c r="X2121" s="5">
        <f t="shared" si="598"/>
        <v>583.21500000000003</v>
      </c>
      <c r="Y2121" s="5">
        <f t="shared" si="599"/>
        <v>32.103020013801604</v>
      </c>
      <c r="Z2121" s="9">
        <f t="shared" si="600"/>
        <v>0.51296003742981777</v>
      </c>
      <c r="AA2121">
        <f t="shared" si="601"/>
        <v>9.1600000000000819</v>
      </c>
    </row>
    <row r="2122" spans="1:27">
      <c r="A2122" s="1">
        <f t="shared" si="584"/>
        <v>67602</v>
      </c>
      <c r="B2122" s="1">
        <v>2</v>
      </c>
      <c r="C2122" s="1">
        <v>-8</v>
      </c>
      <c r="D2122" s="2">
        <v>7</v>
      </c>
      <c r="E2122" s="5">
        <v>2103.5100000000002</v>
      </c>
      <c r="F2122" s="5">
        <v>2250.2800000000002</v>
      </c>
      <c r="G2122" s="5">
        <v>77.14</v>
      </c>
      <c r="H2122" s="5">
        <v>2086.1999999999998</v>
      </c>
      <c r="I2122" s="5">
        <v>2144.64</v>
      </c>
      <c r="J2122" s="5">
        <v>76.83</v>
      </c>
      <c r="K2122" s="6">
        <f t="shared" si="585"/>
        <v>2094.855</v>
      </c>
      <c r="L2122" s="6">
        <f t="shared" si="586"/>
        <v>17.3100000000004</v>
      </c>
      <c r="M2122" s="6">
        <f t="shared" si="587"/>
        <v>2197.46</v>
      </c>
      <c r="N2122" s="5">
        <f t="shared" si="588"/>
        <v>54.436725884277791</v>
      </c>
      <c r="O2122" s="6">
        <f t="shared" si="589"/>
        <v>105.64000000000033</v>
      </c>
      <c r="P2122" s="6">
        <f t="shared" si="590"/>
        <v>108.87345176855558</v>
      </c>
      <c r="Q2122" s="6">
        <f t="shared" si="591"/>
        <v>4.0267421362519774E-3</v>
      </c>
      <c r="R2122" s="5">
        <f t="shared" si="592"/>
        <v>0.81130889638525328</v>
      </c>
      <c r="S2122" s="5">
        <f t="shared" si="593"/>
        <v>88.329999999999927</v>
      </c>
      <c r="T2122" s="5">
        <f t="shared" si="594"/>
        <v>105.64000000000033</v>
      </c>
      <c r="U2122" s="5">
        <f t="shared" si="595"/>
        <v>0.97030082434210896</v>
      </c>
      <c r="V2122" s="5">
        <f t="shared" si="596"/>
        <v>1.8848488466797009</v>
      </c>
      <c r="W2122" s="5">
        <f t="shared" si="597"/>
        <v>102.60500000000002</v>
      </c>
      <c r="X2122" s="5">
        <f t="shared" si="598"/>
        <v>2197.46</v>
      </c>
      <c r="Y2122" s="5">
        <f t="shared" si="599"/>
        <v>40.3672330454147</v>
      </c>
      <c r="Z2122" s="9">
        <f t="shared" si="600"/>
        <v>0.51310622681857998</v>
      </c>
      <c r="AA2122">
        <f t="shared" si="601"/>
        <v>17.3100000000004</v>
      </c>
    </row>
    <row r="2123" spans="1:27">
      <c r="A2123" s="1">
        <f t="shared" si="584"/>
        <v>91796</v>
      </c>
      <c r="B2123" s="1">
        <v>-4</v>
      </c>
      <c r="C2123" s="1">
        <v>6</v>
      </c>
      <c r="D2123" s="2">
        <v>9</v>
      </c>
      <c r="E2123" s="5">
        <v>289.95</v>
      </c>
      <c r="F2123" s="5">
        <v>320.58</v>
      </c>
      <c r="G2123" s="5">
        <v>19.84</v>
      </c>
      <c r="H2123" s="5">
        <v>362.67</v>
      </c>
      <c r="I2123" s="5">
        <v>414.77</v>
      </c>
      <c r="J2123" s="5">
        <v>37.54</v>
      </c>
      <c r="K2123" s="6">
        <f t="shared" si="585"/>
        <v>326.31</v>
      </c>
      <c r="L2123" s="6">
        <f t="shared" si="586"/>
        <v>-72.720000000000027</v>
      </c>
      <c r="M2123" s="6">
        <f t="shared" si="587"/>
        <v>367.67499999999995</v>
      </c>
      <c r="N2123" s="5">
        <f t="shared" si="588"/>
        <v>21.230150729563839</v>
      </c>
      <c r="O2123" s="6">
        <f t="shared" si="589"/>
        <v>-94.19</v>
      </c>
      <c r="P2123" s="6">
        <f t="shared" si="590"/>
        <v>42.460301459127678</v>
      </c>
      <c r="Q2123" s="6">
        <f t="shared" si="591"/>
        <v>-0.56333620503936699</v>
      </c>
      <c r="R2123" s="5">
        <f t="shared" si="592"/>
        <v>0.50564878868481444</v>
      </c>
      <c r="S2123" s="5">
        <f t="shared" si="593"/>
        <v>21.46999999999997</v>
      </c>
      <c r="T2123" s="5">
        <f t="shared" si="594"/>
        <v>94.19</v>
      </c>
      <c r="U2123" s="5">
        <f t="shared" si="595"/>
        <v>2.2183073780262106</v>
      </c>
      <c r="V2123" s="5">
        <f t="shared" si="596"/>
        <v>1.9484082108940246</v>
      </c>
      <c r="W2123" s="5">
        <f t="shared" si="597"/>
        <v>41.364999999999952</v>
      </c>
      <c r="X2123" s="5">
        <f t="shared" si="598"/>
        <v>367.67499999999995</v>
      </c>
      <c r="Y2123" s="5">
        <f t="shared" si="599"/>
        <v>17.318529890981779</v>
      </c>
      <c r="Z2123" s="9">
        <f t="shared" si="600"/>
        <v>0.51316858828264222</v>
      </c>
      <c r="AA2123">
        <f t="shared" si="601"/>
        <v>72.720000000000027</v>
      </c>
    </row>
    <row r="2124" spans="1:27">
      <c r="A2124" s="1">
        <f t="shared" si="584"/>
        <v>68194</v>
      </c>
      <c r="B2124" s="1">
        <v>-6</v>
      </c>
      <c r="C2124" s="1">
        <v>-6</v>
      </c>
      <c r="D2124" s="2">
        <v>7</v>
      </c>
      <c r="E2124" s="5">
        <v>1487.05</v>
      </c>
      <c r="F2124" s="5">
        <v>1468.62</v>
      </c>
      <c r="G2124" s="5">
        <v>99.75</v>
      </c>
      <c r="H2124" s="5">
        <v>1469.89</v>
      </c>
      <c r="I2124" s="5">
        <v>1495.13</v>
      </c>
      <c r="J2124" s="5">
        <v>69.73</v>
      </c>
      <c r="K2124" s="6">
        <f t="shared" si="585"/>
        <v>1478.47</v>
      </c>
      <c r="L2124" s="6">
        <f t="shared" si="586"/>
        <v>17.159999999999854</v>
      </c>
      <c r="M2124" s="6">
        <f t="shared" si="587"/>
        <v>1481.875</v>
      </c>
      <c r="N2124" s="5">
        <f t="shared" si="588"/>
        <v>60.852969114086783</v>
      </c>
      <c r="O2124" s="6">
        <f t="shared" si="589"/>
        <v>-26.510000000000218</v>
      </c>
      <c r="P2124" s="6">
        <f t="shared" si="590"/>
        <v>121.70593822817357</v>
      </c>
      <c r="Q2124" s="6">
        <f t="shared" si="591"/>
        <v>0.34348328353407387</v>
      </c>
      <c r="R2124" s="5">
        <f t="shared" si="592"/>
        <v>0.35881568833665139</v>
      </c>
      <c r="S2124" s="5">
        <f t="shared" si="593"/>
        <v>43.670000000000073</v>
      </c>
      <c r="T2124" s="5">
        <f t="shared" si="594"/>
        <v>26.510000000000218</v>
      </c>
      <c r="U2124" s="5">
        <f t="shared" si="595"/>
        <v>0.21782010299529864</v>
      </c>
      <c r="V2124" s="5">
        <f t="shared" si="596"/>
        <v>5.5954541735117297E-2</v>
      </c>
      <c r="W2124" s="5">
        <f t="shared" si="597"/>
        <v>3.4049999999999727</v>
      </c>
      <c r="X2124" s="5">
        <f t="shared" si="598"/>
        <v>1481.875</v>
      </c>
      <c r="Y2124" s="5">
        <f t="shared" si="599"/>
        <v>24.35172879110943</v>
      </c>
      <c r="Z2124" s="9">
        <f t="shared" si="600"/>
        <v>0.51319392046282075</v>
      </c>
      <c r="AA2124">
        <f t="shared" si="601"/>
        <v>17.159999999999854</v>
      </c>
    </row>
    <row r="2125" spans="1:27">
      <c r="A2125" s="1">
        <f t="shared" si="584"/>
        <v>150903</v>
      </c>
      <c r="B2125" s="1">
        <v>3</v>
      </c>
      <c r="C2125" s="1">
        <v>3</v>
      </c>
      <c r="D2125" s="2">
        <v>15</v>
      </c>
      <c r="E2125" s="5">
        <v>1534.7</v>
      </c>
      <c r="F2125" s="5">
        <v>1537.91</v>
      </c>
      <c r="G2125" s="5">
        <v>71.180000000000007</v>
      </c>
      <c r="H2125" s="5">
        <v>1666.26</v>
      </c>
      <c r="I2125" s="5">
        <v>1538.88</v>
      </c>
      <c r="J2125" s="5">
        <v>96.37</v>
      </c>
      <c r="K2125" s="6">
        <f t="shared" si="585"/>
        <v>1600.48</v>
      </c>
      <c r="L2125" s="6">
        <f t="shared" si="586"/>
        <v>-131.55999999999995</v>
      </c>
      <c r="M2125" s="6">
        <f t="shared" si="587"/>
        <v>1538.395</v>
      </c>
      <c r="N2125" s="5">
        <f t="shared" si="588"/>
        <v>59.903608614172825</v>
      </c>
      <c r="O2125" s="6">
        <f t="shared" si="589"/>
        <v>-0.97000000000002728</v>
      </c>
      <c r="P2125" s="6">
        <f t="shared" si="590"/>
        <v>119.80721722834565</v>
      </c>
      <c r="Q2125" s="6">
        <f t="shared" si="591"/>
        <v>-0.29404015153009311</v>
      </c>
      <c r="R2125" s="5">
        <f t="shared" si="592"/>
        <v>1.0900011119622528</v>
      </c>
      <c r="S2125" s="5">
        <f t="shared" si="593"/>
        <v>130.58999999999992</v>
      </c>
      <c r="T2125" s="5">
        <f t="shared" si="594"/>
        <v>0.97000000000002728</v>
      </c>
      <c r="U2125" s="5">
        <f t="shared" si="595"/>
        <v>8.096340291013214E-3</v>
      </c>
      <c r="V2125" s="5">
        <f t="shared" si="596"/>
        <v>1.0364150246753434</v>
      </c>
      <c r="W2125" s="5">
        <f t="shared" si="597"/>
        <v>62.085000000000036</v>
      </c>
      <c r="X2125" s="5">
        <f t="shared" si="598"/>
        <v>1538.395</v>
      </c>
      <c r="Y2125" s="5">
        <f t="shared" si="599"/>
        <v>25.681174065964786</v>
      </c>
      <c r="Z2125" s="9">
        <f t="shared" si="600"/>
        <v>0.51321048313533113</v>
      </c>
      <c r="AA2125">
        <f t="shared" si="601"/>
        <v>131.55999999999995</v>
      </c>
    </row>
    <row r="2126" spans="1:27">
      <c r="A2126" s="1">
        <f t="shared" si="584"/>
        <v>47299</v>
      </c>
      <c r="B2126" s="1">
        <v>-1</v>
      </c>
      <c r="C2126" s="1">
        <v>-9</v>
      </c>
      <c r="D2126" s="2">
        <v>5</v>
      </c>
      <c r="E2126" s="5">
        <v>861.31</v>
      </c>
      <c r="F2126" s="5">
        <v>789.13</v>
      </c>
      <c r="G2126" s="5">
        <v>55.68</v>
      </c>
      <c r="H2126" s="5">
        <v>780.2</v>
      </c>
      <c r="I2126" s="5">
        <v>808.89</v>
      </c>
      <c r="J2126" s="5">
        <v>42.11</v>
      </c>
      <c r="K2126" s="6">
        <f t="shared" si="585"/>
        <v>820.755</v>
      </c>
      <c r="L2126" s="6">
        <f t="shared" si="586"/>
        <v>81.1099999999999</v>
      </c>
      <c r="M2126" s="6">
        <f t="shared" si="587"/>
        <v>799.01</v>
      </c>
      <c r="N2126" s="5">
        <f t="shared" si="588"/>
        <v>34.905280760939313</v>
      </c>
      <c r="O2126" s="6">
        <f t="shared" si="589"/>
        <v>-19.759999999999991</v>
      </c>
      <c r="P2126" s="6">
        <f t="shared" si="590"/>
        <v>69.810561521878626</v>
      </c>
      <c r="Q2126" s="6">
        <f t="shared" si="591"/>
        <v>0.27229021274072335</v>
      </c>
      <c r="R2126" s="5">
        <f t="shared" si="592"/>
        <v>1.4449103087129194</v>
      </c>
      <c r="S2126" s="5">
        <f t="shared" si="593"/>
        <v>100.86999999999989</v>
      </c>
      <c r="T2126" s="5">
        <f t="shared" si="594"/>
        <v>19.759999999999991</v>
      </c>
      <c r="U2126" s="5">
        <f t="shared" si="595"/>
        <v>0.28305172697697334</v>
      </c>
      <c r="V2126" s="5">
        <f t="shared" si="596"/>
        <v>0.62297163999132488</v>
      </c>
      <c r="W2126" s="5">
        <f t="shared" si="597"/>
        <v>21.745000000000005</v>
      </c>
      <c r="X2126" s="5">
        <f t="shared" si="598"/>
        <v>799.01</v>
      </c>
      <c r="Y2126" s="5">
        <f t="shared" si="599"/>
        <v>22.890805705655019</v>
      </c>
      <c r="Z2126" s="9">
        <f t="shared" si="600"/>
        <v>0.51321438015706466</v>
      </c>
      <c r="AA2126">
        <f t="shared" si="601"/>
        <v>81.1099999999999</v>
      </c>
    </row>
    <row r="2127" spans="1:27">
      <c r="A2127" s="1">
        <f t="shared" si="584"/>
        <v>2095</v>
      </c>
      <c r="B2127" s="1">
        <v>-5</v>
      </c>
      <c r="C2127" s="1">
        <v>7</v>
      </c>
      <c r="D2127" s="2">
        <v>0</v>
      </c>
      <c r="E2127" s="5">
        <v>1256.94</v>
      </c>
      <c r="F2127" s="5">
        <v>1281.57</v>
      </c>
      <c r="G2127" s="5">
        <v>49.37</v>
      </c>
      <c r="H2127" s="5">
        <v>1200.03</v>
      </c>
      <c r="I2127" s="5">
        <v>1274.8499999999999</v>
      </c>
      <c r="J2127" s="5">
        <v>60.58</v>
      </c>
      <c r="K2127" s="6">
        <f t="shared" si="585"/>
        <v>1228.4850000000001</v>
      </c>
      <c r="L2127" s="6">
        <f t="shared" si="586"/>
        <v>56.910000000000082</v>
      </c>
      <c r="M2127" s="6">
        <f t="shared" si="587"/>
        <v>1278.21</v>
      </c>
      <c r="N2127" s="5">
        <f t="shared" si="588"/>
        <v>39.074714650269676</v>
      </c>
      <c r="O2127" s="6">
        <f t="shared" si="589"/>
        <v>6.7200000000000273</v>
      </c>
      <c r="P2127" s="6">
        <f t="shared" si="590"/>
        <v>78.149429300539353</v>
      </c>
      <c r="Q2127" s="6">
        <f t="shared" si="591"/>
        <v>-0.20181304007102413</v>
      </c>
      <c r="R2127" s="5">
        <f t="shared" si="592"/>
        <v>0.64223117749183189</v>
      </c>
      <c r="S2127" s="5">
        <f t="shared" si="593"/>
        <v>50.190000000000055</v>
      </c>
      <c r="T2127" s="5">
        <f t="shared" si="594"/>
        <v>6.7200000000000273</v>
      </c>
      <c r="U2127" s="5">
        <f t="shared" si="595"/>
        <v>8.5989111630705772E-2</v>
      </c>
      <c r="V2127" s="5">
        <f t="shared" si="596"/>
        <v>1.2725620761419105</v>
      </c>
      <c r="W2127" s="5">
        <f t="shared" si="597"/>
        <v>49.724999999999909</v>
      </c>
      <c r="X2127" s="5">
        <f t="shared" si="598"/>
        <v>1278.21</v>
      </c>
      <c r="Y2127" s="5">
        <f t="shared" si="599"/>
        <v>32.711947136155949</v>
      </c>
      <c r="Z2127" s="9">
        <f t="shared" si="600"/>
        <v>0.5132591937802965</v>
      </c>
      <c r="AA2127">
        <f t="shared" si="601"/>
        <v>56.910000000000082</v>
      </c>
    </row>
    <row r="2128" spans="1:27">
      <c r="A2128" s="1">
        <f t="shared" si="584"/>
        <v>89393</v>
      </c>
      <c r="B2128" s="1">
        <v>-7</v>
      </c>
      <c r="C2128" s="1">
        <v>-2</v>
      </c>
      <c r="D2128" s="2">
        <v>9</v>
      </c>
      <c r="E2128" s="5">
        <v>403.09</v>
      </c>
      <c r="F2128" s="5">
        <v>423.07</v>
      </c>
      <c r="G2128" s="5">
        <v>21.76</v>
      </c>
      <c r="H2128" s="5">
        <v>420.72</v>
      </c>
      <c r="I2128" s="5">
        <v>446.57</v>
      </c>
      <c r="J2128" s="5">
        <v>21.73</v>
      </c>
      <c r="K2128" s="6">
        <f t="shared" si="585"/>
        <v>411.90499999999997</v>
      </c>
      <c r="L2128" s="6">
        <f t="shared" si="586"/>
        <v>-17.630000000000052</v>
      </c>
      <c r="M2128" s="6">
        <f t="shared" si="587"/>
        <v>434.82</v>
      </c>
      <c r="N2128" s="5">
        <f t="shared" si="588"/>
        <v>15.376040615190897</v>
      </c>
      <c r="O2128" s="6">
        <f t="shared" si="589"/>
        <v>-23.5</v>
      </c>
      <c r="P2128" s="6">
        <f t="shared" si="590"/>
        <v>30.752081230381794</v>
      </c>
      <c r="Q2128" s="6">
        <f t="shared" si="591"/>
        <v>1.3796268440891411E-3</v>
      </c>
      <c r="R2128" s="5">
        <f t="shared" si="592"/>
        <v>0.19088138965373924</v>
      </c>
      <c r="S2128" s="5">
        <f t="shared" si="593"/>
        <v>5.8699999999999477</v>
      </c>
      <c r="T2128" s="5">
        <f t="shared" si="594"/>
        <v>23.5</v>
      </c>
      <c r="U2128" s="5">
        <f t="shared" si="595"/>
        <v>0.76417592110100707</v>
      </c>
      <c r="V2128" s="5">
        <f t="shared" si="596"/>
        <v>1.4903056367684762</v>
      </c>
      <c r="W2128" s="5">
        <f t="shared" si="597"/>
        <v>22.91500000000002</v>
      </c>
      <c r="X2128" s="5">
        <f t="shared" si="598"/>
        <v>434.82</v>
      </c>
      <c r="Y2128" s="5">
        <f t="shared" si="599"/>
        <v>28.279061618139568</v>
      </c>
      <c r="Z2128" s="9">
        <f t="shared" si="600"/>
        <v>0.51341698452622309</v>
      </c>
      <c r="AA2128">
        <f t="shared" si="601"/>
        <v>17.630000000000052</v>
      </c>
    </row>
    <row r="2129" spans="1:27">
      <c r="A2129" s="1">
        <f t="shared" si="584"/>
        <v>49708</v>
      </c>
      <c r="B2129" s="1">
        <v>8</v>
      </c>
      <c r="C2129" s="1">
        <v>-1</v>
      </c>
      <c r="D2129" s="2">
        <v>5</v>
      </c>
      <c r="E2129" s="5">
        <v>693.49</v>
      </c>
      <c r="F2129" s="5">
        <v>696.05</v>
      </c>
      <c r="G2129" s="5">
        <v>28.85</v>
      </c>
      <c r="H2129" s="5">
        <v>623.49</v>
      </c>
      <c r="I2129" s="5">
        <v>650.19000000000005</v>
      </c>
      <c r="J2129" s="5">
        <v>36.229999999999997</v>
      </c>
      <c r="K2129" s="6">
        <f t="shared" si="585"/>
        <v>658.49</v>
      </c>
      <c r="L2129" s="6">
        <f t="shared" si="586"/>
        <v>70</v>
      </c>
      <c r="M2129" s="6">
        <f t="shared" si="587"/>
        <v>673.12</v>
      </c>
      <c r="N2129" s="5">
        <f t="shared" si="588"/>
        <v>23.156723645628283</v>
      </c>
      <c r="O2129" s="6">
        <f t="shared" si="589"/>
        <v>45.8599999999999</v>
      </c>
      <c r="P2129" s="6">
        <f t="shared" si="590"/>
        <v>46.313447291256566</v>
      </c>
      <c r="Q2129" s="6">
        <f t="shared" si="591"/>
        <v>-0.2239183520398795</v>
      </c>
      <c r="R2129" s="5">
        <f t="shared" si="592"/>
        <v>0.52123090402206895</v>
      </c>
      <c r="S2129" s="5">
        <f t="shared" si="593"/>
        <v>24.1400000000001</v>
      </c>
      <c r="T2129" s="5">
        <f t="shared" si="594"/>
        <v>45.8599999999999</v>
      </c>
      <c r="U2129" s="5">
        <f t="shared" si="595"/>
        <v>0.99020916563595407</v>
      </c>
      <c r="V2129" s="5">
        <f t="shared" si="596"/>
        <v>0.63178194911705343</v>
      </c>
      <c r="W2129" s="5">
        <f t="shared" si="597"/>
        <v>14.629999999999995</v>
      </c>
      <c r="X2129" s="5">
        <f t="shared" si="598"/>
        <v>673.12</v>
      </c>
      <c r="Y2129" s="5">
        <f t="shared" si="599"/>
        <v>29.068015419663098</v>
      </c>
      <c r="Z2129" s="9">
        <f t="shared" si="600"/>
        <v>0.51354065077654754</v>
      </c>
      <c r="AA2129">
        <f t="shared" si="601"/>
        <v>70</v>
      </c>
    </row>
    <row r="2130" spans="1:27">
      <c r="A2130" s="1">
        <f t="shared" si="584"/>
        <v>18792</v>
      </c>
      <c r="B2130" s="1">
        <v>-8</v>
      </c>
      <c r="C2130" s="1">
        <v>-4</v>
      </c>
      <c r="D2130" s="2">
        <v>2</v>
      </c>
      <c r="E2130" s="5">
        <v>344.96</v>
      </c>
      <c r="F2130" s="5">
        <v>323.54000000000002</v>
      </c>
      <c r="G2130" s="5">
        <v>31.52</v>
      </c>
      <c r="H2130" s="5">
        <v>364.99</v>
      </c>
      <c r="I2130" s="5">
        <v>372.96</v>
      </c>
      <c r="J2130" s="5">
        <v>24.26</v>
      </c>
      <c r="K2130" s="6">
        <f t="shared" si="585"/>
        <v>354.97500000000002</v>
      </c>
      <c r="L2130" s="6">
        <f t="shared" si="586"/>
        <v>-20.03000000000003</v>
      </c>
      <c r="M2130" s="6">
        <f t="shared" si="587"/>
        <v>348.25</v>
      </c>
      <c r="N2130" s="5">
        <f t="shared" si="588"/>
        <v>19.887546354440008</v>
      </c>
      <c r="O2130" s="6">
        <f t="shared" si="589"/>
        <v>-49.419999999999959</v>
      </c>
      <c r="P2130" s="6">
        <f t="shared" si="590"/>
        <v>39.775092708880017</v>
      </c>
      <c r="Q2130" s="6">
        <f t="shared" si="591"/>
        <v>0.25597215778435423</v>
      </c>
      <c r="R2130" s="5">
        <f t="shared" si="592"/>
        <v>0.73890462594543349</v>
      </c>
      <c r="S2130" s="5">
        <f t="shared" si="593"/>
        <v>29.38999999999993</v>
      </c>
      <c r="T2130" s="5">
        <f t="shared" si="594"/>
        <v>49.419999999999959</v>
      </c>
      <c r="U2130" s="5">
        <f t="shared" si="595"/>
        <v>1.2424861046009998</v>
      </c>
      <c r="V2130" s="5">
        <f t="shared" si="596"/>
        <v>0.33815131741973931</v>
      </c>
      <c r="W2130" s="5">
        <f t="shared" si="597"/>
        <v>6.7250000000000227</v>
      </c>
      <c r="X2130" s="5">
        <f t="shared" si="598"/>
        <v>348.25</v>
      </c>
      <c r="Y2130" s="5">
        <f t="shared" si="599"/>
        <v>17.51095855634555</v>
      </c>
      <c r="Z2130" s="9">
        <f t="shared" si="600"/>
        <v>0.5137080883147549</v>
      </c>
      <c r="AA2130">
        <f t="shared" si="601"/>
        <v>20.03000000000003</v>
      </c>
    </row>
    <row r="2131" spans="1:27">
      <c r="A2131" s="1">
        <f t="shared" si="584"/>
        <v>7905</v>
      </c>
      <c r="B2131" s="1">
        <v>5</v>
      </c>
      <c r="C2131" s="1">
        <v>-7</v>
      </c>
      <c r="D2131" s="2">
        <v>1</v>
      </c>
      <c r="E2131" s="5">
        <v>377.77</v>
      </c>
      <c r="F2131" s="5">
        <v>377.71</v>
      </c>
      <c r="G2131" s="5">
        <v>19.18</v>
      </c>
      <c r="H2131" s="5">
        <v>271.89</v>
      </c>
      <c r="I2131" s="5">
        <v>270.94</v>
      </c>
      <c r="J2131" s="5">
        <v>18.010000000000002</v>
      </c>
      <c r="K2131" s="6">
        <f t="shared" si="585"/>
        <v>324.83</v>
      </c>
      <c r="L2131" s="6">
        <f t="shared" si="586"/>
        <v>105.88</v>
      </c>
      <c r="M2131" s="6">
        <f t="shared" si="587"/>
        <v>324.32499999999999</v>
      </c>
      <c r="N2131" s="5">
        <f t="shared" si="588"/>
        <v>13.155155833360547</v>
      </c>
      <c r="O2131" s="6">
        <f t="shared" si="589"/>
        <v>106.76999999999998</v>
      </c>
      <c r="P2131" s="6">
        <f t="shared" si="590"/>
        <v>26.310311666721095</v>
      </c>
      <c r="Q2131" s="6">
        <f t="shared" si="591"/>
        <v>6.2857927069301017E-2</v>
      </c>
      <c r="R2131" s="5">
        <f t="shared" si="592"/>
        <v>3.3827041324094739E-2</v>
      </c>
      <c r="S2131" s="5">
        <f t="shared" si="593"/>
        <v>0.88999999999998636</v>
      </c>
      <c r="T2131" s="5">
        <f t="shared" si="594"/>
        <v>106.76999999999998</v>
      </c>
      <c r="U2131" s="5">
        <f t="shared" si="595"/>
        <v>4.0581047215434269</v>
      </c>
      <c r="V2131" s="5">
        <f t="shared" si="596"/>
        <v>3.8387990716107753E-2</v>
      </c>
      <c r="W2131" s="5">
        <f t="shared" si="597"/>
        <v>0.50499999999999545</v>
      </c>
      <c r="X2131" s="5">
        <f t="shared" si="598"/>
        <v>324.32499999999999</v>
      </c>
      <c r="Y2131" s="5">
        <f t="shared" si="599"/>
        <v>24.653831859409422</v>
      </c>
      <c r="Z2131" s="9">
        <f t="shared" si="600"/>
        <v>0.51382973833751588</v>
      </c>
      <c r="AA2131">
        <f t="shared" si="601"/>
        <v>105.88</v>
      </c>
    </row>
    <row r="2132" spans="1:27">
      <c r="A2132" s="1">
        <f t="shared" si="584"/>
        <v>148799</v>
      </c>
      <c r="B2132" s="1">
        <v>-1</v>
      </c>
      <c r="C2132" s="1">
        <v>-4</v>
      </c>
      <c r="D2132" s="2">
        <v>15</v>
      </c>
      <c r="E2132" s="5">
        <v>359.95</v>
      </c>
      <c r="F2132" s="5">
        <v>358.28</v>
      </c>
      <c r="G2132" s="5">
        <v>18.38</v>
      </c>
      <c r="H2132" s="5">
        <v>283.49</v>
      </c>
      <c r="I2132" s="5">
        <v>275.77999999999997</v>
      </c>
      <c r="J2132" s="5">
        <v>17.62</v>
      </c>
      <c r="K2132" s="6">
        <f t="shared" si="585"/>
        <v>321.72000000000003</v>
      </c>
      <c r="L2132" s="6">
        <f t="shared" si="586"/>
        <v>76.45999999999998</v>
      </c>
      <c r="M2132" s="6">
        <f t="shared" si="587"/>
        <v>317.02999999999997</v>
      </c>
      <c r="N2132" s="5">
        <f t="shared" si="588"/>
        <v>12.730758029276968</v>
      </c>
      <c r="O2132" s="6">
        <f t="shared" si="589"/>
        <v>82.5</v>
      </c>
      <c r="P2132" s="6">
        <f t="shared" si="590"/>
        <v>25.461516058553936</v>
      </c>
      <c r="Q2132" s="6">
        <f t="shared" si="591"/>
        <v>4.2203413046777848E-2</v>
      </c>
      <c r="R2132" s="5">
        <f t="shared" si="592"/>
        <v>0.23722075253138153</v>
      </c>
      <c r="S2132" s="5">
        <f t="shared" si="593"/>
        <v>6.0400000000000205</v>
      </c>
      <c r="T2132" s="5">
        <f t="shared" si="594"/>
        <v>82.5</v>
      </c>
      <c r="U2132" s="5">
        <f t="shared" si="595"/>
        <v>3.2401841198408792</v>
      </c>
      <c r="V2132" s="5">
        <f t="shared" si="596"/>
        <v>0.36839911568615519</v>
      </c>
      <c r="W2132" s="5">
        <f t="shared" si="597"/>
        <v>4.6900000000000546</v>
      </c>
      <c r="X2132" s="5">
        <f t="shared" si="598"/>
        <v>317.02999999999997</v>
      </c>
      <c r="Y2132" s="5">
        <f t="shared" si="599"/>
        <v>24.902680521531003</v>
      </c>
      <c r="Z2132" s="9">
        <f t="shared" si="600"/>
        <v>0.5141585358622377</v>
      </c>
      <c r="AA2132">
        <f t="shared" si="601"/>
        <v>76.45999999999998</v>
      </c>
    </row>
    <row r="2133" spans="1:27">
      <c r="A2133" s="1">
        <f t="shared" si="584"/>
        <v>130295</v>
      </c>
      <c r="B2133" s="1">
        <v>-5</v>
      </c>
      <c r="C2133" s="1">
        <v>1</v>
      </c>
      <c r="D2133" s="2">
        <v>13</v>
      </c>
      <c r="E2133" s="5">
        <v>928.07</v>
      </c>
      <c r="F2133" s="5">
        <v>891.29</v>
      </c>
      <c r="G2133" s="5">
        <v>36.880000000000003</v>
      </c>
      <c r="H2133" s="5">
        <v>1003.92</v>
      </c>
      <c r="I2133" s="5">
        <v>975.48</v>
      </c>
      <c r="J2133" s="5">
        <v>44.79</v>
      </c>
      <c r="K2133" s="6">
        <f t="shared" si="585"/>
        <v>965.995</v>
      </c>
      <c r="L2133" s="6">
        <f t="shared" si="586"/>
        <v>-75.849999999999909</v>
      </c>
      <c r="M2133" s="6">
        <f t="shared" si="587"/>
        <v>933.38499999999999</v>
      </c>
      <c r="N2133" s="5">
        <f t="shared" si="588"/>
        <v>29.009819458245516</v>
      </c>
      <c r="O2133" s="6">
        <f t="shared" si="589"/>
        <v>-84.190000000000055</v>
      </c>
      <c r="P2133" s="6">
        <f t="shared" si="590"/>
        <v>58.019638916491033</v>
      </c>
      <c r="Q2133" s="6">
        <f t="shared" si="591"/>
        <v>-0.19190619552125582</v>
      </c>
      <c r="R2133" s="5">
        <f t="shared" si="592"/>
        <v>0.14374443129513603</v>
      </c>
      <c r="S2133" s="5">
        <f t="shared" si="593"/>
        <v>8.3400000000001455</v>
      </c>
      <c r="T2133" s="5">
        <f t="shared" si="594"/>
        <v>84.190000000000055</v>
      </c>
      <c r="U2133" s="5">
        <f t="shared" si="595"/>
        <v>1.451060392174736</v>
      </c>
      <c r="V2133" s="5">
        <f t="shared" si="596"/>
        <v>1.1241021353799294</v>
      </c>
      <c r="W2133" s="5">
        <f t="shared" si="597"/>
        <v>32.610000000000014</v>
      </c>
      <c r="X2133" s="5">
        <f t="shared" si="598"/>
        <v>933.38499999999999</v>
      </c>
      <c r="Y2133" s="5">
        <f t="shared" si="599"/>
        <v>32.174795204894053</v>
      </c>
      <c r="Z2133" s="9">
        <f t="shared" si="600"/>
        <v>0.51418576409698469</v>
      </c>
      <c r="AA2133">
        <f t="shared" si="601"/>
        <v>75.849999999999909</v>
      </c>
    </row>
    <row r="2134" spans="1:27">
      <c r="A2134" s="1">
        <f t="shared" si="584"/>
        <v>47603</v>
      </c>
      <c r="B2134" s="1">
        <v>3</v>
      </c>
      <c r="C2134" s="1">
        <v>-8</v>
      </c>
      <c r="D2134" s="2">
        <v>5</v>
      </c>
      <c r="E2134" s="5">
        <v>43.69</v>
      </c>
      <c r="F2134" s="5">
        <v>46.7</v>
      </c>
      <c r="G2134" s="5">
        <v>11.13</v>
      </c>
      <c r="H2134" s="5">
        <v>67.83</v>
      </c>
      <c r="I2134" s="5">
        <v>67.86</v>
      </c>
      <c r="J2134" s="5">
        <v>9.9</v>
      </c>
      <c r="K2134" s="6">
        <f t="shared" si="585"/>
        <v>55.76</v>
      </c>
      <c r="L2134" s="6">
        <f t="shared" si="586"/>
        <v>-24.14</v>
      </c>
      <c r="M2134" s="6">
        <f t="shared" si="587"/>
        <v>57.28</v>
      </c>
      <c r="N2134" s="5">
        <f t="shared" si="588"/>
        <v>7.4479342773684571</v>
      </c>
      <c r="O2134" s="6">
        <f t="shared" si="589"/>
        <v>-21.159999999999997</v>
      </c>
      <c r="P2134" s="6">
        <f t="shared" si="590"/>
        <v>14.895868554736914</v>
      </c>
      <c r="Q2134" s="6">
        <f t="shared" si="591"/>
        <v>0.11657695880198431</v>
      </c>
      <c r="R2134" s="5">
        <f t="shared" si="592"/>
        <v>0.20005547102202095</v>
      </c>
      <c r="S2134" s="5">
        <f t="shared" si="593"/>
        <v>2.980000000000004</v>
      </c>
      <c r="T2134" s="5">
        <f t="shared" si="594"/>
        <v>21.159999999999997</v>
      </c>
      <c r="U2134" s="5">
        <f t="shared" si="595"/>
        <v>1.4205281096731399</v>
      </c>
      <c r="V2134" s="5">
        <f t="shared" si="596"/>
        <v>0.20408343352582017</v>
      </c>
      <c r="W2134" s="5">
        <f t="shared" si="597"/>
        <v>1.5200000000000031</v>
      </c>
      <c r="X2134" s="5">
        <f t="shared" si="598"/>
        <v>57.28</v>
      </c>
      <c r="Y2134" s="5">
        <f t="shared" si="599"/>
        <v>7.690723073920366</v>
      </c>
      <c r="Z2134" s="9">
        <f t="shared" si="600"/>
        <v>0.51419937767368018</v>
      </c>
      <c r="AA2134">
        <f t="shared" si="601"/>
        <v>24.14</v>
      </c>
    </row>
    <row r="2135" spans="1:27">
      <c r="A2135" s="1">
        <f t="shared" si="584"/>
        <v>69107</v>
      </c>
      <c r="B2135" s="1">
        <v>7</v>
      </c>
      <c r="C2135" s="1">
        <v>-3</v>
      </c>
      <c r="D2135" s="2">
        <v>7</v>
      </c>
      <c r="E2135" s="5">
        <v>193.02</v>
      </c>
      <c r="F2135" s="5">
        <v>218.7</v>
      </c>
      <c r="G2135" s="5">
        <v>14.96</v>
      </c>
      <c r="H2135" s="5">
        <v>240.21</v>
      </c>
      <c r="I2135" s="5">
        <v>270.27999999999997</v>
      </c>
      <c r="J2135" s="5">
        <v>16.21</v>
      </c>
      <c r="K2135" s="6">
        <f t="shared" si="585"/>
        <v>216.61500000000001</v>
      </c>
      <c r="L2135" s="6">
        <f t="shared" si="586"/>
        <v>-47.19</v>
      </c>
      <c r="M2135" s="6">
        <f t="shared" si="587"/>
        <v>244.48999999999998</v>
      </c>
      <c r="N2135" s="5">
        <f t="shared" si="588"/>
        <v>11.029117145084642</v>
      </c>
      <c r="O2135" s="6">
        <f t="shared" si="589"/>
        <v>-51.579999999999984</v>
      </c>
      <c r="P2135" s="6">
        <f t="shared" si="590"/>
        <v>22.058234290169285</v>
      </c>
      <c r="Q2135" s="6">
        <f t="shared" si="591"/>
        <v>-8.0076544647516248E-2</v>
      </c>
      <c r="R2135" s="5">
        <f t="shared" si="592"/>
        <v>0.19901864955512247</v>
      </c>
      <c r="S2135" s="5">
        <f t="shared" si="593"/>
        <v>4.3899999999999864</v>
      </c>
      <c r="T2135" s="5">
        <f t="shared" si="594"/>
        <v>51.579999999999984</v>
      </c>
      <c r="U2135" s="5">
        <f t="shared" si="595"/>
        <v>2.3383557959119008</v>
      </c>
      <c r="V2135" s="5">
        <f t="shared" si="596"/>
        <v>2.5274008457171071</v>
      </c>
      <c r="W2135" s="5">
        <f t="shared" si="597"/>
        <v>27.874999999999972</v>
      </c>
      <c r="X2135" s="5">
        <f t="shared" si="598"/>
        <v>244.48999999999998</v>
      </c>
      <c r="Y2135" s="5">
        <f t="shared" si="599"/>
        <v>22.167685480515736</v>
      </c>
      <c r="Z2135" s="9">
        <f t="shared" si="600"/>
        <v>0.51420132244092887</v>
      </c>
      <c r="AA2135">
        <f t="shared" si="601"/>
        <v>47.19</v>
      </c>
    </row>
    <row r="2136" spans="1:27">
      <c r="A2136" s="1">
        <f t="shared" si="584"/>
        <v>160602</v>
      </c>
      <c r="B2136" s="1">
        <v>2</v>
      </c>
      <c r="C2136" s="1">
        <v>2</v>
      </c>
      <c r="D2136" s="2">
        <v>16</v>
      </c>
      <c r="E2136" s="5">
        <v>63.91</v>
      </c>
      <c r="F2136" s="5">
        <v>60.13</v>
      </c>
      <c r="G2136" s="5">
        <v>11.02</v>
      </c>
      <c r="H2136" s="5">
        <v>71.31</v>
      </c>
      <c r="I2136" s="5">
        <v>72.760000000000005</v>
      </c>
      <c r="J2136" s="5">
        <v>16.02</v>
      </c>
      <c r="K2136" s="6">
        <f t="shared" si="585"/>
        <v>67.61</v>
      </c>
      <c r="L2136" s="6">
        <f t="shared" si="586"/>
        <v>-7.4000000000000057</v>
      </c>
      <c r="M2136" s="6">
        <f t="shared" si="587"/>
        <v>66.445000000000007</v>
      </c>
      <c r="N2136" s="5">
        <f t="shared" si="588"/>
        <v>9.7221499679854766</v>
      </c>
      <c r="O2136" s="6">
        <f t="shared" si="589"/>
        <v>-12.630000000000003</v>
      </c>
      <c r="P2136" s="6">
        <f t="shared" si="590"/>
        <v>19.444299935970953</v>
      </c>
      <c r="Q2136" s="6">
        <f t="shared" si="591"/>
        <v>-0.3575955192646651</v>
      </c>
      <c r="R2136" s="5">
        <f t="shared" si="592"/>
        <v>0.26897342754545595</v>
      </c>
      <c r="S2136" s="5">
        <f t="shared" si="593"/>
        <v>5.2299999999999969</v>
      </c>
      <c r="T2136" s="5">
        <f t="shared" si="594"/>
        <v>12.630000000000003</v>
      </c>
      <c r="U2136" s="5">
        <f t="shared" si="595"/>
        <v>0.64954768449313793</v>
      </c>
      <c r="V2136" s="5">
        <f t="shared" si="596"/>
        <v>0.11982946198487733</v>
      </c>
      <c r="W2136" s="5">
        <f t="shared" si="597"/>
        <v>1.164999999999992</v>
      </c>
      <c r="X2136" s="5">
        <f t="shared" si="598"/>
        <v>66.445000000000007</v>
      </c>
      <c r="Y2136" s="5">
        <f t="shared" si="599"/>
        <v>6.8343936494293818</v>
      </c>
      <c r="Z2136" s="9">
        <f t="shared" si="600"/>
        <v>0.51428785713839287</v>
      </c>
      <c r="AA2136">
        <f t="shared" si="601"/>
        <v>7.4000000000000057</v>
      </c>
    </row>
    <row r="2137" spans="1:27">
      <c r="A2137" s="1">
        <f t="shared" si="584"/>
        <v>60008</v>
      </c>
      <c r="B2137" s="1">
        <v>8</v>
      </c>
      <c r="C2137" s="1">
        <v>0</v>
      </c>
      <c r="D2137" s="2">
        <v>6</v>
      </c>
      <c r="E2137" s="5">
        <v>1940.72</v>
      </c>
      <c r="F2137" s="5">
        <v>2090.81</v>
      </c>
      <c r="G2137" s="5">
        <v>87.21</v>
      </c>
      <c r="H2137" s="5">
        <v>1827.58</v>
      </c>
      <c r="I2137" s="5">
        <v>1949.25</v>
      </c>
      <c r="J2137" s="5">
        <v>89.11</v>
      </c>
      <c r="K2137" s="6">
        <f t="shared" si="585"/>
        <v>1884.15</v>
      </c>
      <c r="L2137" s="6">
        <f t="shared" si="586"/>
        <v>113.1400000000001</v>
      </c>
      <c r="M2137" s="6">
        <f t="shared" si="587"/>
        <v>2020.03</v>
      </c>
      <c r="N2137" s="5">
        <f t="shared" si="588"/>
        <v>62.3421530747856</v>
      </c>
      <c r="O2137" s="6">
        <f t="shared" si="589"/>
        <v>141.55999999999995</v>
      </c>
      <c r="P2137" s="6">
        <f t="shared" si="590"/>
        <v>124.6843061495712</v>
      </c>
      <c r="Q2137" s="6">
        <f t="shared" si="591"/>
        <v>-2.1549221859456395E-2</v>
      </c>
      <c r="R2137" s="5">
        <f t="shared" si="592"/>
        <v>0.22793566309706401</v>
      </c>
      <c r="S2137" s="5">
        <f t="shared" si="593"/>
        <v>28.419999999999845</v>
      </c>
      <c r="T2137" s="5">
        <f t="shared" si="594"/>
        <v>141.55999999999995</v>
      </c>
      <c r="U2137" s="5">
        <f t="shared" si="595"/>
        <v>1.1353473774813703</v>
      </c>
      <c r="V2137" s="5">
        <f t="shared" si="596"/>
        <v>2.1795846517684163</v>
      </c>
      <c r="W2137" s="5">
        <f t="shared" si="597"/>
        <v>135.87999999999988</v>
      </c>
      <c r="X2137" s="5">
        <f t="shared" si="598"/>
        <v>2020.03</v>
      </c>
      <c r="Y2137" s="5">
        <f t="shared" si="599"/>
        <v>32.402313689371198</v>
      </c>
      <c r="Z2137" s="9">
        <f t="shared" si="600"/>
        <v>0.51444727621010877</v>
      </c>
      <c r="AA2137">
        <f t="shared" si="601"/>
        <v>113.1400000000001</v>
      </c>
    </row>
    <row r="2138" spans="1:27">
      <c r="A2138" s="1">
        <f t="shared" si="584"/>
        <v>12095</v>
      </c>
      <c r="B2138" s="1">
        <v>-5</v>
      </c>
      <c r="C2138" s="1">
        <v>7</v>
      </c>
      <c r="D2138" s="2">
        <v>1</v>
      </c>
      <c r="E2138" s="5">
        <v>422.49</v>
      </c>
      <c r="F2138" s="5">
        <v>420.09</v>
      </c>
      <c r="G2138" s="5">
        <v>22.16</v>
      </c>
      <c r="H2138" s="5">
        <v>450.95</v>
      </c>
      <c r="I2138" s="5">
        <v>461.65</v>
      </c>
      <c r="J2138" s="5">
        <v>23.39</v>
      </c>
      <c r="K2138" s="6">
        <f t="shared" si="585"/>
        <v>436.72</v>
      </c>
      <c r="L2138" s="6">
        <f t="shared" si="586"/>
        <v>-28.45999999999998</v>
      </c>
      <c r="M2138" s="6">
        <f t="shared" si="587"/>
        <v>440.87</v>
      </c>
      <c r="N2138" s="5">
        <f t="shared" si="588"/>
        <v>16.110227341660952</v>
      </c>
      <c r="O2138" s="6">
        <f t="shared" si="589"/>
        <v>-41.56</v>
      </c>
      <c r="P2138" s="6">
        <f t="shared" si="590"/>
        <v>32.220454683321904</v>
      </c>
      <c r="Q2138" s="6">
        <f t="shared" si="591"/>
        <v>-5.3967234457732237E-2</v>
      </c>
      <c r="R2138" s="5">
        <f t="shared" si="592"/>
        <v>0.40657402661610803</v>
      </c>
      <c r="S2138" s="5">
        <f t="shared" si="593"/>
        <v>13.100000000000023</v>
      </c>
      <c r="T2138" s="5">
        <f t="shared" si="594"/>
        <v>41.56</v>
      </c>
      <c r="U2138" s="5">
        <f t="shared" si="595"/>
        <v>1.2898638584859101</v>
      </c>
      <c r="V2138" s="5">
        <f t="shared" si="596"/>
        <v>0.25760033747432615</v>
      </c>
      <c r="W2138" s="5">
        <f t="shared" si="597"/>
        <v>4.1499999999999773</v>
      </c>
      <c r="X2138" s="5">
        <f t="shared" si="598"/>
        <v>440.87</v>
      </c>
      <c r="Y2138" s="5">
        <f t="shared" si="599"/>
        <v>27.365845971640191</v>
      </c>
      <c r="Z2138" s="9">
        <f t="shared" si="600"/>
        <v>0.51454154351228043</v>
      </c>
      <c r="AA2138">
        <f t="shared" si="601"/>
        <v>28.45999999999998</v>
      </c>
    </row>
    <row r="2139" spans="1:27">
      <c r="A2139" s="1">
        <f t="shared" si="584"/>
        <v>60608</v>
      </c>
      <c r="B2139" s="1">
        <v>8</v>
      </c>
      <c r="C2139" s="1">
        <v>2</v>
      </c>
      <c r="D2139" s="2">
        <v>6</v>
      </c>
      <c r="E2139" s="5">
        <v>196.39</v>
      </c>
      <c r="F2139" s="5">
        <v>212.16</v>
      </c>
      <c r="G2139" s="5">
        <v>18.23</v>
      </c>
      <c r="H2139" s="5">
        <v>145.28</v>
      </c>
      <c r="I2139" s="5">
        <v>145.43</v>
      </c>
      <c r="J2139" s="5">
        <v>22.4</v>
      </c>
      <c r="K2139" s="6">
        <f t="shared" si="585"/>
        <v>170.83499999999998</v>
      </c>
      <c r="L2139" s="6">
        <f t="shared" si="586"/>
        <v>51.109999999999985</v>
      </c>
      <c r="M2139" s="6">
        <f t="shared" si="587"/>
        <v>178.79500000000002</v>
      </c>
      <c r="N2139" s="5">
        <f t="shared" si="588"/>
        <v>14.440333271777352</v>
      </c>
      <c r="O2139" s="6">
        <f t="shared" si="589"/>
        <v>66.72999999999999</v>
      </c>
      <c r="P2139" s="6">
        <f t="shared" si="590"/>
        <v>28.880666543554703</v>
      </c>
      <c r="Q2139" s="6">
        <f t="shared" si="591"/>
        <v>-0.20312737346163715</v>
      </c>
      <c r="R2139" s="5">
        <f t="shared" si="592"/>
        <v>0.54084624315867524</v>
      </c>
      <c r="S2139" s="5">
        <f t="shared" si="593"/>
        <v>15.620000000000005</v>
      </c>
      <c r="T2139" s="5">
        <f t="shared" si="594"/>
        <v>66.72999999999999</v>
      </c>
      <c r="U2139" s="5">
        <f t="shared" si="595"/>
        <v>2.3105422410997685</v>
      </c>
      <c r="V2139" s="5">
        <f t="shared" si="596"/>
        <v>0.55123381505032953</v>
      </c>
      <c r="W2139" s="5">
        <f t="shared" si="597"/>
        <v>7.9600000000000364</v>
      </c>
      <c r="X2139" s="5">
        <f t="shared" si="598"/>
        <v>178.79500000000002</v>
      </c>
      <c r="Y2139" s="5">
        <f t="shared" si="599"/>
        <v>12.381639442452666</v>
      </c>
      <c r="Z2139" s="9">
        <f t="shared" si="600"/>
        <v>0.5145872132107443</v>
      </c>
      <c r="AA2139">
        <f t="shared" si="601"/>
        <v>51.109999999999985</v>
      </c>
    </row>
    <row r="2140" spans="1:27">
      <c r="A2140" s="1">
        <f t="shared" si="584"/>
        <v>108805</v>
      </c>
      <c r="B2140" s="1">
        <v>5</v>
      </c>
      <c r="C2140" s="1">
        <v>-4</v>
      </c>
      <c r="D2140" s="2">
        <v>11</v>
      </c>
      <c r="E2140" s="5">
        <v>575.15</v>
      </c>
      <c r="F2140" s="5">
        <v>572.49</v>
      </c>
      <c r="G2140" s="5">
        <v>25.43</v>
      </c>
      <c r="H2140" s="5">
        <v>555.29999999999995</v>
      </c>
      <c r="I2140" s="5">
        <v>526.36</v>
      </c>
      <c r="J2140" s="5">
        <v>25.16</v>
      </c>
      <c r="K2140" s="6">
        <f t="shared" si="585"/>
        <v>565.22499999999991</v>
      </c>
      <c r="L2140" s="6">
        <f t="shared" si="586"/>
        <v>19.850000000000023</v>
      </c>
      <c r="M2140" s="6">
        <f t="shared" si="587"/>
        <v>549.42499999999995</v>
      </c>
      <c r="N2140" s="5">
        <f t="shared" si="588"/>
        <v>17.886520762853799</v>
      </c>
      <c r="O2140" s="6">
        <f t="shared" si="589"/>
        <v>46.129999999999995</v>
      </c>
      <c r="P2140" s="6">
        <f t="shared" si="590"/>
        <v>35.773041525707598</v>
      </c>
      <c r="Q2140" s="6">
        <f t="shared" si="591"/>
        <v>1.0673742225292295E-2</v>
      </c>
      <c r="R2140" s="5">
        <f t="shared" si="592"/>
        <v>0.73463141178852132</v>
      </c>
      <c r="S2140" s="5">
        <f t="shared" si="593"/>
        <v>26.279999999999973</v>
      </c>
      <c r="T2140" s="5">
        <f t="shared" si="594"/>
        <v>46.129999999999995</v>
      </c>
      <c r="U2140" s="5">
        <f t="shared" si="595"/>
        <v>1.2895185321843425</v>
      </c>
      <c r="V2140" s="5">
        <f t="shared" si="596"/>
        <v>0.88334675085682013</v>
      </c>
      <c r="W2140" s="5">
        <f t="shared" si="597"/>
        <v>15.799999999999955</v>
      </c>
      <c r="X2140" s="5">
        <f t="shared" si="598"/>
        <v>549.42499999999995</v>
      </c>
      <c r="Y2140" s="5">
        <f t="shared" si="599"/>
        <v>30.717265100601882</v>
      </c>
      <c r="Z2140" s="9">
        <f t="shared" si="600"/>
        <v>0.5146697970543832</v>
      </c>
      <c r="AA2140">
        <f t="shared" si="601"/>
        <v>19.850000000000023</v>
      </c>
    </row>
    <row r="2141" spans="1:27">
      <c r="A2141" s="1">
        <f t="shared" si="584"/>
        <v>87896</v>
      </c>
      <c r="B2141" s="1">
        <v>-4</v>
      </c>
      <c r="C2141" s="1">
        <v>-7</v>
      </c>
      <c r="D2141" s="2">
        <v>9</v>
      </c>
      <c r="E2141" s="5">
        <v>1733.88</v>
      </c>
      <c r="F2141" s="5">
        <v>1805.2</v>
      </c>
      <c r="G2141" s="5">
        <v>129.76</v>
      </c>
      <c r="H2141" s="5">
        <v>1535.92</v>
      </c>
      <c r="I2141" s="5">
        <v>1670.88</v>
      </c>
      <c r="J2141" s="5">
        <v>64.27</v>
      </c>
      <c r="K2141" s="6">
        <f t="shared" si="585"/>
        <v>1634.9</v>
      </c>
      <c r="L2141" s="6">
        <f t="shared" si="586"/>
        <v>197.96000000000004</v>
      </c>
      <c r="M2141" s="6">
        <f t="shared" si="587"/>
        <v>1738.04</v>
      </c>
      <c r="N2141" s="5">
        <f t="shared" si="588"/>
        <v>72.402158980240358</v>
      </c>
      <c r="O2141" s="6">
        <f t="shared" si="589"/>
        <v>134.31999999999994</v>
      </c>
      <c r="P2141" s="6">
        <f t="shared" si="590"/>
        <v>144.80431796048072</v>
      </c>
      <c r="Q2141" s="6">
        <f t="shared" si="591"/>
        <v>0.60601147718742254</v>
      </c>
      <c r="R2141" s="5">
        <f t="shared" si="592"/>
        <v>0.43948965677507223</v>
      </c>
      <c r="S2141" s="5">
        <f t="shared" si="593"/>
        <v>63.6400000000001</v>
      </c>
      <c r="T2141" s="5">
        <f t="shared" si="594"/>
        <v>134.31999999999994</v>
      </c>
      <c r="U2141" s="5">
        <f t="shared" si="595"/>
        <v>0.92759664830338751</v>
      </c>
      <c r="V2141" s="5">
        <f t="shared" si="596"/>
        <v>1.4245431552413836</v>
      </c>
      <c r="W2141" s="5">
        <f t="shared" si="597"/>
        <v>103.13999999999987</v>
      </c>
      <c r="X2141" s="5">
        <f t="shared" si="598"/>
        <v>1738.04</v>
      </c>
      <c r="Y2141" s="5">
        <f t="shared" si="599"/>
        <v>24.005361504127762</v>
      </c>
      <c r="Z2141" s="9">
        <f t="shared" si="600"/>
        <v>0.51468631223299499</v>
      </c>
      <c r="AA2141">
        <f t="shared" si="601"/>
        <v>197.96000000000004</v>
      </c>
    </row>
    <row r="2142" spans="1:27">
      <c r="A2142" s="1">
        <f t="shared" si="584"/>
        <v>68205</v>
      </c>
      <c r="B2142" s="1">
        <v>5</v>
      </c>
      <c r="C2142" s="1">
        <v>-6</v>
      </c>
      <c r="D2142" s="2">
        <v>7</v>
      </c>
      <c r="E2142" s="5">
        <v>65.61</v>
      </c>
      <c r="F2142" s="5">
        <v>74.430000000000007</v>
      </c>
      <c r="G2142" s="5">
        <v>9.92</v>
      </c>
      <c r="H2142" s="5">
        <v>61.35</v>
      </c>
      <c r="I2142" s="5">
        <v>55.63</v>
      </c>
      <c r="J2142" s="5">
        <v>10.83</v>
      </c>
      <c r="K2142" s="6">
        <f t="shared" si="585"/>
        <v>63.480000000000004</v>
      </c>
      <c r="L2142" s="6">
        <f t="shared" si="586"/>
        <v>4.259999999999998</v>
      </c>
      <c r="M2142" s="6">
        <f t="shared" si="587"/>
        <v>65.03</v>
      </c>
      <c r="N2142" s="5">
        <f t="shared" si="588"/>
        <v>7.3432843469390452</v>
      </c>
      <c r="O2142" s="6">
        <f t="shared" si="589"/>
        <v>18.800000000000004</v>
      </c>
      <c r="P2142" s="6">
        <f t="shared" si="590"/>
        <v>14.68656869387809</v>
      </c>
      <c r="Q2142" s="6">
        <f t="shared" si="591"/>
        <v>-8.7542473109057051E-2</v>
      </c>
      <c r="R2142" s="5">
        <f t="shared" si="592"/>
        <v>0.99002022208637619</v>
      </c>
      <c r="S2142" s="5">
        <f t="shared" si="593"/>
        <v>14.540000000000006</v>
      </c>
      <c r="T2142" s="5">
        <f t="shared" si="594"/>
        <v>18.800000000000004</v>
      </c>
      <c r="U2142" s="5">
        <f t="shared" si="595"/>
        <v>1.2800811674844477</v>
      </c>
      <c r="V2142" s="5">
        <f t="shared" si="596"/>
        <v>0.21107721378732869</v>
      </c>
      <c r="W2142" s="5">
        <f t="shared" si="597"/>
        <v>1.5499999999999972</v>
      </c>
      <c r="X2142" s="5">
        <f t="shared" si="598"/>
        <v>65.03</v>
      </c>
      <c r="Y2142" s="5">
        <f t="shared" si="599"/>
        <v>8.8557104597354908</v>
      </c>
      <c r="Z2142" s="9">
        <f t="shared" si="600"/>
        <v>0.51478830600548808</v>
      </c>
      <c r="AA2142">
        <f t="shared" si="601"/>
        <v>4.259999999999998</v>
      </c>
    </row>
    <row r="2143" spans="1:27">
      <c r="A2143" s="1">
        <f t="shared" si="584"/>
        <v>91495</v>
      </c>
      <c r="B2143" s="1">
        <v>-5</v>
      </c>
      <c r="C2143" s="1">
        <v>5</v>
      </c>
      <c r="D2143" s="2">
        <v>9</v>
      </c>
      <c r="E2143" s="5">
        <v>172.99</v>
      </c>
      <c r="F2143" s="5">
        <v>176.85</v>
      </c>
      <c r="G2143" s="5">
        <v>12.12</v>
      </c>
      <c r="H2143" s="5">
        <v>158.61000000000001</v>
      </c>
      <c r="I2143" s="5">
        <v>159.33000000000001</v>
      </c>
      <c r="J2143" s="5">
        <v>13.36</v>
      </c>
      <c r="K2143" s="6">
        <f t="shared" si="585"/>
        <v>165.8</v>
      </c>
      <c r="L2143" s="6">
        <f t="shared" si="586"/>
        <v>14.379999999999995</v>
      </c>
      <c r="M2143" s="6">
        <f t="shared" si="587"/>
        <v>168.09</v>
      </c>
      <c r="N2143" s="5">
        <f t="shared" si="588"/>
        <v>9.0192017385132264</v>
      </c>
      <c r="O2143" s="6">
        <f t="shared" si="589"/>
        <v>17.519999999999982</v>
      </c>
      <c r="P2143" s="6">
        <f t="shared" si="590"/>
        <v>18.038403477026453</v>
      </c>
      <c r="Q2143" s="6">
        <f t="shared" si="591"/>
        <v>-9.7101271113515117E-2</v>
      </c>
      <c r="R2143" s="5">
        <f t="shared" si="592"/>
        <v>0.17407305496847666</v>
      </c>
      <c r="S2143" s="5">
        <f t="shared" si="593"/>
        <v>3.1399999999999864</v>
      </c>
      <c r="T2143" s="5">
        <f t="shared" si="594"/>
        <v>17.519999999999982</v>
      </c>
      <c r="U2143" s="5">
        <f t="shared" si="595"/>
        <v>0.97126112198972014</v>
      </c>
      <c r="V2143" s="5">
        <f t="shared" si="596"/>
        <v>0.25390273622790566</v>
      </c>
      <c r="W2143" s="5">
        <f t="shared" si="597"/>
        <v>2.289999999999992</v>
      </c>
      <c r="X2143" s="5">
        <f t="shared" si="598"/>
        <v>168.09</v>
      </c>
      <c r="Y2143" s="5">
        <f t="shared" si="599"/>
        <v>18.63690433735756</v>
      </c>
      <c r="Z2143" s="9">
        <f t="shared" si="600"/>
        <v>0.51478830600548808</v>
      </c>
      <c r="AA2143">
        <f t="shared" si="601"/>
        <v>14.379999999999995</v>
      </c>
    </row>
    <row r="2144" spans="1:27">
      <c r="A2144" s="1">
        <f t="shared" si="584"/>
        <v>41193</v>
      </c>
      <c r="B2144" s="1">
        <v>-7</v>
      </c>
      <c r="C2144" s="1">
        <v>4</v>
      </c>
      <c r="D2144" s="2">
        <v>4</v>
      </c>
      <c r="E2144" s="5">
        <v>732.98</v>
      </c>
      <c r="F2144" s="5">
        <v>748.17</v>
      </c>
      <c r="G2144" s="5">
        <v>36.130000000000003</v>
      </c>
      <c r="H2144" s="5">
        <v>616.62</v>
      </c>
      <c r="I2144" s="5">
        <v>620.77</v>
      </c>
      <c r="J2144" s="5">
        <v>28.38</v>
      </c>
      <c r="K2144" s="6">
        <f t="shared" si="585"/>
        <v>674.8</v>
      </c>
      <c r="L2144" s="6">
        <f t="shared" si="586"/>
        <v>116.36000000000001</v>
      </c>
      <c r="M2144" s="6">
        <f t="shared" si="587"/>
        <v>684.47</v>
      </c>
      <c r="N2144" s="5">
        <f t="shared" si="588"/>
        <v>22.971728820443619</v>
      </c>
      <c r="O2144" s="6">
        <f t="shared" si="589"/>
        <v>127.39999999999998</v>
      </c>
      <c r="P2144" s="6">
        <f t="shared" si="590"/>
        <v>45.943457640887239</v>
      </c>
      <c r="Q2144" s="6">
        <f t="shared" si="591"/>
        <v>0.23685436426441475</v>
      </c>
      <c r="R2144" s="5">
        <f t="shared" si="592"/>
        <v>0.24029536667207541</v>
      </c>
      <c r="S2144" s="5">
        <f t="shared" si="593"/>
        <v>11.039999999999964</v>
      </c>
      <c r="T2144" s="5">
        <f t="shared" si="594"/>
        <v>127.39999999999998</v>
      </c>
      <c r="U2144" s="5">
        <f t="shared" si="595"/>
        <v>2.772973705980299</v>
      </c>
      <c r="V2144" s="5">
        <f t="shared" si="596"/>
        <v>0.42095220936938305</v>
      </c>
      <c r="W2144" s="5">
        <f t="shared" si="597"/>
        <v>9.6700000000000728</v>
      </c>
      <c r="X2144" s="5">
        <f t="shared" si="598"/>
        <v>684.47</v>
      </c>
      <c r="Y2144" s="5">
        <f t="shared" si="599"/>
        <v>29.796190149644204</v>
      </c>
      <c r="Z2144" s="9">
        <f t="shared" si="600"/>
        <v>0.51491552705273902</v>
      </c>
      <c r="AA2144">
        <f t="shared" si="601"/>
        <v>116.36000000000001</v>
      </c>
    </row>
    <row r="2145" spans="1:27">
      <c r="A2145" s="1">
        <f t="shared" si="584"/>
        <v>97902</v>
      </c>
      <c r="B2145" s="1">
        <v>2</v>
      </c>
      <c r="C2145" s="1">
        <v>-7</v>
      </c>
      <c r="D2145" s="2">
        <v>10</v>
      </c>
      <c r="E2145" s="5">
        <v>354.7</v>
      </c>
      <c r="F2145" s="5">
        <v>347.89</v>
      </c>
      <c r="G2145" s="5">
        <v>18.920000000000002</v>
      </c>
      <c r="H2145" s="5">
        <v>336.65</v>
      </c>
      <c r="I2145" s="5">
        <v>342.8</v>
      </c>
      <c r="J2145" s="5">
        <v>19.11</v>
      </c>
      <c r="K2145" s="6">
        <f t="shared" si="585"/>
        <v>345.67499999999995</v>
      </c>
      <c r="L2145" s="6">
        <f t="shared" si="586"/>
        <v>18.050000000000011</v>
      </c>
      <c r="M2145" s="6">
        <f t="shared" si="587"/>
        <v>345.34500000000003</v>
      </c>
      <c r="N2145" s="5">
        <f t="shared" si="588"/>
        <v>13.445803248597683</v>
      </c>
      <c r="O2145" s="6">
        <f t="shared" si="589"/>
        <v>5.089999999999975</v>
      </c>
      <c r="P2145" s="6">
        <f t="shared" si="590"/>
        <v>26.891606497195365</v>
      </c>
      <c r="Q2145" s="6">
        <f t="shared" si="591"/>
        <v>-9.9918620883249019E-3</v>
      </c>
      <c r="R2145" s="5">
        <f t="shared" si="592"/>
        <v>0.48193476285441283</v>
      </c>
      <c r="S2145" s="5">
        <f t="shared" si="593"/>
        <v>12.960000000000036</v>
      </c>
      <c r="T2145" s="5">
        <f t="shared" si="594"/>
        <v>5.089999999999975</v>
      </c>
      <c r="U2145" s="5">
        <f t="shared" si="595"/>
        <v>0.18927839065809743</v>
      </c>
      <c r="V2145" s="5">
        <f t="shared" si="596"/>
        <v>2.4542974034247027E-2</v>
      </c>
      <c r="W2145" s="5">
        <f t="shared" si="597"/>
        <v>0.32999999999992724</v>
      </c>
      <c r="X2145" s="5">
        <f t="shared" si="598"/>
        <v>345.34500000000003</v>
      </c>
      <c r="Y2145" s="5">
        <f t="shared" si="599"/>
        <v>25.684222326845177</v>
      </c>
      <c r="Z2145" s="9">
        <f t="shared" si="600"/>
        <v>0.51496698923329054</v>
      </c>
      <c r="AA2145">
        <f t="shared" si="601"/>
        <v>18.050000000000011</v>
      </c>
    </row>
    <row r="2146" spans="1:27">
      <c r="A2146" s="1">
        <f t="shared" si="584"/>
        <v>160298</v>
      </c>
      <c r="B2146" s="1">
        <v>-2</v>
      </c>
      <c r="C2146" s="1">
        <v>1</v>
      </c>
      <c r="D2146" s="2">
        <v>16</v>
      </c>
      <c r="E2146" s="5">
        <v>256.87</v>
      </c>
      <c r="F2146" s="5">
        <v>272.67</v>
      </c>
      <c r="G2146" s="5">
        <v>14.51</v>
      </c>
      <c r="H2146" s="5">
        <v>299.85000000000002</v>
      </c>
      <c r="I2146" s="5">
        <v>328.57</v>
      </c>
      <c r="J2146" s="5">
        <v>21.9</v>
      </c>
      <c r="K2146" s="6">
        <f t="shared" si="585"/>
        <v>278.36</v>
      </c>
      <c r="L2146" s="6">
        <f t="shared" si="586"/>
        <v>-42.980000000000018</v>
      </c>
      <c r="M2146" s="6">
        <f t="shared" si="587"/>
        <v>300.62</v>
      </c>
      <c r="N2146" s="5">
        <f t="shared" si="588"/>
        <v>13.135354011217208</v>
      </c>
      <c r="O2146" s="6">
        <f t="shared" si="589"/>
        <v>-55.899999999999977</v>
      </c>
      <c r="P2146" s="6">
        <f t="shared" si="590"/>
        <v>26.270708022434416</v>
      </c>
      <c r="Q2146" s="6">
        <f t="shared" si="591"/>
        <v>-0.38987156562029041</v>
      </c>
      <c r="R2146" s="5">
        <f t="shared" si="592"/>
        <v>0.49180250448395441</v>
      </c>
      <c r="S2146" s="5">
        <f t="shared" si="593"/>
        <v>12.919999999999959</v>
      </c>
      <c r="T2146" s="5">
        <f t="shared" si="594"/>
        <v>55.899999999999977</v>
      </c>
      <c r="U2146" s="5">
        <f t="shared" si="595"/>
        <v>2.1278452012889417</v>
      </c>
      <c r="V2146" s="5">
        <f t="shared" si="596"/>
        <v>1.6946631191660766</v>
      </c>
      <c r="W2146" s="5">
        <f t="shared" si="597"/>
        <v>22.259999999999991</v>
      </c>
      <c r="X2146" s="5">
        <f t="shared" si="598"/>
        <v>300.62</v>
      </c>
      <c r="Y2146" s="5">
        <f t="shared" si="599"/>
        <v>22.886326454793629</v>
      </c>
      <c r="Z2146" s="9">
        <f t="shared" si="600"/>
        <v>0.51512425685459617</v>
      </c>
      <c r="AA2146">
        <f t="shared" si="601"/>
        <v>42.980000000000018</v>
      </c>
    </row>
    <row r="2147" spans="1:27">
      <c r="A2147" s="1">
        <f t="shared" si="584"/>
        <v>61494</v>
      </c>
      <c r="B2147" s="1">
        <v>-6</v>
      </c>
      <c r="C2147" s="1">
        <v>5</v>
      </c>
      <c r="D2147" s="2">
        <v>6</v>
      </c>
      <c r="E2147" s="5">
        <v>143.11000000000001</v>
      </c>
      <c r="F2147" s="5">
        <v>156.6</v>
      </c>
      <c r="G2147" s="5">
        <v>14.01</v>
      </c>
      <c r="H2147" s="5">
        <v>192.03</v>
      </c>
      <c r="I2147" s="5">
        <v>206.28</v>
      </c>
      <c r="J2147" s="5">
        <v>14.8</v>
      </c>
      <c r="K2147" s="6">
        <f t="shared" si="585"/>
        <v>167.57</v>
      </c>
      <c r="L2147" s="6">
        <f t="shared" si="586"/>
        <v>-48.919999999999987</v>
      </c>
      <c r="M2147" s="6">
        <f t="shared" si="587"/>
        <v>181.44</v>
      </c>
      <c r="N2147" s="5">
        <f t="shared" si="588"/>
        <v>10.189701909280762</v>
      </c>
      <c r="O2147" s="6">
        <f t="shared" si="589"/>
        <v>-49.680000000000007</v>
      </c>
      <c r="P2147" s="6">
        <f t="shared" si="590"/>
        <v>20.379403818561524</v>
      </c>
      <c r="Q2147" s="6">
        <f t="shared" si="591"/>
        <v>-5.4800863237777352E-2</v>
      </c>
      <c r="R2147" s="5">
        <f t="shared" si="592"/>
        <v>3.7292553146614262E-2</v>
      </c>
      <c r="S2147" s="5">
        <f t="shared" si="593"/>
        <v>0.76000000000001933</v>
      </c>
      <c r="T2147" s="5">
        <f t="shared" si="594"/>
        <v>49.680000000000007</v>
      </c>
      <c r="U2147" s="5">
        <f t="shared" si="595"/>
        <v>2.4377553162154602</v>
      </c>
      <c r="V2147" s="5">
        <f t="shared" si="596"/>
        <v>1.3611781898513864</v>
      </c>
      <c r="W2147" s="5">
        <f t="shared" si="597"/>
        <v>13.870000000000005</v>
      </c>
      <c r="X2147" s="5">
        <f t="shared" si="598"/>
        <v>181.44</v>
      </c>
      <c r="Y2147" s="5">
        <f t="shared" si="599"/>
        <v>17.806212744530317</v>
      </c>
      <c r="Z2147" s="9">
        <f t="shared" si="600"/>
        <v>0.51523489788639121</v>
      </c>
      <c r="AA2147">
        <f t="shared" si="601"/>
        <v>48.919999999999987</v>
      </c>
    </row>
    <row r="2148" spans="1:27">
      <c r="A2148" s="1">
        <f t="shared" si="584"/>
        <v>1794</v>
      </c>
      <c r="B2148" s="1">
        <v>-6</v>
      </c>
      <c r="C2148" s="1">
        <v>6</v>
      </c>
      <c r="D2148" s="2">
        <v>0</v>
      </c>
      <c r="E2148" s="5">
        <v>607.79999999999995</v>
      </c>
      <c r="F2148" s="5">
        <v>620.04</v>
      </c>
      <c r="G2148" s="5">
        <v>27.56</v>
      </c>
      <c r="H2148" s="5">
        <v>579.91999999999996</v>
      </c>
      <c r="I2148" s="5">
        <v>602.22</v>
      </c>
      <c r="J2148" s="5">
        <v>34.01</v>
      </c>
      <c r="K2148" s="6">
        <f t="shared" si="585"/>
        <v>593.8599999999999</v>
      </c>
      <c r="L2148" s="6">
        <f t="shared" si="586"/>
        <v>27.879999999999995</v>
      </c>
      <c r="M2148" s="6">
        <f t="shared" si="587"/>
        <v>611.13</v>
      </c>
      <c r="N2148" s="5">
        <f t="shared" si="588"/>
        <v>21.887403340734597</v>
      </c>
      <c r="O2148" s="6">
        <f t="shared" si="589"/>
        <v>17.819999999999936</v>
      </c>
      <c r="P2148" s="6">
        <f t="shared" si="590"/>
        <v>43.774806681469194</v>
      </c>
      <c r="Q2148" s="6">
        <f t="shared" si="591"/>
        <v>-0.20724325013175579</v>
      </c>
      <c r="R2148" s="5">
        <f t="shared" si="592"/>
        <v>0.22981255115990429</v>
      </c>
      <c r="S2148" s="5">
        <f t="shared" si="593"/>
        <v>10.060000000000059</v>
      </c>
      <c r="T2148" s="5">
        <f t="shared" si="594"/>
        <v>17.819999999999936</v>
      </c>
      <c r="U2148" s="5">
        <f t="shared" si="595"/>
        <v>0.40708346537469736</v>
      </c>
      <c r="V2148" s="5">
        <f t="shared" si="596"/>
        <v>0.78903832177565525</v>
      </c>
      <c r="W2148" s="5">
        <f t="shared" si="597"/>
        <v>17.270000000000095</v>
      </c>
      <c r="X2148" s="5">
        <f t="shared" si="598"/>
        <v>611.13</v>
      </c>
      <c r="Y2148" s="5">
        <f t="shared" si="599"/>
        <v>27.921539640228922</v>
      </c>
      <c r="Z2148" s="9">
        <f t="shared" si="600"/>
        <v>0.51540663558010191</v>
      </c>
      <c r="AA2148">
        <f t="shared" si="601"/>
        <v>27.879999999999995</v>
      </c>
    </row>
    <row r="2149" spans="1:27">
      <c r="A2149" s="1">
        <f t="shared" si="584"/>
        <v>47300</v>
      </c>
      <c r="B2149" s="1">
        <v>0</v>
      </c>
      <c r="C2149" s="1">
        <v>-9</v>
      </c>
      <c r="D2149" s="2">
        <v>5</v>
      </c>
      <c r="E2149" s="5">
        <v>395.96</v>
      </c>
      <c r="F2149" s="5">
        <v>410.33</v>
      </c>
      <c r="G2149" s="5">
        <v>36.15</v>
      </c>
      <c r="H2149" s="5">
        <v>450.98</v>
      </c>
      <c r="I2149" s="5">
        <v>448.24</v>
      </c>
      <c r="J2149" s="5">
        <v>28.2</v>
      </c>
      <c r="K2149" s="6">
        <f t="shared" si="585"/>
        <v>423.47</v>
      </c>
      <c r="L2149" s="6">
        <f t="shared" si="586"/>
        <v>-55.020000000000039</v>
      </c>
      <c r="M2149" s="6">
        <f t="shared" si="587"/>
        <v>429.28499999999997</v>
      </c>
      <c r="N2149" s="5">
        <f t="shared" si="588"/>
        <v>22.924127573366889</v>
      </c>
      <c r="O2149" s="6">
        <f t="shared" si="589"/>
        <v>-37.910000000000025</v>
      </c>
      <c r="P2149" s="6">
        <f t="shared" si="590"/>
        <v>45.848255146733777</v>
      </c>
      <c r="Q2149" s="6">
        <f t="shared" si="591"/>
        <v>0.24337168852020336</v>
      </c>
      <c r="R2149" s="5">
        <f t="shared" si="592"/>
        <v>0.37318759340438995</v>
      </c>
      <c r="S2149" s="5">
        <f t="shared" si="593"/>
        <v>17.110000000000014</v>
      </c>
      <c r="T2149" s="5">
        <f t="shared" si="594"/>
        <v>37.910000000000025</v>
      </c>
      <c r="U2149" s="5">
        <f t="shared" si="595"/>
        <v>0.82685807515841148</v>
      </c>
      <c r="V2149" s="5">
        <f t="shared" si="596"/>
        <v>0.25366287032688528</v>
      </c>
      <c r="W2149" s="5">
        <f t="shared" si="597"/>
        <v>5.8149999999999409</v>
      </c>
      <c r="X2149" s="5">
        <f t="shared" si="598"/>
        <v>429.28499999999997</v>
      </c>
      <c r="Y2149" s="5">
        <f t="shared" si="599"/>
        <v>18.726339688439907</v>
      </c>
      <c r="Z2149" s="9">
        <f t="shared" si="600"/>
        <v>0.51565492337414953</v>
      </c>
      <c r="AA2149">
        <f t="shared" si="601"/>
        <v>55.020000000000039</v>
      </c>
    </row>
    <row r="2150" spans="1:27">
      <c r="A2150" s="1">
        <f t="shared" si="584"/>
        <v>120606</v>
      </c>
      <c r="B2150" s="1">
        <v>6</v>
      </c>
      <c r="C2150" s="1">
        <v>2</v>
      </c>
      <c r="D2150" s="2">
        <v>12</v>
      </c>
      <c r="E2150" s="5">
        <v>1191.98</v>
      </c>
      <c r="F2150" s="5">
        <v>1241.81</v>
      </c>
      <c r="G2150" s="5">
        <v>77.209999999999994</v>
      </c>
      <c r="H2150" s="5">
        <v>992.6</v>
      </c>
      <c r="I2150" s="5">
        <v>943.64</v>
      </c>
      <c r="J2150" s="5">
        <v>76.97</v>
      </c>
      <c r="K2150" s="6">
        <f t="shared" si="585"/>
        <v>1092.29</v>
      </c>
      <c r="L2150" s="6">
        <f t="shared" si="586"/>
        <v>199.38</v>
      </c>
      <c r="M2150" s="6">
        <f t="shared" si="587"/>
        <v>1092.7249999999999</v>
      </c>
      <c r="N2150" s="5">
        <f t="shared" si="588"/>
        <v>54.510927803514775</v>
      </c>
      <c r="O2150" s="6">
        <f t="shared" si="589"/>
        <v>298.16999999999996</v>
      </c>
      <c r="P2150" s="6">
        <f t="shared" si="590"/>
        <v>109.02185560702955</v>
      </c>
      <c r="Q2150" s="6">
        <f t="shared" si="591"/>
        <v>3.1132367163576933E-3</v>
      </c>
      <c r="R2150" s="5">
        <f t="shared" si="592"/>
        <v>0.9061485832353614</v>
      </c>
      <c r="S2150" s="5">
        <f t="shared" si="593"/>
        <v>98.789999999999964</v>
      </c>
      <c r="T2150" s="5">
        <f t="shared" si="594"/>
        <v>298.16999999999996</v>
      </c>
      <c r="U2150" s="5">
        <f t="shared" si="595"/>
        <v>2.7349562006608741</v>
      </c>
      <c r="V2150" s="5">
        <f t="shared" si="596"/>
        <v>7.9800512948139061E-3</v>
      </c>
      <c r="W2150" s="5">
        <f t="shared" si="597"/>
        <v>0.43499999999994543</v>
      </c>
      <c r="X2150" s="5">
        <f t="shared" si="598"/>
        <v>1092.7249999999999</v>
      </c>
      <c r="Y2150" s="5">
        <f t="shared" si="599"/>
        <v>20.045980577302572</v>
      </c>
      <c r="Z2150" s="9">
        <f t="shared" si="600"/>
        <v>0.51568595094301339</v>
      </c>
      <c r="AA2150">
        <f t="shared" si="601"/>
        <v>199.38</v>
      </c>
    </row>
    <row r="2151" spans="1:27">
      <c r="A2151" s="1">
        <f t="shared" si="584"/>
        <v>111496</v>
      </c>
      <c r="B2151" s="1">
        <v>-4</v>
      </c>
      <c r="C2151" s="1">
        <v>5</v>
      </c>
      <c r="D2151" s="2">
        <v>11</v>
      </c>
      <c r="E2151" s="5">
        <v>63.75</v>
      </c>
      <c r="F2151" s="5">
        <v>56.49</v>
      </c>
      <c r="G2151" s="5">
        <v>8.89</v>
      </c>
      <c r="H2151" s="5">
        <v>36.880000000000003</v>
      </c>
      <c r="I2151" s="5">
        <v>38.46</v>
      </c>
      <c r="J2151" s="5">
        <v>10.49</v>
      </c>
      <c r="K2151" s="6">
        <f t="shared" si="585"/>
        <v>50.314999999999998</v>
      </c>
      <c r="L2151" s="6">
        <f t="shared" si="586"/>
        <v>26.869999999999997</v>
      </c>
      <c r="M2151" s="6">
        <f t="shared" si="587"/>
        <v>47.475000000000001</v>
      </c>
      <c r="N2151" s="5">
        <f t="shared" si="588"/>
        <v>6.8751763613743035</v>
      </c>
      <c r="O2151" s="6">
        <f t="shared" si="589"/>
        <v>18.03</v>
      </c>
      <c r="P2151" s="6">
        <f t="shared" si="590"/>
        <v>13.750352722748607</v>
      </c>
      <c r="Q2151" s="6">
        <f t="shared" si="591"/>
        <v>-0.16400084200638695</v>
      </c>
      <c r="R2151" s="5">
        <f t="shared" si="592"/>
        <v>0.64289259906584684</v>
      </c>
      <c r="S2151" s="5">
        <f t="shared" si="593"/>
        <v>8.8399999999999963</v>
      </c>
      <c r="T2151" s="5">
        <f t="shared" si="594"/>
        <v>18.03</v>
      </c>
      <c r="U2151" s="5">
        <f t="shared" si="595"/>
        <v>1.3112390906286453</v>
      </c>
      <c r="V2151" s="5">
        <f t="shared" si="596"/>
        <v>0.41308031252194649</v>
      </c>
      <c r="W2151" s="5">
        <f t="shared" si="597"/>
        <v>2.8399999999999963</v>
      </c>
      <c r="X2151" s="5">
        <f t="shared" si="598"/>
        <v>47.475000000000001</v>
      </c>
      <c r="Y2151" s="5">
        <f t="shared" si="599"/>
        <v>6.9052774073871257</v>
      </c>
      <c r="Z2151" s="9">
        <f t="shared" si="600"/>
        <v>0.51605813625985975</v>
      </c>
      <c r="AA2151">
        <f t="shared" si="601"/>
        <v>26.869999999999997</v>
      </c>
    </row>
    <row r="2152" spans="1:27">
      <c r="A2152" s="1">
        <f t="shared" si="584"/>
        <v>52397</v>
      </c>
      <c r="B2152" s="1">
        <v>-3</v>
      </c>
      <c r="C2152" s="1">
        <v>8</v>
      </c>
      <c r="D2152" s="2">
        <v>5</v>
      </c>
      <c r="E2152" s="5">
        <v>1776.49</v>
      </c>
      <c r="F2152" s="5">
        <v>1803.53</v>
      </c>
      <c r="G2152" s="5">
        <v>84.45</v>
      </c>
      <c r="H2152" s="5">
        <v>1750.34</v>
      </c>
      <c r="I2152" s="5">
        <v>1792.9</v>
      </c>
      <c r="J2152" s="5">
        <v>114.51</v>
      </c>
      <c r="K2152" s="6">
        <f t="shared" si="585"/>
        <v>1763.415</v>
      </c>
      <c r="L2152" s="6">
        <f t="shared" si="586"/>
        <v>26.150000000000091</v>
      </c>
      <c r="M2152" s="6">
        <f t="shared" si="587"/>
        <v>1798.2150000000001</v>
      </c>
      <c r="N2152" s="5">
        <f t="shared" si="588"/>
        <v>71.141307620819006</v>
      </c>
      <c r="O2152" s="6">
        <f t="shared" si="589"/>
        <v>10.629999999999882</v>
      </c>
      <c r="P2152" s="6">
        <f t="shared" si="590"/>
        <v>142.28261524163801</v>
      </c>
      <c r="Q2152" s="6">
        <f t="shared" si="591"/>
        <v>-0.29542760257376793</v>
      </c>
      <c r="R2152" s="5">
        <f t="shared" si="592"/>
        <v>0.10907868100148886</v>
      </c>
      <c r="S2152" s="5">
        <f t="shared" si="593"/>
        <v>15.520000000000209</v>
      </c>
      <c r="T2152" s="5">
        <f t="shared" si="594"/>
        <v>10.629999999999882</v>
      </c>
      <c r="U2152" s="5">
        <f t="shared" si="595"/>
        <v>7.4710462567383895E-2</v>
      </c>
      <c r="V2152" s="5">
        <f t="shared" si="596"/>
        <v>0.48916728077986865</v>
      </c>
      <c r="W2152" s="5">
        <f t="shared" si="597"/>
        <v>34.800000000000182</v>
      </c>
      <c r="X2152" s="5">
        <f t="shared" si="598"/>
        <v>1798.2150000000001</v>
      </c>
      <c r="Y2152" s="5">
        <f t="shared" si="599"/>
        <v>25.276664994470316</v>
      </c>
      <c r="Z2152" s="9">
        <f t="shared" si="600"/>
        <v>0.51607266930152385</v>
      </c>
      <c r="AA2152">
        <f t="shared" si="601"/>
        <v>26.150000000000091</v>
      </c>
    </row>
    <row r="2153" spans="1:27">
      <c r="A2153" s="1">
        <f t="shared" si="584"/>
        <v>88494</v>
      </c>
      <c r="B2153" s="1">
        <v>-6</v>
      </c>
      <c r="C2153" s="1">
        <v>-5</v>
      </c>
      <c r="D2153" s="2">
        <v>9</v>
      </c>
      <c r="E2153" s="5">
        <v>129.38</v>
      </c>
      <c r="F2153" s="5">
        <v>127.72</v>
      </c>
      <c r="G2153" s="5">
        <v>15.82</v>
      </c>
      <c r="H2153" s="5">
        <v>185.05</v>
      </c>
      <c r="I2153" s="5">
        <v>187.09</v>
      </c>
      <c r="J2153" s="5">
        <v>17.18</v>
      </c>
      <c r="K2153" s="6">
        <f t="shared" si="585"/>
        <v>157.215</v>
      </c>
      <c r="L2153" s="6">
        <f t="shared" si="586"/>
        <v>-55.670000000000016</v>
      </c>
      <c r="M2153" s="6">
        <f t="shared" si="587"/>
        <v>157.405</v>
      </c>
      <c r="N2153" s="5">
        <f t="shared" si="588"/>
        <v>11.677165752013629</v>
      </c>
      <c r="O2153" s="6">
        <f t="shared" si="589"/>
        <v>-59.370000000000005</v>
      </c>
      <c r="P2153" s="6">
        <f t="shared" si="590"/>
        <v>23.354331504027257</v>
      </c>
      <c r="Q2153" s="6">
        <f t="shared" si="591"/>
        <v>-8.228448724737121E-2</v>
      </c>
      <c r="R2153" s="5">
        <f t="shared" si="592"/>
        <v>0.15842885502254495</v>
      </c>
      <c r="S2153" s="5">
        <f t="shared" si="593"/>
        <v>3.6999999999999886</v>
      </c>
      <c r="T2153" s="5">
        <f t="shared" si="594"/>
        <v>59.370000000000005</v>
      </c>
      <c r="U2153" s="5">
        <f t="shared" si="595"/>
        <v>2.5421408439698712</v>
      </c>
      <c r="V2153" s="5">
        <f t="shared" si="596"/>
        <v>1.6271071596909877E-2</v>
      </c>
      <c r="W2153" s="5">
        <f t="shared" si="597"/>
        <v>0.18999999999999773</v>
      </c>
      <c r="X2153" s="5">
        <f t="shared" si="598"/>
        <v>157.405</v>
      </c>
      <c r="Y2153" s="5">
        <f t="shared" si="599"/>
        <v>13.479726445850684</v>
      </c>
      <c r="Z2153" s="9">
        <f t="shared" si="600"/>
        <v>0.51614532837176785</v>
      </c>
      <c r="AA2153">
        <f t="shared" si="601"/>
        <v>55.670000000000016</v>
      </c>
    </row>
    <row r="2154" spans="1:27">
      <c r="A2154" s="1">
        <f t="shared" si="584"/>
        <v>58493</v>
      </c>
      <c r="B2154" s="1">
        <v>-7</v>
      </c>
      <c r="C2154" s="1">
        <v>-5</v>
      </c>
      <c r="D2154" s="2">
        <v>6</v>
      </c>
      <c r="E2154" s="5">
        <v>982.93</v>
      </c>
      <c r="F2154" s="5">
        <v>1020.33</v>
      </c>
      <c r="G2154" s="5">
        <v>64.989999999999995</v>
      </c>
      <c r="H2154" s="5">
        <v>891.18</v>
      </c>
      <c r="I2154" s="5">
        <v>894.37</v>
      </c>
      <c r="J2154" s="5">
        <v>46.62</v>
      </c>
      <c r="K2154" s="6">
        <f t="shared" si="585"/>
        <v>937.05499999999995</v>
      </c>
      <c r="L2154" s="6">
        <f t="shared" si="586"/>
        <v>91.75</v>
      </c>
      <c r="M2154" s="6">
        <f t="shared" si="587"/>
        <v>957.35</v>
      </c>
      <c r="N2154" s="5">
        <f t="shared" si="588"/>
        <v>39.991013052934775</v>
      </c>
      <c r="O2154" s="6">
        <f t="shared" si="589"/>
        <v>125.96000000000004</v>
      </c>
      <c r="P2154" s="6">
        <f t="shared" si="590"/>
        <v>79.982026105869551</v>
      </c>
      <c r="Q2154" s="6">
        <f t="shared" si="591"/>
        <v>0.32049957758364711</v>
      </c>
      <c r="R2154" s="5">
        <f t="shared" si="592"/>
        <v>0.42772109767158684</v>
      </c>
      <c r="S2154" s="5">
        <f t="shared" si="593"/>
        <v>34.210000000000036</v>
      </c>
      <c r="T2154" s="5">
        <f t="shared" si="594"/>
        <v>125.96000000000004</v>
      </c>
      <c r="U2154" s="5">
        <f t="shared" si="595"/>
        <v>1.574853828199738</v>
      </c>
      <c r="V2154" s="5">
        <f t="shared" si="596"/>
        <v>0.50748901942384539</v>
      </c>
      <c r="W2154" s="5">
        <f t="shared" si="597"/>
        <v>20.295000000000073</v>
      </c>
      <c r="X2154" s="5">
        <f t="shared" si="598"/>
        <v>957.35</v>
      </c>
      <c r="Y2154" s="5">
        <f t="shared" si="599"/>
        <v>23.939128492013634</v>
      </c>
      <c r="Z2154" s="9">
        <f t="shared" si="600"/>
        <v>0.51615017194611101</v>
      </c>
      <c r="AA2154">
        <f t="shared" si="601"/>
        <v>91.75</v>
      </c>
    </row>
    <row r="2155" spans="1:27">
      <c r="A2155" s="1">
        <f t="shared" si="584"/>
        <v>109094</v>
      </c>
      <c r="B2155" s="1">
        <v>-6</v>
      </c>
      <c r="C2155" s="1">
        <v>-3</v>
      </c>
      <c r="D2155" s="2">
        <v>11</v>
      </c>
      <c r="E2155" s="5">
        <v>920.53</v>
      </c>
      <c r="F2155" s="5">
        <v>899.9</v>
      </c>
      <c r="G2155" s="5">
        <v>35.869999999999997</v>
      </c>
      <c r="H2155" s="5">
        <v>845.48</v>
      </c>
      <c r="I2155" s="5">
        <v>833.93</v>
      </c>
      <c r="J2155" s="5">
        <v>35.72</v>
      </c>
      <c r="K2155" s="6">
        <f t="shared" si="585"/>
        <v>883.005</v>
      </c>
      <c r="L2155" s="6">
        <f t="shared" si="586"/>
        <v>75.049999999999955</v>
      </c>
      <c r="M2155" s="6">
        <f t="shared" si="587"/>
        <v>866.91499999999996</v>
      </c>
      <c r="N2155" s="5">
        <f t="shared" si="588"/>
        <v>25.310942791606951</v>
      </c>
      <c r="O2155" s="6">
        <f t="shared" si="589"/>
        <v>65.970000000000027</v>
      </c>
      <c r="P2155" s="6">
        <f t="shared" si="590"/>
        <v>50.621885583213903</v>
      </c>
      <c r="Q2155" s="6">
        <f t="shared" si="591"/>
        <v>4.1905110066423048E-3</v>
      </c>
      <c r="R2155" s="5">
        <f t="shared" si="592"/>
        <v>0.17936905935820838</v>
      </c>
      <c r="S2155" s="5">
        <f t="shared" si="593"/>
        <v>9.0799999999999272</v>
      </c>
      <c r="T2155" s="5">
        <f t="shared" si="594"/>
        <v>65.970000000000027</v>
      </c>
      <c r="U2155" s="5">
        <f t="shared" si="595"/>
        <v>1.3031912825838223</v>
      </c>
      <c r="V2155" s="5">
        <f t="shared" si="596"/>
        <v>0.63569342843030874</v>
      </c>
      <c r="W2155" s="5">
        <f t="shared" si="597"/>
        <v>16.090000000000032</v>
      </c>
      <c r="X2155" s="5">
        <f t="shared" si="598"/>
        <v>866.91499999999996</v>
      </c>
      <c r="Y2155" s="5">
        <f t="shared" si="599"/>
        <v>34.250600901656931</v>
      </c>
      <c r="Z2155" s="9">
        <f t="shared" si="600"/>
        <v>0.51616082764967741</v>
      </c>
      <c r="AA2155">
        <f t="shared" si="601"/>
        <v>75.049999999999955</v>
      </c>
    </row>
    <row r="2156" spans="1:27">
      <c r="A2156" s="1">
        <f t="shared" si="584"/>
        <v>129405</v>
      </c>
      <c r="B2156" s="1">
        <v>5</v>
      </c>
      <c r="C2156" s="1">
        <v>-2</v>
      </c>
      <c r="D2156" s="2">
        <v>13</v>
      </c>
      <c r="E2156" s="5">
        <v>1035.5</v>
      </c>
      <c r="F2156" s="5">
        <v>1041.05</v>
      </c>
      <c r="G2156" s="5">
        <v>44.65</v>
      </c>
      <c r="H2156" s="5">
        <v>1218.28</v>
      </c>
      <c r="I2156" s="5">
        <v>1255.77</v>
      </c>
      <c r="J2156" s="5">
        <v>45.35</v>
      </c>
      <c r="K2156" s="6">
        <f t="shared" si="585"/>
        <v>1126.8899999999999</v>
      </c>
      <c r="L2156" s="6">
        <f t="shared" si="586"/>
        <v>-182.77999999999997</v>
      </c>
      <c r="M2156" s="6">
        <f t="shared" si="587"/>
        <v>1148.4099999999999</v>
      </c>
      <c r="N2156" s="5">
        <f t="shared" si="588"/>
        <v>31.820767589736111</v>
      </c>
      <c r="O2156" s="6">
        <f t="shared" si="589"/>
        <v>-214.72000000000003</v>
      </c>
      <c r="P2156" s="6">
        <f t="shared" si="590"/>
        <v>63.641535179472221</v>
      </c>
      <c r="Q2156" s="6">
        <f t="shared" si="591"/>
        <v>-1.5554614597388553E-2</v>
      </c>
      <c r="R2156" s="5">
        <f t="shared" si="592"/>
        <v>0.50187349990737495</v>
      </c>
      <c r="S2156" s="5">
        <f t="shared" si="593"/>
        <v>31.940000000000055</v>
      </c>
      <c r="T2156" s="5">
        <f t="shared" si="594"/>
        <v>214.72000000000003</v>
      </c>
      <c r="U2156" s="5">
        <f t="shared" si="595"/>
        <v>3.3738972417066808</v>
      </c>
      <c r="V2156" s="5">
        <f t="shared" si="596"/>
        <v>0.67628789718263504</v>
      </c>
      <c r="W2156" s="5">
        <f t="shared" si="597"/>
        <v>21.519999999999982</v>
      </c>
      <c r="X2156" s="5">
        <f t="shared" si="598"/>
        <v>1148.4099999999999</v>
      </c>
      <c r="Y2156" s="5">
        <f t="shared" si="599"/>
        <v>36.089952788267219</v>
      </c>
      <c r="Z2156" s="9">
        <f t="shared" si="600"/>
        <v>0.51622185153284628</v>
      </c>
      <c r="AA2156">
        <f t="shared" si="601"/>
        <v>182.77999999999997</v>
      </c>
    </row>
    <row r="2157" spans="1:27">
      <c r="A2157" s="1">
        <f t="shared" si="584"/>
        <v>118202</v>
      </c>
      <c r="B2157" s="1">
        <v>2</v>
      </c>
      <c r="C2157" s="1">
        <v>-6</v>
      </c>
      <c r="D2157" s="2">
        <v>12</v>
      </c>
      <c r="E2157" s="5">
        <v>2.54</v>
      </c>
      <c r="F2157" s="5">
        <v>6.85</v>
      </c>
      <c r="G2157" s="5">
        <v>6.31</v>
      </c>
      <c r="H2157" s="5">
        <v>3.28</v>
      </c>
      <c r="I2157" s="5">
        <v>10.09</v>
      </c>
      <c r="J2157" s="5">
        <v>6.6</v>
      </c>
      <c r="K2157" s="6">
        <f t="shared" si="585"/>
        <v>2.91</v>
      </c>
      <c r="L2157" s="6">
        <f t="shared" si="586"/>
        <v>-0.73999999999999977</v>
      </c>
      <c r="M2157" s="6">
        <f t="shared" si="587"/>
        <v>8.4699999999999989</v>
      </c>
      <c r="N2157" s="5">
        <f t="shared" si="588"/>
        <v>4.565525709050382</v>
      </c>
      <c r="O2157" s="6">
        <f t="shared" si="589"/>
        <v>-3.24</v>
      </c>
      <c r="P2157" s="6">
        <f t="shared" si="590"/>
        <v>9.131051418100764</v>
      </c>
      <c r="Q2157" s="6">
        <f t="shared" si="591"/>
        <v>-4.4903755392732503E-2</v>
      </c>
      <c r="R2157" s="5">
        <f t="shared" si="592"/>
        <v>0.27379103298489521</v>
      </c>
      <c r="S2157" s="5">
        <f t="shared" si="593"/>
        <v>2.5000000000000004</v>
      </c>
      <c r="T2157" s="5">
        <f t="shared" si="594"/>
        <v>3.24</v>
      </c>
      <c r="U2157" s="5">
        <f t="shared" si="595"/>
        <v>0.35483317874842413</v>
      </c>
      <c r="V2157" s="5">
        <f t="shared" si="596"/>
        <v>1.2178225147168134</v>
      </c>
      <c r="W2157" s="5">
        <f t="shared" si="597"/>
        <v>5.5599999999999987</v>
      </c>
      <c r="X2157" s="5">
        <f t="shared" si="598"/>
        <v>8.4699999999999989</v>
      </c>
      <c r="Y2157" s="5">
        <f t="shared" si="599"/>
        <v>1.8552080395056494</v>
      </c>
      <c r="Z2157" s="9">
        <f t="shared" si="600"/>
        <v>0.51622863151901988</v>
      </c>
      <c r="AA2157">
        <f t="shared" si="601"/>
        <v>0.73999999999999977</v>
      </c>
    </row>
    <row r="2158" spans="1:27">
      <c r="A2158" s="1">
        <f t="shared" si="584"/>
        <v>108203</v>
      </c>
      <c r="B2158" s="1">
        <v>3</v>
      </c>
      <c r="C2158" s="1">
        <v>-6</v>
      </c>
      <c r="D2158" s="2">
        <v>11</v>
      </c>
      <c r="E2158" s="5">
        <v>201.23</v>
      </c>
      <c r="F2158" s="5">
        <v>225.09</v>
      </c>
      <c r="G2158" s="5">
        <v>15.79</v>
      </c>
      <c r="H2158" s="5">
        <v>266.87</v>
      </c>
      <c r="I2158" s="5">
        <v>309.83</v>
      </c>
      <c r="J2158" s="5">
        <v>20.64</v>
      </c>
      <c r="K2158" s="6">
        <f t="shared" si="585"/>
        <v>234.05</v>
      </c>
      <c r="L2158" s="6">
        <f t="shared" si="586"/>
        <v>-65.640000000000015</v>
      </c>
      <c r="M2158" s="6">
        <f t="shared" si="587"/>
        <v>267.45999999999998</v>
      </c>
      <c r="N2158" s="5">
        <f t="shared" si="588"/>
        <v>12.993591689752298</v>
      </c>
      <c r="O2158" s="6">
        <f t="shared" si="589"/>
        <v>-84.739999999999981</v>
      </c>
      <c r="P2158" s="6">
        <f t="shared" si="590"/>
        <v>25.987183379504597</v>
      </c>
      <c r="Q2158" s="6">
        <f t="shared" si="591"/>
        <v>-0.26162695568131733</v>
      </c>
      <c r="R2158" s="5">
        <f t="shared" si="592"/>
        <v>0.73497768962001597</v>
      </c>
      <c r="S2158" s="5">
        <f t="shared" si="593"/>
        <v>19.099999999999966</v>
      </c>
      <c r="T2158" s="5">
        <f t="shared" si="594"/>
        <v>84.739999999999981</v>
      </c>
      <c r="U2158" s="5">
        <f t="shared" si="595"/>
        <v>3.2608381894450389</v>
      </c>
      <c r="V2158" s="5">
        <f t="shared" si="596"/>
        <v>2.5712674984507595</v>
      </c>
      <c r="W2158" s="5">
        <f t="shared" si="597"/>
        <v>33.409999999999968</v>
      </c>
      <c r="X2158" s="5">
        <f t="shared" si="598"/>
        <v>267.45999999999998</v>
      </c>
      <c r="Y2158" s="5">
        <f t="shared" si="599"/>
        <v>20.583992970237674</v>
      </c>
      <c r="Z2158" s="9">
        <f t="shared" si="600"/>
        <v>0.51624509682901598</v>
      </c>
      <c r="AA2158">
        <f t="shared" si="601"/>
        <v>65.640000000000015</v>
      </c>
    </row>
    <row r="2159" spans="1:27">
      <c r="A2159" s="1">
        <f t="shared" si="584"/>
        <v>17905</v>
      </c>
      <c r="B2159" s="1">
        <v>5</v>
      </c>
      <c r="C2159" s="1">
        <v>-7</v>
      </c>
      <c r="D2159" s="2">
        <v>2</v>
      </c>
      <c r="E2159" s="5">
        <v>760.35</v>
      </c>
      <c r="F2159" s="5">
        <v>742.21</v>
      </c>
      <c r="G2159" s="5">
        <v>31.78</v>
      </c>
      <c r="H2159" s="5">
        <v>766.29</v>
      </c>
      <c r="I2159" s="5">
        <v>751.2</v>
      </c>
      <c r="J2159" s="5">
        <v>32.380000000000003</v>
      </c>
      <c r="K2159" s="6">
        <f t="shared" si="585"/>
        <v>763.31999999999994</v>
      </c>
      <c r="L2159" s="6">
        <f t="shared" si="586"/>
        <v>-5.9399999999999409</v>
      </c>
      <c r="M2159" s="6">
        <f t="shared" si="587"/>
        <v>746.70500000000004</v>
      </c>
      <c r="N2159" s="5">
        <f t="shared" si="588"/>
        <v>22.68497740796759</v>
      </c>
      <c r="O2159" s="6">
        <f t="shared" si="589"/>
        <v>-8.9900000000000091</v>
      </c>
      <c r="P2159" s="6">
        <f t="shared" si="590"/>
        <v>45.369954815935181</v>
      </c>
      <c r="Q2159" s="6">
        <f t="shared" si="591"/>
        <v>-1.8701606387150446E-2</v>
      </c>
      <c r="R2159" s="5">
        <f t="shared" si="592"/>
        <v>6.7225105521348763E-2</v>
      </c>
      <c r="S2159" s="5">
        <f t="shared" si="593"/>
        <v>3.0500000000000682</v>
      </c>
      <c r="T2159" s="5">
        <f t="shared" si="594"/>
        <v>8.9900000000000091</v>
      </c>
      <c r="U2159" s="5">
        <f t="shared" si="595"/>
        <v>0.19814875365144671</v>
      </c>
      <c r="V2159" s="5">
        <f t="shared" si="596"/>
        <v>0.73242303490962479</v>
      </c>
      <c r="W2159" s="5">
        <f t="shared" si="597"/>
        <v>16.614999999999895</v>
      </c>
      <c r="X2159" s="5">
        <f t="shared" si="598"/>
        <v>746.70500000000004</v>
      </c>
      <c r="Y2159" s="5">
        <f t="shared" si="599"/>
        <v>32.916276995618105</v>
      </c>
      <c r="Z2159" s="9">
        <f t="shared" si="600"/>
        <v>0.5162470338897841</v>
      </c>
      <c r="AA2159">
        <f t="shared" si="601"/>
        <v>5.9399999999999409</v>
      </c>
    </row>
    <row r="2160" spans="1:27">
      <c r="A2160" s="1">
        <f t="shared" si="584"/>
        <v>28193</v>
      </c>
      <c r="B2160" s="1">
        <v>-7</v>
      </c>
      <c r="C2160" s="1">
        <v>-6</v>
      </c>
      <c r="D2160" s="2">
        <v>3</v>
      </c>
      <c r="E2160" s="5">
        <v>1582.78</v>
      </c>
      <c r="F2160" s="5">
        <v>1548.04</v>
      </c>
      <c r="G2160" s="5">
        <v>95.16</v>
      </c>
      <c r="H2160" s="5">
        <v>1499.26</v>
      </c>
      <c r="I2160" s="5">
        <v>1494.26</v>
      </c>
      <c r="J2160" s="5">
        <v>97.9</v>
      </c>
      <c r="K2160" s="6">
        <f t="shared" si="585"/>
        <v>1541.02</v>
      </c>
      <c r="L2160" s="6">
        <f t="shared" si="586"/>
        <v>83.519999999999982</v>
      </c>
      <c r="M2160" s="6">
        <f t="shared" si="587"/>
        <v>1521.15</v>
      </c>
      <c r="N2160" s="5">
        <f t="shared" si="588"/>
        <v>68.263891626540016</v>
      </c>
      <c r="O2160" s="6">
        <f t="shared" si="589"/>
        <v>53.779999999999973</v>
      </c>
      <c r="P2160" s="6">
        <f t="shared" si="590"/>
        <v>136.52778325308003</v>
      </c>
      <c r="Q2160" s="6">
        <f t="shared" si="591"/>
        <v>-2.8379241713913133E-2</v>
      </c>
      <c r="R2160" s="5">
        <f t="shared" si="592"/>
        <v>0.21783112046045092</v>
      </c>
      <c r="S2160" s="5">
        <f t="shared" si="593"/>
        <v>29.740000000000009</v>
      </c>
      <c r="T2160" s="5">
        <f t="shared" si="594"/>
        <v>53.779999999999973</v>
      </c>
      <c r="U2160" s="5">
        <f t="shared" si="595"/>
        <v>0.39391249691873037</v>
      </c>
      <c r="V2160" s="5">
        <f t="shared" si="596"/>
        <v>0.29107628537653896</v>
      </c>
      <c r="W2160" s="5">
        <f t="shared" si="597"/>
        <v>19.869999999999891</v>
      </c>
      <c r="X2160" s="5">
        <f t="shared" si="598"/>
        <v>1521.15</v>
      </c>
      <c r="Y2160" s="5">
        <f t="shared" si="599"/>
        <v>22.283376522421978</v>
      </c>
      <c r="Z2160" s="9">
        <f t="shared" si="600"/>
        <v>0.51632451036145866</v>
      </c>
      <c r="AA2160">
        <f t="shared" si="601"/>
        <v>83.519999999999982</v>
      </c>
    </row>
    <row r="2161" spans="1:27">
      <c r="A2161" s="1">
        <f t="shared" si="584"/>
        <v>100307</v>
      </c>
      <c r="B2161" s="1">
        <v>7</v>
      </c>
      <c r="C2161" s="1">
        <v>1</v>
      </c>
      <c r="D2161" s="2">
        <v>10</v>
      </c>
      <c r="E2161" s="5">
        <v>102.66</v>
      </c>
      <c r="F2161" s="5">
        <v>101.68</v>
      </c>
      <c r="G2161" s="5">
        <v>14.1</v>
      </c>
      <c r="H2161" s="5">
        <v>138.80000000000001</v>
      </c>
      <c r="I2161" s="5">
        <v>132.35</v>
      </c>
      <c r="J2161" s="5">
        <v>14.83</v>
      </c>
      <c r="K2161" s="6">
        <f t="shared" si="585"/>
        <v>120.73</v>
      </c>
      <c r="L2161" s="6">
        <f t="shared" si="586"/>
        <v>-36.140000000000015</v>
      </c>
      <c r="M2161" s="6">
        <f t="shared" si="587"/>
        <v>117.015</v>
      </c>
      <c r="N2161" s="5">
        <f t="shared" si="588"/>
        <v>10.231555355858658</v>
      </c>
      <c r="O2161" s="6">
        <f t="shared" si="589"/>
        <v>-30.669999999999987</v>
      </c>
      <c r="P2161" s="6">
        <f t="shared" si="590"/>
        <v>20.463110711717317</v>
      </c>
      <c r="Q2161" s="6">
        <f t="shared" si="591"/>
        <v>-5.0434530921297245E-2</v>
      </c>
      <c r="R2161" s="5">
        <f t="shared" si="592"/>
        <v>0.2673102871338065</v>
      </c>
      <c r="S2161" s="5">
        <f t="shared" si="593"/>
        <v>5.4700000000000273</v>
      </c>
      <c r="T2161" s="5">
        <f t="shared" si="594"/>
        <v>30.669999999999987</v>
      </c>
      <c r="U2161" s="5">
        <f t="shared" si="595"/>
        <v>1.4987946081158685</v>
      </c>
      <c r="V2161" s="5">
        <f t="shared" si="596"/>
        <v>0.36309240098796602</v>
      </c>
      <c r="W2161" s="5">
        <f t="shared" si="597"/>
        <v>3.7150000000000034</v>
      </c>
      <c r="X2161" s="5">
        <f t="shared" si="598"/>
        <v>117.015</v>
      </c>
      <c r="Y2161" s="5">
        <f t="shared" si="599"/>
        <v>11.436677604739382</v>
      </c>
      <c r="Z2161" s="9">
        <f t="shared" si="600"/>
        <v>0.51635162438013105</v>
      </c>
      <c r="AA2161">
        <f t="shared" si="601"/>
        <v>36.140000000000015</v>
      </c>
    </row>
    <row r="2162" spans="1:27">
      <c r="A2162" s="1">
        <f t="shared" si="584"/>
        <v>150597</v>
      </c>
      <c r="B2162" s="1">
        <v>-3</v>
      </c>
      <c r="C2162" s="1">
        <v>2</v>
      </c>
      <c r="D2162" s="2">
        <v>15</v>
      </c>
      <c r="E2162" s="5">
        <v>1829.08</v>
      </c>
      <c r="F2162" s="5">
        <v>1814.25</v>
      </c>
      <c r="G2162" s="5">
        <v>66.73</v>
      </c>
      <c r="H2162" s="5">
        <v>1931.17</v>
      </c>
      <c r="I2162" s="5">
        <v>1934.86</v>
      </c>
      <c r="J2162" s="5">
        <v>81.08</v>
      </c>
      <c r="K2162" s="6">
        <f t="shared" si="585"/>
        <v>1880.125</v>
      </c>
      <c r="L2162" s="6">
        <f t="shared" si="586"/>
        <v>-102.09000000000015</v>
      </c>
      <c r="M2162" s="6">
        <f t="shared" si="587"/>
        <v>1874.5549999999998</v>
      </c>
      <c r="N2162" s="5">
        <f t="shared" si="588"/>
        <v>52.504426718134923</v>
      </c>
      <c r="O2162" s="6">
        <f t="shared" si="589"/>
        <v>-120.6099999999999</v>
      </c>
      <c r="P2162" s="6">
        <f t="shared" si="590"/>
        <v>105.00885343626985</v>
      </c>
      <c r="Q2162" s="6">
        <f t="shared" si="591"/>
        <v>-0.19235517950247163</v>
      </c>
      <c r="R2162" s="5">
        <f t="shared" si="592"/>
        <v>0.17636608146797444</v>
      </c>
      <c r="S2162" s="5">
        <f t="shared" si="593"/>
        <v>18.519999999999754</v>
      </c>
      <c r="T2162" s="5">
        <f t="shared" si="594"/>
        <v>120.6099999999999</v>
      </c>
      <c r="U2162" s="5">
        <f t="shared" si="595"/>
        <v>1.1485698210503597</v>
      </c>
      <c r="V2162" s="5">
        <f t="shared" si="596"/>
        <v>0.10608629306443407</v>
      </c>
      <c r="W2162" s="5">
        <f t="shared" si="597"/>
        <v>5.5700000000001637</v>
      </c>
      <c r="X2162" s="5">
        <f t="shared" si="598"/>
        <v>1874.5549999999998</v>
      </c>
      <c r="Y2162" s="5">
        <f t="shared" si="599"/>
        <v>35.702799119460387</v>
      </c>
      <c r="Z2162" s="9">
        <f t="shared" si="600"/>
        <v>0.51673494172544598</v>
      </c>
      <c r="AA2162">
        <f t="shared" si="601"/>
        <v>102.09000000000015</v>
      </c>
    </row>
    <row r="2163" spans="1:27">
      <c r="A2163" s="1">
        <f t="shared" si="584"/>
        <v>11794</v>
      </c>
      <c r="B2163" s="1">
        <v>-6</v>
      </c>
      <c r="C2163" s="1">
        <v>6</v>
      </c>
      <c r="D2163" s="2">
        <v>1</v>
      </c>
      <c r="E2163" s="5">
        <v>188.93</v>
      </c>
      <c r="F2163" s="5">
        <v>195.24</v>
      </c>
      <c r="G2163" s="5">
        <v>14.51</v>
      </c>
      <c r="H2163" s="5">
        <v>279.47000000000003</v>
      </c>
      <c r="I2163" s="5">
        <v>270.22000000000003</v>
      </c>
      <c r="J2163" s="5">
        <v>27.36</v>
      </c>
      <c r="K2163" s="6">
        <f t="shared" si="585"/>
        <v>234.20000000000002</v>
      </c>
      <c r="L2163" s="6">
        <f t="shared" si="586"/>
        <v>-90.54000000000002</v>
      </c>
      <c r="M2163" s="6">
        <f t="shared" si="587"/>
        <v>232.73000000000002</v>
      </c>
      <c r="N2163" s="5">
        <f t="shared" si="588"/>
        <v>15.484748141316345</v>
      </c>
      <c r="O2163" s="6">
        <f t="shared" si="589"/>
        <v>-74.980000000000018</v>
      </c>
      <c r="P2163" s="6">
        <f t="shared" si="590"/>
        <v>30.96949628263269</v>
      </c>
      <c r="Q2163" s="6">
        <f t="shared" si="591"/>
        <v>-0.56096763488055634</v>
      </c>
      <c r="R2163" s="5">
        <f t="shared" si="592"/>
        <v>0.50242987028258057</v>
      </c>
      <c r="S2163" s="5">
        <f t="shared" si="593"/>
        <v>15.560000000000002</v>
      </c>
      <c r="T2163" s="5">
        <f t="shared" si="594"/>
        <v>74.980000000000018</v>
      </c>
      <c r="U2163" s="5">
        <f t="shared" si="595"/>
        <v>2.4210920098835405</v>
      </c>
      <c r="V2163" s="5">
        <f t="shared" si="596"/>
        <v>9.493212201997335E-2</v>
      </c>
      <c r="W2163" s="5">
        <f t="shared" si="597"/>
        <v>1.4699999999999989</v>
      </c>
      <c r="X2163" s="5">
        <f t="shared" si="598"/>
        <v>232.73000000000002</v>
      </c>
      <c r="Y2163" s="5">
        <f t="shared" si="599"/>
        <v>15.029627726332256</v>
      </c>
      <c r="Z2163" s="9">
        <f t="shared" si="600"/>
        <v>0.5167707422058645</v>
      </c>
      <c r="AA2163">
        <f t="shared" si="601"/>
        <v>90.54000000000002</v>
      </c>
    </row>
    <row r="2164" spans="1:27">
      <c r="A2164" s="1">
        <f t="shared" si="584"/>
        <v>118795</v>
      </c>
      <c r="B2164" s="1">
        <v>-5</v>
      </c>
      <c r="C2164" s="1">
        <v>-4</v>
      </c>
      <c r="D2164" s="2">
        <v>12</v>
      </c>
      <c r="E2164" s="5">
        <v>8.06</v>
      </c>
      <c r="F2164" s="5">
        <v>9.56</v>
      </c>
      <c r="G2164" s="5">
        <v>6.63</v>
      </c>
      <c r="H2164" s="5">
        <v>22.73</v>
      </c>
      <c r="I2164" s="5">
        <v>20.11</v>
      </c>
      <c r="J2164" s="5">
        <v>8.6</v>
      </c>
      <c r="K2164" s="6">
        <f t="shared" si="585"/>
        <v>15.395</v>
      </c>
      <c r="L2164" s="6">
        <f t="shared" si="586"/>
        <v>-14.67</v>
      </c>
      <c r="M2164" s="6">
        <f t="shared" si="587"/>
        <v>14.835000000000001</v>
      </c>
      <c r="N2164" s="5">
        <f t="shared" si="588"/>
        <v>5.429477415000453</v>
      </c>
      <c r="O2164" s="6">
        <f t="shared" si="589"/>
        <v>-10.549999999999999</v>
      </c>
      <c r="P2164" s="6">
        <f t="shared" si="590"/>
        <v>10.858954830000906</v>
      </c>
      <c r="Q2164" s="6">
        <f t="shared" si="591"/>
        <v>-0.25444274739244327</v>
      </c>
      <c r="R2164" s="5">
        <f t="shared" si="592"/>
        <v>0.37941036356623808</v>
      </c>
      <c r="S2164" s="5">
        <f t="shared" si="593"/>
        <v>4.120000000000001</v>
      </c>
      <c r="T2164" s="5">
        <f t="shared" si="594"/>
        <v>10.549999999999999</v>
      </c>
      <c r="U2164" s="5">
        <f t="shared" si="595"/>
        <v>0.97154838243296371</v>
      </c>
      <c r="V2164" s="5">
        <f t="shared" si="596"/>
        <v>0.10314068135781204</v>
      </c>
      <c r="W2164" s="5">
        <f t="shared" si="597"/>
        <v>0.55999999999999872</v>
      </c>
      <c r="X2164" s="5">
        <f t="shared" si="598"/>
        <v>14.835000000000001</v>
      </c>
      <c r="Y2164" s="5">
        <f t="shared" si="599"/>
        <v>2.7323071570413306</v>
      </c>
      <c r="Z2164" s="9">
        <f t="shared" si="600"/>
        <v>0.51679202780228717</v>
      </c>
      <c r="AA2164">
        <f t="shared" si="601"/>
        <v>14.67</v>
      </c>
    </row>
    <row r="2165" spans="1:27">
      <c r="A2165" s="1">
        <f t="shared" si="584"/>
        <v>80593</v>
      </c>
      <c r="B2165" s="1">
        <v>-7</v>
      </c>
      <c r="C2165" s="1">
        <v>2</v>
      </c>
      <c r="D2165" s="2">
        <v>8</v>
      </c>
      <c r="E2165" s="5">
        <v>19.850000000000001</v>
      </c>
      <c r="F2165" s="5">
        <v>15.27</v>
      </c>
      <c r="G2165" s="5">
        <v>7.98</v>
      </c>
      <c r="H2165" s="5">
        <v>32.6</v>
      </c>
      <c r="I2165" s="5">
        <v>29.97</v>
      </c>
      <c r="J2165" s="5">
        <v>8.68</v>
      </c>
      <c r="K2165" s="6">
        <f t="shared" si="585"/>
        <v>26.225000000000001</v>
      </c>
      <c r="L2165" s="6">
        <f t="shared" si="586"/>
        <v>-12.75</v>
      </c>
      <c r="M2165" s="6">
        <f t="shared" si="587"/>
        <v>22.619999999999997</v>
      </c>
      <c r="N2165" s="5">
        <f t="shared" si="588"/>
        <v>5.8953965091416887</v>
      </c>
      <c r="O2165" s="6">
        <f t="shared" si="589"/>
        <v>-14.7</v>
      </c>
      <c r="P2165" s="6">
        <f t="shared" si="590"/>
        <v>11.790793018283377</v>
      </c>
      <c r="Q2165" s="6">
        <f t="shared" si="591"/>
        <v>-8.3885520936134148E-2</v>
      </c>
      <c r="R2165" s="5">
        <f t="shared" si="592"/>
        <v>0.16538327803534794</v>
      </c>
      <c r="S2165" s="5">
        <f t="shared" si="593"/>
        <v>1.9499999999999993</v>
      </c>
      <c r="T2165" s="5">
        <f t="shared" si="594"/>
        <v>14.7</v>
      </c>
      <c r="U2165" s="5">
        <f t="shared" si="595"/>
        <v>1.2467354805741619</v>
      </c>
      <c r="V2165" s="5">
        <f t="shared" si="596"/>
        <v>0.61149406904351822</v>
      </c>
      <c r="W2165" s="5">
        <f t="shared" si="597"/>
        <v>3.605000000000004</v>
      </c>
      <c r="X2165" s="5">
        <f t="shared" si="598"/>
        <v>22.619999999999997</v>
      </c>
      <c r="Y2165" s="5">
        <f t="shared" si="599"/>
        <v>3.8368920504200736</v>
      </c>
      <c r="Z2165" s="9">
        <f t="shared" si="600"/>
        <v>0.51680750768540507</v>
      </c>
      <c r="AA2165">
        <f t="shared" si="601"/>
        <v>12.75</v>
      </c>
    </row>
    <row r="2166" spans="1:27">
      <c r="A2166" s="1">
        <f t="shared" si="584"/>
        <v>37301</v>
      </c>
      <c r="B2166" s="1">
        <v>1</v>
      </c>
      <c r="C2166" s="1">
        <v>-9</v>
      </c>
      <c r="D2166" s="2">
        <v>4</v>
      </c>
      <c r="E2166" s="5">
        <v>1197.6300000000001</v>
      </c>
      <c r="F2166" s="5">
        <v>1184.8399999999999</v>
      </c>
      <c r="G2166" s="5">
        <v>72.44</v>
      </c>
      <c r="H2166" s="5">
        <v>1046.75</v>
      </c>
      <c r="I2166" s="5">
        <v>1044.8499999999999</v>
      </c>
      <c r="J2166" s="5">
        <v>52.48</v>
      </c>
      <c r="K2166" s="6">
        <f t="shared" si="585"/>
        <v>1122.19</v>
      </c>
      <c r="L2166" s="6">
        <f t="shared" si="586"/>
        <v>150.88000000000011</v>
      </c>
      <c r="M2166" s="6">
        <f t="shared" si="587"/>
        <v>1114.8449999999998</v>
      </c>
      <c r="N2166" s="5">
        <f t="shared" si="588"/>
        <v>44.72612212119445</v>
      </c>
      <c r="O2166" s="6">
        <f t="shared" si="589"/>
        <v>139.99</v>
      </c>
      <c r="P2166" s="6">
        <f t="shared" si="590"/>
        <v>89.4522442423889</v>
      </c>
      <c r="Q2166" s="6">
        <f t="shared" si="591"/>
        <v>0.31160902727718998</v>
      </c>
      <c r="R2166" s="5">
        <f t="shared" si="592"/>
        <v>0.12174093665544543</v>
      </c>
      <c r="S2166" s="5">
        <f t="shared" si="593"/>
        <v>10.8900000000001</v>
      </c>
      <c r="T2166" s="5">
        <f t="shared" si="594"/>
        <v>139.99</v>
      </c>
      <c r="U2166" s="5">
        <f t="shared" si="595"/>
        <v>1.5649691205138339</v>
      </c>
      <c r="V2166" s="5">
        <f t="shared" si="596"/>
        <v>0.16422170426708346</v>
      </c>
      <c r="W2166" s="5">
        <f t="shared" si="597"/>
        <v>7.3450000000002547</v>
      </c>
      <c r="X2166" s="5">
        <f t="shared" si="598"/>
        <v>1114.8449999999998</v>
      </c>
      <c r="Y2166" s="5">
        <f t="shared" si="599"/>
        <v>24.926037562100788</v>
      </c>
      <c r="Z2166" s="9">
        <f t="shared" si="600"/>
        <v>0.51690134455232362</v>
      </c>
      <c r="AA2166">
        <f t="shared" si="601"/>
        <v>150.88000000000011</v>
      </c>
    </row>
    <row r="2167" spans="1:27">
      <c r="A2167" s="1">
        <f t="shared" si="584"/>
        <v>87599</v>
      </c>
      <c r="B2167" s="1">
        <v>-1</v>
      </c>
      <c r="C2167" s="1">
        <v>-8</v>
      </c>
      <c r="D2167" s="2">
        <v>9</v>
      </c>
      <c r="E2167" s="5">
        <v>305.11</v>
      </c>
      <c r="F2167" s="5">
        <v>308.02999999999997</v>
      </c>
      <c r="G2167" s="5">
        <v>24.02</v>
      </c>
      <c r="H2167" s="5">
        <v>358.52</v>
      </c>
      <c r="I2167" s="5">
        <v>360.54</v>
      </c>
      <c r="J2167" s="5">
        <v>20.12</v>
      </c>
      <c r="K2167" s="6">
        <f t="shared" si="585"/>
        <v>331.815</v>
      </c>
      <c r="L2167" s="6">
        <f t="shared" si="586"/>
        <v>-53.409999999999968</v>
      </c>
      <c r="M2167" s="6">
        <f t="shared" si="587"/>
        <v>334.28499999999997</v>
      </c>
      <c r="N2167" s="5">
        <f t="shared" si="588"/>
        <v>15.666642907783402</v>
      </c>
      <c r="O2167" s="6">
        <f t="shared" si="589"/>
        <v>-52.510000000000048</v>
      </c>
      <c r="P2167" s="6">
        <f t="shared" si="590"/>
        <v>31.333285815566803</v>
      </c>
      <c r="Q2167" s="6">
        <f t="shared" si="591"/>
        <v>0.17534163639156344</v>
      </c>
      <c r="R2167" s="5">
        <f t="shared" si="592"/>
        <v>2.8723447815127902E-2</v>
      </c>
      <c r="S2167" s="5">
        <f t="shared" si="593"/>
        <v>0.89999999999992042</v>
      </c>
      <c r="T2167" s="5">
        <f t="shared" si="594"/>
        <v>52.510000000000048</v>
      </c>
      <c r="U2167" s="5">
        <f t="shared" si="595"/>
        <v>1.6758536053027788</v>
      </c>
      <c r="V2167" s="5">
        <f t="shared" si="596"/>
        <v>0.15765981356304742</v>
      </c>
      <c r="W2167" s="5">
        <f t="shared" si="597"/>
        <v>2.4699999999999704</v>
      </c>
      <c r="X2167" s="5">
        <f t="shared" si="598"/>
        <v>334.28499999999997</v>
      </c>
      <c r="Y2167" s="5">
        <f t="shared" si="599"/>
        <v>21.337372784179731</v>
      </c>
      <c r="Z2167" s="9">
        <f t="shared" si="600"/>
        <v>0.51692262477086459</v>
      </c>
      <c r="AA2167">
        <f t="shared" si="601"/>
        <v>53.409999999999968</v>
      </c>
    </row>
    <row r="2168" spans="1:27">
      <c r="A2168" s="1">
        <f t="shared" si="584"/>
        <v>140596</v>
      </c>
      <c r="B2168" s="1">
        <v>-4</v>
      </c>
      <c r="C2168" s="1">
        <v>2</v>
      </c>
      <c r="D2168" s="2">
        <v>14</v>
      </c>
      <c r="E2168" s="5">
        <v>1155.78</v>
      </c>
      <c r="F2168" s="5">
        <v>1127.25</v>
      </c>
      <c r="G2168" s="5">
        <v>42.32</v>
      </c>
      <c r="H2168" s="5">
        <v>1079.6500000000001</v>
      </c>
      <c r="I2168" s="5">
        <v>1066.69</v>
      </c>
      <c r="J2168" s="5">
        <v>42.73</v>
      </c>
      <c r="K2168" s="6">
        <f t="shared" si="585"/>
        <v>1117.7150000000001</v>
      </c>
      <c r="L2168" s="6">
        <f t="shared" si="586"/>
        <v>76.129999999999882</v>
      </c>
      <c r="M2168" s="6">
        <f t="shared" si="587"/>
        <v>1096.97</v>
      </c>
      <c r="N2168" s="5">
        <f t="shared" si="588"/>
        <v>30.07006526431228</v>
      </c>
      <c r="O2168" s="6">
        <f t="shared" si="589"/>
        <v>60.559999999999945</v>
      </c>
      <c r="P2168" s="6">
        <f t="shared" si="590"/>
        <v>60.14013052862456</v>
      </c>
      <c r="Q2168" s="6">
        <f t="shared" si="591"/>
        <v>-9.6411633673226822E-3</v>
      </c>
      <c r="R2168" s="5">
        <f t="shared" si="592"/>
        <v>0.2588953476346243</v>
      </c>
      <c r="S2168" s="5">
        <f t="shared" si="593"/>
        <v>15.569999999999936</v>
      </c>
      <c r="T2168" s="5">
        <f t="shared" si="594"/>
        <v>60.559999999999945</v>
      </c>
      <c r="U2168" s="5">
        <f t="shared" si="595"/>
        <v>1.0069815191235001</v>
      </c>
      <c r="V2168" s="5">
        <f t="shared" si="596"/>
        <v>0.68988875872579747</v>
      </c>
      <c r="W2168" s="5">
        <f t="shared" si="597"/>
        <v>20.745000000000118</v>
      </c>
      <c r="X2168" s="5">
        <f t="shared" si="598"/>
        <v>1096.97</v>
      </c>
      <c r="Y2168" s="5">
        <f t="shared" si="599"/>
        <v>36.480466216410399</v>
      </c>
      <c r="Z2168" s="9">
        <f t="shared" si="600"/>
        <v>0.51713827937989665</v>
      </c>
      <c r="AA2168">
        <f t="shared" si="601"/>
        <v>76.129999999999882</v>
      </c>
    </row>
    <row r="2169" spans="1:27">
      <c r="A2169" s="1">
        <f t="shared" si="584"/>
        <v>102098</v>
      </c>
      <c r="B2169" s="1">
        <v>-2</v>
      </c>
      <c r="C2169" s="1">
        <v>7</v>
      </c>
      <c r="D2169" s="2">
        <v>10</v>
      </c>
      <c r="E2169" s="5">
        <v>481.72</v>
      </c>
      <c r="F2169" s="5">
        <v>515.41</v>
      </c>
      <c r="G2169" s="5">
        <v>30.25</v>
      </c>
      <c r="H2169" s="5">
        <v>461.17</v>
      </c>
      <c r="I2169" s="5">
        <v>473.18</v>
      </c>
      <c r="J2169" s="5">
        <v>42.03</v>
      </c>
      <c r="K2169" s="6">
        <f t="shared" si="585"/>
        <v>471.44500000000005</v>
      </c>
      <c r="L2169" s="6">
        <f t="shared" si="586"/>
        <v>20.550000000000011</v>
      </c>
      <c r="M2169" s="6">
        <f t="shared" si="587"/>
        <v>494.29499999999996</v>
      </c>
      <c r="N2169" s="5">
        <f t="shared" si="588"/>
        <v>25.892003591842791</v>
      </c>
      <c r="O2169" s="6">
        <f t="shared" si="589"/>
        <v>42.229999999999961</v>
      </c>
      <c r="P2169" s="6">
        <f t="shared" si="590"/>
        <v>51.784007183685581</v>
      </c>
      <c r="Q2169" s="6">
        <f t="shared" si="591"/>
        <v>-0.3175207603090025</v>
      </c>
      <c r="R2169" s="5">
        <f t="shared" si="592"/>
        <v>0.41866207694390595</v>
      </c>
      <c r="S2169" s="5">
        <f t="shared" si="593"/>
        <v>21.67999999999995</v>
      </c>
      <c r="T2169" s="5">
        <f t="shared" si="594"/>
        <v>42.229999999999961</v>
      </c>
      <c r="U2169" s="5">
        <f t="shared" si="595"/>
        <v>0.81550274489581054</v>
      </c>
      <c r="V2169" s="5">
        <f t="shared" si="596"/>
        <v>0.88251185038452351</v>
      </c>
      <c r="W2169" s="5">
        <f t="shared" si="597"/>
        <v>22.849999999999909</v>
      </c>
      <c r="X2169" s="5">
        <f t="shared" si="598"/>
        <v>494.29499999999996</v>
      </c>
      <c r="Y2169" s="5">
        <f t="shared" si="599"/>
        <v>19.090643110976792</v>
      </c>
      <c r="Z2169" s="9">
        <f t="shared" si="600"/>
        <v>0.51723398960238487</v>
      </c>
      <c r="AA2169">
        <f t="shared" si="601"/>
        <v>20.550000000000011</v>
      </c>
    </row>
    <row r="2170" spans="1:27">
      <c r="A2170" s="1">
        <f t="shared" ref="A2170:A2233" si="602">10000*D2170+300*C2170+B2170</f>
        <v>148801</v>
      </c>
      <c r="B2170" s="1">
        <v>1</v>
      </c>
      <c r="C2170" s="1">
        <v>-4</v>
      </c>
      <c r="D2170" s="2">
        <v>15</v>
      </c>
      <c r="E2170" s="5">
        <v>553.04999999999995</v>
      </c>
      <c r="F2170" s="5">
        <v>569.74</v>
      </c>
      <c r="G2170" s="5">
        <v>25.76</v>
      </c>
      <c r="H2170" s="5">
        <v>539.11</v>
      </c>
      <c r="I2170" s="5">
        <v>547.69000000000005</v>
      </c>
      <c r="J2170" s="5">
        <v>24.93</v>
      </c>
      <c r="K2170" s="6">
        <f t="shared" ref="K2170:K2233" si="603" xml:space="preserve"> 0.5*(E2170+H2170)</f>
        <v>546.07999999999993</v>
      </c>
      <c r="L2170" s="6">
        <f t="shared" ref="L2170:L2233" si="604">E2170-H2170</f>
        <v>13.939999999999941</v>
      </c>
      <c r="M2170" s="6">
        <f t="shared" ref="M2170:M2233" si="605">0.5*(F2170+I2170)</f>
        <v>558.71500000000003</v>
      </c>
      <c r="N2170" s="5">
        <f t="shared" ref="N2170:N2233" si="606">0.5*P2170</f>
        <v>17.924023683313965</v>
      </c>
      <c r="O2170" s="6">
        <f t="shared" ref="O2170:O2233" si="607">F2170-I2170</f>
        <v>22.049999999999955</v>
      </c>
      <c r="P2170" s="6">
        <f t="shared" ref="P2170:P2233" si="608">SQRT(G2170*G2170+J2170*J2170)</f>
        <v>35.848047366627931</v>
      </c>
      <c r="Q2170" s="6">
        <f t="shared" ref="Q2170:Q2233" si="609">(G2170*G2170-J2170*J2170)/(G2170*G2170+J2170*J2170)</f>
        <v>3.2739298838790551E-2</v>
      </c>
      <c r="R2170" s="5">
        <f t="shared" ref="R2170:R2233" si="610">ABS(O2170-L2170)/P2170</f>
        <v>0.22623268478354741</v>
      </c>
      <c r="S2170" s="5">
        <f t="shared" ref="S2170:S2233" si="611">ABS(O2170-L2170)</f>
        <v>8.1100000000000136</v>
      </c>
      <c r="T2170" s="5">
        <f t="shared" ref="T2170:T2233" si="612">ABS(O2170)</f>
        <v>22.049999999999955</v>
      </c>
      <c r="U2170" s="5">
        <f t="shared" ref="U2170:U2233" si="613">ABS(O2170)/P2170</f>
        <v>0.61509626380729987</v>
      </c>
      <c r="V2170" s="5">
        <f t="shared" ref="V2170:V2233" si="614">ABS(M2170-K2170)/N2170</f>
        <v>0.70491984518869066</v>
      </c>
      <c r="W2170" s="5">
        <f t="shared" ref="W2170:W2233" si="615">ABS(M2170-K2170)</f>
        <v>12.635000000000105</v>
      </c>
      <c r="X2170" s="5">
        <f t="shared" ref="X2170:X2233" si="616">ABS(M2170)</f>
        <v>558.71500000000003</v>
      </c>
      <c r="Y2170" s="5">
        <f t="shared" ref="Y2170:Y2233" si="617">ABS(M2170)/N2170</f>
        <v>31.17129333633526</v>
      </c>
      <c r="Z2170" s="9">
        <f t="shared" ref="Z2170:Z2233" si="618">SQRT(0.003662*B2170*B2170+0.002985*C2170*C2170+0.000952*D2170*D2170-0.000732*B2170*C2170-0.000007*C2170*D2170-0.000083*D2170*B2170)</f>
        <v>0.51742149162940654</v>
      </c>
      <c r="AA2170">
        <f t="shared" si="601"/>
        <v>13.939999999999941</v>
      </c>
    </row>
    <row r="2171" spans="1:27">
      <c r="A2171" s="1">
        <f t="shared" si="602"/>
        <v>150304</v>
      </c>
      <c r="B2171" s="1">
        <v>4</v>
      </c>
      <c r="C2171" s="1">
        <v>1</v>
      </c>
      <c r="D2171" s="2">
        <v>15</v>
      </c>
      <c r="E2171" s="5">
        <v>1845.52</v>
      </c>
      <c r="F2171" s="5">
        <v>1907.01</v>
      </c>
      <c r="G2171" s="5">
        <v>70.39</v>
      </c>
      <c r="H2171" s="5">
        <v>1927.93</v>
      </c>
      <c r="I2171" s="5">
        <v>2004.29</v>
      </c>
      <c r="J2171" s="5">
        <v>117.43</v>
      </c>
      <c r="K2171" s="6">
        <f t="shared" si="603"/>
        <v>1886.7249999999999</v>
      </c>
      <c r="L2171" s="6">
        <f t="shared" si="604"/>
        <v>-82.410000000000082</v>
      </c>
      <c r="M2171" s="6">
        <f t="shared" si="605"/>
        <v>1955.65</v>
      </c>
      <c r="N2171" s="5">
        <f t="shared" si="606"/>
        <v>68.45538145390762</v>
      </c>
      <c r="O2171" s="6">
        <f t="shared" si="607"/>
        <v>-97.279999999999973</v>
      </c>
      <c r="P2171" s="6">
        <f t="shared" si="608"/>
        <v>136.91076290781524</v>
      </c>
      <c r="Q2171" s="6">
        <f t="shared" si="609"/>
        <v>-0.47133964275602785</v>
      </c>
      <c r="R2171" s="5">
        <f t="shared" si="610"/>
        <v>0.10861089138778782</v>
      </c>
      <c r="S2171" s="5">
        <f t="shared" si="611"/>
        <v>14.869999999999891</v>
      </c>
      <c r="T2171" s="5">
        <f t="shared" si="612"/>
        <v>97.279999999999973</v>
      </c>
      <c r="U2171" s="5">
        <f t="shared" si="613"/>
        <v>0.71053581131163912</v>
      </c>
      <c r="V2171" s="5">
        <f t="shared" si="614"/>
        <v>1.0068602137058977</v>
      </c>
      <c r="W2171" s="5">
        <f t="shared" si="615"/>
        <v>68.925000000000182</v>
      </c>
      <c r="X2171" s="5">
        <f t="shared" si="616"/>
        <v>1955.65</v>
      </c>
      <c r="Y2171" s="5">
        <f t="shared" si="617"/>
        <v>28.568243408544564</v>
      </c>
      <c r="Z2171" s="9">
        <f t="shared" si="618"/>
        <v>0.51745917713381029</v>
      </c>
      <c r="AA2171">
        <f t="shared" ref="AA2171:AA2234" si="619">ABS(L2171)</f>
        <v>82.410000000000082</v>
      </c>
    </row>
    <row r="2172" spans="1:27">
      <c r="A2172" s="1">
        <f t="shared" si="602"/>
        <v>108196</v>
      </c>
      <c r="B2172" s="1">
        <v>-4</v>
      </c>
      <c r="C2172" s="1">
        <v>-6</v>
      </c>
      <c r="D2172" s="2">
        <v>11</v>
      </c>
      <c r="E2172" s="5">
        <v>386.34</v>
      </c>
      <c r="F2172" s="5">
        <v>433.08</v>
      </c>
      <c r="G2172" s="5">
        <v>37.21</v>
      </c>
      <c r="H2172" s="5">
        <v>371.12</v>
      </c>
      <c r="I2172" s="5">
        <v>381.52</v>
      </c>
      <c r="J2172" s="5">
        <v>20.98</v>
      </c>
      <c r="K2172" s="6">
        <f t="shared" si="603"/>
        <v>378.73</v>
      </c>
      <c r="L2172" s="6">
        <f t="shared" si="604"/>
        <v>15.21999999999997</v>
      </c>
      <c r="M2172" s="6">
        <f t="shared" si="605"/>
        <v>407.29999999999995</v>
      </c>
      <c r="N2172" s="5">
        <f t="shared" si="606"/>
        <v>21.358514110302711</v>
      </c>
      <c r="O2172" s="6">
        <f t="shared" si="607"/>
        <v>51.56</v>
      </c>
      <c r="P2172" s="6">
        <f t="shared" si="608"/>
        <v>42.717028220605421</v>
      </c>
      <c r="Q2172" s="6">
        <f t="shared" si="609"/>
        <v>0.51756489744180623</v>
      </c>
      <c r="R2172" s="5">
        <f t="shared" si="610"/>
        <v>0.8507146099285694</v>
      </c>
      <c r="S2172" s="5">
        <f t="shared" si="611"/>
        <v>36.340000000000032</v>
      </c>
      <c r="T2172" s="5">
        <f t="shared" si="612"/>
        <v>51.56</v>
      </c>
      <c r="U2172" s="5">
        <f t="shared" si="613"/>
        <v>1.2070128037401486</v>
      </c>
      <c r="V2172" s="5">
        <f t="shared" si="614"/>
        <v>1.3376398682256001</v>
      </c>
      <c r="W2172" s="5">
        <f t="shared" si="615"/>
        <v>28.569999999999936</v>
      </c>
      <c r="X2172" s="5">
        <f t="shared" si="616"/>
        <v>407.29999999999995</v>
      </c>
      <c r="Y2172" s="5">
        <f t="shared" si="617"/>
        <v>19.069678625421354</v>
      </c>
      <c r="Z2172" s="9">
        <f t="shared" si="618"/>
        <v>0.51748429927873174</v>
      </c>
      <c r="AA2172">
        <f t="shared" si="619"/>
        <v>15.21999999999997</v>
      </c>
    </row>
    <row r="2173" spans="1:27">
      <c r="A2173" s="1">
        <f t="shared" si="602"/>
        <v>118197</v>
      </c>
      <c r="B2173" s="1">
        <v>-3</v>
      </c>
      <c r="C2173" s="1">
        <v>-6</v>
      </c>
      <c r="D2173" s="2">
        <v>12</v>
      </c>
      <c r="E2173" s="5">
        <v>1270.05</v>
      </c>
      <c r="F2173" s="5">
        <v>1378.75</v>
      </c>
      <c r="G2173" s="5">
        <v>48.91</v>
      </c>
      <c r="H2173" s="5">
        <v>1059.55</v>
      </c>
      <c r="I2173" s="5">
        <v>1127.6600000000001</v>
      </c>
      <c r="J2173" s="5">
        <v>48.03</v>
      </c>
      <c r="K2173" s="6">
        <f t="shared" si="603"/>
        <v>1164.8</v>
      </c>
      <c r="L2173" s="6">
        <f t="shared" si="604"/>
        <v>210.5</v>
      </c>
      <c r="M2173" s="6">
        <f t="shared" si="605"/>
        <v>1253.2049999999999</v>
      </c>
      <c r="N2173" s="5">
        <f t="shared" si="606"/>
        <v>34.274877826186341</v>
      </c>
      <c r="O2173" s="6">
        <f t="shared" si="607"/>
        <v>251.08999999999992</v>
      </c>
      <c r="P2173" s="6">
        <f t="shared" si="608"/>
        <v>68.549755652372681</v>
      </c>
      <c r="Q2173" s="6">
        <f t="shared" si="609"/>
        <v>1.8154064134831761E-2</v>
      </c>
      <c r="R2173" s="5">
        <f t="shared" si="610"/>
        <v>0.59212464893148009</v>
      </c>
      <c r="S2173" s="5">
        <f t="shared" si="611"/>
        <v>40.589999999999918</v>
      </c>
      <c r="T2173" s="5">
        <f t="shared" si="612"/>
        <v>251.08999999999992</v>
      </c>
      <c r="U2173" s="5">
        <f t="shared" si="613"/>
        <v>3.6628868711555946</v>
      </c>
      <c r="V2173" s="5">
        <f t="shared" si="614"/>
        <v>2.5792943872277698</v>
      </c>
      <c r="W2173" s="5">
        <f t="shared" si="615"/>
        <v>88.404999999999973</v>
      </c>
      <c r="X2173" s="5">
        <f t="shared" si="616"/>
        <v>1253.2049999999999</v>
      </c>
      <c r="Y2173" s="5">
        <f t="shared" si="617"/>
        <v>36.563368842777876</v>
      </c>
      <c r="Z2173" s="9">
        <f t="shared" si="618"/>
        <v>0.51751521716757276</v>
      </c>
      <c r="AA2173">
        <f t="shared" si="619"/>
        <v>210.5</v>
      </c>
    </row>
    <row r="2174" spans="1:27">
      <c r="A2174" s="1">
        <f t="shared" si="602"/>
        <v>151202</v>
      </c>
      <c r="B2174" s="1">
        <v>2</v>
      </c>
      <c r="C2174" s="1">
        <v>4</v>
      </c>
      <c r="D2174" s="2">
        <v>15</v>
      </c>
      <c r="E2174" s="5">
        <v>551.9</v>
      </c>
      <c r="F2174" s="5">
        <v>553.54</v>
      </c>
      <c r="G2174" s="5">
        <v>40.78</v>
      </c>
      <c r="H2174" s="5">
        <v>498.73</v>
      </c>
      <c r="I2174" s="5">
        <v>420.93</v>
      </c>
      <c r="J2174" s="5">
        <v>37.86</v>
      </c>
      <c r="K2174" s="6">
        <f t="shared" si="603"/>
        <v>525.31500000000005</v>
      </c>
      <c r="L2174" s="6">
        <f t="shared" si="604"/>
        <v>53.169999999999959</v>
      </c>
      <c r="M2174" s="6">
        <f t="shared" si="605"/>
        <v>487.23500000000001</v>
      </c>
      <c r="N2174" s="5">
        <f t="shared" si="606"/>
        <v>27.822598728371869</v>
      </c>
      <c r="O2174" s="6">
        <f t="shared" si="607"/>
        <v>132.60999999999996</v>
      </c>
      <c r="P2174" s="6">
        <f t="shared" si="608"/>
        <v>55.645197456743738</v>
      </c>
      <c r="Q2174" s="6">
        <f t="shared" si="609"/>
        <v>7.4160215063486939E-2</v>
      </c>
      <c r="R2174" s="5">
        <f t="shared" si="610"/>
        <v>1.4276164634289124</v>
      </c>
      <c r="S2174" s="5">
        <f t="shared" si="611"/>
        <v>79.44</v>
      </c>
      <c r="T2174" s="5">
        <f t="shared" si="612"/>
        <v>132.60999999999996</v>
      </c>
      <c r="U2174" s="5">
        <f t="shared" si="613"/>
        <v>2.3831346829721549</v>
      </c>
      <c r="V2174" s="5">
        <f t="shared" si="614"/>
        <v>1.3686715742037523</v>
      </c>
      <c r="W2174" s="5">
        <f t="shared" si="615"/>
        <v>38.080000000000041</v>
      </c>
      <c r="X2174" s="5">
        <f t="shared" si="616"/>
        <v>487.23500000000001</v>
      </c>
      <c r="Y2174" s="5">
        <f t="shared" si="617"/>
        <v>17.512203110744867</v>
      </c>
      <c r="Z2174" s="9">
        <f t="shared" si="618"/>
        <v>0.51753453991013976</v>
      </c>
      <c r="AA2174">
        <f t="shared" si="619"/>
        <v>53.169999999999959</v>
      </c>
    </row>
    <row r="2175" spans="1:27">
      <c r="A2175" s="1">
        <f t="shared" si="602"/>
        <v>138501</v>
      </c>
      <c r="B2175" s="1">
        <v>1</v>
      </c>
      <c r="C2175" s="1">
        <v>-5</v>
      </c>
      <c r="D2175" s="2">
        <v>14</v>
      </c>
      <c r="E2175" s="5">
        <v>1099.75</v>
      </c>
      <c r="F2175" s="5">
        <v>1088.2</v>
      </c>
      <c r="G2175" s="5">
        <v>41.04</v>
      </c>
      <c r="H2175" s="5">
        <v>1023.32</v>
      </c>
      <c r="I2175" s="5">
        <v>970.91</v>
      </c>
      <c r="J2175" s="5">
        <v>39.450000000000003</v>
      </c>
      <c r="K2175" s="6">
        <f t="shared" si="603"/>
        <v>1061.5350000000001</v>
      </c>
      <c r="L2175" s="6">
        <f t="shared" si="604"/>
        <v>76.42999999999995</v>
      </c>
      <c r="M2175" s="6">
        <f t="shared" si="605"/>
        <v>1029.5550000000001</v>
      </c>
      <c r="N2175" s="5">
        <f t="shared" si="606"/>
        <v>28.463064223656595</v>
      </c>
      <c r="O2175" s="6">
        <f t="shared" si="607"/>
        <v>117.29000000000008</v>
      </c>
      <c r="P2175" s="6">
        <f t="shared" si="608"/>
        <v>56.926128447313189</v>
      </c>
      <c r="Q2175" s="6">
        <f t="shared" si="609"/>
        <v>3.9492602583589727E-2</v>
      </c>
      <c r="R2175" s="5">
        <f t="shared" si="610"/>
        <v>0.71777233257338524</v>
      </c>
      <c r="S2175" s="5">
        <f t="shared" si="611"/>
        <v>40.860000000000127</v>
      </c>
      <c r="T2175" s="5">
        <f t="shared" si="612"/>
        <v>117.29000000000008</v>
      </c>
      <c r="U2175" s="5">
        <f t="shared" si="613"/>
        <v>2.060389546929323</v>
      </c>
      <c r="V2175" s="5">
        <f t="shared" si="614"/>
        <v>1.1235613899019481</v>
      </c>
      <c r="W2175" s="5">
        <f t="shared" si="615"/>
        <v>31.980000000000018</v>
      </c>
      <c r="X2175" s="5">
        <f t="shared" si="616"/>
        <v>1029.5550000000001</v>
      </c>
      <c r="Y2175" s="5">
        <f t="shared" si="617"/>
        <v>36.171614971247642</v>
      </c>
      <c r="Z2175" s="9">
        <f t="shared" si="618"/>
        <v>0.51755869232387541</v>
      </c>
      <c r="AA2175">
        <f t="shared" si="619"/>
        <v>76.42999999999995</v>
      </c>
    </row>
    <row r="2176" spans="1:27">
      <c r="A2176" s="1">
        <f t="shared" si="602"/>
        <v>22095</v>
      </c>
      <c r="B2176" s="1">
        <v>-5</v>
      </c>
      <c r="C2176" s="1">
        <v>7</v>
      </c>
      <c r="D2176" s="2">
        <v>2</v>
      </c>
      <c r="E2176" s="5">
        <v>319.14</v>
      </c>
      <c r="F2176" s="5">
        <v>315.7</v>
      </c>
      <c r="G2176" s="5">
        <v>17.899999999999999</v>
      </c>
      <c r="H2176" s="5">
        <v>288.04000000000002</v>
      </c>
      <c r="I2176" s="5">
        <v>262.31</v>
      </c>
      <c r="J2176" s="5">
        <v>17.96</v>
      </c>
      <c r="K2176" s="6">
        <f t="shared" si="603"/>
        <v>303.59000000000003</v>
      </c>
      <c r="L2176" s="6">
        <f t="shared" si="604"/>
        <v>31.099999999999966</v>
      </c>
      <c r="M2176" s="6">
        <f t="shared" si="605"/>
        <v>289.005</v>
      </c>
      <c r="N2176" s="5">
        <f t="shared" si="606"/>
        <v>12.678442333346791</v>
      </c>
      <c r="O2176" s="6">
        <f t="shared" si="607"/>
        <v>53.389999999999986</v>
      </c>
      <c r="P2176" s="6">
        <f t="shared" si="608"/>
        <v>25.356884666693581</v>
      </c>
      <c r="Q2176" s="6">
        <f t="shared" si="609"/>
        <v>-3.3463375365258541E-3</v>
      </c>
      <c r="R2176" s="5">
        <f t="shared" si="610"/>
        <v>0.87905120415987337</v>
      </c>
      <c r="S2176" s="5">
        <f t="shared" si="611"/>
        <v>22.29000000000002</v>
      </c>
      <c r="T2176" s="5">
        <f t="shared" si="612"/>
        <v>53.389999999999986</v>
      </c>
      <c r="U2176" s="5">
        <f t="shared" si="613"/>
        <v>2.105542565728828</v>
      </c>
      <c r="V2176" s="5">
        <f t="shared" si="614"/>
        <v>1.1503779105133938</v>
      </c>
      <c r="W2176" s="5">
        <f t="shared" si="615"/>
        <v>14.585000000000036</v>
      </c>
      <c r="X2176" s="5">
        <f t="shared" si="616"/>
        <v>289.005</v>
      </c>
      <c r="Y2176" s="5">
        <f t="shared" si="617"/>
        <v>22.794992665610046</v>
      </c>
      <c r="Z2176" s="9">
        <f t="shared" si="618"/>
        <v>0.51766301780212187</v>
      </c>
      <c r="AA2176">
        <f t="shared" si="619"/>
        <v>31.099999999999966</v>
      </c>
    </row>
    <row r="2177" spans="1:27">
      <c r="A2177" s="1">
        <f t="shared" si="602"/>
        <v>47298</v>
      </c>
      <c r="B2177" s="1">
        <v>-2</v>
      </c>
      <c r="C2177" s="1">
        <v>-9</v>
      </c>
      <c r="D2177" s="2">
        <v>5</v>
      </c>
      <c r="E2177" s="5">
        <v>348.37</v>
      </c>
      <c r="F2177" s="5">
        <v>339.74</v>
      </c>
      <c r="G2177" s="5">
        <v>31.89</v>
      </c>
      <c r="H2177" s="5">
        <v>370.58</v>
      </c>
      <c r="I2177" s="5">
        <v>364.46</v>
      </c>
      <c r="J2177" s="5">
        <v>35.729999999999997</v>
      </c>
      <c r="K2177" s="6">
        <f t="shared" si="603"/>
        <v>359.47500000000002</v>
      </c>
      <c r="L2177" s="6">
        <f t="shared" si="604"/>
        <v>-22.20999999999998</v>
      </c>
      <c r="M2177" s="6">
        <f t="shared" si="605"/>
        <v>352.1</v>
      </c>
      <c r="N2177" s="5">
        <f t="shared" si="606"/>
        <v>23.945798170033925</v>
      </c>
      <c r="O2177" s="6">
        <f t="shared" si="607"/>
        <v>-24.71999999999997</v>
      </c>
      <c r="P2177" s="6">
        <f t="shared" si="608"/>
        <v>47.891596340067849</v>
      </c>
      <c r="Q2177" s="6">
        <f t="shared" si="609"/>
        <v>-0.11321077517706832</v>
      </c>
      <c r="R2177" s="5">
        <f t="shared" si="610"/>
        <v>5.2410029980563287E-2</v>
      </c>
      <c r="S2177" s="5">
        <f t="shared" si="611"/>
        <v>2.5099999999999909</v>
      </c>
      <c r="T2177" s="5">
        <f t="shared" si="612"/>
        <v>24.71999999999997</v>
      </c>
      <c r="U2177" s="5">
        <f t="shared" si="613"/>
        <v>0.51616571359343733</v>
      </c>
      <c r="V2177" s="5">
        <f t="shared" si="614"/>
        <v>0.30798722797343081</v>
      </c>
      <c r="W2177" s="5">
        <f t="shared" si="615"/>
        <v>7.375</v>
      </c>
      <c r="X2177" s="5">
        <f t="shared" si="616"/>
        <v>352.1</v>
      </c>
      <c r="Y2177" s="5">
        <f t="shared" si="617"/>
        <v>14.70404108060271</v>
      </c>
      <c r="Z2177" s="9">
        <f t="shared" si="618"/>
        <v>0.51788222599351674</v>
      </c>
      <c r="AA2177">
        <f t="shared" si="619"/>
        <v>22.20999999999998</v>
      </c>
    </row>
    <row r="2178" spans="1:27">
      <c r="A2178" s="1">
        <f t="shared" si="602"/>
        <v>139096</v>
      </c>
      <c r="B2178" s="1">
        <v>-4</v>
      </c>
      <c r="C2178" s="1">
        <v>-3</v>
      </c>
      <c r="D2178" s="2">
        <v>14</v>
      </c>
      <c r="E2178" s="5">
        <v>946.06</v>
      </c>
      <c r="F2178" s="5">
        <v>945.56</v>
      </c>
      <c r="G2178" s="5">
        <v>36.03</v>
      </c>
      <c r="H2178" s="5">
        <v>804.23</v>
      </c>
      <c r="I2178" s="5">
        <v>783.74</v>
      </c>
      <c r="J2178" s="5">
        <v>34.979999999999997</v>
      </c>
      <c r="K2178" s="6">
        <f t="shared" si="603"/>
        <v>875.14499999999998</v>
      </c>
      <c r="L2178" s="6">
        <f t="shared" si="604"/>
        <v>141.82999999999993</v>
      </c>
      <c r="M2178" s="6">
        <f t="shared" si="605"/>
        <v>864.65</v>
      </c>
      <c r="N2178" s="5">
        <f t="shared" si="606"/>
        <v>25.108570747854209</v>
      </c>
      <c r="O2178" s="6">
        <f t="shared" si="607"/>
        <v>161.81999999999994</v>
      </c>
      <c r="P2178" s="6">
        <f t="shared" si="608"/>
        <v>50.217141495708418</v>
      </c>
      <c r="Q2178" s="6">
        <f t="shared" si="609"/>
        <v>2.9566834894325753E-2</v>
      </c>
      <c r="R2178" s="5">
        <f t="shared" si="610"/>
        <v>0.39807124429231727</v>
      </c>
      <c r="S2178" s="5">
        <f t="shared" si="611"/>
        <v>19.990000000000009</v>
      </c>
      <c r="T2178" s="5">
        <f t="shared" si="612"/>
        <v>161.81999999999994</v>
      </c>
      <c r="U2178" s="5">
        <f t="shared" si="613"/>
        <v>3.2224056403893311</v>
      </c>
      <c r="V2178" s="5">
        <f t="shared" si="614"/>
        <v>0.4179847632664202</v>
      </c>
      <c r="W2178" s="5">
        <f t="shared" si="615"/>
        <v>10.495000000000005</v>
      </c>
      <c r="X2178" s="5">
        <f t="shared" si="616"/>
        <v>864.65</v>
      </c>
      <c r="Y2178" s="5">
        <f t="shared" si="617"/>
        <v>34.436448361916156</v>
      </c>
      <c r="Z2178" s="9">
        <f t="shared" si="618"/>
        <v>0.51788705332340557</v>
      </c>
      <c r="AA2178">
        <f t="shared" si="619"/>
        <v>141.82999999999993</v>
      </c>
    </row>
    <row r="2179" spans="1:27">
      <c r="A2179" s="1">
        <f t="shared" si="602"/>
        <v>107898</v>
      </c>
      <c r="B2179" s="1">
        <v>-2</v>
      </c>
      <c r="C2179" s="1">
        <v>-7</v>
      </c>
      <c r="D2179" s="2">
        <v>11</v>
      </c>
      <c r="E2179" s="5">
        <v>317.43</v>
      </c>
      <c r="F2179" s="5">
        <v>361.13</v>
      </c>
      <c r="G2179" s="5">
        <v>23.29</v>
      </c>
      <c r="H2179" s="5">
        <v>254.71</v>
      </c>
      <c r="I2179" s="5">
        <v>257.60000000000002</v>
      </c>
      <c r="J2179" s="5">
        <v>22.6</v>
      </c>
      <c r="K2179" s="6">
        <f t="shared" si="603"/>
        <v>286.07</v>
      </c>
      <c r="L2179" s="6">
        <f t="shared" si="604"/>
        <v>62.72</v>
      </c>
      <c r="M2179" s="6">
        <f t="shared" si="605"/>
        <v>309.36500000000001</v>
      </c>
      <c r="N2179" s="5">
        <f t="shared" si="606"/>
        <v>16.226399015185102</v>
      </c>
      <c r="O2179" s="6">
        <f t="shared" si="607"/>
        <v>103.52999999999997</v>
      </c>
      <c r="P2179" s="6">
        <f t="shared" si="608"/>
        <v>32.452798030370204</v>
      </c>
      <c r="Q2179" s="6">
        <f t="shared" si="609"/>
        <v>3.0065113972001577E-2</v>
      </c>
      <c r="R2179" s="5">
        <f t="shared" si="610"/>
        <v>1.2575186879667164</v>
      </c>
      <c r="S2179" s="5">
        <f t="shared" si="611"/>
        <v>40.809999999999974</v>
      </c>
      <c r="T2179" s="5">
        <f t="shared" si="612"/>
        <v>103.52999999999997</v>
      </c>
      <c r="U2179" s="5">
        <f t="shared" si="613"/>
        <v>3.1901717658709674</v>
      </c>
      <c r="V2179" s="5">
        <f t="shared" si="614"/>
        <v>1.4356235156179709</v>
      </c>
      <c r="W2179" s="5">
        <f t="shared" si="615"/>
        <v>23.295000000000016</v>
      </c>
      <c r="X2179" s="5">
        <f t="shared" si="616"/>
        <v>309.36500000000001</v>
      </c>
      <c r="Y2179" s="5">
        <f t="shared" si="617"/>
        <v>19.065536334370176</v>
      </c>
      <c r="Z2179" s="9">
        <f t="shared" si="618"/>
        <v>0.51790153504310066</v>
      </c>
      <c r="AA2179">
        <f t="shared" si="619"/>
        <v>62.72</v>
      </c>
    </row>
    <row r="2180" spans="1:27">
      <c r="A2180" s="1">
        <f t="shared" si="602"/>
        <v>30592</v>
      </c>
      <c r="B2180" s="1">
        <v>-8</v>
      </c>
      <c r="C2180" s="1">
        <v>2</v>
      </c>
      <c r="D2180" s="2">
        <v>3</v>
      </c>
      <c r="E2180" s="5">
        <v>593.83000000000004</v>
      </c>
      <c r="F2180" s="5">
        <v>585.44000000000005</v>
      </c>
      <c r="G2180" s="5">
        <v>26.07</v>
      </c>
      <c r="H2180" s="5">
        <v>590.77</v>
      </c>
      <c r="I2180" s="5">
        <v>573.32000000000005</v>
      </c>
      <c r="J2180" s="5">
        <v>31.58</v>
      </c>
      <c r="K2180" s="6">
        <f t="shared" si="603"/>
        <v>592.29999999999995</v>
      </c>
      <c r="L2180" s="6">
        <f t="shared" si="604"/>
        <v>3.0600000000000591</v>
      </c>
      <c r="M2180" s="6">
        <f t="shared" si="605"/>
        <v>579.38000000000011</v>
      </c>
      <c r="N2180" s="5">
        <f t="shared" si="606"/>
        <v>20.475236872866695</v>
      </c>
      <c r="O2180" s="6">
        <f t="shared" si="607"/>
        <v>12.120000000000005</v>
      </c>
      <c r="P2180" s="6">
        <f t="shared" si="608"/>
        <v>40.95047374573339</v>
      </c>
      <c r="Q2180" s="6">
        <f t="shared" si="609"/>
        <v>-0.18942314796588286</v>
      </c>
      <c r="R2180" s="5">
        <f t="shared" si="610"/>
        <v>0.22124286171277571</v>
      </c>
      <c r="S2180" s="5">
        <f t="shared" si="611"/>
        <v>9.0599999999999454</v>
      </c>
      <c r="T2180" s="5">
        <f t="shared" si="612"/>
        <v>12.120000000000005</v>
      </c>
      <c r="U2180" s="5">
        <f t="shared" si="613"/>
        <v>0.29596727196013894</v>
      </c>
      <c r="V2180" s="5">
        <f t="shared" si="614"/>
        <v>0.63100613097771419</v>
      </c>
      <c r="W2180" s="5">
        <f t="shared" si="615"/>
        <v>12.919999999999845</v>
      </c>
      <c r="X2180" s="5">
        <f t="shared" si="616"/>
        <v>579.38000000000011</v>
      </c>
      <c r="Y2180" s="5">
        <f t="shared" si="617"/>
        <v>28.29662013667744</v>
      </c>
      <c r="Z2180" s="9">
        <f t="shared" si="618"/>
        <v>0.51820652253710586</v>
      </c>
      <c r="AA2180">
        <f t="shared" si="619"/>
        <v>3.0600000000000591</v>
      </c>
    </row>
    <row r="2181" spans="1:27">
      <c r="A2181" s="1">
        <f t="shared" si="602"/>
        <v>18206</v>
      </c>
      <c r="B2181" s="1">
        <v>6</v>
      </c>
      <c r="C2181" s="1">
        <v>-6</v>
      </c>
      <c r="D2181" s="2">
        <v>2</v>
      </c>
      <c r="E2181" s="5">
        <v>352.46</v>
      </c>
      <c r="F2181" s="5">
        <v>356.08</v>
      </c>
      <c r="G2181" s="5">
        <v>19.010000000000002</v>
      </c>
      <c r="H2181" s="5">
        <v>350.62</v>
      </c>
      <c r="I2181" s="5">
        <v>352.63</v>
      </c>
      <c r="J2181" s="5">
        <v>19.29</v>
      </c>
      <c r="K2181" s="6">
        <f t="shared" si="603"/>
        <v>351.53999999999996</v>
      </c>
      <c r="L2181" s="6">
        <f t="shared" si="604"/>
        <v>1.839999999999975</v>
      </c>
      <c r="M2181" s="6">
        <f t="shared" si="605"/>
        <v>354.35500000000002</v>
      </c>
      <c r="N2181" s="5">
        <f t="shared" si="606"/>
        <v>13.54145671632118</v>
      </c>
      <c r="O2181" s="6">
        <f t="shared" si="607"/>
        <v>3.4499999999999886</v>
      </c>
      <c r="P2181" s="6">
        <f t="shared" si="608"/>
        <v>27.082913432642361</v>
      </c>
      <c r="Q2181" s="6">
        <f t="shared" si="609"/>
        <v>-1.4620628501608997E-2</v>
      </c>
      <c r="R2181" s="5">
        <f t="shared" si="610"/>
        <v>5.9447075515129802E-2</v>
      </c>
      <c r="S2181" s="5">
        <f t="shared" si="611"/>
        <v>1.6100000000000136</v>
      </c>
      <c r="T2181" s="5">
        <f t="shared" si="612"/>
        <v>3.4499999999999886</v>
      </c>
      <c r="U2181" s="5">
        <f t="shared" si="613"/>
        <v>0.12738659038956235</v>
      </c>
      <c r="V2181" s="5">
        <f t="shared" si="614"/>
        <v>0.20788014605601518</v>
      </c>
      <c r="W2181" s="5">
        <f t="shared" si="615"/>
        <v>2.8150000000000546</v>
      </c>
      <c r="X2181" s="5">
        <f t="shared" si="616"/>
        <v>354.35500000000002</v>
      </c>
      <c r="Y2181" s="5">
        <f t="shared" si="617"/>
        <v>26.168159557967257</v>
      </c>
      <c r="Z2181" s="9">
        <f t="shared" si="618"/>
        <v>0.51820845226607415</v>
      </c>
      <c r="AA2181">
        <f t="shared" si="619"/>
        <v>1.839999999999975</v>
      </c>
    </row>
    <row r="2182" spans="1:27">
      <c r="A2182" s="1">
        <f t="shared" si="602"/>
        <v>87600</v>
      </c>
      <c r="B2182" s="1">
        <v>0</v>
      </c>
      <c r="C2182" s="1">
        <v>-8</v>
      </c>
      <c r="D2182" s="2">
        <v>9</v>
      </c>
      <c r="E2182" s="5">
        <v>433.76</v>
      </c>
      <c r="F2182" s="5">
        <v>471.03</v>
      </c>
      <c r="G2182" s="5">
        <v>27.23</v>
      </c>
      <c r="H2182" s="5">
        <v>417.65</v>
      </c>
      <c r="I2182" s="5">
        <v>432.45</v>
      </c>
      <c r="J2182" s="5">
        <v>28.21</v>
      </c>
      <c r="K2182" s="6">
        <f t="shared" si="603"/>
        <v>425.70499999999998</v>
      </c>
      <c r="L2182" s="6">
        <f t="shared" si="604"/>
        <v>16.110000000000014</v>
      </c>
      <c r="M2182" s="6">
        <f t="shared" si="605"/>
        <v>451.74</v>
      </c>
      <c r="N2182" s="5">
        <f t="shared" si="606"/>
        <v>19.604062079069227</v>
      </c>
      <c r="O2182" s="6">
        <f t="shared" si="607"/>
        <v>38.579999999999984</v>
      </c>
      <c r="P2182" s="6">
        <f t="shared" si="608"/>
        <v>39.208124158138453</v>
      </c>
      <c r="Q2182" s="6">
        <f t="shared" si="609"/>
        <v>-3.5342491951678247E-2</v>
      </c>
      <c r="R2182" s="5">
        <f t="shared" si="610"/>
        <v>0.57309551228137134</v>
      </c>
      <c r="S2182" s="5">
        <f t="shared" si="611"/>
        <v>22.46999999999997</v>
      </c>
      <c r="T2182" s="5">
        <f t="shared" si="612"/>
        <v>38.579999999999984</v>
      </c>
      <c r="U2182" s="5">
        <f t="shared" si="613"/>
        <v>0.98397974471808314</v>
      </c>
      <c r="V2182" s="5">
        <f t="shared" si="614"/>
        <v>1.3280410914326246</v>
      </c>
      <c r="W2182" s="5">
        <f t="shared" si="615"/>
        <v>26.035000000000025</v>
      </c>
      <c r="X2182" s="5">
        <f t="shared" si="616"/>
        <v>451.74</v>
      </c>
      <c r="Y2182" s="5">
        <f t="shared" si="617"/>
        <v>23.043183508499069</v>
      </c>
      <c r="Z2182" s="9">
        <f t="shared" si="618"/>
        <v>0.51832036425361483</v>
      </c>
      <c r="AA2182">
        <f t="shared" si="619"/>
        <v>16.110000000000014</v>
      </c>
    </row>
    <row r="2183" spans="1:27">
      <c r="A2183" s="1">
        <f t="shared" si="602"/>
        <v>100007</v>
      </c>
      <c r="B2183" s="1">
        <v>7</v>
      </c>
      <c r="C2183" s="1">
        <v>0</v>
      </c>
      <c r="D2183" s="2">
        <v>10</v>
      </c>
      <c r="E2183" s="5">
        <v>40.53</v>
      </c>
      <c r="F2183" s="5">
        <v>39.380000000000003</v>
      </c>
      <c r="G2183" s="5">
        <v>10.02</v>
      </c>
      <c r="H2183" s="5">
        <v>16.8</v>
      </c>
      <c r="I2183" s="5">
        <v>15.17</v>
      </c>
      <c r="J2183" s="5">
        <v>8.1999999999999993</v>
      </c>
      <c r="K2183" s="6">
        <f t="shared" si="603"/>
        <v>28.664999999999999</v>
      </c>
      <c r="L2183" s="6">
        <f t="shared" si="604"/>
        <v>23.73</v>
      </c>
      <c r="M2183" s="6">
        <f t="shared" si="605"/>
        <v>27.275000000000002</v>
      </c>
      <c r="N2183" s="5">
        <f t="shared" si="606"/>
        <v>6.4738010472982559</v>
      </c>
      <c r="O2183" s="6">
        <f t="shared" si="607"/>
        <v>24.21</v>
      </c>
      <c r="P2183" s="6">
        <f t="shared" si="608"/>
        <v>12.947602094596512</v>
      </c>
      <c r="Q2183" s="6">
        <f t="shared" si="609"/>
        <v>0.1978067339376427</v>
      </c>
      <c r="R2183" s="5">
        <f t="shared" si="610"/>
        <v>3.707250164880501E-2</v>
      </c>
      <c r="S2183" s="5">
        <f t="shared" si="611"/>
        <v>0.48000000000000043</v>
      </c>
      <c r="T2183" s="5">
        <f t="shared" si="612"/>
        <v>24.21</v>
      </c>
      <c r="U2183" s="5">
        <f t="shared" si="613"/>
        <v>1.8698443019116013</v>
      </c>
      <c r="V2183" s="5">
        <f t="shared" si="614"/>
        <v>0.21471157204932839</v>
      </c>
      <c r="W2183" s="5">
        <f t="shared" si="615"/>
        <v>1.389999999999997</v>
      </c>
      <c r="X2183" s="5">
        <f t="shared" si="616"/>
        <v>27.275000000000002</v>
      </c>
      <c r="Y2183" s="5">
        <f t="shared" si="617"/>
        <v>4.2131353436298165</v>
      </c>
      <c r="Z2183" s="9">
        <f t="shared" si="618"/>
        <v>0.51848625825570349</v>
      </c>
      <c r="AA2183">
        <f t="shared" si="619"/>
        <v>23.73</v>
      </c>
    </row>
    <row r="2184" spans="1:27">
      <c r="A2184" s="1">
        <f t="shared" si="602"/>
        <v>128200</v>
      </c>
      <c r="B2184" s="1">
        <v>0</v>
      </c>
      <c r="C2184" s="1">
        <v>-6</v>
      </c>
      <c r="D2184" s="2">
        <v>13</v>
      </c>
      <c r="E2184" s="5">
        <v>177.67</v>
      </c>
      <c r="F2184" s="5">
        <v>195.71</v>
      </c>
      <c r="G2184" s="5">
        <v>13.68</v>
      </c>
      <c r="H2184" s="5">
        <v>119.62</v>
      </c>
      <c r="I2184" s="5">
        <v>134.25</v>
      </c>
      <c r="J2184" s="5">
        <v>12.78</v>
      </c>
      <c r="K2184" s="6">
        <f t="shared" si="603"/>
        <v>148.64499999999998</v>
      </c>
      <c r="L2184" s="6">
        <f t="shared" si="604"/>
        <v>58.049999999999983</v>
      </c>
      <c r="M2184" s="6">
        <f t="shared" si="605"/>
        <v>164.98000000000002</v>
      </c>
      <c r="N2184" s="5">
        <f t="shared" si="606"/>
        <v>9.3604326823069446</v>
      </c>
      <c r="O2184" s="6">
        <f t="shared" si="607"/>
        <v>61.460000000000008</v>
      </c>
      <c r="P2184" s="6">
        <f t="shared" si="608"/>
        <v>18.720865364613889</v>
      </c>
      <c r="Q2184" s="6">
        <f t="shared" si="609"/>
        <v>6.7948599426828127E-2</v>
      </c>
      <c r="R2184" s="5">
        <f t="shared" si="610"/>
        <v>0.18214969947092266</v>
      </c>
      <c r="S2184" s="5">
        <f t="shared" si="611"/>
        <v>3.410000000000025</v>
      </c>
      <c r="T2184" s="5">
        <f t="shared" si="612"/>
        <v>61.460000000000008</v>
      </c>
      <c r="U2184" s="5">
        <f t="shared" si="613"/>
        <v>3.2829678972090401</v>
      </c>
      <c r="V2184" s="5">
        <f t="shared" si="614"/>
        <v>1.7451116368665727</v>
      </c>
      <c r="W2184" s="5">
        <f t="shared" si="615"/>
        <v>16.335000000000036</v>
      </c>
      <c r="X2184" s="5">
        <f t="shared" si="616"/>
        <v>164.98000000000002</v>
      </c>
      <c r="Y2184" s="5">
        <f t="shared" si="617"/>
        <v>17.625253618013257</v>
      </c>
      <c r="Z2184" s="9">
        <f t="shared" si="618"/>
        <v>0.51854990116670552</v>
      </c>
      <c r="AA2184">
        <f t="shared" si="619"/>
        <v>58.049999999999983</v>
      </c>
    </row>
    <row r="2185" spans="1:27">
      <c r="A2185" s="1">
        <f t="shared" si="602"/>
        <v>141499</v>
      </c>
      <c r="B2185" s="1">
        <v>-1</v>
      </c>
      <c r="C2185" s="1">
        <v>5</v>
      </c>
      <c r="D2185" s="2">
        <v>14</v>
      </c>
      <c r="E2185" s="5">
        <v>172.88</v>
      </c>
      <c r="F2185" s="5">
        <v>172.5</v>
      </c>
      <c r="G2185" s="5">
        <v>17.45</v>
      </c>
      <c r="H2185" s="5">
        <v>228.7</v>
      </c>
      <c r="I2185" s="5">
        <v>225.71</v>
      </c>
      <c r="J2185" s="5">
        <v>18.68</v>
      </c>
      <c r="K2185" s="6">
        <f t="shared" si="603"/>
        <v>200.79</v>
      </c>
      <c r="L2185" s="6">
        <f t="shared" si="604"/>
        <v>-55.819999999999993</v>
      </c>
      <c r="M2185" s="6">
        <f t="shared" si="605"/>
        <v>199.10500000000002</v>
      </c>
      <c r="N2185" s="5">
        <f t="shared" si="606"/>
        <v>12.781284168658484</v>
      </c>
      <c r="O2185" s="6">
        <f t="shared" si="607"/>
        <v>-53.210000000000008</v>
      </c>
      <c r="P2185" s="6">
        <f t="shared" si="608"/>
        <v>25.562568337316968</v>
      </c>
      <c r="Q2185" s="6">
        <f t="shared" si="609"/>
        <v>-6.8008641585541443E-2</v>
      </c>
      <c r="R2185" s="5">
        <f t="shared" si="610"/>
        <v>0.10210241653182527</v>
      </c>
      <c r="S2185" s="5">
        <f t="shared" si="611"/>
        <v>2.6099999999999852</v>
      </c>
      <c r="T2185" s="5">
        <f t="shared" si="612"/>
        <v>53.210000000000008</v>
      </c>
      <c r="U2185" s="5">
        <f t="shared" si="613"/>
        <v>2.0815592274553465</v>
      </c>
      <c r="V2185" s="5">
        <f t="shared" si="614"/>
        <v>0.13183338839549724</v>
      </c>
      <c r="W2185" s="5">
        <f t="shared" si="615"/>
        <v>1.6849999999999739</v>
      </c>
      <c r="X2185" s="5">
        <f t="shared" si="616"/>
        <v>199.10500000000002</v>
      </c>
      <c r="Y2185" s="5">
        <f t="shared" si="617"/>
        <v>15.577855665570258</v>
      </c>
      <c r="Z2185" s="9">
        <f t="shared" si="618"/>
        <v>0.51885547120561426</v>
      </c>
      <c r="AA2185">
        <f t="shared" si="619"/>
        <v>55.819999999999993</v>
      </c>
    </row>
    <row r="2186" spans="1:27">
      <c r="A2186" s="1">
        <f t="shared" si="602"/>
        <v>128199</v>
      </c>
      <c r="B2186" s="1">
        <v>-1</v>
      </c>
      <c r="C2186" s="1">
        <v>-6</v>
      </c>
      <c r="D2186" s="2">
        <v>13</v>
      </c>
      <c r="E2186" s="5">
        <v>1373.03</v>
      </c>
      <c r="F2186" s="5">
        <v>1330.94</v>
      </c>
      <c r="G2186" s="5">
        <v>68.040000000000006</v>
      </c>
      <c r="H2186" s="5">
        <v>1299.1500000000001</v>
      </c>
      <c r="I2186" s="5">
        <v>1272.17</v>
      </c>
      <c r="J2186" s="5">
        <v>49.64</v>
      </c>
      <c r="K2186" s="6">
        <f t="shared" si="603"/>
        <v>1336.0900000000001</v>
      </c>
      <c r="L2186" s="6">
        <f t="shared" si="604"/>
        <v>73.879999999999882</v>
      </c>
      <c r="M2186" s="6">
        <f t="shared" si="605"/>
        <v>1301.5550000000001</v>
      </c>
      <c r="N2186" s="5">
        <f t="shared" si="606"/>
        <v>42.111670591416818</v>
      </c>
      <c r="O2186" s="6">
        <f t="shared" si="607"/>
        <v>58.769999999999982</v>
      </c>
      <c r="P2186" s="6">
        <f t="shared" si="608"/>
        <v>84.223341182833636</v>
      </c>
      <c r="Q2186" s="6">
        <f t="shared" si="609"/>
        <v>0.30524991417581043</v>
      </c>
      <c r="R2186" s="5">
        <f t="shared" si="610"/>
        <v>0.17940394892668557</v>
      </c>
      <c r="S2186" s="5">
        <f t="shared" si="611"/>
        <v>15.1099999999999</v>
      </c>
      <c r="T2186" s="5">
        <f t="shared" si="612"/>
        <v>58.769999999999982</v>
      </c>
      <c r="U2186" s="5">
        <f t="shared" si="613"/>
        <v>0.69778756309870138</v>
      </c>
      <c r="V2186" s="5">
        <f t="shared" si="614"/>
        <v>0.820081452836948</v>
      </c>
      <c r="W2186" s="5">
        <f t="shared" si="615"/>
        <v>34.535000000000082</v>
      </c>
      <c r="X2186" s="5">
        <f t="shared" si="616"/>
        <v>1301.5550000000001</v>
      </c>
      <c r="Y2186" s="5">
        <f t="shared" si="617"/>
        <v>30.907227894807917</v>
      </c>
      <c r="Z2186" s="9">
        <f t="shared" si="618"/>
        <v>0.51888630739305497</v>
      </c>
      <c r="AA2186">
        <f t="shared" si="619"/>
        <v>73.879999999999882</v>
      </c>
    </row>
    <row r="2187" spans="1:27">
      <c r="A2187" s="1">
        <f t="shared" si="602"/>
        <v>28792</v>
      </c>
      <c r="B2187" s="1">
        <v>-8</v>
      </c>
      <c r="C2187" s="1">
        <v>-4</v>
      </c>
      <c r="D2187" s="2">
        <v>3</v>
      </c>
      <c r="E2187" s="5">
        <v>963.05</v>
      </c>
      <c r="F2187" s="5">
        <v>952.39</v>
      </c>
      <c r="G2187" s="5">
        <v>65.87</v>
      </c>
      <c r="H2187" s="5">
        <v>1026.5</v>
      </c>
      <c r="I2187" s="5">
        <v>1031.33</v>
      </c>
      <c r="J2187" s="5">
        <v>49.15</v>
      </c>
      <c r="K2187" s="6">
        <f t="shared" si="603"/>
        <v>994.77499999999998</v>
      </c>
      <c r="L2187" s="6">
        <f t="shared" si="604"/>
        <v>-63.450000000000045</v>
      </c>
      <c r="M2187" s="6">
        <f t="shared" si="605"/>
        <v>991.8599999999999</v>
      </c>
      <c r="N2187" s="5">
        <f t="shared" si="606"/>
        <v>41.093124120709049</v>
      </c>
      <c r="O2187" s="6">
        <f t="shared" si="607"/>
        <v>-78.939999999999941</v>
      </c>
      <c r="P2187" s="6">
        <f t="shared" si="608"/>
        <v>82.186248241418099</v>
      </c>
      <c r="Q2187" s="6">
        <f t="shared" si="609"/>
        <v>0.28471564047348391</v>
      </c>
      <c r="R2187" s="5">
        <f t="shared" si="610"/>
        <v>0.18847435345264546</v>
      </c>
      <c r="S2187" s="5">
        <f t="shared" si="611"/>
        <v>15.489999999999895</v>
      </c>
      <c r="T2187" s="5">
        <f t="shared" si="612"/>
        <v>78.939999999999941</v>
      </c>
      <c r="U2187" s="5">
        <f t="shared" si="613"/>
        <v>0.9605013209523513</v>
      </c>
      <c r="V2187" s="5">
        <f t="shared" si="614"/>
        <v>7.0936441615814042E-2</v>
      </c>
      <c r="W2187" s="5">
        <f t="shared" si="615"/>
        <v>2.9150000000000773</v>
      </c>
      <c r="X2187" s="5">
        <f t="shared" si="616"/>
        <v>991.8599999999999</v>
      </c>
      <c r="Y2187" s="5">
        <f t="shared" si="617"/>
        <v>24.136884727636172</v>
      </c>
      <c r="Z2187" s="9">
        <f t="shared" si="618"/>
        <v>0.51898747576410742</v>
      </c>
      <c r="AA2187">
        <f t="shared" si="619"/>
        <v>63.450000000000045</v>
      </c>
    </row>
    <row r="2188" spans="1:27">
      <c r="A2188" s="1">
        <f t="shared" si="602"/>
        <v>151199</v>
      </c>
      <c r="B2188" s="1">
        <v>-1</v>
      </c>
      <c r="C2188" s="1">
        <v>4</v>
      </c>
      <c r="D2188" s="2">
        <v>15</v>
      </c>
      <c r="E2188" s="5">
        <v>1347.41</v>
      </c>
      <c r="F2188" s="5">
        <v>1381.27</v>
      </c>
      <c r="G2188" s="5">
        <v>50.96</v>
      </c>
      <c r="H2188" s="5">
        <v>1373.32</v>
      </c>
      <c r="I2188" s="5">
        <v>1342.37</v>
      </c>
      <c r="J2188" s="5">
        <v>63.48</v>
      </c>
      <c r="K2188" s="6">
        <f t="shared" si="603"/>
        <v>1360.365</v>
      </c>
      <c r="L2188" s="6">
        <f t="shared" si="604"/>
        <v>-25.909999999999854</v>
      </c>
      <c r="M2188" s="6">
        <f t="shared" si="605"/>
        <v>1361.82</v>
      </c>
      <c r="N2188" s="5">
        <f t="shared" si="606"/>
        <v>40.702063829737185</v>
      </c>
      <c r="O2188" s="6">
        <f t="shared" si="607"/>
        <v>38.900000000000091</v>
      </c>
      <c r="P2188" s="6">
        <f t="shared" si="608"/>
        <v>81.404127659474369</v>
      </c>
      <c r="Q2188" s="6">
        <f t="shared" si="609"/>
        <v>-0.21621674479584793</v>
      </c>
      <c r="R2188" s="5">
        <f t="shared" si="610"/>
        <v>0.79615127467626534</v>
      </c>
      <c r="S2188" s="5">
        <f t="shared" si="611"/>
        <v>64.809999999999945</v>
      </c>
      <c r="T2188" s="5">
        <f t="shared" si="612"/>
        <v>38.900000000000091</v>
      </c>
      <c r="U2188" s="5">
        <f t="shared" si="613"/>
        <v>0.47786274625685571</v>
      </c>
      <c r="V2188" s="5">
        <f t="shared" si="614"/>
        <v>3.5747573049032838E-2</v>
      </c>
      <c r="W2188" s="5">
        <f t="shared" si="615"/>
        <v>1.4549999999999272</v>
      </c>
      <c r="X2188" s="5">
        <f t="shared" si="616"/>
        <v>1361.82</v>
      </c>
      <c r="Y2188" s="5">
        <f t="shared" si="617"/>
        <v>33.458254247172732</v>
      </c>
      <c r="Z2188" s="9">
        <f t="shared" si="618"/>
        <v>0.51901348730066743</v>
      </c>
      <c r="AA2188">
        <f t="shared" si="619"/>
        <v>25.909999999999854</v>
      </c>
    </row>
    <row r="2189" spans="1:27">
      <c r="A2189" s="1">
        <f t="shared" si="602"/>
        <v>121798</v>
      </c>
      <c r="B2189" s="1">
        <v>-2</v>
      </c>
      <c r="C2189" s="1">
        <v>6</v>
      </c>
      <c r="D2189" s="2">
        <v>12</v>
      </c>
      <c r="E2189" s="5">
        <v>1591.9</v>
      </c>
      <c r="F2189" s="5">
        <v>1783</v>
      </c>
      <c r="G2189" s="5">
        <v>81.89</v>
      </c>
      <c r="H2189" s="5">
        <v>1760.62</v>
      </c>
      <c r="I2189" s="5">
        <v>1896.16</v>
      </c>
      <c r="J2189" s="5">
        <v>121.46</v>
      </c>
      <c r="K2189" s="6">
        <f t="shared" si="603"/>
        <v>1676.26</v>
      </c>
      <c r="L2189" s="6">
        <f t="shared" si="604"/>
        <v>-168.7199999999998</v>
      </c>
      <c r="M2189" s="6">
        <f t="shared" si="605"/>
        <v>1839.58</v>
      </c>
      <c r="N2189" s="5">
        <f t="shared" si="606"/>
        <v>73.243606717583205</v>
      </c>
      <c r="O2189" s="6">
        <f t="shared" si="607"/>
        <v>-113.16000000000008</v>
      </c>
      <c r="P2189" s="6">
        <f t="shared" si="608"/>
        <v>146.48721343516641</v>
      </c>
      <c r="Q2189" s="6">
        <f t="shared" si="609"/>
        <v>-0.37498231994619452</v>
      </c>
      <c r="R2189" s="5">
        <f t="shared" si="610"/>
        <v>0.37928225062858439</v>
      </c>
      <c r="S2189" s="5">
        <f t="shared" si="611"/>
        <v>55.559999999999718</v>
      </c>
      <c r="T2189" s="5">
        <f t="shared" si="612"/>
        <v>113.16000000000008</v>
      </c>
      <c r="U2189" s="5">
        <f t="shared" si="613"/>
        <v>0.77249063140984264</v>
      </c>
      <c r="V2189" s="5">
        <f t="shared" si="614"/>
        <v>2.2298191926803703</v>
      </c>
      <c r="W2189" s="5">
        <f t="shared" si="615"/>
        <v>163.31999999999994</v>
      </c>
      <c r="X2189" s="5">
        <f t="shared" si="616"/>
        <v>1839.58</v>
      </c>
      <c r="Y2189" s="5">
        <f t="shared" si="617"/>
        <v>25.115912261027169</v>
      </c>
      <c r="Z2189" s="9">
        <f t="shared" si="618"/>
        <v>0.51910307261660471</v>
      </c>
      <c r="AA2189">
        <f t="shared" si="619"/>
        <v>168.7199999999998</v>
      </c>
    </row>
    <row r="2190" spans="1:27">
      <c r="A2190" s="1">
        <f t="shared" si="602"/>
        <v>2698</v>
      </c>
      <c r="B2190" s="1">
        <v>-2</v>
      </c>
      <c r="C2190" s="1">
        <v>9</v>
      </c>
      <c r="D2190" s="2">
        <v>0</v>
      </c>
      <c r="E2190" s="5">
        <v>485.61</v>
      </c>
      <c r="F2190" s="5">
        <v>464.42</v>
      </c>
      <c r="G2190" s="5">
        <v>30.25</v>
      </c>
      <c r="H2190" s="5">
        <v>606.84</v>
      </c>
      <c r="I2190" s="5">
        <v>542.79999999999995</v>
      </c>
      <c r="J2190" s="5">
        <v>42.58</v>
      </c>
      <c r="K2190" s="6">
        <f t="shared" si="603"/>
        <v>546.22500000000002</v>
      </c>
      <c r="L2190" s="6">
        <f t="shared" si="604"/>
        <v>-121.23000000000002</v>
      </c>
      <c r="M2190" s="6">
        <f t="shared" si="605"/>
        <v>503.61</v>
      </c>
      <c r="N2190" s="5">
        <f t="shared" si="606"/>
        <v>26.115698822738786</v>
      </c>
      <c r="O2190" s="6">
        <f t="shared" si="607"/>
        <v>-78.379999999999939</v>
      </c>
      <c r="P2190" s="6">
        <f t="shared" si="608"/>
        <v>52.231397645477571</v>
      </c>
      <c r="Q2190" s="6">
        <f t="shared" si="609"/>
        <v>-0.32916230300666144</v>
      </c>
      <c r="R2190" s="5">
        <f t="shared" si="610"/>
        <v>0.82038777309475697</v>
      </c>
      <c r="S2190" s="5">
        <f t="shared" si="611"/>
        <v>42.85000000000008</v>
      </c>
      <c r="T2190" s="5">
        <f t="shared" si="612"/>
        <v>78.379999999999939</v>
      </c>
      <c r="U2190" s="5">
        <f t="shared" si="613"/>
        <v>1.5006299569467185</v>
      </c>
      <c r="V2190" s="5">
        <f t="shared" si="614"/>
        <v>1.6317771272080752</v>
      </c>
      <c r="W2190" s="5">
        <f t="shared" si="615"/>
        <v>42.615000000000009</v>
      </c>
      <c r="X2190" s="5">
        <f t="shared" si="616"/>
        <v>503.61</v>
      </c>
      <c r="Y2190" s="5">
        <f t="shared" si="617"/>
        <v>19.283803332940483</v>
      </c>
      <c r="Z2190" s="9">
        <f t="shared" si="618"/>
        <v>0.51923886603373604</v>
      </c>
      <c r="AA2190">
        <f t="shared" si="619"/>
        <v>121.23000000000002</v>
      </c>
    </row>
    <row r="2191" spans="1:27">
      <c r="A2191" s="1">
        <f t="shared" si="602"/>
        <v>59692</v>
      </c>
      <c r="B2191" s="1">
        <v>-8</v>
      </c>
      <c r="C2191" s="1">
        <v>-1</v>
      </c>
      <c r="D2191" s="2">
        <v>6</v>
      </c>
      <c r="E2191" s="5">
        <v>82.96</v>
      </c>
      <c r="F2191" s="5">
        <v>97.3</v>
      </c>
      <c r="G2191" s="5">
        <v>10.65</v>
      </c>
      <c r="H2191" s="5">
        <v>106.96</v>
      </c>
      <c r="I2191" s="5">
        <v>118.37</v>
      </c>
      <c r="J2191" s="5">
        <v>11.08</v>
      </c>
      <c r="K2191" s="6">
        <f t="shared" si="603"/>
        <v>94.96</v>
      </c>
      <c r="L2191" s="6">
        <f t="shared" si="604"/>
        <v>-24</v>
      </c>
      <c r="M2191" s="6">
        <f t="shared" si="605"/>
        <v>107.83500000000001</v>
      </c>
      <c r="N2191" s="5">
        <f t="shared" si="606"/>
        <v>7.684219218632431</v>
      </c>
      <c r="O2191" s="6">
        <f t="shared" si="607"/>
        <v>-21.070000000000007</v>
      </c>
      <c r="P2191" s="6">
        <f t="shared" si="608"/>
        <v>15.368438437264862</v>
      </c>
      <c r="Q2191" s="6">
        <f t="shared" si="609"/>
        <v>-3.956113094222459E-2</v>
      </c>
      <c r="R2191" s="5">
        <f t="shared" si="610"/>
        <v>0.1906504692692414</v>
      </c>
      <c r="S2191" s="5">
        <f t="shared" si="611"/>
        <v>2.9299999999999926</v>
      </c>
      <c r="T2191" s="5">
        <f t="shared" si="612"/>
        <v>21.070000000000007</v>
      </c>
      <c r="U2191" s="5">
        <f t="shared" si="613"/>
        <v>1.3709915998303506</v>
      </c>
      <c r="V2191" s="5">
        <f t="shared" si="614"/>
        <v>1.6755118033047725</v>
      </c>
      <c r="W2191" s="5">
        <f t="shared" si="615"/>
        <v>12.875000000000014</v>
      </c>
      <c r="X2191" s="5">
        <f t="shared" si="616"/>
        <v>107.83500000000001</v>
      </c>
      <c r="Y2191" s="5">
        <f t="shared" si="617"/>
        <v>14.03330604344621</v>
      </c>
      <c r="Z2191" s="9">
        <f t="shared" si="618"/>
        <v>0.51941794347134373</v>
      </c>
      <c r="AA2191">
        <f t="shared" si="619"/>
        <v>24</v>
      </c>
    </row>
    <row r="2192" spans="1:27">
      <c r="A2192" s="1">
        <f t="shared" si="602"/>
        <v>77597</v>
      </c>
      <c r="B2192" s="1">
        <v>-3</v>
      </c>
      <c r="C2192" s="1">
        <v>-8</v>
      </c>
      <c r="D2192" s="2">
        <v>8</v>
      </c>
      <c r="E2192" s="5">
        <v>218.45</v>
      </c>
      <c r="F2192" s="5">
        <v>252.86</v>
      </c>
      <c r="G2192" s="5">
        <v>27.03</v>
      </c>
      <c r="H2192" s="5">
        <v>166.69</v>
      </c>
      <c r="I2192" s="5">
        <v>228.22</v>
      </c>
      <c r="J2192" s="5">
        <v>20.83</v>
      </c>
      <c r="K2192" s="6">
        <f t="shared" si="603"/>
        <v>192.57</v>
      </c>
      <c r="L2192" s="6">
        <f t="shared" si="604"/>
        <v>51.759999999999991</v>
      </c>
      <c r="M2192" s="6">
        <f t="shared" si="605"/>
        <v>240.54000000000002</v>
      </c>
      <c r="N2192" s="5">
        <f t="shared" si="606"/>
        <v>17.062457325953961</v>
      </c>
      <c r="O2192" s="6">
        <f t="shared" si="607"/>
        <v>24.640000000000015</v>
      </c>
      <c r="P2192" s="6">
        <f t="shared" si="608"/>
        <v>34.124914651907922</v>
      </c>
      <c r="Q2192" s="6">
        <f t="shared" si="609"/>
        <v>0.25481279762523262</v>
      </c>
      <c r="R2192" s="5">
        <f t="shared" si="610"/>
        <v>0.79472726237232361</v>
      </c>
      <c r="S2192" s="5">
        <f t="shared" si="611"/>
        <v>27.119999999999976</v>
      </c>
      <c r="T2192" s="5">
        <f t="shared" si="612"/>
        <v>24.640000000000015</v>
      </c>
      <c r="U2192" s="5">
        <f t="shared" si="613"/>
        <v>0.72205308793709744</v>
      </c>
      <c r="V2192" s="5">
        <f t="shared" si="614"/>
        <v>2.8114356029498833</v>
      </c>
      <c r="W2192" s="5">
        <f t="shared" si="615"/>
        <v>47.970000000000027</v>
      </c>
      <c r="X2192" s="5">
        <f t="shared" si="616"/>
        <v>240.54000000000002</v>
      </c>
      <c r="Y2192" s="5">
        <f t="shared" si="617"/>
        <v>14.097617676330302</v>
      </c>
      <c r="Z2192" s="9">
        <f t="shared" si="618"/>
        <v>0.51942083131118255</v>
      </c>
      <c r="AA2192">
        <f t="shared" si="619"/>
        <v>51.759999999999991</v>
      </c>
    </row>
    <row r="2193" spans="1:27">
      <c r="A2193" s="1">
        <f t="shared" si="602"/>
        <v>90293</v>
      </c>
      <c r="B2193" s="1">
        <v>-7</v>
      </c>
      <c r="C2193" s="1">
        <v>1</v>
      </c>
      <c r="D2193" s="2">
        <v>9</v>
      </c>
      <c r="E2193" s="5">
        <v>222.88</v>
      </c>
      <c r="F2193" s="5">
        <v>232.94</v>
      </c>
      <c r="G2193" s="5">
        <v>15.31</v>
      </c>
      <c r="H2193" s="5">
        <v>300.43</v>
      </c>
      <c r="I2193" s="5">
        <v>307.61</v>
      </c>
      <c r="J2193" s="5">
        <v>19.88</v>
      </c>
      <c r="K2193" s="6">
        <f t="shared" si="603"/>
        <v>261.65499999999997</v>
      </c>
      <c r="L2193" s="6">
        <f t="shared" si="604"/>
        <v>-77.550000000000011</v>
      </c>
      <c r="M2193" s="6">
        <f t="shared" si="605"/>
        <v>270.27499999999998</v>
      </c>
      <c r="N2193" s="5">
        <f t="shared" si="606"/>
        <v>12.546020285333514</v>
      </c>
      <c r="O2193" s="6">
        <f t="shared" si="607"/>
        <v>-74.670000000000016</v>
      </c>
      <c r="P2193" s="6">
        <f t="shared" si="608"/>
        <v>25.092040570667027</v>
      </c>
      <c r="Q2193" s="6">
        <f t="shared" si="609"/>
        <v>-0.25542506041433544</v>
      </c>
      <c r="R2193" s="5">
        <f t="shared" si="610"/>
        <v>0.11477743278347631</v>
      </c>
      <c r="S2193" s="5">
        <f t="shared" si="611"/>
        <v>2.8799999999999955</v>
      </c>
      <c r="T2193" s="5">
        <f t="shared" si="612"/>
        <v>74.670000000000016</v>
      </c>
      <c r="U2193" s="5">
        <f t="shared" si="613"/>
        <v>2.9758440645632609</v>
      </c>
      <c r="V2193" s="5">
        <f t="shared" si="614"/>
        <v>0.68707046568997776</v>
      </c>
      <c r="W2193" s="5">
        <f t="shared" si="615"/>
        <v>8.6200000000000045</v>
      </c>
      <c r="X2193" s="5">
        <f t="shared" si="616"/>
        <v>270.27499999999998</v>
      </c>
      <c r="Y2193" s="5">
        <f t="shared" si="617"/>
        <v>21.542687948301463</v>
      </c>
      <c r="Z2193" s="9">
        <f t="shared" si="618"/>
        <v>0.51944682114726626</v>
      </c>
      <c r="AA2193">
        <f t="shared" si="619"/>
        <v>77.550000000000011</v>
      </c>
    </row>
    <row r="2194" spans="1:27">
      <c r="A2194" s="1">
        <f t="shared" si="602"/>
        <v>107901</v>
      </c>
      <c r="B2194" s="1">
        <v>1</v>
      </c>
      <c r="C2194" s="1">
        <v>-7</v>
      </c>
      <c r="D2194" s="2">
        <v>11</v>
      </c>
      <c r="E2194" s="5">
        <v>122.93</v>
      </c>
      <c r="F2194" s="5">
        <v>125.53</v>
      </c>
      <c r="G2194" s="5">
        <v>12.39</v>
      </c>
      <c r="H2194" s="5">
        <v>180.69</v>
      </c>
      <c r="I2194" s="5">
        <v>170.34</v>
      </c>
      <c r="J2194" s="5">
        <v>13.63</v>
      </c>
      <c r="K2194" s="6">
        <f t="shared" si="603"/>
        <v>151.81</v>
      </c>
      <c r="L2194" s="6">
        <f t="shared" si="604"/>
        <v>-57.759999999999991</v>
      </c>
      <c r="M2194" s="6">
        <f t="shared" si="605"/>
        <v>147.935</v>
      </c>
      <c r="N2194" s="5">
        <f t="shared" si="606"/>
        <v>9.209899565141848</v>
      </c>
      <c r="O2194" s="6">
        <f t="shared" si="607"/>
        <v>-44.81</v>
      </c>
      <c r="P2194" s="6">
        <f t="shared" si="608"/>
        <v>18.419799130283696</v>
      </c>
      <c r="Q2194" s="6">
        <f t="shared" si="609"/>
        <v>-9.5095331708366634E-2</v>
      </c>
      <c r="R2194" s="5">
        <f t="shared" si="610"/>
        <v>0.70304784044626745</v>
      </c>
      <c r="S2194" s="5">
        <f t="shared" si="611"/>
        <v>12.949999999999989</v>
      </c>
      <c r="T2194" s="5">
        <f t="shared" si="612"/>
        <v>44.81</v>
      </c>
      <c r="U2194" s="5">
        <f t="shared" si="613"/>
        <v>2.4327083961696738</v>
      </c>
      <c r="V2194" s="5">
        <f t="shared" si="614"/>
        <v>0.4207429160971875</v>
      </c>
      <c r="W2194" s="5">
        <f t="shared" si="615"/>
        <v>3.875</v>
      </c>
      <c r="X2194" s="5">
        <f t="shared" si="616"/>
        <v>147.935</v>
      </c>
      <c r="Y2194" s="5">
        <f t="shared" si="617"/>
        <v>16.062607301377401</v>
      </c>
      <c r="Z2194" s="9">
        <f t="shared" si="618"/>
        <v>0.51948917216819834</v>
      </c>
      <c r="AA2194">
        <f t="shared" si="619"/>
        <v>57.759999999999991</v>
      </c>
    </row>
    <row r="2195" spans="1:27">
      <c r="A2195" s="1">
        <f t="shared" si="602"/>
        <v>87903</v>
      </c>
      <c r="B2195" s="1">
        <v>3</v>
      </c>
      <c r="C2195" s="1">
        <v>-7</v>
      </c>
      <c r="D2195" s="2">
        <v>9</v>
      </c>
      <c r="E2195" s="5">
        <v>308.02</v>
      </c>
      <c r="F2195" s="5">
        <v>307.82</v>
      </c>
      <c r="G2195" s="5">
        <v>17.7</v>
      </c>
      <c r="H2195" s="5">
        <v>271.66000000000003</v>
      </c>
      <c r="I2195" s="5">
        <v>277.56</v>
      </c>
      <c r="J2195" s="5">
        <v>21.08</v>
      </c>
      <c r="K2195" s="6">
        <f t="shared" si="603"/>
        <v>289.84000000000003</v>
      </c>
      <c r="L2195" s="6">
        <f t="shared" si="604"/>
        <v>36.359999999999957</v>
      </c>
      <c r="M2195" s="6">
        <f t="shared" si="605"/>
        <v>292.69</v>
      </c>
      <c r="N2195" s="5">
        <f t="shared" si="606"/>
        <v>13.762779515780959</v>
      </c>
      <c r="O2195" s="6">
        <f t="shared" si="607"/>
        <v>30.259999999999991</v>
      </c>
      <c r="P2195" s="6">
        <f t="shared" si="608"/>
        <v>27.525559031561919</v>
      </c>
      <c r="Q2195" s="6">
        <f t="shared" si="609"/>
        <v>-0.17300243223709325</v>
      </c>
      <c r="R2195" s="5">
        <f t="shared" si="610"/>
        <v>0.22161221114548335</v>
      </c>
      <c r="S2195" s="5">
        <f t="shared" si="611"/>
        <v>6.0999999999999659</v>
      </c>
      <c r="T2195" s="5">
        <f t="shared" si="612"/>
        <v>30.259999999999991</v>
      </c>
      <c r="U2195" s="5">
        <f t="shared" si="613"/>
        <v>1.0993418867643214</v>
      </c>
      <c r="V2195" s="5">
        <f t="shared" si="614"/>
        <v>0.20708026287364706</v>
      </c>
      <c r="W2195" s="5">
        <f t="shared" si="615"/>
        <v>2.8499999999999659</v>
      </c>
      <c r="X2195" s="5">
        <f t="shared" si="616"/>
        <v>292.69</v>
      </c>
      <c r="Y2195" s="5">
        <f t="shared" si="617"/>
        <v>21.266779698417011</v>
      </c>
      <c r="Z2195" s="9">
        <f t="shared" si="618"/>
        <v>0.51952574527158901</v>
      </c>
      <c r="AA2195">
        <f t="shared" si="619"/>
        <v>36.359999999999957</v>
      </c>
    </row>
    <row r="2196" spans="1:27">
      <c r="A2196" s="1">
        <f t="shared" si="602"/>
        <v>67904</v>
      </c>
      <c r="B2196" s="1">
        <v>4</v>
      </c>
      <c r="C2196" s="1">
        <v>-7</v>
      </c>
      <c r="D2196" s="2">
        <v>7</v>
      </c>
      <c r="E2196" s="5">
        <v>1662.35</v>
      </c>
      <c r="F2196" s="5">
        <v>1676.67</v>
      </c>
      <c r="G2196" s="5">
        <v>61.7</v>
      </c>
      <c r="H2196" s="5">
        <v>1616.24</v>
      </c>
      <c r="I2196" s="5">
        <v>1592</v>
      </c>
      <c r="J2196" s="5">
        <v>59.89</v>
      </c>
      <c r="K2196" s="6">
        <f t="shared" si="603"/>
        <v>1639.2950000000001</v>
      </c>
      <c r="L2196" s="6">
        <f t="shared" si="604"/>
        <v>46.1099999999999</v>
      </c>
      <c r="M2196" s="6">
        <f t="shared" si="605"/>
        <v>1634.335</v>
      </c>
      <c r="N2196" s="5">
        <f t="shared" si="606"/>
        <v>42.99331953920283</v>
      </c>
      <c r="O2196" s="6">
        <f t="shared" si="607"/>
        <v>84.670000000000073</v>
      </c>
      <c r="P2196" s="6">
        <f t="shared" si="608"/>
        <v>85.986639078405659</v>
      </c>
      <c r="Q2196" s="6">
        <f t="shared" si="609"/>
        <v>2.9765589284426297E-2</v>
      </c>
      <c r="R2196" s="5">
        <f t="shared" si="610"/>
        <v>0.44844176273525238</v>
      </c>
      <c r="S2196" s="5">
        <f t="shared" si="611"/>
        <v>38.560000000000173</v>
      </c>
      <c r="T2196" s="5">
        <f t="shared" si="612"/>
        <v>84.670000000000073</v>
      </c>
      <c r="U2196" s="5">
        <f t="shared" si="613"/>
        <v>0.98468786438780298</v>
      </c>
      <c r="V2196" s="5">
        <f t="shared" si="614"/>
        <v>0.11536676053770012</v>
      </c>
      <c r="W2196" s="5">
        <f t="shared" si="615"/>
        <v>4.9600000000000364</v>
      </c>
      <c r="X2196" s="5">
        <f t="shared" si="616"/>
        <v>1634.335</v>
      </c>
      <c r="Y2196" s="5">
        <f t="shared" si="617"/>
        <v>38.013696488584827</v>
      </c>
      <c r="Z2196" s="9">
        <f t="shared" si="618"/>
        <v>0.51963448692326031</v>
      </c>
      <c r="AA2196">
        <f t="shared" si="619"/>
        <v>46.1099999999999</v>
      </c>
    </row>
    <row r="2197" spans="1:27">
      <c r="A2197" s="1">
        <f t="shared" si="602"/>
        <v>88806</v>
      </c>
      <c r="B2197" s="1">
        <v>6</v>
      </c>
      <c r="C2197" s="1">
        <v>-4</v>
      </c>
      <c r="D2197" s="2">
        <v>9</v>
      </c>
      <c r="E2197" s="5">
        <v>314.75</v>
      </c>
      <c r="F2197" s="5">
        <v>316.14</v>
      </c>
      <c r="G2197" s="5">
        <v>21.97</v>
      </c>
      <c r="H2197" s="5">
        <v>333.23</v>
      </c>
      <c r="I2197" s="5">
        <v>332.8</v>
      </c>
      <c r="J2197" s="5">
        <v>18.12</v>
      </c>
      <c r="K2197" s="6">
        <f t="shared" si="603"/>
        <v>323.99</v>
      </c>
      <c r="L2197" s="6">
        <f t="shared" si="604"/>
        <v>-18.480000000000018</v>
      </c>
      <c r="M2197" s="6">
        <f t="shared" si="605"/>
        <v>324.47000000000003</v>
      </c>
      <c r="N2197" s="5">
        <f t="shared" si="606"/>
        <v>14.239165179180976</v>
      </c>
      <c r="O2197" s="6">
        <f t="shared" si="607"/>
        <v>-16.660000000000025</v>
      </c>
      <c r="P2197" s="6">
        <f t="shared" si="608"/>
        <v>28.478330358361951</v>
      </c>
      <c r="Q2197" s="6">
        <f t="shared" si="609"/>
        <v>0.19031268583958888</v>
      </c>
      <c r="R2197" s="5">
        <f t="shared" si="610"/>
        <v>6.3908241006326957E-2</v>
      </c>
      <c r="S2197" s="5">
        <f t="shared" si="611"/>
        <v>1.8199999999999932</v>
      </c>
      <c r="T2197" s="5">
        <f t="shared" si="612"/>
        <v>16.660000000000025</v>
      </c>
      <c r="U2197" s="5">
        <f t="shared" si="613"/>
        <v>0.58500620613484211</v>
      </c>
      <c r="V2197" s="5">
        <f t="shared" si="614"/>
        <v>3.3709841409932106E-2</v>
      </c>
      <c r="W2197" s="5">
        <f t="shared" si="615"/>
        <v>0.48000000000001819</v>
      </c>
      <c r="X2197" s="5">
        <f t="shared" si="616"/>
        <v>324.47000000000003</v>
      </c>
      <c r="Y2197" s="5">
        <f t="shared" si="617"/>
        <v>22.787150504750535</v>
      </c>
      <c r="Z2197" s="9">
        <f t="shared" si="618"/>
        <v>0.51965565521795298</v>
      </c>
      <c r="AA2197">
        <f t="shared" si="619"/>
        <v>18.480000000000018</v>
      </c>
    </row>
    <row r="2198" spans="1:27">
      <c r="A2198" s="1">
        <f t="shared" si="602"/>
        <v>71795</v>
      </c>
      <c r="B2198" s="1">
        <v>-5</v>
      </c>
      <c r="C2198" s="1">
        <v>6</v>
      </c>
      <c r="D2198" s="2">
        <v>7</v>
      </c>
      <c r="E2198" s="5">
        <v>580.47</v>
      </c>
      <c r="F2198" s="5">
        <v>582.26</v>
      </c>
      <c r="G2198" s="5">
        <v>29.35</v>
      </c>
      <c r="H2198" s="5">
        <v>714.79</v>
      </c>
      <c r="I2198" s="5">
        <v>737.05</v>
      </c>
      <c r="J2198" s="5">
        <v>30.52</v>
      </c>
      <c r="K2198" s="6">
        <f t="shared" si="603"/>
        <v>647.63</v>
      </c>
      <c r="L2198" s="6">
        <f t="shared" si="604"/>
        <v>-134.31999999999994</v>
      </c>
      <c r="M2198" s="6">
        <f t="shared" si="605"/>
        <v>659.65499999999997</v>
      </c>
      <c r="N2198" s="5">
        <f t="shared" si="606"/>
        <v>21.171283026779459</v>
      </c>
      <c r="O2198" s="6">
        <f t="shared" si="607"/>
        <v>-154.78999999999996</v>
      </c>
      <c r="P2198" s="6">
        <f t="shared" si="608"/>
        <v>42.342566053558919</v>
      </c>
      <c r="Q2198" s="6">
        <f t="shared" si="609"/>
        <v>-3.9069762616606822E-2</v>
      </c>
      <c r="R2198" s="5">
        <f t="shared" si="610"/>
        <v>0.48343787133986205</v>
      </c>
      <c r="S2198" s="5">
        <f t="shared" si="611"/>
        <v>20.470000000000027</v>
      </c>
      <c r="T2198" s="5">
        <f t="shared" si="612"/>
        <v>154.78999999999996</v>
      </c>
      <c r="U2198" s="5">
        <f t="shared" si="613"/>
        <v>3.6556594091205241</v>
      </c>
      <c r="V2198" s="5">
        <f t="shared" si="614"/>
        <v>0.56798636080721276</v>
      </c>
      <c r="W2198" s="5">
        <f t="shared" si="615"/>
        <v>12.024999999999977</v>
      </c>
      <c r="X2198" s="5">
        <f t="shared" si="616"/>
        <v>659.65499999999997</v>
      </c>
      <c r="Y2198" s="5">
        <f t="shared" si="617"/>
        <v>31.158007720439304</v>
      </c>
      <c r="Z2198" s="9">
        <f t="shared" si="618"/>
        <v>0.51983555091971145</v>
      </c>
      <c r="AA2198">
        <f t="shared" si="619"/>
        <v>134.31999999999994</v>
      </c>
    </row>
    <row r="2199" spans="1:27">
      <c r="A2199" s="1">
        <f t="shared" si="602"/>
        <v>160900</v>
      </c>
      <c r="B2199" s="1">
        <v>0</v>
      </c>
      <c r="C2199" s="1">
        <v>3</v>
      </c>
      <c r="D2199" s="2">
        <v>16</v>
      </c>
      <c r="E2199" s="5">
        <v>1487.53</v>
      </c>
      <c r="F2199" s="5">
        <v>1570.22</v>
      </c>
      <c r="G2199" s="5">
        <v>67.14</v>
      </c>
      <c r="H2199" s="5">
        <v>1443.29</v>
      </c>
      <c r="I2199" s="5">
        <v>1409.82</v>
      </c>
      <c r="J2199" s="5">
        <v>66.38</v>
      </c>
      <c r="K2199" s="6">
        <f t="shared" si="603"/>
        <v>1465.4099999999999</v>
      </c>
      <c r="L2199" s="6">
        <f t="shared" si="604"/>
        <v>44.240000000000009</v>
      </c>
      <c r="M2199" s="6">
        <f t="shared" si="605"/>
        <v>1490.02</v>
      </c>
      <c r="N2199" s="5">
        <f t="shared" si="606"/>
        <v>47.207213431847464</v>
      </c>
      <c r="O2199" s="6">
        <f t="shared" si="607"/>
        <v>160.40000000000009</v>
      </c>
      <c r="P2199" s="6">
        <f t="shared" si="608"/>
        <v>94.414426863694928</v>
      </c>
      <c r="Q2199" s="6">
        <f t="shared" si="609"/>
        <v>1.1383693489987393E-2</v>
      </c>
      <c r="R2199" s="5">
        <f t="shared" si="610"/>
        <v>1.23032044845963</v>
      </c>
      <c r="S2199" s="5">
        <f t="shared" si="611"/>
        <v>116.16000000000008</v>
      </c>
      <c r="T2199" s="5">
        <f t="shared" si="612"/>
        <v>160.40000000000009</v>
      </c>
      <c r="U2199" s="5">
        <f t="shared" si="613"/>
        <v>1.6988929057586486</v>
      </c>
      <c r="V2199" s="5">
        <f t="shared" si="614"/>
        <v>0.52131863355013142</v>
      </c>
      <c r="W2199" s="5">
        <f t="shared" si="615"/>
        <v>24.610000000000127</v>
      </c>
      <c r="X2199" s="5">
        <f t="shared" si="616"/>
        <v>1490.02</v>
      </c>
      <c r="Y2199" s="5">
        <f t="shared" si="617"/>
        <v>31.563396601477557</v>
      </c>
      <c r="Z2199" s="9">
        <f t="shared" si="618"/>
        <v>0.51984709290328823</v>
      </c>
      <c r="AA2199">
        <f t="shared" si="619"/>
        <v>44.240000000000009</v>
      </c>
    </row>
    <row r="2200" spans="1:27">
      <c r="A2200" s="1">
        <f t="shared" si="602"/>
        <v>159398</v>
      </c>
      <c r="B2200" s="1">
        <v>-2</v>
      </c>
      <c r="C2200" s="1">
        <v>-2</v>
      </c>
      <c r="D2200" s="2">
        <v>16</v>
      </c>
      <c r="E2200" s="5">
        <v>1701</v>
      </c>
      <c r="F2200" s="5">
        <v>1726.02</v>
      </c>
      <c r="G2200" s="5">
        <v>87.06</v>
      </c>
      <c r="H2200" s="5">
        <v>1778.92</v>
      </c>
      <c r="I2200" s="5">
        <v>1814.91</v>
      </c>
      <c r="J2200" s="5">
        <v>64.349999999999994</v>
      </c>
      <c r="K2200" s="6">
        <f t="shared" si="603"/>
        <v>1739.96</v>
      </c>
      <c r="L2200" s="6">
        <f t="shared" si="604"/>
        <v>-77.920000000000073</v>
      </c>
      <c r="M2200" s="6">
        <f t="shared" si="605"/>
        <v>1770.4650000000001</v>
      </c>
      <c r="N2200" s="5">
        <f t="shared" si="606"/>
        <v>54.130319830941325</v>
      </c>
      <c r="O2200" s="6">
        <f t="shared" si="607"/>
        <v>-88.8900000000001</v>
      </c>
      <c r="P2200" s="6">
        <f t="shared" si="608"/>
        <v>108.26063966188265</v>
      </c>
      <c r="Q2200" s="6">
        <f t="shared" si="609"/>
        <v>0.29338000798456298</v>
      </c>
      <c r="R2200" s="5">
        <f t="shared" si="610"/>
        <v>0.10132953245298845</v>
      </c>
      <c r="S2200" s="5">
        <f t="shared" si="611"/>
        <v>10.970000000000027</v>
      </c>
      <c r="T2200" s="5">
        <f t="shared" si="612"/>
        <v>88.8900000000001</v>
      </c>
      <c r="U2200" s="5">
        <f t="shared" si="613"/>
        <v>0.821074032793631</v>
      </c>
      <c r="V2200" s="5">
        <f t="shared" si="614"/>
        <v>0.56354738149105132</v>
      </c>
      <c r="W2200" s="5">
        <f t="shared" si="615"/>
        <v>30.505000000000109</v>
      </c>
      <c r="X2200" s="5">
        <f t="shared" si="616"/>
        <v>1770.4650000000001</v>
      </c>
      <c r="Y2200" s="5">
        <f t="shared" si="617"/>
        <v>32.707454999886927</v>
      </c>
      <c r="Z2200" s="9">
        <f t="shared" si="618"/>
        <v>0.51985767282978523</v>
      </c>
      <c r="AA2200">
        <f t="shared" si="619"/>
        <v>77.920000000000073</v>
      </c>
    </row>
    <row r="2201" spans="1:27">
      <c r="A2201" s="1">
        <f t="shared" si="602"/>
        <v>50292</v>
      </c>
      <c r="B2201" s="1">
        <v>-8</v>
      </c>
      <c r="C2201" s="1">
        <v>1</v>
      </c>
      <c r="D2201" s="2">
        <v>5</v>
      </c>
      <c r="E2201" s="5">
        <v>151.9</v>
      </c>
      <c r="F2201" s="5">
        <v>157.01</v>
      </c>
      <c r="G2201" s="5">
        <v>12.67</v>
      </c>
      <c r="H2201" s="5">
        <v>184.34</v>
      </c>
      <c r="I2201" s="5">
        <v>187.35</v>
      </c>
      <c r="J2201" s="5">
        <v>12.96</v>
      </c>
      <c r="K2201" s="6">
        <f t="shared" si="603"/>
        <v>168.12</v>
      </c>
      <c r="L2201" s="6">
        <f t="shared" si="604"/>
        <v>-32.44</v>
      </c>
      <c r="M2201" s="6">
        <f t="shared" si="605"/>
        <v>172.18</v>
      </c>
      <c r="N2201" s="5">
        <f t="shared" si="606"/>
        <v>9.0621534416495066</v>
      </c>
      <c r="O2201" s="6">
        <f t="shared" si="607"/>
        <v>-30.340000000000003</v>
      </c>
      <c r="P2201" s="6">
        <f t="shared" si="608"/>
        <v>18.124306883299013</v>
      </c>
      <c r="Q2201" s="6">
        <f t="shared" si="609"/>
        <v>-2.2626833957146521E-2</v>
      </c>
      <c r="R2201" s="5">
        <f t="shared" si="610"/>
        <v>0.11586649980723286</v>
      </c>
      <c r="S2201" s="5">
        <f t="shared" si="611"/>
        <v>2.0999999999999943</v>
      </c>
      <c r="T2201" s="5">
        <f t="shared" si="612"/>
        <v>30.340000000000003</v>
      </c>
      <c r="U2201" s="5">
        <f t="shared" si="613"/>
        <v>1.6739950495959308</v>
      </c>
      <c r="V2201" s="5">
        <f t="shared" si="614"/>
        <v>0.44801713258796855</v>
      </c>
      <c r="W2201" s="5">
        <f t="shared" si="615"/>
        <v>4.0600000000000023</v>
      </c>
      <c r="X2201" s="5">
        <f t="shared" si="616"/>
        <v>172.18</v>
      </c>
      <c r="Y2201" s="5">
        <f t="shared" si="617"/>
        <v>18.999898987437533</v>
      </c>
      <c r="Z2201" s="9">
        <f t="shared" si="618"/>
        <v>0.51989806693235541</v>
      </c>
      <c r="AA2201">
        <f t="shared" si="619"/>
        <v>32.44</v>
      </c>
    </row>
    <row r="2202" spans="1:27">
      <c r="A2202" s="1">
        <f t="shared" si="602"/>
        <v>21794</v>
      </c>
      <c r="B2202" s="1">
        <v>-6</v>
      </c>
      <c r="C2202" s="1">
        <v>6</v>
      </c>
      <c r="D2202" s="2">
        <v>2</v>
      </c>
      <c r="E2202" s="5">
        <v>596.35</v>
      </c>
      <c r="F2202" s="5">
        <v>583.04999999999995</v>
      </c>
      <c r="G2202" s="5">
        <v>29.73</v>
      </c>
      <c r="H2202" s="5">
        <v>492.83</v>
      </c>
      <c r="I2202" s="5">
        <v>493.88</v>
      </c>
      <c r="J2202" s="5">
        <v>24.71</v>
      </c>
      <c r="K2202" s="6">
        <f t="shared" si="603"/>
        <v>544.59</v>
      </c>
      <c r="L2202" s="6">
        <f t="shared" si="604"/>
        <v>103.52000000000004</v>
      </c>
      <c r="M2202" s="6">
        <f t="shared" si="605"/>
        <v>538.46499999999992</v>
      </c>
      <c r="N2202" s="5">
        <f t="shared" si="606"/>
        <v>19.329103704000349</v>
      </c>
      <c r="O2202" s="6">
        <f t="shared" si="607"/>
        <v>89.169999999999959</v>
      </c>
      <c r="P2202" s="6">
        <f t="shared" si="608"/>
        <v>38.658207408000699</v>
      </c>
      <c r="Q2202" s="6">
        <f t="shared" si="609"/>
        <v>0.18286829263070134</v>
      </c>
      <c r="R2202" s="5">
        <f t="shared" si="610"/>
        <v>0.37120189895380934</v>
      </c>
      <c r="S2202" s="5">
        <f t="shared" si="611"/>
        <v>14.35000000000008</v>
      </c>
      <c r="T2202" s="5">
        <f t="shared" si="612"/>
        <v>89.169999999999959</v>
      </c>
      <c r="U2202" s="5">
        <f t="shared" si="613"/>
        <v>2.3066253191436226</v>
      </c>
      <c r="V2202" s="5">
        <f t="shared" si="614"/>
        <v>0.31687966983862187</v>
      </c>
      <c r="W2202" s="5">
        <f t="shared" si="615"/>
        <v>6.1250000000001137</v>
      </c>
      <c r="X2202" s="5">
        <f t="shared" si="616"/>
        <v>538.46499999999992</v>
      </c>
      <c r="Y2202" s="5">
        <f t="shared" si="617"/>
        <v>27.857732476677604</v>
      </c>
      <c r="Z2202" s="9">
        <f t="shared" si="618"/>
        <v>0.51996538346316867</v>
      </c>
      <c r="AA2202">
        <f t="shared" si="619"/>
        <v>103.52000000000004</v>
      </c>
    </row>
    <row r="2203" spans="1:27">
      <c r="A2203" s="1">
        <f t="shared" si="602"/>
        <v>160901</v>
      </c>
      <c r="B2203" s="1">
        <v>1</v>
      </c>
      <c r="C2203" s="1">
        <v>3</v>
      </c>
      <c r="D2203" s="2">
        <v>16</v>
      </c>
      <c r="E2203" s="5">
        <v>550.87</v>
      </c>
      <c r="F2203" s="5">
        <v>555.34</v>
      </c>
      <c r="G2203" s="5">
        <v>30.29</v>
      </c>
      <c r="H2203" s="5">
        <v>542.29</v>
      </c>
      <c r="I2203" s="5">
        <v>529.89</v>
      </c>
      <c r="J2203" s="5">
        <v>29.66</v>
      </c>
      <c r="K2203" s="6">
        <f t="shared" si="603"/>
        <v>546.57999999999993</v>
      </c>
      <c r="L2203" s="6">
        <f t="shared" si="604"/>
        <v>8.5800000000000409</v>
      </c>
      <c r="M2203" s="6">
        <f t="shared" si="605"/>
        <v>542.61500000000001</v>
      </c>
      <c r="N2203" s="5">
        <f t="shared" si="606"/>
        <v>21.196696086890523</v>
      </c>
      <c r="O2203" s="6">
        <f t="shared" si="607"/>
        <v>25.450000000000045</v>
      </c>
      <c r="P2203" s="6">
        <f t="shared" si="608"/>
        <v>42.393392173781045</v>
      </c>
      <c r="Q2203" s="6">
        <f t="shared" si="609"/>
        <v>2.1015193804005145E-2</v>
      </c>
      <c r="R2203" s="5">
        <f t="shared" si="610"/>
        <v>0.39793937533579959</v>
      </c>
      <c r="S2203" s="5">
        <f t="shared" si="611"/>
        <v>16.870000000000005</v>
      </c>
      <c r="T2203" s="5">
        <f t="shared" si="612"/>
        <v>25.450000000000045</v>
      </c>
      <c r="U2203" s="5">
        <f t="shared" si="613"/>
        <v>0.60032940736787876</v>
      </c>
      <c r="V2203" s="5">
        <f t="shared" si="614"/>
        <v>0.18705745384782602</v>
      </c>
      <c r="W2203" s="5">
        <f t="shared" si="615"/>
        <v>3.9649999999999181</v>
      </c>
      <c r="X2203" s="5">
        <f t="shared" si="616"/>
        <v>542.61500000000001</v>
      </c>
      <c r="Y2203" s="5">
        <f t="shared" si="617"/>
        <v>25.599036650602827</v>
      </c>
      <c r="Z2203" s="9">
        <f t="shared" si="618"/>
        <v>0.51997980730024507</v>
      </c>
      <c r="AA2203">
        <f t="shared" si="619"/>
        <v>8.5800000000000409</v>
      </c>
    </row>
    <row r="2204" spans="1:27">
      <c r="A2204" s="1">
        <f t="shared" si="602"/>
        <v>119706</v>
      </c>
      <c r="B2204" s="1">
        <v>6</v>
      </c>
      <c r="C2204" s="1">
        <v>-1</v>
      </c>
      <c r="D2204" s="2">
        <v>12</v>
      </c>
      <c r="E2204" s="5">
        <v>894.97</v>
      </c>
      <c r="F2204" s="5">
        <v>951.1</v>
      </c>
      <c r="G2204" s="5">
        <v>37.71</v>
      </c>
      <c r="H2204" s="5">
        <v>856.76</v>
      </c>
      <c r="I2204" s="5">
        <v>867.26</v>
      </c>
      <c r="J2204" s="5">
        <v>36.799999999999997</v>
      </c>
      <c r="K2204" s="6">
        <f t="shared" si="603"/>
        <v>875.86500000000001</v>
      </c>
      <c r="L2204" s="6">
        <f t="shared" si="604"/>
        <v>38.210000000000036</v>
      </c>
      <c r="M2204" s="6">
        <f t="shared" si="605"/>
        <v>909.18000000000006</v>
      </c>
      <c r="N2204" s="5">
        <f t="shared" si="606"/>
        <v>26.345227746216199</v>
      </c>
      <c r="O2204" s="6">
        <f t="shared" si="607"/>
        <v>83.840000000000032</v>
      </c>
      <c r="P2204" s="6">
        <f t="shared" si="608"/>
        <v>52.690455492432399</v>
      </c>
      <c r="Q2204" s="6">
        <f t="shared" si="609"/>
        <v>2.4422608622799193E-2</v>
      </c>
      <c r="R2204" s="5">
        <f t="shared" si="610"/>
        <v>0.86600124393598277</v>
      </c>
      <c r="S2204" s="5">
        <f t="shared" si="611"/>
        <v>45.629999999999995</v>
      </c>
      <c r="T2204" s="5">
        <f t="shared" si="612"/>
        <v>83.840000000000032</v>
      </c>
      <c r="U2204" s="5">
        <f t="shared" si="613"/>
        <v>1.5911800195396195</v>
      </c>
      <c r="V2204" s="5">
        <f t="shared" si="614"/>
        <v>1.2645553995935708</v>
      </c>
      <c r="W2204" s="5">
        <f t="shared" si="615"/>
        <v>33.315000000000055</v>
      </c>
      <c r="X2204" s="5">
        <f t="shared" si="616"/>
        <v>909.18000000000006</v>
      </c>
      <c r="Y2204" s="5">
        <f t="shared" si="617"/>
        <v>34.510234975310844</v>
      </c>
      <c r="Z2204" s="9">
        <f t="shared" si="618"/>
        <v>0.52000480767008295</v>
      </c>
      <c r="AA2204">
        <f t="shared" si="619"/>
        <v>38.210000000000036</v>
      </c>
    </row>
    <row r="2205" spans="1:27">
      <c r="A2205" s="1">
        <f t="shared" si="602"/>
        <v>7302</v>
      </c>
      <c r="B2205" s="1">
        <v>2</v>
      </c>
      <c r="C2205" s="1">
        <v>-9</v>
      </c>
      <c r="D2205" s="2">
        <v>1</v>
      </c>
      <c r="E2205" s="5">
        <v>33.590000000000003</v>
      </c>
      <c r="F2205" s="5">
        <v>43.51</v>
      </c>
      <c r="G2205" s="5">
        <v>15.92</v>
      </c>
      <c r="H2205" s="5">
        <v>62</v>
      </c>
      <c r="I2205" s="5">
        <v>71.8</v>
      </c>
      <c r="J2205" s="5">
        <v>10.27</v>
      </c>
      <c r="K2205" s="6">
        <f t="shared" si="603"/>
        <v>47.795000000000002</v>
      </c>
      <c r="L2205" s="6">
        <f t="shared" si="604"/>
        <v>-28.409999999999997</v>
      </c>
      <c r="M2205" s="6">
        <f t="shared" si="605"/>
        <v>57.655000000000001</v>
      </c>
      <c r="N2205" s="5">
        <f t="shared" si="606"/>
        <v>9.4725828051276491</v>
      </c>
      <c r="O2205" s="6">
        <f t="shared" si="607"/>
        <v>-28.29</v>
      </c>
      <c r="P2205" s="6">
        <f t="shared" si="608"/>
        <v>18.945165610255298</v>
      </c>
      <c r="Q2205" s="6">
        <f t="shared" si="609"/>
        <v>0.41227512702716179</v>
      </c>
      <c r="R2205" s="5">
        <f t="shared" si="610"/>
        <v>6.334069728851548E-3</v>
      </c>
      <c r="S2205" s="5">
        <f t="shared" si="611"/>
        <v>0.11999999999999744</v>
      </c>
      <c r="T2205" s="5">
        <f t="shared" si="612"/>
        <v>28.29</v>
      </c>
      <c r="U2205" s="5">
        <f t="shared" si="613"/>
        <v>1.4932569385767842</v>
      </c>
      <c r="V2205" s="5">
        <f t="shared" si="614"/>
        <v>1.0408987921079598</v>
      </c>
      <c r="W2205" s="5">
        <f t="shared" si="615"/>
        <v>9.86</v>
      </c>
      <c r="X2205" s="5">
        <f t="shared" si="616"/>
        <v>57.655000000000001</v>
      </c>
      <c r="Y2205" s="5">
        <f t="shared" si="617"/>
        <v>6.0865131702823962</v>
      </c>
      <c r="Z2205" s="9">
        <f t="shared" si="618"/>
        <v>0.5200557662405062</v>
      </c>
      <c r="AA2205">
        <f t="shared" si="619"/>
        <v>28.409999999999997</v>
      </c>
    </row>
    <row r="2206" spans="1:27">
      <c r="A2206" s="1">
        <f t="shared" si="602"/>
        <v>39408</v>
      </c>
      <c r="B2206" s="1">
        <v>8</v>
      </c>
      <c r="C2206" s="1">
        <v>-2</v>
      </c>
      <c r="D2206" s="2">
        <v>4</v>
      </c>
      <c r="E2206" s="5">
        <v>591.66999999999996</v>
      </c>
      <c r="F2206" s="5">
        <v>573.65</v>
      </c>
      <c r="G2206" s="5">
        <v>26.65</v>
      </c>
      <c r="H2206" s="5">
        <v>707.94</v>
      </c>
      <c r="I2206" s="5">
        <v>692.29</v>
      </c>
      <c r="J2206" s="5">
        <v>27.76</v>
      </c>
      <c r="K2206" s="6">
        <f t="shared" si="603"/>
        <v>649.80500000000006</v>
      </c>
      <c r="L2206" s="6">
        <f t="shared" si="604"/>
        <v>-116.2700000000001</v>
      </c>
      <c r="M2206" s="6">
        <f t="shared" si="605"/>
        <v>632.97</v>
      </c>
      <c r="N2206" s="5">
        <f t="shared" si="606"/>
        <v>19.240842627078472</v>
      </c>
      <c r="O2206" s="6">
        <f t="shared" si="607"/>
        <v>-118.63999999999999</v>
      </c>
      <c r="P2206" s="6">
        <f t="shared" si="608"/>
        <v>38.481685254156943</v>
      </c>
      <c r="Q2206" s="6">
        <f t="shared" si="609"/>
        <v>-4.0784349370333824E-2</v>
      </c>
      <c r="R2206" s="5">
        <f t="shared" si="610"/>
        <v>6.1587739319287585E-2</v>
      </c>
      <c r="S2206" s="5">
        <f t="shared" si="611"/>
        <v>2.3699999999998909</v>
      </c>
      <c r="T2206" s="5">
        <f t="shared" si="612"/>
        <v>118.63999999999999</v>
      </c>
      <c r="U2206" s="5">
        <f t="shared" si="613"/>
        <v>3.0830250602703018</v>
      </c>
      <c r="V2206" s="5">
        <f t="shared" si="614"/>
        <v>0.87496168054030088</v>
      </c>
      <c r="W2206" s="5">
        <f t="shared" si="615"/>
        <v>16.835000000000036</v>
      </c>
      <c r="X2206" s="5">
        <f t="shared" si="616"/>
        <v>632.97</v>
      </c>
      <c r="Y2206" s="5">
        <f t="shared" si="617"/>
        <v>32.897207896144522</v>
      </c>
      <c r="Z2206" s="9">
        <f t="shared" si="618"/>
        <v>0.52024225126377421</v>
      </c>
      <c r="AA2206">
        <f t="shared" si="619"/>
        <v>116.2700000000001</v>
      </c>
    </row>
    <row r="2207" spans="1:27">
      <c r="A2207" s="1">
        <f t="shared" si="602"/>
        <v>12698</v>
      </c>
      <c r="B2207" s="1">
        <v>-2</v>
      </c>
      <c r="C2207" s="1">
        <v>9</v>
      </c>
      <c r="D2207" s="2">
        <v>1</v>
      </c>
      <c r="E2207" s="5">
        <v>587.9</v>
      </c>
      <c r="F2207" s="5">
        <v>611.5</v>
      </c>
      <c r="G2207" s="5">
        <v>35.799999999999997</v>
      </c>
      <c r="H2207" s="5">
        <v>609.39</v>
      </c>
      <c r="I2207" s="5">
        <v>665.27</v>
      </c>
      <c r="J2207" s="5">
        <v>49.9</v>
      </c>
      <c r="K2207" s="6">
        <f t="shared" si="603"/>
        <v>598.64499999999998</v>
      </c>
      <c r="L2207" s="6">
        <f t="shared" si="604"/>
        <v>-21.490000000000009</v>
      </c>
      <c r="M2207" s="6">
        <f t="shared" si="605"/>
        <v>638.38499999999999</v>
      </c>
      <c r="N2207" s="5">
        <f t="shared" si="606"/>
        <v>30.706880336497875</v>
      </c>
      <c r="O2207" s="6">
        <f t="shared" si="607"/>
        <v>-53.769999999999982</v>
      </c>
      <c r="P2207" s="6">
        <f t="shared" si="608"/>
        <v>61.41376067299575</v>
      </c>
      <c r="Q2207" s="6">
        <f t="shared" si="609"/>
        <v>-0.3203823260376758</v>
      </c>
      <c r="R2207" s="5">
        <f t="shared" si="610"/>
        <v>0.5256151006918196</v>
      </c>
      <c r="S2207" s="5">
        <f t="shared" si="611"/>
        <v>32.279999999999973</v>
      </c>
      <c r="T2207" s="5">
        <f t="shared" si="612"/>
        <v>53.769999999999982</v>
      </c>
      <c r="U2207" s="5">
        <f t="shared" si="613"/>
        <v>0.87553667794916834</v>
      </c>
      <c r="V2207" s="5">
        <f t="shared" si="614"/>
        <v>1.2941724969946056</v>
      </c>
      <c r="W2207" s="5">
        <f t="shared" si="615"/>
        <v>39.740000000000009</v>
      </c>
      <c r="X2207" s="5">
        <f t="shared" si="616"/>
        <v>638.38499999999999</v>
      </c>
      <c r="Y2207" s="5">
        <f t="shared" si="617"/>
        <v>20.789640399947185</v>
      </c>
      <c r="Z2207" s="9">
        <f t="shared" si="618"/>
        <v>0.52025378422458401</v>
      </c>
      <c r="AA2207">
        <f t="shared" si="619"/>
        <v>21.490000000000009</v>
      </c>
    </row>
    <row r="2208" spans="1:27">
      <c r="A2208" s="1">
        <f t="shared" si="602"/>
        <v>159402</v>
      </c>
      <c r="B2208" s="1">
        <v>2</v>
      </c>
      <c r="C2208" s="1">
        <v>-2</v>
      </c>
      <c r="D2208" s="2">
        <v>16</v>
      </c>
      <c r="E2208" s="5">
        <v>1028.8</v>
      </c>
      <c r="F2208" s="5">
        <v>1038.8800000000001</v>
      </c>
      <c r="G2208" s="5">
        <v>40.72</v>
      </c>
      <c r="H2208" s="5">
        <v>1040.99</v>
      </c>
      <c r="I2208" s="5">
        <v>1054.7</v>
      </c>
      <c r="J2208" s="5">
        <v>67.62</v>
      </c>
      <c r="K2208" s="6">
        <f t="shared" si="603"/>
        <v>1034.895</v>
      </c>
      <c r="L2208" s="6">
        <f t="shared" si="604"/>
        <v>-12.190000000000055</v>
      </c>
      <c r="M2208" s="6">
        <f t="shared" si="605"/>
        <v>1046.79</v>
      </c>
      <c r="N2208" s="5">
        <f t="shared" si="606"/>
        <v>39.467020409450726</v>
      </c>
      <c r="O2208" s="6">
        <f t="shared" si="607"/>
        <v>-15.819999999999936</v>
      </c>
      <c r="P2208" s="6">
        <f t="shared" si="608"/>
        <v>78.934040818901451</v>
      </c>
      <c r="Q2208" s="6">
        <f t="shared" si="609"/>
        <v>-0.46774853870812871</v>
      </c>
      <c r="R2208" s="5">
        <f t="shared" si="610"/>
        <v>4.5987763483795276E-2</v>
      </c>
      <c r="S2208" s="5">
        <f t="shared" si="611"/>
        <v>3.6299999999998818</v>
      </c>
      <c r="T2208" s="5">
        <f t="shared" si="612"/>
        <v>15.819999999999936</v>
      </c>
      <c r="U2208" s="5">
        <f t="shared" si="613"/>
        <v>0.20042050091285454</v>
      </c>
      <c r="V2208" s="5">
        <f t="shared" si="614"/>
        <v>0.30139087969132877</v>
      </c>
      <c r="W2208" s="5">
        <f t="shared" si="615"/>
        <v>11.894999999999982</v>
      </c>
      <c r="X2208" s="5">
        <f t="shared" si="616"/>
        <v>1046.79</v>
      </c>
      <c r="Y2208" s="5">
        <f t="shared" si="617"/>
        <v>26.523157541159019</v>
      </c>
      <c r="Z2208" s="9">
        <f t="shared" si="618"/>
        <v>0.52038062992390477</v>
      </c>
      <c r="AA2208">
        <f t="shared" si="619"/>
        <v>12.190000000000055</v>
      </c>
    </row>
    <row r="2209" spans="1:27">
      <c r="A2209" s="1">
        <f t="shared" si="602"/>
        <v>49092</v>
      </c>
      <c r="B2209" s="1">
        <v>-8</v>
      </c>
      <c r="C2209" s="1">
        <v>-3</v>
      </c>
      <c r="D2209" s="2">
        <v>5</v>
      </c>
      <c r="E2209" s="5">
        <v>1134.6600000000001</v>
      </c>
      <c r="F2209" s="5">
        <v>1142.94</v>
      </c>
      <c r="G2209" s="5">
        <v>51.32</v>
      </c>
      <c r="H2209" s="5">
        <v>1065.53</v>
      </c>
      <c r="I2209" s="5">
        <v>1066.28</v>
      </c>
      <c r="J2209" s="5">
        <v>42.42</v>
      </c>
      <c r="K2209" s="6">
        <f t="shared" si="603"/>
        <v>1100.095</v>
      </c>
      <c r="L2209" s="6">
        <f t="shared" si="604"/>
        <v>69.130000000000109</v>
      </c>
      <c r="M2209" s="6">
        <f t="shared" si="605"/>
        <v>1104.6100000000001</v>
      </c>
      <c r="N2209" s="5">
        <f t="shared" si="606"/>
        <v>33.291135456754851</v>
      </c>
      <c r="O2209" s="6">
        <f t="shared" si="607"/>
        <v>76.660000000000082</v>
      </c>
      <c r="P2209" s="6">
        <f t="shared" si="608"/>
        <v>66.582270913509703</v>
      </c>
      <c r="Q2209" s="6">
        <f t="shared" si="609"/>
        <v>0.18819052283421167</v>
      </c>
      <c r="R2209" s="5">
        <f t="shared" si="610"/>
        <v>0.11309316874729963</v>
      </c>
      <c r="S2209" s="5">
        <f t="shared" si="611"/>
        <v>7.5299999999999727</v>
      </c>
      <c r="T2209" s="5">
        <f t="shared" si="612"/>
        <v>76.660000000000082</v>
      </c>
      <c r="U2209" s="5">
        <f t="shared" si="613"/>
        <v>1.1513575453078393</v>
      </c>
      <c r="V2209" s="5">
        <f t="shared" si="614"/>
        <v>0.13562168841807995</v>
      </c>
      <c r="W2209" s="5">
        <f t="shared" si="615"/>
        <v>4.5150000000001</v>
      </c>
      <c r="X2209" s="5">
        <f t="shared" si="616"/>
        <v>1104.6100000000001</v>
      </c>
      <c r="Y2209" s="5">
        <f t="shared" si="617"/>
        <v>33.180304151382501</v>
      </c>
      <c r="Z2209" s="9">
        <f t="shared" si="618"/>
        <v>0.52047094059130716</v>
      </c>
      <c r="AA2209">
        <f t="shared" si="619"/>
        <v>69.130000000000109</v>
      </c>
    </row>
    <row r="2210" spans="1:27">
      <c r="A2210" s="1">
        <f t="shared" si="602"/>
        <v>27905</v>
      </c>
      <c r="B2210" s="1">
        <v>5</v>
      </c>
      <c r="C2210" s="1">
        <v>-7</v>
      </c>
      <c r="D2210" s="2">
        <v>3</v>
      </c>
      <c r="E2210" s="5">
        <v>168.76</v>
      </c>
      <c r="F2210" s="5">
        <v>166.39</v>
      </c>
      <c r="G2210" s="5">
        <v>13.98</v>
      </c>
      <c r="H2210" s="5">
        <v>137.56</v>
      </c>
      <c r="I2210" s="5">
        <v>141.38999999999999</v>
      </c>
      <c r="J2210" s="5">
        <v>13.23</v>
      </c>
      <c r="K2210" s="6">
        <f t="shared" si="603"/>
        <v>153.16</v>
      </c>
      <c r="L2210" s="6">
        <f t="shared" si="604"/>
        <v>31.199999999999989</v>
      </c>
      <c r="M2210" s="6">
        <f t="shared" si="605"/>
        <v>153.88999999999999</v>
      </c>
      <c r="N2210" s="5">
        <f t="shared" si="606"/>
        <v>9.6238414887195649</v>
      </c>
      <c r="O2210" s="6">
        <f t="shared" si="607"/>
        <v>25</v>
      </c>
      <c r="P2210" s="6">
        <f t="shared" si="608"/>
        <v>19.24768297743913</v>
      </c>
      <c r="Q2210" s="6">
        <f t="shared" si="609"/>
        <v>5.5084941343951102E-2</v>
      </c>
      <c r="R2210" s="5">
        <f t="shared" si="610"/>
        <v>0.32211669359201422</v>
      </c>
      <c r="S2210" s="5">
        <f t="shared" si="611"/>
        <v>6.1999999999999886</v>
      </c>
      <c r="T2210" s="5">
        <f t="shared" si="612"/>
        <v>25</v>
      </c>
      <c r="U2210" s="5">
        <f t="shared" si="613"/>
        <v>1.2988576354516728</v>
      </c>
      <c r="V2210" s="5">
        <f t="shared" si="614"/>
        <v>7.5853285910376628E-2</v>
      </c>
      <c r="W2210" s="5">
        <f t="shared" si="615"/>
        <v>0.72999999999998977</v>
      </c>
      <c r="X2210" s="5">
        <f t="shared" si="616"/>
        <v>153.88999999999999</v>
      </c>
      <c r="Y2210" s="5">
        <f t="shared" si="617"/>
        <v>15.990496121572631</v>
      </c>
      <c r="Z2210" s="9">
        <f t="shared" si="618"/>
        <v>0.52048535041824184</v>
      </c>
      <c r="AA2210">
        <f t="shared" si="619"/>
        <v>31.199999999999989</v>
      </c>
    </row>
    <row r="2211" spans="1:27">
      <c r="A2211" s="1">
        <f t="shared" si="602"/>
        <v>159100</v>
      </c>
      <c r="B2211" s="1">
        <v>0</v>
      </c>
      <c r="C2211" s="1">
        <v>-3</v>
      </c>
      <c r="D2211" s="2">
        <v>16</v>
      </c>
      <c r="E2211" s="5">
        <v>335.96</v>
      </c>
      <c r="F2211" s="5">
        <v>356.13</v>
      </c>
      <c r="G2211" s="5">
        <v>23.09</v>
      </c>
      <c r="H2211" s="5">
        <v>328.59</v>
      </c>
      <c r="I2211" s="5">
        <v>324.33999999999997</v>
      </c>
      <c r="J2211" s="5">
        <v>17.79</v>
      </c>
      <c r="K2211" s="6">
        <f t="shared" si="603"/>
        <v>332.27499999999998</v>
      </c>
      <c r="L2211" s="6">
        <f t="shared" si="604"/>
        <v>7.3700000000000045</v>
      </c>
      <c r="M2211" s="6">
        <f t="shared" si="605"/>
        <v>340.23500000000001</v>
      </c>
      <c r="N2211" s="5">
        <f t="shared" si="606"/>
        <v>14.574225536885313</v>
      </c>
      <c r="O2211" s="6">
        <f t="shared" si="607"/>
        <v>31.79000000000002</v>
      </c>
      <c r="P2211" s="6">
        <f t="shared" si="608"/>
        <v>29.148451073770627</v>
      </c>
      <c r="Q2211" s="6">
        <f t="shared" si="609"/>
        <v>0.25500916749624136</v>
      </c>
      <c r="R2211" s="5">
        <f t="shared" si="610"/>
        <v>0.83778036569409586</v>
      </c>
      <c r="S2211" s="5">
        <f t="shared" si="611"/>
        <v>24.420000000000016</v>
      </c>
      <c r="T2211" s="5">
        <f t="shared" si="612"/>
        <v>31.79000000000002</v>
      </c>
      <c r="U2211" s="5">
        <f t="shared" si="613"/>
        <v>1.0906239895747463</v>
      </c>
      <c r="V2211" s="5">
        <f t="shared" si="614"/>
        <v>0.54616967329443311</v>
      </c>
      <c r="W2211" s="5">
        <f t="shared" si="615"/>
        <v>7.9600000000000364</v>
      </c>
      <c r="X2211" s="5">
        <f t="shared" si="616"/>
        <v>340.23500000000001</v>
      </c>
      <c r="Y2211" s="5">
        <f t="shared" si="617"/>
        <v>23.344979747905857</v>
      </c>
      <c r="Z2211" s="9">
        <f t="shared" si="618"/>
        <v>0.52049303549615344</v>
      </c>
      <c r="AA2211">
        <f t="shared" si="619"/>
        <v>7.3700000000000045</v>
      </c>
    </row>
    <row r="2212" spans="1:27">
      <c r="A2212" s="1">
        <f t="shared" si="602"/>
        <v>111797</v>
      </c>
      <c r="B2212" s="1">
        <v>-3</v>
      </c>
      <c r="C2212" s="1">
        <v>6</v>
      </c>
      <c r="D2212" s="2">
        <v>11</v>
      </c>
      <c r="E2212" s="5">
        <v>574.04</v>
      </c>
      <c r="F2212" s="5">
        <v>604.91</v>
      </c>
      <c r="G2212" s="5">
        <v>33.51</v>
      </c>
      <c r="H2212" s="5">
        <v>555.74</v>
      </c>
      <c r="I2212" s="5">
        <v>563.30999999999995</v>
      </c>
      <c r="J2212" s="5">
        <v>33.97</v>
      </c>
      <c r="K2212" s="6">
        <f t="shared" si="603"/>
        <v>564.89</v>
      </c>
      <c r="L2212" s="6">
        <f t="shared" si="604"/>
        <v>18.299999999999955</v>
      </c>
      <c r="M2212" s="6">
        <f t="shared" si="605"/>
        <v>584.1099999999999</v>
      </c>
      <c r="N2212" s="5">
        <f t="shared" si="606"/>
        <v>23.858337117242684</v>
      </c>
      <c r="O2212" s="6">
        <f t="shared" si="607"/>
        <v>41.600000000000023</v>
      </c>
      <c r="P2212" s="6">
        <f t="shared" si="608"/>
        <v>47.716674234485367</v>
      </c>
      <c r="Q2212" s="6">
        <f t="shared" si="609"/>
        <v>-1.3633035718599258E-2</v>
      </c>
      <c r="R2212" s="5">
        <f t="shared" si="610"/>
        <v>0.4882989096327443</v>
      </c>
      <c r="S2212" s="5">
        <f t="shared" si="611"/>
        <v>23.300000000000068</v>
      </c>
      <c r="T2212" s="5">
        <f t="shared" si="612"/>
        <v>41.600000000000023</v>
      </c>
      <c r="U2212" s="5">
        <f t="shared" si="613"/>
        <v>0.87181264552455429</v>
      </c>
      <c r="V2212" s="5">
        <f t="shared" si="614"/>
        <v>0.80558841572028117</v>
      </c>
      <c r="W2212" s="5">
        <f t="shared" si="615"/>
        <v>19.219999999999914</v>
      </c>
      <c r="X2212" s="5">
        <f t="shared" si="616"/>
        <v>584.1099999999999</v>
      </c>
      <c r="Y2212" s="5">
        <f t="shared" si="617"/>
        <v>24.482427133526301</v>
      </c>
      <c r="Z2212" s="9">
        <f t="shared" si="618"/>
        <v>0.52063710970310217</v>
      </c>
      <c r="AA2212">
        <f t="shared" si="619"/>
        <v>18.299999999999955</v>
      </c>
    </row>
    <row r="2213" spans="1:27">
      <c r="A2213" s="1">
        <f t="shared" si="602"/>
        <v>41208</v>
      </c>
      <c r="B2213" s="1">
        <v>8</v>
      </c>
      <c r="C2213" s="1">
        <v>4</v>
      </c>
      <c r="D2213" s="2">
        <v>4</v>
      </c>
      <c r="E2213" s="5">
        <v>4409.78</v>
      </c>
      <c r="F2213" s="5">
        <v>4326.9799999999996</v>
      </c>
      <c r="G2213" s="5">
        <v>237.73</v>
      </c>
      <c r="H2213" s="5">
        <v>4522.04</v>
      </c>
      <c r="I2213" s="5">
        <v>4080.41</v>
      </c>
      <c r="J2213" s="5">
        <v>244.99</v>
      </c>
      <c r="K2213" s="6">
        <f t="shared" si="603"/>
        <v>4465.91</v>
      </c>
      <c r="L2213" s="6">
        <f t="shared" si="604"/>
        <v>-112.26000000000022</v>
      </c>
      <c r="M2213" s="6">
        <f t="shared" si="605"/>
        <v>4203.6949999999997</v>
      </c>
      <c r="N2213" s="5">
        <f t="shared" si="606"/>
        <v>170.68659364460936</v>
      </c>
      <c r="O2213" s="6">
        <f t="shared" si="607"/>
        <v>246.56999999999971</v>
      </c>
      <c r="P2213" s="6">
        <f t="shared" si="608"/>
        <v>341.37318728921872</v>
      </c>
      <c r="Q2213" s="6">
        <f t="shared" si="609"/>
        <v>-3.0072746921493702E-2</v>
      </c>
      <c r="R2213" s="5">
        <f t="shared" si="610"/>
        <v>1.0511370352469758</v>
      </c>
      <c r="S2213" s="5">
        <f t="shared" si="611"/>
        <v>358.82999999999993</v>
      </c>
      <c r="T2213" s="5">
        <f t="shared" si="612"/>
        <v>246.56999999999971</v>
      </c>
      <c r="U2213" s="5">
        <f t="shared" si="613"/>
        <v>0.72228871270753991</v>
      </c>
      <c r="V2213" s="5">
        <f t="shared" si="614"/>
        <v>1.5362366451929099</v>
      </c>
      <c r="W2213" s="5">
        <f t="shared" si="615"/>
        <v>262.21500000000015</v>
      </c>
      <c r="X2213" s="5">
        <f t="shared" si="616"/>
        <v>4203.6949999999997</v>
      </c>
      <c r="Y2213" s="5">
        <f t="shared" si="617"/>
        <v>24.628149816807603</v>
      </c>
      <c r="Z2213" s="9">
        <f t="shared" si="618"/>
        <v>0.52073793793039513</v>
      </c>
      <c r="AA2213">
        <f t="shared" si="619"/>
        <v>112.26000000000022</v>
      </c>
    </row>
    <row r="2214" spans="1:27">
      <c r="A2214" s="1">
        <f t="shared" si="602"/>
        <v>120895</v>
      </c>
      <c r="B2214" s="1">
        <v>-5</v>
      </c>
      <c r="C2214" s="1">
        <v>3</v>
      </c>
      <c r="D2214" s="2">
        <v>12</v>
      </c>
      <c r="E2214" s="5">
        <v>1482.3</v>
      </c>
      <c r="F2214" s="5">
        <v>1499.67</v>
      </c>
      <c r="G2214" s="5">
        <v>55.14</v>
      </c>
      <c r="H2214" s="5">
        <v>1510.71</v>
      </c>
      <c r="I2214" s="5">
        <v>1485.59</v>
      </c>
      <c r="J2214" s="5">
        <v>62.04</v>
      </c>
      <c r="K2214" s="6">
        <f t="shared" si="603"/>
        <v>1496.5050000000001</v>
      </c>
      <c r="L2214" s="6">
        <f t="shared" si="604"/>
        <v>-28.410000000000082</v>
      </c>
      <c r="M2214" s="6">
        <f t="shared" si="605"/>
        <v>1492.63</v>
      </c>
      <c r="N2214" s="5">
        <f t="shared" si="606"/>
        <v>41.501148176887831</v>
      </c>
      <c r="O2214" s="6">
        <f t="shared" si="607"/>
        <v>14.080000000000155</v>
      </c>
      <c r="P2214" s="6">
        <f t="shared" si="608"/>
        <v>83.002296353775662</v>
      </c>
      <c r="Q2214" s="6">
        <f t="shared" si="609"/>
        <v>-0.11736061288058787</v>
      </c>
      <c r="R2214" s="5">
        <f t="shared" si="610"/>
        <v>0.51191354777580711</v>
      </c>
      <c r="S2214" s="5">
        <f t="shared" si="611"/>
        <v>42.490000000000236</v>
      </c>
      <c r="T2214" s="5">
        <f t="shared" si="612"/>
        <v>14.080000000000155</v>
      </c>
      <c r="U2214" s="5">
        <f t="shared" si="613"/>
        <v>0.1696338609716028</v>
      </c>
      <c r="V2214" s="5">
        <f t="shared" si="614"/>
        <v>9.3370910691044542E-2</v>
      </c>
      <c r="W2214" s="5">
        <f t="shared" si="615"/>
        <v>3.875</v>
      </c>
      <c r="X2214" s="5">
        <f t="shared" si="616"/>
        <v>1492.63</v>
      </c>
      <c r="Y2214" s="5">
        <f t="shared" si="617"/>
        <v>35.965992883812604</v>
      </c>
      <c r="Z2214" s="9">
        <f t="shared" si="618"/>
        <v>0.52077922385594455</v>
      </c>
      <c r="AA2214">
        <f t="shared" si="619"/>
        <v>28.410000000000082</v>
      </c>
    </row>
    <row r="2215" spans="1:27">
      <c r="A2215" s="1">
        <f t="shared" si="602"/>
        <v>138498</v>
      </c>
      <c r="B2215" s="1">
        <v>-2</v>
      </c>
      <c r="C2215" s="1">
        <v>-5</v>
      </c>
      <c r="D2215" s="2">
        <v>14</v>
      </c>
      <c r="E2215" s="5">
        <v>343.5</v>
      </c>
      <c r="F2215" s="5">
        <v>339.59</v>
      </c>
      <c r="G2215" s="5">
        <v>18.579999999999998</v>
      </c>
      <c r="H2215" s="5">
        <v>358.33</v>
      </c>
      <c r="I2215" s="5">
        <v>333.02</v>
      </c>
      <c r="J2215" s="5">
        <v>18.440000000000001</v>
      </c>
      <c r="K2215" s="6">
        <f t="shared" si="603"/>
        <v>350.91499999999996</v>
      </c>
      <c r="L2215" s="6">
        <f t="shared" si="604"/>
        <v>-14.829999999999984</v>
      </c>
      <c r="M2215" s="6">
        <f t="shared" si="605"/>
        <v>336.30499999999995</v>
      </c>
      <c r="N2215" s="5">
        <f t="shared" si="606"/>
        <v>13.088640112708424</v>
      </c>
      <c r="O2215" s="6">
        <f t="shared" si="607"/>
        <v>6.5699999999999932</v>
      </c>
      <c r="P2215" s="6">
        <f t="shared" si="608"/>
        <v>26.177280225416848</v>
      </c>
      <c r="Q2215" s="6">
        <f t="shared" si="609"/>
        <v>7.5633710324697978E-3</v>
      </c>
      <c r="R2215" s="5">
        <f t="shared" si="610"/>
        <v>0.81750280455880342</v>
      </c>
      <c r="S2215" s="5">
        <f t="shared" si="611"/>
        <v>21.399999999999977</v>
      </c>
      <c r="T2215" s="5">
        <f t="shared" si="612"/>
        <v>6.5699999999999932</v>
      </c>
      <c r="U2215" s="5">
        <f t="shared" si="613"/>
        <v>0.25098100121267936</v>
      </c>
      <c r="V2215" s="5">
        <f t="shared" si="614"/>
        <v>1.1162351378134712</v>
      </c>
      <c r="W2215" s="5">
        <f t="shared" si="615"/>
        <v>14.610000000000014</v>
      </c>
      <c r="X2215" s="5">
        <f t="shared" si="616"/>
        <v>336.30499999999995</v>
      </c>
      <c r="Y2215" s="5">
        <f t="shared" si="617"/>
        <v>25.694418755808282</v>
      </c>
      <c r="Z2215" s="9">
        <f t="shared" si="618"/>
        <v>0.52092129923818631</v>
      </c>
      <c r="AA2215">
        <f t="shared" si="619"/>
        <v>14.829999999999984</v>
      </c>
    </row>
    <row r="2216" spans="1:27">
      <c r="A2216" s="1">
        <f t="shared" si="602"/>
        <v>149097</v>
      </c>
      <c r="B2216" s="1">
        <v>-3</v>
      </c>
      <c r="C2216" s="1">
        <v>-3</v>
      </c>
      <c r="D2216" s="2">
        <v>15</v>
      </c>
      <c r="E2216" s="5">
        <v>958.84</v>
      </c>
      <c r="F2216" s="5">
        <v>941.33</v>
      </c>
      <c r="G2216" s="5">
        <v>38.409999999999997</v>
      </c>
      <c r="H2216" s="5">
        <v>1030.3599999999999</v>
      </c>
      <c r="I2216" s="5">
        <v>1024.49</v>
      </c>
      <c r="J2216" s="5">
        <v>48.23</v>
      </c>
      <c r="K2216" s="6">
        <f t="shared" si="603"/>
        <v>994.59999999999991</v>
      </c>
      <c r="L2216" s="6">
        <f t="shared" si="604"/>
        <v>-71.519999999999868</v>
      </c>
      <c r="M2216" s="6">
        <f t="shared" si="605"/>
        <v>982.91000000000008</v>
      </c>
      <c r="N2216" s="5">
        <f t="shared" si="606"/>
        <v>30.827994582846284</v>
      </c>
      <c r="O2216" s="6">
        <f t="shared" si="607"/>
        <v>-83.159999999999968</v>
      </c>
      <c r="P2216" s="6">
        <f t="shared" si="608"/>
        <v>61.655989165692567</v>
      </c>
      <c r="Q2216" s="6">
        <f t="shared" si="609"/>
        <v>-0.22380995096359005</v>
      </c>
      <c r="R2216" s="5">
        <f t="shared" si="610"/>
        <v>0.18878944539709017</v>
      </c>
      <c r="S2216" s="5">
        <f t="shared" si="611"/>
        <v>11.6400000000001</v>
      </c>
      <c r="T2216" s="5">
        <f t="shared" si="612"/>
        <v>83.159999999999968</v>
      </c>
      <c r="U2216" s="5">
        <f t="shared" si="613"/>
        <v>1.3487740789709517</v>
      </c>
      <c r="V2216" s="5">
        <f t="shared" si="614"/>
        <v>0.3792007932460365</v>
      </c>
      <c r="W2216" s="5">
        <f t="shared" si="615"/>
        <v>11.689999999999827</v>
      </c>
      <c r="X2216" s="5">
        <f t="shared" si="616"/>
        <v>982.91000000000008</v>
      </c>
      <c r="Y2216" s="5">
        <f t="shared" si="617"/>
        <v>31.883682779252975</v>
      </c>
      <c r="Z2216" s="9">
        <f t="shared" si="618"/>
        <v>0.52104222477645712</v>
      </c>
      <c r="AA2216">
        <f t="shared" si="619"/>
        <v>71.519999999999868</v>
      </c>
    </row>
    <row r="2217" spans="1:27">
      <c r="A2217" s="1">
        <f t="shared" si="602"/>
        <v>140305</v>
      </c>
      <c r="B2217" s="1">
        <v>5</v>
      </c>
      <c r="C2217" s="1">
        <v>1</v>
      </c>
      <c r="D2217" s="2">
        <v>14</v>
      </c>
      <c r="E2217" s="5">
        <v>649</v>
      </c>
      <c r="F2217" s="5">
        <v>643.46</v>
      </c>
      <c r="G2217" s="5">
        <v>34.4</v>
      </c>
      <c r="H2217" s="5">
        <v>551.09</v>
      </c>
      <c r="I2217" s="5">
        <v>518.76</v>
      </c>
      <c r="J2217" s="5">
        <v>32</v>
      </c>
      <c r="K2217" s="6">
        <f t="shared" si="603"/>
        <v>600.04500000000007</v>
      </c>
      <c r="L2217" s="6">
        <f t="shared" si="604"/>
        <v>97.909999999999968</v>
      </c>
      <c r="M2217" s="6">
        <f t="shared" si="605"/>
        <v>581.11</v>
      </c>
      <c r="N2217" s="5">
        <f t="shared" si="606"/>
        <v>23.491274976041634</v>
      </c>
      <c r="O2217" s="6">
        <f t="shared" si="607"/>
        <v>124.70000000000005</v>
      </c>
      <c r="P2217" s="6">
        <f t="shared" si="608"/>
        <v>46.982549952083268</v>
      </c>
      <c r="Q2217" s="6">
        <f t="shared" si="609"/>
        <v>7.2194839083792373E-2</v>
      </c>
      <c r="R2217" s="5">
        <f t="shared" si="610"/>
        <v>0.57021170684270561</v>
      </c>
      <c r="S2217" s="5">
        <f t="shared" si="611"/>
        <v>26.790000000000077</v>
      </c>
      <c r="T2217" s="5">
        <f t="shared" si="612"/>
        <v>124.70000000000005</v>
      </c>
      <c r="U2217" s="5">
        <f t="shared" si="613"/>
        <v>2.6541769258411798</v>
      </c>
      <c r="V2217" s="5">
        <f t="shared" si="614"/>
        <v>0.80604394692546721</v>
      </c>
      <c r="W2217" s="5">
        <f t="shared" si="615"/>
        <v>18.935000000000059</v>
      </c>
      <c r="X2217" s="5">
        <f t="shared" si="616"/>
        <v>581.11</v>
      </c>
      <c r="Y2217" s="5">
        <f t="shared" si="617"/>
        <v>24.737269500811028</v>
      </c>
      <c r="Z2217" s="9">
        <f t="shared" si="618"/>
        <v>0.52111323145742527</v>
      </c>
      <c r="AA2217">
        <f t="shared" si="619"/>
        <v>97.909999999999968</v>
      </c>
    </row>
    <row r="2218" spans="1:27">
      <c r="A2218" s="1">
        <f t="shared" si="602"/>
        <v>70893</v>
      </c>
      <c r="B2218" s="1">
        <v>-7</v>
      </c>
      <c r="C2218" s="1">
        <v>3</v>
      </c>
      <c r="D2218" s="2">
        <v>7</v>
      </c>
      <c r="E2218" s="5">
        <v>443.11</v>
      </c>
      <c r="F2218" s="5">
        <v>457.43</v>
      </c>
      <c r="G2218" s="5">
        <v>22.1</v>
      </c>
      <c r="H2218" s="5">
        <v>447.94</v>
      </c>
      <c r="I2218" s="5">
        <v>483.48</v>
      </c>
      <c r="J2218" s="5">
        <v>27.67</v>
      </c>
      <c r="K2218" s="6">
        <f t="shared" si="603"/>
        <v>445.52499999999998</v>
      </c>
      <c r="L2218" s="6">
        <f t="shared" si="604"/>
        <v>-4.8299999999999841</v>
      </c>
      <c r="M2218" s="6">
        <f t="shared" si="605"/>
        <v>470.45500000000004</v>
      </c>
      <c r="N2218" s="5">
        <f t="shared" si="606"/>
        <v>17.706205832984097</v>
      </c>
      <c r="O2218" s="6">
        <f t="shared" si="607"/>
        <v>-26.050000000000011</v>
      </c>
      <c r="P2218" s="6">
        <f t="shared" si="608"/>
        <v>35.412411665968193</v>
      </c>
      <c r="Q2218" s="6">
        <f t="shared" si="609"/>
        <v>-0.22106084587966127</v>
      </c>
      <c r="R2218" s="5">
        <f t="shared" si="610"/>
        <v>0.59922493277668332</v>
      </c>
      <c r="S2218" s="5">
        <f t="shared" si="611"/>
        <v>21.220000000000027</v>
      </c>
      <c r="T2218" s="5">
        <f t="shared" si="612"/>
        <v>26.050000000000011</v>
      </c>
      <c r="U2218" s="5">
        <f t="shared" si="613"/>
        <v>0.73561778976590897</v>
      </c>
      <c r="V2218" s="5">
        <f t="shared" si="614"/>
        <v>1.4079809212179768</v>
      </c>
      <c r="W2218" s="5">
        <f t="shared" si="615"/>
        <v>24.930000000000064</v>
      </c>
      <c r="X2218" s="5">
        <f t="shared" si="616"/>
        <v>470.45500000000004</v>
      </c>
      <c r="Y2218" s="5">
        <f t="shared" si="617"/>
        <v>26.570062747356666</v>
      </c>
      <c r="Z2218" s="9">
        <f t="shared" si="618"/>
        <v>0.52176910602296112</v>
      </c>
      <c r="AA2218">
        <f t="shared" si="619"/>
        <v>4.8299999999999841</v>
      </c>
    </row>
    <row r="2219" spans="1:27">
      <c r="A2219" s="1">
        <f t="shared" si="602"/>
        <v>78793</v>
      </c>
      <c r="B2219" s="1">
        <v>-7</v>
      </c>
      <c r="C2219" s="1">
        <v>-4</v>
      </c>
      <c r="D2219" s="2">
        <v>8</v>
      </c>
      <c r="E2219" s="5">
        <v>195.59</v>
      </c>
      <c r="F2219" s="5">
        <v>200.05</v>
      </c>
      <c r="G2219" s="5">
        <v>17.32</v>
      </c>
      <c r="H2219" s="5">
        <v>177.71</v>
      </c>
      <c r="I2219" s="5">
        <v>187.71</v>
      </c>
      <c r="J2219" s="5">
        <v>17.18</v>
      </c>
      <c r="K2219" s="6">
        <f t="shared" si="603"/>
        <v>186.65</v>
      </c>
      <c r="L2219" s="6">
        <f t="shared" si="604"/>
        <v>17.879999999999995</v>
      </c>
      <c r="M2219" s="6">
        <f t="shared" si="605"/>
        <v>193.88</v>
      </c>
      <c r="N2219" s="5">
        <f t="shared" si="606"/>
        <v>12.197692404713278</v>
      </c>
      <c r="O2219" s="6">
        <f t="shared" si="607"/>
        <v>12.340000000000003</v>
      </c>
      <c r="P2219" s="6">
        <f t="shared" si="608"/>
        <v>24.395384809426556</v>
      </c>
      <c r="Q2219" s="6">
        <f t="shared" si="609"/>
        <v>8.1158083849238588E-3</v>
      </c>
      <c r="R2219" s="5">
        <f t="shared" si="610"/>
        <v>0.22709213415888793</v>
      </c>
      <c r="S2219" s="5">
        <f t="shared" si="611"/>
        <v>5.539999999999992</v>
      </c>
      <c r="T2219" s="5">
        <f t="shared" si="612"/>
        <v>12.340000000000003</v>
      </c>
      <c r="U2219" s="5">
        <f t="shared" si="613"/>
        <v>0.50583338186293891</v>
      </c>
      <c r="V2219" s="5">
        <f t="shared" si="614"/>
        <v>0.59273506497067141</v>
      </c>
      <c r="W2219" s="5">
        <f t="shared" si="615"/>
        <v>7.2299999999999898</v>
      </c>
      <c r="X2219" s="5">
        <f t="shared" si="616"/>
        <v>193.88</v>
      </c>
      <c r="Y2219" s="5">
        <f t="shared" si="617"/>
        <v>15.894809736723918</v>
      </c>
      <c r="Z2219" s="9">
        <f t="shared" si="618"/>
        <v>0.52201724109458292</v>
      </c>
      <c r="AA2219">
        <f t="shared" si="619"/>
        <v>17.879999999999995</v>
      </c>
    </row>
    <row r="2220" spans="1:27">
      <c r="A2220" s="1">
        <f t="shared" si="602"/>
        <v>59992</v>
      </c>
      <c r="B2220" s="1">
        <v>-8</v>
      </c>
      <c r="C2220" s="1">
        <v>0</v>
      </c>
      <c r="D2220" s="2">
        <v>6</v>
      </c>
      <c r="E2220" s="5">
        <v>233.19</v>
      </c>
      <c r="F2220" s="5">
        <v>243.78</v>
      </c>
      <c r="G2220" s="5">
        <v>15.69</v>
      </c>
      <c r="H2220" s="5">
        <v>306.29000000000002</v>
      </c>
      <c r="I2220" s="5">
        <v>318.49</v>
      </c>
      <c r="J2220" s="5">
        <v>16.55</v>
      </c>
      <c r="K2220" s="6">
        <f t="shared" si="603"/>
        <v>269.74</v>
      </c>
      <c r="L2220" s="6">
        <f t="shared" si="604"/>
        <v>-73.100000000000023</v>
      </c>
      <c r="M2220" s="6">
        <f t="shared" si="605"/>
        <v>281.13499999999999</v>
      </c>
      <c r="N2220" s="5">
        <f t="shared" si="606"/>
        <v>11.402615927935134</v>
      </c>
      <c r="O2220" s="6">
        <f t="shared" si="607"/>
        <v>-74.710000000000008</v>
      </c>
      <c r="P2220" s="6">
        <f t="shared" si="608"/>
        <v>22.805231855870268</v>
      </c>
      <c r="Q2220" s="6">
        <f t="shared" si="609"/>
        <v>-5.3311941694966947E-2</v>
      </c>
      <c r="R2220" s="5">
        <f t="shared" si="610"/>
        <v>7.0597835188663388E-2</v>
      </c>
      <c r="S2220" s="5">
        <f t="shared" si="611"/>
        <v>1.6099999999999852</v>
      </c>
      <c r="T2220" s="5">
        <f t="shared" si="612"/>
        <v>74.710000000000008</v>
      </c>
      <c r="U2220" s="5">
        <f t="shared" si="613"/>
        <v>3.2760026502764537</v>
      </c>
      <c r="V2220" s="5">
        <f t="shared" si="614"/>
        <v>0.99933208940972096</v>
      </c>
      <c r="W2220" s="5">
        <f t="shared" si="615"/>
        <v>11.394999999999982</v>
      </c>
      <c r="X2220" s="5">
        <f t="shared" si="616"/>
        <v>281.13499999999999</v>
      </c>
      <c r="Y2220" s="5">
        <f t="shared" si="617"/>
        <v>24.655307323931755</v>
      </c>
      <c r="Z2220" s="9">
        <f t="shared" si="618"/>
        <v>0.52213408239646641</v>
      </c>
      <c r="AA2220">
        <f t="shared" si="619"/>
        <v>73.100000000000023</v>
      </c>
    </row>
    <row r="2221" spans="1:27">
      <c r="A2221" s="1">
        <f t="shared" si="602"/>
        <v>160003</v>
      </c>
      <c r="B2221" s="1">
        <v>3</v>
      </c>
      <c r="C2221" s="1">
        <v>0</v>
      </c>
      <c r="D2221" s="2">
        <v>16</v>
      </c>
      <c r="E2221" s="5">
        <v>162.03</v>
      </c>
      <c r="F2221" s="5">
        <v>143.69</v>
      </c>
      <c r="G2221" s="5">
        <v>12.52</v>
      </c>
      <c r="H2221" s="5">
        <v>171.39</v>
      </c>
      <c r="I2221" s="5">
        <v>165.36</v>
      </c>
      <c r="J2221" s="5">
        <v>15.7</v>
      </c>
      <c r="K2221" s="6">
        <f t="shared" si="603"/>
        <v>166.70999999999998</v>
      </c>
      <c r="L2221" s="6">
        <f t="shared" si="604"/>
        <v>-9.3599999999999852</v>
      </c>
      <c r="M2221" s="6">
        <f t="shared" si="605"/>
        <v>154.52500000000001</v>
      </c>
      <c r="N2221" s="5">
        <f t="shared" si="606"/>
        <v>10.040423297849548</v>
      </c>
      <c r="O2221" s="6">
        <f t="shared" si="607"/>
        <v>-21.670000000000016</v>
      </c>
      <c r="P2221" s="6">
        <f t="shared" si="608"/>
        <v>20.080846595699096</v>
      </c>
      <c r="Q2221" s="6">
        <f t="shared" si="609"/>
        <v>-0.22254615360960858</v>
      </c>
      <c r="R2221" s="5">
        <f t="shared" si="610"/>
        <v>0.61302196305989309</v>
      </c>
      <c r="S2221" s="5">
        <f t="shared" si="611"/>
        <v>12.310000000000031</v>
      </c>
      <c r="T2221" s="5">
        <f t="shared" si="612"/>
        <v>21.670000000000016</v>
      </c>
      <c r="U2221" s="5">
        <f t="shared" si="613"/>
        <v>1.0791377692532786</v>
      </c>
      <c r="V2221" s="5">
        <f t="shared" si="614"/>
        <v>1.2135942518090597</v>
      </c>
      <c r="W2221" s="5">
        <f t="shared" si="615"/>
        <v>12.184999999999974</v>
      </c>
      <c r="X2221" s="5">
        <f t="shared" si="616"/>
        <v>154.52500000000001</v>
      </c>
      <c r="Y2221" s="5">
        <f t="shared" si="617"/>
        <v>15.390287382913037</v>
      </c>
      <c r="Z2221" s="9">
        <f t="shared" si="618"/>
        <v>0.52219345074407053</v>
      </c>
      <c r="AA2221">
        <f t="shared" si="619"/>
        <v>9.3599999999999852</v>
      </c>
    </row>
    <row r="2222" spans="1:27">
      <c r="A2222" s="1">
        <f t="shared" si="602"/>
        <v>28206</v>
      </c>
      <c r="B2222" s="1">
        <v>6</v>
      </c>
      <c r="C2222" s="1">
        <v>-6</v>
      </c>
      <c r="D2222" s="2">
        <v>3</v>
      </c>
      <c r="E2222" s="5">
        <v>1561.28</v>
      </c>
      <c r="F2222" s="5">
        <v>1558.69</v>
      </c>
      <c r="G2222" s="5">
        <v>57.23</v>
      </c>
      <c r="H2222" s="5">
        <v>1610.67</v>
      </c>
      <c r="I2222" s="5">
        <v>1613.13</v>
      </c>
      <c r="J2222" s="5">
        <v>58.67</v>
      </c>
      <c r="K2222" s="6">
        <f t="shared" si="603"/>
        <v>1585.9749999999999</v>
      </c>
      <c r="L2222" s="6">
        <f t="shared" si="604"/>
        <v>-49.3900000000001</v>
      </c>
      <c r="M2222" s="6">
        <f t="shared" si="605"/>
        <v>1585.91</v>
      </c>
      <c r="N2222" s="5">
        <f t="shared" si="606"/>
        <v>40.980000610053679</v>
      </c>
      <c r="O2222" s="6">
        <f t="shared" si="607"/>
        <v>-54.440000000000055</v>
      </c>
      <c r="P2222" s="6">
        <f t="shared" si="608"/>
        <v>81.960001220107358</v>
      </c>
      <c r="Q2222" s="6">
        <f t="shared" si="609"/>
        <v>-2.4845172458360661E-2</v>
      </c>
      <c r="R2222" s="5">
        <f t="shared" si="610"/>
        <v>6.1615421239903927E-2</v>
      </c>
      <c r="S2222" s="5">
        <f t="shared" si="611"/>
        <v>5.0499999999999545</v>
      </c>
      <c r="T2222" s="5">
        <f t="shared" si="612"/>
        <v>54.440000000000055</v>
      </c>
      <c r="U2222" s="5">
        <f t="shared" si="613"/>
        <v>0.66422644203968384</v>
      </c>
      <c r="V2222" s="5">
        <f t="shared" si="614"/>
        <v>1.5861395566665916E-3</v>
      </c>
      <c r="W2222" s="5">
        <f t="shared" si="615"/>
        <v>6.4999999999827196E-2</v>
      </c>
      <c r="X2222" s="5">
        <f t="shared" si="616"/>
        <v>1585.91</v>
      </c>
      <c r="Y2222" s="5">
        <f t="shared" si="617"/>
        <v>38.699608989535413</v>
      </c>
      <c r="Z2222" s="9">
        <f t="shared" si="618"/>
        <v>0.5223447137666849</v>
      </c>
      <c r="AA2222">
        <f t="shared" si="619"/>
        <v>49.3900000000001</v>
      </c>
    </row>
    <row r="2223" spans="1:27">
      <c r="A2223" s="1">
        <f t="shared" si="602"/>
        <v>59392</v>
      </c>
      <c r="B2223" s="1">
        <v>-8</v>
      </c>
      <c r="C2223" s="1">
        <v>-2</v>
      </c>
      <c r="D2223" s="2">
        <v>6</v>
      </c>
      <c r="E2223" s="5">
        <v>449.95</v>
      </c>
      <c r="F2223" s="5">
        <v>502.35</v>
      </c>
      <c r="G2223" s="5">
        <v>28.96</v>
      </c>
      <c r="H2223" s="5">
        <v>479.79</v>
      </c>
      <c r="I2223" s="5">
        <v>502.43</v>
      </c>
      <c r="J2223" s="5">
        <v>23.37</v>
      </c>
      <c r="K2223" s="6">
        <f t="shared" si="603"/>
        <v>464.87</v>
      </c>
      <c r="L2223" s="6">
        <f t="shared" si="604"/>
        <v>-29.840000000000032</v>
      </c>
      <c r="M2223" s="6">
        <f t="shared" si="605"/>
        <v>502.39</v>
      </c>
      <c r="N2223" s="5">
        <f t="shared" si="606"/>
        <v>18.606709139447524</v>
      </c>
      <c r="O2223" s="6">
        <f t="shared" si="607"/>
        <v>-7.9999999999984084E-2</v>
      </c>
      <c r="P2223" s="6">
        <f t="shared" si="608"/>
        <v>37.213418278895048</v>
      </c>
      <c r="Q2223" s="6">
        <f t="shared" si="609"/>
        <v>0.21123380090891458</v>
      </c>
      <c r="R2223" s="5">
        <f t="shared" si="610"/>
        <v>0.79971153891224023</v>
      </c>
      <c r="S2223" s="5">
        <f t="shared" si="611"/>
        <v>29.760000000000048</v>
      </c>
      <c r="T2223" s="5">
        <f t="shared" si="612"/>
        <v>7.9999999999984084E-2</v>
      </c>
      <c r="U2223" s="5">
        <f t="shared" si="613"/>
        <v>2.1497622013765586E-3</v>
      </c>
      <c r="V2223" s="5">
        <f t="shared" si="614"/>
        <v>2.016476944891612</v>
      </c>
      <c r="W2223" s="5">
        <f t="shared" si="615"/>
        <v>37.519999999999982</v>
      </c>
      <c r="X2223" s="5">
        <f t="shared" si="616"/>
        <v>502.39</v>
      </c>
      <c r="Y2223" s="5">
        <f t="shared" si="617"/>
        <v>27.000475808744604</v>
      </c>
      <c r="Z2223" s="9">
        <f t="shared" si="618"/>
        <v>0.52243277079448214</v>
      </c>
      <c r="AA2223">
        <f t="shared" si="619"/>
        <v>29.840000000000032</v>
      </c>
    </row>
    <row r="2224" spans="1:27">
      <c r="A2224" s="1">
        <f t="shared" si="602"/>
        <v>138803</v>
      </c>
      <c r="B2224" s="1">
        <v>3</v>
      </c>
      <c r="C2224" s="1">
        <v>-4</v>
      </c>
      <c r="D2224" s="2">
        <v>14</v>
      </c>
      <c r="E2224" s="5">
        <v>685.59</v>
      </c>
      <c r="F2224" s="5">
        <v>672.39</v>
      </c>
      <c r="G2224" s="5">
        <v>33.76</v>
      </c>
      <c r="H2224" s="5">
        <v>550.85</v>
      </c>
      <c r="I2224" s="5">
        <v>537.48</v>
      </c>
      <c r="J2224" s="5">
        <v>31.67</v>
      </c>
      <c r="K2224" s="6">
        <f t="shared" si="603"/>
        <v>618.22</v>
      </c>
      <c r="L2224" s="6">
        <f t="shared" si="604"/>
        <v>134.74</v>
      </c>
      <c r="M2224" s="6">
        <f t="shared" si="605"/>
        <v>604.93499999999995</v>
      </c>
      <c r="N2224" s="5">
        <f t="shared" si="606"/>
        <v>23.144796931491967</v>
      </c>
      <c r="O2224" s="6">
        <f t="shared" si="607"/>
        <v>134.90999999999997</v>
      </c>
      <c r="P2224" s="6">
        <f t="shared" si="608"/>
        <v>46.289593862983935</v>
      </c>
      <c r="Q2224" s="6">
        <f t="shared" si="609"/>
        <v>6.3819950889672517E-2</v>
      </c>
      <c r="R2224" s="5">
        <f t="shared" si="610"/>
        <v>3.6725316818107092E-3</v>
      </c>
      <c r="S2224" s="5">
        <f t="shared" si="611"/>
        <v>0.16999999999995907</v>
      </c>
      <c r="T2224" s="5">
        <f t="shared" si="612"/>
        <v>134.90999999999997</v>
      </c>
      <c r="U2224" s="5">
        <f t="shared" si="613"/>
        <v>2.9144779364305995</v>
      </c>
      <c r="V2224" s="5">
        <f t="shared" si="614"/>
        <v>0.57399509873961552</v>
      </c>
      <c r="W2224" s="5">
        <f t="shared" si="615"/>
        <v>13.285000000000082</v>
      </c>
      <c r="X2224" s="5">
        <f t="shared" si="616"/>
        <v>604.93499999999995</v>
      </c>
      <c r="Y2224" s="5">
        <f t="shared" si="617"/>
        <v>26.136975916902305</v>
      </c>
      <c r="Z2224" s="9">
        <f t="shared" si="618"/>
        <v>0.52249401910452531</v>
      </c>
      <c r="AA2224">
        <f t="shared" si="619"/>
        <v>134.74</v>
      </c>
    </row>
    <row r="2225" spans="1:27">
      <c r="A2225" s="1">
        <f t="shared" si="602"/>
        <v>2396</v>
      </c>
      <c r="B2225" s="1">
        <v>-4</v>
      </c>
      <c r="C2225" s="1">
        <v>8</v>
      </c>
      <c r="D2225" s="2">
        <v>0</v>
      </c>
      <c r="E2225" s="5">
        <v>223.6</v>
      </c>
      <c r="F2225" s="5">
        <v>228.8</v>
      </c>
      <c r="G2225" s="5">
        <v>19.489999999999998</v>
      </c>
      <c r="H2225" s="5">
        <v>180.62</v>
      </c>
      <c r="I2225" s="5">
        <v>199.74</v>
      </c>
      <c r="J2225" s="5">
        <v>20.56</v>
      </c>
      <c r="K2225" s="6">
        <f t="shared" si="603"/>
        <v>202.11</v>
      </c>
      <c r="L2225" s="6">
        <f t="shared" si="604"/>
        <v>42.97999999999999</v>
      </c>
      <c r="M2225" s="6">
        <f t="shared" si="605"/>
        <v>214.27</v>
      </c>
      <c r="N2225" s="5">
        <f t="shared" si="606"/>
        <v>14.164865865937452</v>
      </c>
      <c r="O2225" s="6">
        <f t="shared" si="607"/>
        <v>29.060000000000002</v>
      </c>
      <c r="P2225" s="6">
        <f t="shared" si="608"/>
        <v>28.329731731874904</v>
      </c>
      <c r="Q2225" s="6">
        <f t="shared" si="609"/>
        <v>-5.3395096300813245E-2</v>
      </c>
      <c r="R2225" s="5">
        <f t="shared" si="610"/>
        <v>0.49135657660810261</v>
      </c>
      <c r="S2225" s="5">
        <f t="shared" si="611"/>
        <v>13.919999999999987</v>
      </c>
      <c r="T2225" s="5">
        <f t="shared" si="612"/>
        <v>29.060000000000002</v>
      </c>
      <c r="U2225" s="5">
        <f t="shared" si="613"/>
        <v>1.0257774508786981</v>
      </c>
      <c r="V2225" s="5">
        <f t="shared" si="614"/>
        <v>0.85846206487852461</v>
      </c>
      <c r="W2225" s="5">
        <f t="shared" si="615"/>
        <v>12.159999999999997</v>
      </c>
      <c r="X2225" s="5">
        <f t="shared" si="616"/>
        <v>214.27</v>
      </c>
      <c r="Y2225" s="5">
        <f t="shared" si="617"/>
        <v>15.126864033019864</v>
      </c>
      <c r="Z2225" s="9">
        <f t="shared" si="618"/>
        <v>0.52254760548681112</v>
      </c>
      <c r="AA2225">
        <f t="shared" si="619"/>
        <v>42.97999999999999</v>
      </c>
    </row>
    <row r="2226" spans="1:27">
      <c r="A2226" s="1">
        <f t="shared" si="602"/>
        <v>110594</v>
      </c>
      <c r="B2226" s="1">
        <v>-6</v>
      </c>
      <c r="C2226" s="1">
        <v>2</v>
      </c>
      <c r="D2226" s="2">
        <v>11</v>
      </c>
      <c r="E2226" s="5">
        <v>895.56</v>
      </c>
      <c r="F2226" s="5">
        <v>864.68</v>
      </c>
      <c r="G2226" s="5">
        <v>34.26</v>
      </c>
      <c r="H2226" s="5">
        <v>867.44</v>
      </c>
      <c r="I2226" s="5">
        <v>856.66</v>
      </c>
      <c r="J2226" s="5">
        <v>34.9</v>
      </c>
      <c r="K2226" s="6">
        <f t="shared" si="603"/>
        <v>881.5</v>
      </c>
      <c r="L2226" s="6">
        <f t="shared" si="604"/>
        <v>28.119999999999891</v>
      </c>
      <c r="M2226" s="6">
        <f t="shared" si="605"/>
        <v>860.67</v>
      </c>
      <c r="N2226" s="5">
        <f t="shared" si="606"/>
        <v>24.452799430740029</v>
      </c>
      <c r="O2226" s="6">
        <f t="shared" si="607"/>
        <v>8.0199999999999818</v>
      </c>
      <c r="P2226" s="6">
        <f t="shared" si="608"/>
        <v>48.905598861480058</v>
      </c>
      <c r="Q2226" s="6">
        <f t="shared" si="609"/>
        <v>-1.8506223205896816E-2</v>
      </c>
      <c r="R2226" s="5">
        <f t="shared" si="610"/>
        <v>0.41099588734065062</v>
      </c>
      <c r="S2226" s="5">
        <f t="shared" si="611"/>
        <v>20.099999999999909</v>
      </c>
      <c r="T2226" s="5">
        <f t="shared" si="612"/>
        <v>8.0199999999999818</v>
      </c>
      <c r="U2226" s="5">
        <f t="shared" si="613"/>
        <v>0.16398940380457838</v>
      </c>
      <c r="V2226" s="5">
        <f t="shared" si="614"/>
        <v>0.85184520729411028</v>
      </c>
      <c r="W2226" s="5">
        <f t="shared" si="615"/>
        <v>20.830000000000041</v>
      </c>
      <c r="X2226" s="5">
        <f t="shared" si="616"/>
        <v>860.67</v>
      </c>
      <c r="Y2226" s="5">
        <f t="shared" si="617"/>
        <v>35.197197050495454</v>
      </c>
      <c r="Z2226" s="9">
        <f t="shared" si="618"/>
        <v>0.52256291487245821</v>
      </c>
      <c r="AA2226">
        <f t="shared" si="619"/>
        <v>28.119999999999891</v>
      </c>
    </row>
    <row r="2227" spans="1:27">
      <c r="A2227" s="1">
        <f t="shared" si="602"/>
        <v>87598</v>
      </c>
      <c r="B2227" s="1">
        <v>-2</v>
      </c>
      <c r="C2227" s="1">
        <v>-8</v>
      </c>
      <c r="D2227" s="2">
        <v>9</v>
      </c>
      <c r="E2227" s="5">
        <v>1591.77</v>
      </c>
      <c r="F2227" s="5">
        <v>1765.83</v>
      </c>
      <c r="G2227" s="5">
        <v>81.3</v>
      </c>
      <c r="H2227" s="5">
        <v>1720.92</v>
      </c>
      <c r="I2227" s="5">
        <v>1917.36</v>
      </c>
      <c r="J2227" s="5">
        <v>84.22</v>
      </c>
      <c r="K2227" s="6">
        <f t="shared" si="603"/>
        <v>1656.345</v>
      </c>
      <c r="L2227" s="6">
        <f t="shared" si="604"/>
        <v>-129.15000000000009</v>
      </c>
      <c r="M2227" s="6">
        <f t="shared" si="605"/>
        <v>1841.5949999999998</v>
      </c>
      <c r="N2227" s="5">
        <f t="shared" si="606"/>
        <v>58.529262766585397</v>
      </c>
      <c r="O2227" s="6">
        <f t="shared" si="607"/>
        <v>-151.52999999999997</v>
      </c>
      <c r="P2227" s="6">
        <f t="shared" si="608"/>
        <v>117.05852553317079</v>
      </c>
      <c r="Q2227" s="6">
        <f t="shared" si="609"/>
        <v>-3.5271768077446711E-2</v>
      </c>
      <c r="R2227" s="5">
        <f t="shared" si="610"/>
        <v>0.19118641635083705</v>
      </c>
      <c r="S2227" s="5">
        <f t="shared" si="611"/>
        <v>22.379999999999882</v>
      </c>
      <c r="T2227" s="5">
        <f t="shared" si="612"/>
        <v>151.52999999999997</v>
      </c>
      <c r="U2227" s="5">
        <f t="shared" si="613"/>
        <v>1.2944806822896553</v>
      </c>
      <c r="V2227" s="5">
        <f t="shared" si="614"/>
        <v>3.1650834342263368</v>
      </c>
      <c r="W2227" s="5">
        <f t="shared" si="615"/>
        <v>185.24999999999977</v>
      </c>
      <c r="X2227" s="5">
        <f t="shared" si="616"/>
        <v>1841.5949999999998</v>
      </c>
      <c r="Y2227" s="5">
        <f t="shared" si="617"/>
        <v>31.464517285042145</v>
      </c>
      <c r="Z2227" s="9">
        <f t="shared" si="618"/>
        <v>0.52257631021698636</v>
      </c>
      <c r="AA2227">
        <f t="shared" si="619"/>
        <v>129.15000000000009</v>
      </c>
    </row>
    <row r="2228" spans="1:27">
      <c r="A2228" s="1">
        <f t="shared" si="602"/>
        <v>32095</v>
      </c>
      <c r="B2228" s="1">
        <v>-5</v>
      </c>
      <c r="C2228" s="1">
        <v>7</v>
      </c>
      <c r="D2228" s="2">
        <v>3</v>
      </c>
      <c r="E2228" s="5">
        <v>583.04</v>
      </c>
      <c r="F2228" s="5">
        <v>585.88</v>
      </c>
      <c r="G2228" s="5">
        <v>27.18</v>
      </c>
      <c r="H2228" s="5">
        <v>612.85</v>
      </c>
      <c r="I2228" s="5">
        <v>619.17999999999995</v>
      </c>
      <c r="J2228" s="5">
        <v>27.68</v>
      </c>
      <c r="K2228" s="6">
        <f t="shared" si="603"/>
        <v>597.94499999999994</v>
      </c>
      <c r="L2228" s="6">
        <f t="shared" si="604"/>
        <v>-29.810000000000059</v>
      </c>
      <c r="M2228" s="6">
        <f t="shared" si="605"/>
        <v>602.53</v>
      </c>
      <c r="N2228" s="5">
        <f t="shared" si="606"/>
        <v>19.39674457222139</v>
      </c>
      <c r="O2228" s="6">
        <f t="shared" si="607"/>
        <v>-33.299999999999955</v>
      </c>
      <c r="P2228" s="6">
        <f t="shared" si="608"/>
        <v>38.793489144442781</v>
      </c>
      <c r="Q2228" s="6">
        <f t="shared" si="609"/>
        <v>-1.8226703243223601E-2</v>
      </c>
      <c r="R2228" s="5">
        <f t="shared" si="610"/>
        <v>8.9963549991734698E-2</v>
      </c>
      <c r="S2228" s="5">
        <f t="shared" si="611"/>
        <v>3.4899999999998954</v>
      </c>
      <c r="T2228" s="5">
        <f t="shared" si="612"/>
        <v>33.299999999999955</v>
      </c>
      <c r="U2228" s="5">
        <f t="shared" si="613"/>
        <v>0.85839146553720658</v>
      </c>
      <c r="V2228" s="5">
        <f t="shared" si="614"/>
        <v>0.23637987204132907</v>
      </c>
      <c r="W2228" s="5">
        <f t="shared" si="615"/>
        <v>4.5850000000000364</v>
      </c>
      <c r="X2228" s="5">
        <f t="shared" si="616"/>
        <v>602.53</v>
      </c>
      <c r="Y2228" s="5">
        <f t="shared" si="617"/>
        <v>31.06346004385188</v>
      </c>
      <c r="Z2228" s="9">
        <f t="shared" si="618"/>
        <v>0.52259066199081661</v>
      </c>
      <c r="AA2228">
        <f t="shared" si="619"/>
        <v>29.810000000000059</v>
      </c>
    </row>
    <row r="2229" spans="1:27">
      <c r="A2229" s="1">
        <f t="shared" si="602"/>
        <v>17302</v>
      </c>
      <c r="B2229" s="1">
        <v>2</v>
      </c>
      <c r="C2229" s="1">
        <v>-9</v>
      </c>
      <c r="D2229" s="2">
        <v>2</v>
      </c>
      <c r="E2229" s="5">
        <v>1008.84</v>
      </c>
      <c r="F2229" s="5">
        <v>1037.04</v>
      </c>
      <c r="G2229" s="5">
        <v>72.58</v>
      </c>
      <c r="H2229" s="5">
        <v>1020.04</v>
      </c>
      <c r="I2229" s="5">
        <v>1051.29</v>
      </c>
      <c r="J2229" s="5">
        <v>52.33</v>
      </c>
      <c r="K2229" s="6">
        <f t="shared" si="603"/>
        <v>1014.44</v>
      </c>
      <c r="L2229" s="6">
        <f t="shared" si="604"/>
        <v>-11.199999999999932</v>
      </c>
      <c r="M2229" s="6">
        <f t="shared" si="605"/>
        <v>1044.165</v>
      </c>
      <c r="N2229" s="5">
        <f t="shared" si="606"/>
        <v>44.738924048304959</v>
      </c>
      <c r="O2229" s="6">
        <f t="shared" si="607"/>
        <v>-14.25</v>
      </c>
      <c r="P2229" s="6">
        <f t="shared" si="608"/>
        <v>89.477848096609918</v>
      </c>
      <c r="Q2229" s="6">
        <f t="shared" si="609"/>
        <v>0.31593022297119489</v>
      </c>
      <c r="R2229" s="5">
        <f t="shared" si="610"/>
        <v>3.408664898497514E-2</v>
      </c>
      <c r="S2229" s="5">
        <f t="shared" si="611"/>
        <v>3.0500000000000682</v>
      </c>
      <c r="T2229" s="5">
        <f t="shared" si="612"/>
        <v>14.25</v>
      </c>
      <c r="U2229" s="5">
        <f t="shared" si="613"/>
        <v>0.15925729443799505</v>
      </c>
      <c r="V2229" s="5">
        <f t="shared" si="614"/>
        <v>0.66441025644482643</v>
      </c>
      <c r="W2229" s="5">
        <f t="shared" si="615"/>
        <v>29.724999999999909</v>
      </c>
      <c r="X2229" s="5">
        <f t="shared" si="616"/>
        <v>1044.165</v>
      </c>
      <c r="Y2229" s="5">
        <f t="shared" si="617"/>
        <v>23.33907268025952</v>
      </c>
      <c r="Z2229" s="9">
        <f t="shared" si="618"/>
        <v>0.52269589629152435</v>
      </c>
      <c r="AA2229">
        <f t="shared" si="619"/>
        <v>11.199999999999932</v>
      </c>
    </row>
    <row r="2230" spans="1:27">
      <c r="A2230" s="1">
        <f t="shared" si="602"/>
        <v>160303</v>
      </c>
      <c r="B2230" s="1">
        <v>3</v>
      </c>
      <c r="C2230" s="1">
        <v>1</v>
      </c>
      <c r="D2230" s="2">
        <v>16</v>
      </c>
      <c r="E2230" s="5">
        <v>705.21</v>
      </c>
      <c r="F2230" s="5">
        <v>738.7</v>
      </c>
      <c r="G2230" s="5">
        <v>31.41</v>
      </c>
      <c r="H2230" s="5">
        <v>701.49</v>
      </c>
      <c r="I2230" s="5">
        <v>732.59</v>
      </c>
      <c r="J2230" s="5">
        <v>37.340000000000003</v>
      </c>
      <c r="K2230" s="6">
        <f t="shared" si="603"/>
        <v>703.35</v>
      </c>
      <c r="L2230" s="6">
        <f t="shared" si="604"/>
        <v>3.7200000000000273</v>
      </c>
      <c r="M2230" s="6">
        <f t="shared" si="605"/>
        <v>735.64499999999998</v>
      </c>
      <c r="N2230" s="5">
        <f t="shared" si="606"/>
        <v>24.397047464806064</v>
      </c>
      <c r="O2230" s="6">
        <f t="shared" si="607"/>
        <v>6.1100000000000136</v>
      </c>
      <c r="P2230" s="6">
        <f t="shared" si="608"/>
        <v>48.794094929612129</v>
      </c>
      <c r="Q2230" s="6">
        <f t="shared" si="609"/>
        <v>-0.17123512782357095</v>
      </c>
      <c r="R2230" s="5">
        <f t="shared" si="610"/>
        <v>4.8981336849216663E-2</v>
      </c>
      <c r="S2230" s="5">
        <f t="shared" si="611"/>
        <v>2.3899999999999864</v>
      </c>
      <c r="T2230" s="5">
        <f t="shared" si="612"/>
        <v>6.1100000000000136</v>
      </c>
      <c r="U2230" s="5">
        <f t="shared" si="613"/>
        <v>0.12522007035511137</v>
      </c>
      <c r="V2230" s="5">
        <f t="shared" si="614"/>
        <v>1.3237257519208863</v>
      </c>
      <c r="W2230" s="5">
        <f t="shared" si="615"/>
        <v>32.294999999999959</v>
      </c>
      <c r="X2230" s="5">
        <f t="shared" si="616"/>
        <v>735.64499999999998</v>
      </c>
      <c r="Y2230" s="5">
        <f t="shared" si="617"/>
        <v>30.15303393007715</v>
      </c>
      <c r="Z2230" s="9">
        <f t="shared" si="618"/>
        <v>0.52284127610585607</v>
      </c>
      <c r="AA2230">
        <f t="shared" si="619"/>
        <v>3.7200000000000273</v>
      </c>
    </row>
    <row r="2231" spans="1:27">
      <c r="A2231" s="1">
        <f t="shared" si="602"/>
        <v>111195</v>
      </c>
      <c r="B2231" s="1">
        <v>-5</v>
      </c>
      <c r="C2231" s="1">
        <v>4</v>
      </c>
      <c r="D2231" s="2">
        <v>11</v>
      </c>
      <c r="E2231" s="5">
        <v>1477.34</v>
      </c>
      <c r="F2231" s="5">
        <v>1423.85</v>
      </c>
      <c r="G2231" s="5">
        <v>51.47</v>
      </c>
      <c r="H2231" s="5">
        <v>1339.08</v>
      </c>
      <c r="I2231" s="5">
        <v>1300.06</v>
      </c>
      <c r="J2231" s="5">
        <v>51.21</v>
      </c>
      <c r="K2231" s="6">
        <f t="shared" si="603"/>
        <v>1408.21</v>
      </c>
      <c r="L2231" s="6">
        <f t="shared" si="604"/>
        <v>138.26</v>
      </c>
      <c r="M2231" s="6">
        <f t="shared" si="605"/>
        <v>1361.9549999999999</v>
      </c>
      <c r="N2231" s="5">
        <f t="shared" si="606"/>
        <v>36.302978527938997</v>
      </c>
      <c r="O2231" s="6">
        <f t="shared" si="607"/>
        <v>123.78999999999996</v>
      </c>
      <c r="P2231" s="6">
        <f t="shared" si="608"/>
        <v>72.605957055877994</v>
      </c>
      <c r="Q2231" s="6">
        <f t="shared" si="609"/>
        <v>5.0642448960234671E-3</v>
      </c>
      <c r="R2231" s="5">
        <f t="shared" si="610"/>
        <v>0.19929494199579004</v>
      </c>
      <c r="S2231" s="5">
        <f t="shared" si="611"/>
        <v>14.470000000000027</v>
      </c>
      <c r="T2231" s="5">
        <f t="shared" si="612"/>
        <v>123.78999999999996</v>
      </c>
      <c r="U2231" s="5">
        <f t="shared" si="613"/>
        <v>1.7049565217455975</v>
      </c>
      <c r="V2231" s="5">
        <f t="shared" si="614"/>
        <v>1.2741378772654144</v>
      </c>
      <c r="W2231" s="5">
        <f t="shared" si="615"/>
        <v>46.255000000000109</v>
      </c>
      <c r="X2231" s="5">
        <f t="shared" si="616"/>
        <v>1361.9549999999999</v>
      </c>
      <c r="Y2231" s="5">
        <f t="shared" si="617"/>
        <v>37.51634315492408</v>
      </c>
      <c r="Z2231" s="9">
        <f t="shared" si="618"/>
        <v>0.52287570224671942</v>
      </c>
      <c r="AA2231">
        <f t="shared" si="619"/>
        <v>138.26</v>
      </c>
    </row>
    <row r="2232" spans="1:27">
      <c r="A2232" s="1">
        <f t="shared" si="602"/>
        <v>70308</v>
      </c>
      <c r="B2232" s="1">
        <v>8</v>
      </c>
      <c r="C2232" s="1">
        <v>1</v>
      </c>
      <c r="D2232" s="2">
        <v>7</v>
      </c>
      <c r="E2232" s="5">
        <v>219.68</v>
      </c>
      <c r="F2232" s="5">
        <v>238.93</v>
      </c>
      <c r="G2232" s="5">
        <v>19.5</v>
      </c>
      <c r="H2232" s="5">
        <v>266.51</v>
      </c>
      <c r="I2232" s="5">
        <v>319.64999999999998</v>
      </c>
      <c r="J2232" s="5">
        <v>29.44</v>
      </c>
      <c r="K2232" s="6">
        <f t="shared" si="603"/>
        <v>243.095</v>
      </c>
      <c r="L2232" s="6">
        <f t="shared" si="604"/>
        <v>-46.829999999999984</v>
      </c>
      <c r="M2232" s="6">
        <f t="shared" si="605"/>
        <v>279.28999999999996</v>
      </c>
      <c r="N2232" s="5">
        <f t="shared" si="606"/>
        <v>17.656185884839342</v>
      </c>
      <c r="O2232" s="6">
        <f t="shared" si="607"/>
        <v>-80.71999999999997</v>
      </c>
      <c r="P2232" s="6">
        <f t="shared" si="608"/>
        <v>35.312371769678684</v>
      </c>
      <c r="Q2232" s="6">
        <f t="shared" si="609"/>
        <v>-0.39011852471074537</v>
      </c>
      <c r="R2232" s="5">
        <f t="shared" si="610"/>
        <v>0.95972029919270296</v>
      </c>
      <c r="S2232" s="5">
        <f t="shared" si="611"/>
        <v>33.889999999999986</v>
      </c>
      <c r="T2232" s="5">
        <f t="shared" si="612"/>
        <v>80.71999999999997</v>
      </c>
      <c r="U2232" s="5">
        <f t="shared" si="613"/>
        <v>2.28588440692933</v>
      </c>
      <c r="V2232" s="5">
        <f t="shared" si="614"/>
        <v>2.0499897450150408</v>
      </c>
      <c r="W2232" s="5">
        <f t="shared" si="615"/>
        <v>36.194999999999965</v>
      </c>
      <c r="X2232" s="5">
        <f t="shared" si="616"/>
        <v>279.28999999999996</v>
      </c>
      <c r="Y2232" s="5">
        <f t="shared" si="617"/>
        <v>15.818252131102396</v>
      </c>
      <c r="Z2232" s="9">
        <f t="shared" si="618"/>
        <v>0.52292255640773422</v>
      </c>
      <c r="AA2232">
        <f t="shared" si="619"/>
        <v>46.829999999999984</v>
      </c>
    </row>
    <row r="2233" spans="1:27">
      <c r="A2233" s="1">
        <f t="shared" si="602"/>
        <v>89093</v>
      </c>
      <c r="B2233" s="1">
        <v>-7</v>
      </c>
      <c r="C2233" s="1">
        <v>-3</v>
      </c>
      <c r="D2233" s="2">
        <v>9</v>
      </c>
      <c r="E2233" s="5">
        <v>267.52</v>
      </c>
      <c r="F2233" s="5">
        <v>262.48</v>
      </c>
      <c r="G2233" s="5">
        <v>16.93</v>
      </c>
      <c r="H2233" s="5">
        <v>353.31</v>
      </c>
      <c r="I2233" s="5">
        <v>344.4</v>
      </c>
      <c r="J2233" s="5">
        <v>21.48</v>
      </c>
      <c r="K2233" s="6">
        <f t="shared" si="603"/>
        <v>310.41499999999996</v>
      </c>
      <c r="L2233" s="6">
        <f t="shared" si="604"/>
        <v>-85.79000000000002</v>
      </c>
      <c r="M2233" s="6">
        <f t="shared" si="605"/>
        <v>303.44</v>
      </c>
      <c r="N2233" s="5">
        <f t="shared" si="606"/>
        <v>13.674934186313292</v>
      </c>
      <c r="O2233" s="6">
        <f t="shared" si="607"/>
        <v>-81.919999999999959</v>
      </c>
      <c r="P2233" s="6">
        <f t="shared" si="608"/>
        <v>27.349868372626585</v>
      </c>
      <c r="Q2233" s="6">
        <f t="shared" si="609"/>
        <v>-0.23363893759927107</v>
      </c>
      <c r="R2233" s="5">
        <f t="shared" si="610"/>
        <v>0.14149976691929506</v>
      </c>
      <c r="S2233" s="5">
        <f t="shared" si="611"/>
        <v>3.8700000000000614</v>
      </c>
      <c r="T2233" s="5">
        <f t="shared" si="612"/>
        <v>81.919999999999959</v>
      </c>
      <c r="U2233" s="5">
        <f t="shared" si="613"/>
        <v>2.9952612160280263</v>
      </c>
      <c r="V2233" s="5">
        <f t="shared" si="614"/>
        <v>0.51005729936023902</v>
      </c>
      <c r="W2233" s="5">
        <f t="shared" si="615"/>
        <v>6.9749999999999659</v>
      </c>
      <c r="X2233" s="5">
        <f t="shared" si="616"/>
        <v>303.44</v>
      </c>
      <c r="Y2233" s="5">
        <f t="shared" si="617"/>
        <v>22.189503500770137</v>
      </c>
      <c r="Z2233" s="9">
        <f t="shared" si="618"/>
        <v>0.52293498639888303</v>
      </c>
      <c r="AA2233">
        <f t="shared" si="619"/>
        <v>85.79000000000002</v>
      </c>
    </row>
    <row r="2234" spans="1:27">
      <c r="A2234" s="1">
        <f t="shared" ref="A2234:A2297" si="620">10000*D2234+300*C2234+B2234</f>
        <v>92097</v>
      </c>
      <c r="B2234" s="1">
        <v>-3</v>
      </c>
      <c r="C2234" s="1">
        <v>7</v>
      </c>
      <c r="D2234" s="2">
        <v>9</v>
      </c>
      <c r="E2234" s="5">
        <v>315.3</v>
      </c>
      <c r="F2234" s="5">
        <v>345.18</v>
      </c>
      <c r="G2234" s="5">
        <v>23.3</v>
      </c>
      <c r="H2234" s="5">
        <v>280.17</v>
      </c>
      <c r="I2234" s="5">
        <v>311.69</v>
      </c>
      <c r="J2234" s="5">
        <v>33.56</v>
      </c>
      <c r="K2234" s="6">
        <f t="shared" ref="K2234:K2297" si="621" xml:space="preserve"> 0.5*(E2234+H2234)</f>
        <v>297.73500000000001</v>
      </c>
      <c r="L2234" s="6">
        <f t="shared" ref="L2234:L2297" si="622">E2234-H2234</f>
        <v>35.129999999999995</v>
      </c>
      <c r="M2234" s="6">
        <f t="shared" ref="M2234:M2297" si="623">0.5*(F2234+I2234)</f>
        <v>328.435</v>
      </c>
      <c r="N2234" s="5">
        <f t="shared" ref="N2234:N2297" si="624">0.5*P2234</f>
        <v>20.427699332034436</v>
      </c>
      <c r="O2234" s="6">
        <f t="shared" ref="O2234:O2297" si="625">F2234-I2234</f>
        <v>33.490000000000009</v>
      </c>
      <c r="P2234" s="6">
        <f t="shared" ref="P2234:P2297" si="626">SQRT(G2234*G2234+J2234*J2234)</f>
        <v>40.855398664068872</v>
      </c>
      <c r="Q2234" s="6">
        <f t="shared" ref="Q2234:Q2297" si="627">(G2234*G2234-J2234*J2234)/(G2234*G2234+J2234*J2234)</f>
        <v>-0.34950654327712399</v>
      </c>
      <c r="R2234" s="5">
        <f t="shared" ref="R2234:R2297" si="628">ABS(O2234-L2234)/P2234</f>
        <v>4.0141573785261293E-2</v>
      </c>
      <c r="S2234" s="5">
        <f t="shared" ref="S2234:S2297" si="629">ABS(O2234-L2234)</f>
        <v>1.6399999999999864</v>
      </c>
      <c r="T2234" s="5">
        <f t="shared" ref="T2234:T2297" si="630">ABS(O2234)</f>
        <v>33.490000000000009</v>
      </c>
      <c r="U2234" s="5">
        <f t="shared" ref="U2234:U2297" si="631">ABS(O2234)/P2234</f>
        <v>0.81972030857830014</v>
      </c>
      <c r="V2234" s="5">
        <f t="shared" ref="V2234:V2297" si="632">ABS(M2234-K2234)/N2234</f>
        <v>1.5028613600091849</v>
      </c>
      <c r="W2234" s="5">
        <f t="shared" ref="W2234:W2297" si="633">ABS(M2234-K2234)</f>
        <v>30.699999999999989</v>
      </c>
      <c r="X2234" s="5">
        <f t="shared" ref="X2234:X2297" si="634">ABS(M2234)</f>
        <v>328.435</v>
      </c>
      <c r="Y2234" s="5">
        <f t="shared" ref="Y2234:Y2297" si="635">ABS(M2234)/N2234</f>
        <v>16.077924129466346</v>
      </c>
      <c r="Z2234" s="9">
        <f t="shared" ref="Z2234:Z2297" si="636">SQRT(0.003662*B2234*B2234+0.002985*C2234*C2234+0.000952*D2234*D2234-0.000732*B2234*C2234-0.000007*C2234*D2234-0.000083*D2234*B2234)</f>
        <v>0.52297896707229052</v>
      </c>
      <c r="AA2234">
        <f t="shared" si="619"/>
        <v>35.129999999999995</v>
      </c>
    </row>
    <row r="2235" spans="1:27">
      <c r="A2235" s="1">
        <f t="shared" si="620"/>
        <v>59708</v>
      </c>
      <c r="B2235" s="1">
        <v>8</v>
      </c>
      <c r="C2235" s="1">
        <v>-1</v>
      </c>
      <c r="D2235" s="2">
        <v>6</v>
      </c>
      <c r="E2235" s="5">
        <v>13.96</v>
      </c>
      <c r="F2235" s="5">
        <v>28.19</v>
      </c>
      <c r="G2235" s="5">
        <v>8.67</v>
      </c>
      <c r="H2235" s="5">
        <v>5.39</v>
      </c>
      <c r="I2235" s="5">
        <v>8.8699999999999992</v>
      </c>
      <c r="J2235" s="5">
        <v>7.8</v>
      </c>
      <c r="K2235" s="6">
        <f t="shared" si="621"/>
        <v>9.6750000000000007</v>
      </c>
      <c r="L2235" s="6">
        <f t="shared" si="622"/>
        <v>8.57</v>
      </c>
      <c r="M2235" s="6">
        <f t="shared" si="623"/>
        <v>18.53</v>
      </c>
      <c r="N2235" s="5">
        <f t="shared" si="624"/>
        <v>5.8311426838999569</v>
      </c>
      <c r="O2235" s="6">
        <f t="shared" si="625"/>
        <v>19.32</v>
      </c>
      <c r="P2235" s="6">
        <f t="shared" si="626"/>
        <v>11.662285367799914</v>
      </c>
      <c r="Q2235" s="6">
        <f t="shared" si="627"/>
        <v>0.10535266442122537</v>
      </c>
      <c r="R2235" s="5">
        <f t="shared" si="628"/>
        <v>0.92177473462287463</v>
      </c>
      <c r="S2235" s="5">
        <f t="shared" si="629"/>
        <v>10.75</v>
      </c>
      <c r="T2235" s="5">
        <f t="shared" si="630"/>
        <v>19.32</v>
      </c>
      <c r="U2235" s="5">
        <f t="shared" si="631"/>
        <v>1.6566221277129245</v>
      </c>
      <c r="V2235" s="5">
        <f t="shared" si="632"/>
        <v>1.5185702837368475</v>
      </c>
      <c r="W2235" s="5">
        <f t="shared" si="633"/>
        <v>8.8550000000000004</v>
      </c>
      <c r="X2235" s="5">
        <f t="shared" si="634"/>
        <v>18.53</v>
      </c>
      <c r="Y2235" s="5">
        <f t="shared" si="635"/>
        <v>3.1777648060580219</v>
      </c>
      <c r="Z2235" s="9">
        <f t="shared" si="636"/>
        <v>0.52300956014206856</v>
      </c>
      <c r="AA2235">
        <f t="shared" ref="AA2235:AA2298" si="637">ABS(L2235)</f>
        <v>8.57</v>
      </c>
    </row>
    <row r="2236" spans="1:27">
      <c r="A2236" s="1">
        <f t="shared" si="620"/>
        <v>119694</v>
      </c>
      <c r="B2236" s="1">
        <v>-6</v>
      </c>
      <c r="C2236" s="1">
        <v>-1</v>
      </c>
      <c r="D2236" s="2">
        <v>12</v>
      </c>
      <c r="E2236" s="5">
        <v>595.07000000000005</v>
      </c>
      <c r="F2236" s="5">
        <v>569.88</v>
      </c>
      <c r="G2236" s="5">
        <v>24.42</v>
      </c>
      <c r="H2236" s="5">
        <v>480.27</v>
      </c>
      <c r="I2236" s="5">
        <v>481.54</v>
      </c>
      <c r="J2236" s="5">
        <v>24.01</v>
      </c>
      <c r="K2236" s="6">
        <f t="shared" si="621"/>
        <v>537.67000000000007</v>
      </c>
      <c r="L2236" s="6">
        <f t="shared" si="622"/>
        <v>114.80000000000007</v>
      </c>
      <c r="M2236" s="6">
        <f t="shared" si="623"/>
        <v>525.71</v>
      </c>
      <c r="N2236" s="5">
        <f t="shared" si="624"/>
        <v>17.123204285413408</v>
      </c>
      <c r="O2236" s="6">
        <f t="shared" si="625"/>
        <v>88.339999999999975</v>
      </c>
      <c r="P2236" s="6">
        <f t="shared" si="626"/>
        <v>34.246408570826816</v>
      </c>
      <c r="Q2236" s="6">
        <f t="shared" si="627"/>
        <v>1.693044052500969E-2</v>
      </c>
      <c r="R2236" s="5">
        <f t="shared" si="628"/>
        <v>0.77263576252898936</v>
      </c>
      <c r="S2236" s="5">
        <f t="shared" si="629"/>
        <v>26.460000000000093</v>
      </c>
      <c r="T2236" s="5">
        <f t="shared" si="630"/>
        <v>88.339999999999975</v>
      </c>
      <c r="U2236" s="5">
        <f t="shared" si="631"/>
        <v>2.5795405616708487</v>
      </c>
      <c r="V2236" s="5">
        <f t="shared" si="632"/>
        <v>0.69846740134895757</v>
      </c>
      <c r="W2236" s="5">
        <f t="shared" si="633"/>
        <v>11.960000000000036</v>
      </c>
      <c r="X2236" s="5">
        <f t="shared" si="634"/>
        <v>525.71</v>
      </c>
      <c r="Y2236" s="5">
        <f t="shared" si="635"/>
        <v>30.701613508625364</v>
      </c>
      <c r="Z2236" s="9">
        <f t="shared" si="636"/>
        <v>0.52304206331804703</v>
      </c>
      <c r="AA2236">
        <f t="shared" si="637"/>
        <v>114.80000000000007</v>
      </c>
    </row>
    <row r="2237" spans="1:27">
      <c r="A2237" s="1">
        <f t="shared" si="620"/>
        <v>22698</v>
      </c>
      <c r="B2237" s="1">
        <v>-2</v>
      </c>
      <c r="C2237" s="1">
        <v>9</v>
      </c>
      <c r="D2237" s="2">
        <v>2</v>
      </c>
      <c r="E2237" s="5">
        <v>147.56</v>
      </c>
      <c r="F2237" s="5">
        <v>153.76</v>
      </c>
      <c r="G2237" s="5">
        <v>17.21</v>
      </c>
      <c r="H2237" s="5">
        <v>117.87</v>
      </c>
      <c r="I2237" s="5">
        <v>104.98</v>
      </c>
      <c r="J2237" s="5">
        <v>20.27</v>
      </c>
      <c r="K2237" s="6">
        <f t="shared" si="621"/>
        <v>132.715</v>
      </c>
      <c r="L2237" s="6">
        <f t="shared" si="622"/>
        <v>29.689999999999998</v>
      </c>
      <c r="M2237" s="6">
        <f t="shared" si="623"/>
        <v>129.37</v>
      </c>
      <c r="N2237" s="5">
        <f t="shared" si="624"/>
        <v>13.295271715914646</v>
      </c>
      <c r="O2237" s="6">
        <f t="shared" si="625"/>
        <v>48.779999999999987</v>
      </c>
      <c r="P2237" s="6">
        <f t="shared" si="626"/>
        <v>26.590543431829293</v>
      </c>
      <c r="Q2237" s="6">
        <f t="shared" si="627"/>
        <v>-0.16220587590533705</v>
      </c>
      <c r="R2237" s="5">
        <f t="shared" si="628"/>
        <v>0.71792440229517696</v>
      </c>
      <c r="S2237" s="5">
        <f t="shared" si="629"/>
        <v>19.089999999999989</v>
      </c>
      <c r="T2237" s="5">
        <f t="shared" si="630"/>
        <v>48.779999999999987</v>
      </c>
      <c r="U2237" s="5">
        <f t="shared" si="631"/>
        <v>1.8344867650056964</v>
      </c>
      <c r="V2237" s="5">
        <f t="shared" si="632"/>
        <v>0.25159320331873941</v>
      </c>
      <c r="W2237" s="5">
        <f t="shared" si="633"/>
        <v>3.3449999999999989</v>
      </c>
      <c r="X2237" s="5">
        <f t="shared" si="634"/>
        <v>129.37</v>
      </c>
      <c r="Y2237" s="5">
        <f t="shared" si="635"/>
        <v>9.7305269696099632</v>
      </c>
      <c r="Z2237" s="9">
        <f t="shared" si="636"/>
        <v>0.52308985843734346</v>
      </c>
      <c r="AA2237">
        <f t="shared" si="637"/>
        <v>29.689999999999998</v>
      </c>
    </row>
    <row r="2238" spans="1:27">
      <c r="A2238" s="1">
        <f t="shared" si="620"/>
        <v>89407</v>
      </c>
      <c r="B2238" s="1">
        <v>7</v>
      </c>
      <c r="C2238" s="1">
        <v>-2</v>
      </c>
      <c r="D2238" s="2">
        <v>9</v>
      </c>
      <c r="E2238" s="5">
        <v>296.8</v>
      </c>
      <c r="F2238" s="5">
        <v>324.81</v>
      </c>
      <c r="G2238" s="5">
        <v>17.190000000000001</v>
      </c>
      <c r="H2238" s="5">
        <v>247.64</v>
      </c>
      <c r="I2238" s="5">
        <v>256.89999999999998</v>
      </c>
      <c r="J2238" s="5">
        <v>17.05</v>
      </c>
      <c r="K2238" s="6">
        <f t="shared" si="621"/>
        <v>272.22000000000003</v>
      </c>
      <c r="L2238" s="6">
        <f t="shared" si="622"/>
        <v>49.160000000000025</v>
      </c>
      <c r="M2238" s="6">
        <f t="shared" si="623"/>
        <v>290.85500000000002</v>
      </c>
      <c r="N2238" s="5">
        <f t="shared" si="624"/>
        <v>12.10576928575793</v>
      </c>
      <c r="O2238" s="6">
        <f t="shared" si="625"/>
        <v>67.910000000000025</v>
      </c>
      <c r="P2238" s="6">
        <f t="shared" si="626"/>
        <v>24.21153857151586</v>
      </c>
      <c r="Q2238" s="6">
        <f t="shared" si="627"/>
        <v>8.177433381792493E-3</v>
      </c>
      <c r="R2238" s="5">
        <f t="shared" si="628"/>
        <v>0.77442414263002712</v>
      </c>
      <c r="S2238" s="5">
        <f t="shared" si="629"/>
        <v>18.75</v>
      </c>
      <c r="T2238" s="5">
        <f t="shared" si="630"/>
        <v>67.910000000000025</v>
      </c>
      <c r="U2238" s="5">
        <f t="shared" si="631"/>
        <v>2.8048609880536084</v>
      </c>
      <c r="V2238" s="5">
        <f t="shared" si="632"/>
        <v>1.5393486824437916</v>
      </c>
      <c r="W2238" s="5">
        <f t="shared" si="633"/>
        <v>18.634999999999991</v>
      </c>
      <c r="X2238" s="5">
        <f t="shared" si="634"/>
        <v>290.85500000000002</v>
      </c>
      <c r="Y2238" s="5">
        <f t="shared" si="635"/>
        <v>24.026147627163365</v>
      </c>
      <c r="Z2238" s="9">
        <f t="shared" si="636"/>
        <v>0.52310132861616787</v>
      </c>
      <c r="AA2238">
        <f t="shared" si="637"/>
        <v>49.160000000000025</v>
      </c>
    </row>
    <row r="2239" spans="1:27">
      <c r="A2239" s="1">
        <f t="shared" si="620"/>
        <v>148798</v>
      </c>
      <c r="B2239" s="1">
        <v>-2</v>
      </c>
      <c r="C2239" s="1">
        <v>-4</v>
      </c>
      <c r="D2239" s="2">
        <v>15</v>
      </c>
      <c r="E2239" s="5">
        <v>2577.5</v>
      </c>
      <c r="F2239" s="5">
        <v>2613.79</v>
      </c>
      <c r="G2239" s="5">
        <v>110.98</v>
      </c>
      <c r="H2239" s="5">
        <v>2561.0300000000002</v>
      </c>
      <c r="I2239" s="5">
        <v>2472.29</v>
      </c>
      <c r="J2239" s="5">
        <v>88.21</v>
      </c>
      <c r="K2239" s="6">
        <f t="shared" si="621"/>
        <v>2569.2650000000003</v>
      </c>
      <c r="L2239" s="6">
        <f t="shared" si="622"/>
        <v>16.4699999999998</v>
      </c>
      <c r="M2239" s="6">
        <f t="shared" si="623"/>
        <v>2543.04</v>
      </c>
      <c r="N2239" s="5">
        <f t="shared" si="624"/>
        <v>70.882939590567204</v>
      </c>
      <c r="O2239" s="6">
        <f t="shared" si="625"/>
        <v>141.5</v>
      </c>
      <c r="P2239" s="6">
        <f t="shared" si="626"/>
        <v>141.76587918113441</v>
      </c>
      <c r="Q2239" s="6">
        <f t="shared" si="627"/>
        <v>0.22567691224476483</v>
      </c>
      <c r="R2239" s="5">
        <f t="shared" si="628"/>
        <v>0.88194705751621127</v>
      </c>
      <c r="S2239" s="5">
        <f t="shared" si="629"/>
        <v>125.0300000000002</v>
      </c>
      <c r="T2239" s="5">
        <f t="shared" si="630"/>
        <v>141.5</v>
      </c>
      <c r="U2239" s="5">
        <f t="shared" si="631"/>
        <v>0.9981245192237358</v>
      </c>
      <c r="V2239" s="5">
        <f t="shared" si="632"/>
        <v>0.36997619104795526</v>
      </c>
      <c r="W2239" s="5">
        <f t="shared" si="633"/>
        <v>26.225000000000364</v>
      </c>
      <c r="X2239" s="5">
        <f t="shared" si="634"/>
        <v>2543.04</v>
      </c>
      <c r="Y2239" s="5">
        <f t="shared" si="635"/>
        <v>35.876615934512074</v>
      </c>
      <c r="Z2239" s="9">
        <f t="shared" si="636"/>
        <v>0.52312713559898605</v>
      </c>
      <c r="AA2239">
        <f t="shared" si="637"/>
        <v>16.4699999999998</v>
      </c>
    </row>
    <row r="2240" spans="1:27">
      <c r="A2240" s="1">
        <f t="shared" si="620"/>
        <v>150604</v>
      </c>
      <c r="B2240" s="1">
        <v>4</v>
      </c>
      <c r="C2240" s="1">
        <v>2</v>
      </c>
      <c r="D2240" s="2">
        <v>15</v>
      </c>
      <c r="E2240" s="5">
        <v>1168.6600000000001</v>
      </c>
      <c r="F2240" s="5">
        <v>1177.06</v>
      </c>
      <c r="G2240" s="5">
        <v>45.57</v>
      </c>
      <c r="H2240" s="5">
        <v>1176.55</v>
      </c>
      <c r="I2240" s="5">
        <v>1103.42</v>
      </c>
      <c r="J2240" s="5">
        <v>74.430000000000007</v>
      </c>
      <c r="K2240" s="6">
        <f t="shared" si="621"/>
        <v>1172.605</v>
      </c>
      <c r="L2240" s="6">
        <f t="shared" si="622"/>
        <v>-7.8899999999998727</v>
      </c>
      <c r="M2240" s="6">
        <f t="shared" si="623"/>
        <v>1140.24</v>
      </c>
      <c r="N2240" s="5">
        <f t="shared" si="624"/>
        <v>43.636136973843143</v>
      </c>
      <c r="O2240" s="6">
        <f t="shared" si="625"/>
        <v>73.639999999999873</v>
      </c>
      <c r="P2240" s="6">
        <f t="shared" si="626"/>
        <v>87.272273947686287</v>
      </c>
      <c r="Q2240" s="6">
        <f t="shared" si="627"/>
        <v>-0.45470003622947797</v>
      </c>
      <c r="R2240" s="5">
        <f t="shared" si="628"/>
        <v>0.93420276924228374</v>
      </c>
      <c r="S2240" s="5">
        <f t="shared" si="629"/>
        <v>81.529999999999745</v>
      </c>
      <c r="T2240" s="5">
        <f t="shared" si="630"/>
        <v>73.639999999999873</v>
      </c>
      <c r="U2240" s="5">
        <f t="shared" si="631"/>
        <v>0.84379604963819299</v>
      </c>
      <c r="V2240" s="5">
        <f t="shared" si="632"/>
        <v>0.74170176932482812</v>
      </c>
      <c r="W2240" s="5">
        <f t="shared" si="633"/>
        <v>32.365000000000009</v>
      </c>
      <c r="X2240" s="5">
        <f t="shared" si="634"/>
        <v>1140.24</v>
      </c>
      <c r="Y2240" s="5">
        <f t="shared" si="635"/>
        <v>26.130635731652767</v>
      </c>
      <c r="Z2240" s="9">
        <f t="shared" si="636"/>
        <v>0.52315007407052905</v>
      </c>
      <c r="AA2240">
        <f t="shared" si="637"/>
        <v>7.8899999999998727</v>
      </c>
    </row>
    <row r="2241" spans="1:27">
      <c r="A2241" s="1">
        <f t="shared" si="620"/>
        <v>159099</v>
      </c>
      <c r="B2241" s="1">
        <v>-1</v>
      </c>
      <c r="C2241" s="1">
        <v>-3</v>
      </c>
      <c r="D2241" s="2">
        <v>16</v>
      </c>
      <c r="E2241" s="5">
        <v>958.45</v>
      </c>
      <c r="F2241" s="5">
        <v>988.25</v>
      </c>
      <c r="G2241" s="5">
        <v>38.22</v>
      </c>
      <c r="H2241" s="5">
        <v>954.61</v>
      </c>
      <c r="I2241" s="5">
        <v>943.88</v>
      </c>
      <c r="J2241" s="5">
        <v>38.11</v>
      </c>
      <c r="K2241" s="6">
        <f t="shared" si="621"/>
        <v>956.53</v>
      </c>
      <c r="L2241" s="6">
        <f t="shared" si="622"/>
        <v>3.8400000000000318</v>
      </c>
      <c r="M2241" s="6">
        <f t="shared" si="623"/>
        <v>966.06500000000005</v>
      </c>
      <c r="N2241" s="5">
        <f t="shared" si="624"/>
        <v>26.98675832700178</v>
      </c>
      <c r="O2241" s="6">
        <f t="shared" si="625"/>
        <v>44.370000000000005</v>
      </c>
      <c r="P2241" s="6">
        <f t="shared" si="626"/>
        <v>53.973516654003561</v>
      </c>
      <c r="Q2241" s="6">
        <f t="shared" si="627"/>
        <v>2.8822159453002292E-3</v>
      </c>
      <c r="R2241" s="5">
        <f t="shared" si="628"/>
        <v>0.750923832883022</v>
      </c>
      <c r="S2241" s="5">
        <f t="shared" si="629"/>
        <v>40.529999999999973</v>
      </c>
      <c r="T2241" s="5">
        <f t="shared" si="630"/>
        <v>44.370000000000005</v>
      </c>
      <c r="U2241" s="5">
        <f t="shared" si="631"/>
        <v>0.82206983629458941</v>
      </c>
      <c r="V2241" s="5">
        <f t="shared" si="632"/>
        <v>0.3533214284006751</v>
      </c>
      <c r="W2241" s="5">
        <f t="shared" si="633"/>
        <v>9.5350000000000819</v>
      </c>
      <c r="X2241" s="5">
        <f t="shared" si="634"/>
        <v>966.06500000000005</v>
      </c>
      <c r="Y2241" s="5">
        <f t="shared" si="635"/>
        <v>35.797741555101759</v>
      </c>
      <c r="Z2241" s="9">
        <f t="shared" si="636"/>
        <v>0.5231701444081075</v>
      </c>
      <c r="AA2241">
        <f t="shared" si="637"/>
        <v>3.8400000000000318</v>
      </c>
    </row>
    <row r="2242" spans="1:27">
      <c r="A2242" s="1">
        <f t="shared" si="620"/>
        <v>7604</v>
      </c>
      <c r="B2242" s="1">
        <v>4</v>
      </c>
      <c r="C2242" s="1">
        <v>-8</v>
      </c>
      <c r="D2242" s="2">
        <v>1</v>
      </c>
      <c r="E2242" s="5">
        <v>167.2</v>
      </c>
      <c r="F2242" s="5">
        <v>187.85</v>
      </c>
      <c r="G2242" s="5">
        <v>20.34</v>
      </c>
      <c r="H2242" s="5">
        <v>200.52</v>
      </c>
      <c r="I2242" s="5">
        <v>209.33</v>
      </c>
      <c r="J2242" s="5">
        <v>18.98</v>
      </c>
      <c r="K2242" s="6">
        <f t="shared" si="621"/>
        <v>183.86</v>
      </c>
      <c r="L2242" s="6">
        <f t="shared" si="622"/>
        <v>-33.320000000000022</v>
      </c>
      <c r="M2242" s="6">
        <f t="shared" si="623"/>
        <v>198.59</v>
      </c>
      <c r="N2242" s="5">
        <f t="shared" si="624"/>
        <v>13.910032350789123</v>
      </c>
      <c r="O2242" s="6">
        <f t="shared" si="625"/>
        <v>-21.480000000000018</v>
      </c>
      <c r="P2242" s="6">
        <f t="shared" si="626"/>
        <v>27.820064701578247</v>
      </c>
      <c r="Q2242" s="6">
        <f t="shared" si="627"/>
        <v>6.9093333471153359E-2</v>
      </c>
      <c r="R2242" s="5">
        <f t="shared" si="628"/>
        <v>0.42559210868148389</v>
      </c>
      <c r="S2242" s="5">
        <f t="shared" si="629"/>
        <v>11.840000000000003</v>
      </c>
      <c r="T2242" s="5">
        <f t="shared" si="630"/>
        <v>21.480000000000018</v>
      </c>
      <c r="U2242" s="5">
        <f t="shared" si="631"/>
        <v>0.77210460257417901</v>
      </c>
      <c r="V2242" s="5">
        <f t="shared" si="632"/>
        <v>1.0589479325807858</v>
      </c>
      <c r="W2242" s="5">
        <f t="shared" si="633"/>
        <v>14.72999999999999</v>
      </c>
      <c r="X2242" s="5">
        <f t="shared" si="634"/>
        <v>198.59</v>
      </c>
      <c r="Y2242" s="5">
        <f t="shared" si="635"/>
        <v>14.276746091732409</v>
      </c>
      <c r="Z2242" s="9">
        <f t="shared" si="636"/>
        <v>0.52319403666326314</v>
      </c>
      <c r="AA2242">
        <f t="shared" si="637"/>
        <v>33.320000000000022</v>
      </c>
    </row>
    <row r="2243" spans="1:27">
      <c r="A2243" s="1">
        <f t="shared" si="620"/>
        <v>149704</v>
      </c>
      <c r="B2243" s="1">
        <v>4</v>
      </c>
      <c r="C2243" s="1">
        <v>-1</v>
      </c>
      <c r="D2243" s="2">
        <v>15</v>
      </c>
      <c r="E2243" s="5">
        <v>366.85</v>
      </c>
      <c r="F2243" s="5">
        <v>361.11</v>
      </c>
      <c r="G2243" s="5">
        <v>23.36</v>
      </c>
      <c r="H2243" s="5">
        <v>287.49</v>
      </c>
      <c r="I2243" s="5">
        <v>287.98</v>
      </c>
      <c r="J2243" s="5">
        <v>22.48</v>
      </c>
      <c r="K2243" s="6">
        <f t="shared" si="621"/>
        <v>327.17</v>
      </c>
      <c r="L2243" s="6">
        <f t="shared" si="622"/>
        <v>79.360000000000014</v>
      </c>
      <c r="M2243" s="6">
        <f t="shared" si="623"/>
        <v>324.54500000000002</v>
      </c>
      <c r="N2243" s="5">
        <f t="shared" si="624"/>
        <v>16.209873534361705</v>
      </c>
      <c r="O2243" s="6">
        <f t="shared" si="625"/>
        <v>73.13</v>
      </c>
      <c r="P2243" s="6">
        <f t="shared" si="626"/>
        <v>32.41974706872341</v>
      </c>
      <c r="Q2243" s="6">
        <f t="shared" si="627"/>
        <v>3.8380270969706094E-2</v>
      </c>
      <c r="R2243" s="5">
        <f t="shared" si="628"/>
        <v>0.19216682927209944</v>
      </c>
      <c r="S2243" s="5">
        <f t="shared" si="629"/>
        <v>6.2300000000000182</v>
      </c>
      <c r="T2243" s="5">
        <f t="shared" si="630"/>
        <v>73.13</v>
      </c>
      <c r="U2243" s="5">
        <f t="shared" si="631"/>
        <v>2.2557239525952792</v>
      </c>
      <c r="V2243" s="5">
        <f t="shared" si="632"/>
        <v>0.16193833927424064</v>
      </c>
      <c r="W2243" s="5">
        <f t="shared" si="633"/>
        <v>2.625</v>
      </c>
      <c r="X2243" s="5">
        <f t="shared" si="634"/>
        <v>324.54500000000002</v>
      </c>
      <c r="Y2243" s="5">
        <f t="shared" si="635"/>
        <v>20.021439359907973</v>
      </c>
      <c r="Z2243" s="9">
        <f t="shared" si="636"/>
        <v>0.5232876837839775</v>
      </c>
      <c r="AA2243">
        <f t="shared" si="637"/>
        <v>79.360000000000014</v>
      </c>
    </row>
    <row r="2244" spans="1:27">
      <c r="A2244" s="1">
        <f t="shared" si="620"/>
        <v>38193</v>
      </c>
      <c r="B2244" s="1">
        <v>-7</v>
      </c>
      <c r="C2244" s="1">
        <v>-6</v>
      </c>
      <c r="D2244" s="2">
        <v>4</v>
      </c>
      <c r="E2244" s="5">
        <v>72.3</v>
      </c>
      <c r="F2244" s="5">
        <v>72.16</v>
      </c>
      <c r="G2244" s="5">
        <v>15.27</v>
      </c>
      <c r="H2244" s="5">
        <v>63.87</v>
      </c>
      <c r="I2244" s="5">
        <v>67.58</v>
      </c>
      <c r="J2244" s="5">
        <v>11.32</v>
      </c>
      <c r="K2244" s="6">
        <f t="shared" si="621"/>
        <v>68.084999999999994</v>
      </c>
      <c r="L2244" s="6">
        <f t="shared" si="622"/>
        <v>8.43</v>
      </c>
      <c r="M2244" s="6">
        <f t="shared" si="623"/>
        <v>69.87</v>
      </c>
      <c r="N2244" s="5">
        <f t="shared" si="624"/>
        <v>9.5041477787332411</v>
      </c>
      <c r="O2244" s="6">
        <f t="shared" si="625"/>
        <v>4.5799999999999983</v>
      </c>
      <c r="P2244" s="6">
        <f t="shared" si="626"/>
        <v>19.008295557466482</v>
      </c>
      <c r="Q2244" s="6">
        <f t="shared" si="627"/>
        <v>0.29068932314795415</v>
      </c>
      <c r="R2244" s="5">
        <f t="shared" si="628"/>
        <v>0.20254314693079972</v>
      </c>
      <c r="S2244" s="5">
        <f t="shared" si="629"/>
        <v>3.8500000000000014</v>
      </c>
      <c r="T2244" s="5">
        <f t="shared" si="630"/>
        <v>4.5799999999999983</v>
      </c>
      <c r="U2244" s="5">
        <f t="shared" si="631"/>
        <v>0.24094743193326287</v>
      </c>
      <c r="V2244" s="5">
        <f t="shared" si="632"/>
        <v>0.18781273624492445</v>
      </c>
      <c r="W2244" s="5">
        <f t="shared" si="633"/>
        <v>1.7850000000000108</v>
      </c>
      <c r="X2244" s="5">
        <f t="shared" si="634"/>
        <v>69.87</v>
      </c>
      <c r="Y2244" s="5">
        <f t="shared" si="635"/>
        <v>7.3515271044441413</v>
      </c>
      <c r="Z2244" s="9">
        <f t="shared" si="636"/>
        <v>0.52333354564751533</v>
      </c>
      <c r="AA2244">
        <f t="shared" si="637"/>
        <v>8.43</v>
      </c>
    </row>
    <row r="2245" spans="1:27">
      <c r="A2245" s="1">
        <f t="shared" si="620"/>
        <v>47894</v>
      </c>
      <c r="B2245" s="1">
        <v>-6</v>
      </c>
      <c r="C2245" s="1">
        <v>-7</v>
      </c>
      <c r="D2245" s="2">
        <v>5</v>
      </c>
      <c r="E2245" s="5">
        <v>743.46</v>
      </c>
      <c r="F2245" s="5">
        <v>629.22</v>
      </c>
      <c r="G2245" s="5">
        <v>51.05</v>
      </c>
      <c r="H2245" s="5">
        <v>741.52</v>
      </c>
      <c r="I2245" s="5">
        <v>714.94</v>
      </c>
      <c r="J2245" s="5">
        <v>53.23</v>
      </c>
      <c r="K2245" s="6">
        <f t="shared" si="621"/>
        <v>742.49</v>
      </c>
      <c r="L2245" s="6">
        <f t="shared" si="622"/>
        <v>1.9400000000000546</v>
      </c>
      <c r="M2245" s="6">
        <f t="shared" si="623"/>
        <v>672.08</v>
      </c>
      <c r="N2245" s="5">
        <f t="shared" si="624"/>
        <v>36.876603016004601</v>
      </c>
      <c r="O2245" s="6">
        <f t="shared" si="625"/>
        <v>-85.720000000000027</v>
      </c>
      <c r="P2245" s="6">
        <f t="shared" si="626"/>
        <v>73.753206032009203</v>
      </c>
      <c r="Q2245" s="6">
        <f t="shared" si="627"/>
        <v>-4.1792245712749719E-2</v>
      </c>
      <c r="R2245" s="5">
        <f t="shared" si="628"/>
        <v>1.1885585009274753</v>
      </c>
      <c r="S2245" s="5">
        <f t="shared" si="629"/>
        <v>87.660000000000082</v>
      </c>
      <c r="T2245" s="5">
        <f t="shared" si="630"/>
        <v>85.720000000000027</v>
      </c>
      <c r="U2245" s="5">
        <f t="shared" si="631"/>
        <v>1.1622545596566634</v>
      </c>
      <c r="V2245" s="5">
        <f t="shared" si="632"/>
        <v>1.9093407266781524</v>
      </c>
      <c r="W2245" s="5">
        <f t="shared" si="633"/>
        <v>70.409999999999968</v>
      </c>
      <c r="X2245" s="5">
        <f t="shared" si="634"/>
        <v>672.08</v>
      </c>
      <c r="Y2245" s="5">
        <f t="shared" si="635"/>
        <v>18.225106030192489</v>
      </c>
      <c r="Z2245" s="9">
        <f t="shared" si="636"/>
        <v>0.52334309969655657</v>
      </c>
      <c r="AA2245">
        <f t="shared" si="637"/>
        <v>1.9400000000000546</v>
      </c>
    </row>
    <row r="2246" spans="1:27">
      <c r="A2246" s="1">
        <f t="shared" si="620"/>
        <v>72096</v>
      </c>
      <c r="B2246" s="1">
        <v>-4</v>
      </c>
      <c r="C2246" s="1">
        <v>7</v>
      </c>
      <c r="D2246" s="2">
        <v>7</v>
      </c>
      <c r="E2246" s="5">
        <v>530.14</v>
      </c>
      <c r="F2246" s="5">
        <v>532.9</v>
      </c>
      <c r="G2246" s="5">
        <v>25.96</v>
      </c>
      <c r="H2246" s="5">
        <v>514.03</v>
      </c>
      <c r="I2246" s="5">
        <v>560.52</v>
      </c>
      <c r="J2246" s="5">
        <v>32.1</v>
      </c>
      <c r="K2246" s="6">
        <f t="shared" si="621"/>
        <v>522.08500000000004</v>
      </c>
      <c r="L2246" s="6">
        <f t="shared" si="622"/>
        <v>16.110000000000014</v>
      </c>
      <c r="M2246" s="6">
        <f t="shared" si="623"/>
        <v>546.71</v>
      </c>
      <c r="N2246" s="5">
        <f t="shared" si="624"/>
        <v>20.64177560191952</v>
      </c>
      <c r="O2246" s="6">
        <f t="shared" si="625"/>
        <v>-27.620000000000005</v>
      </c>
      <c r="P2246" s="6">
        <f t="shared" si="626"/>
        <v>41.283551203839039</v>
      </c>
      <c r="Q2246" s="6">
        <f t="shared" si="627"/>
        <v>-0.20916610359157811</v>
      </c>
      <c r="R2246" s="5">
        <f t="shared" si="628"/>
        <v>1.0592596500257827</v>
      </c>
      <c r="S2246" s="5">
        <f t="shared" si="629"/>
        <v>43.730000000000018</v>
      </c>
      <c r="T2246" s="5">
        <f t="shared" si="630"/>
        <v>27.620000000000005</v>
      </c>
      <c r="U2246" s="5">
        <f t="shared" si="631"/>
        <v>0.66903159235563936</v>
      </c>
      <c r="V2246" s="5">
        <f t="shared" si="632"/>
        <v>1.1929690776073583</v>
      </c>
      <c r="W2246" s="5">
        <f t="shared" si="633"/>
        <v>24.625</v>
      </c>
      <c r="X2246" s="5">
        <f t="shared" si="634"/>
        <v>546.71</v>
      </c>
      <c r="Y2246" s="5">
        <f t="shared" si="635"/>
        <v>26.485609113450511</v>
      </c>
      <c r="Z2246" s="9">
        <f t="shared" si="636"/>
        <v>0.52343289923351211</v>
      </c>
      <c r="AA2246">
        <f t="shared" si="637"/>
        <v>16.110000000000014</v>
      </c>
    </row>
    <row r="2247" spans="1:27">
      <c r="A2247" s="1">
        <f t="shared" si="620"/>
        <v>129095</v>
      </c>
      <c r="B2247" s="1">
        <v>-5</v>
      </c>
      <c r="C2247" s="1">
        <v>-3</v>
      </c>
      <c r="D2247" s="2">
        <v>13</v>
      </c>
      <c r="E2247" s="5">
        <v>642.73</v>
      </c>
      <c r="F2247" s="5">
        <v>628.39</v>
      </c>
      <c r="G2247" s="5">
        <v>27.07</v>
      </c>
      <c r="H2247" s="5">
        <v>584.82000000000005</v>
      </c>
      <c r="I2247" s="5">
        <v>558.9</v>
      </c>
      <c r="J2247" s="5">
        <v>30.23</v>
      </c>
      <c r="K2247" s="6">
        <f t="shared" si="621"/>
        <v>613.77500000000009</v>
      </c>
      <c r="L2247" s="6">
        <f t="shared" si="622"/>
        <v>57.909999999999968</v>
      </c>
      <c r="M2247" s="6">
        <f t="shared" si="623"/>
        <v>593.64499999999998</v>
      </c>
      <c r="N2247" s="5">
        <f t="shared" si="624"/>
        <v>20.289392548817226</v>
      </c>
      <c r="O2247" s="6">
        <f t="shared" si="625"/>
        <v>69.490000000000009</v>
      </c>
      <c r="P2247" s="6">
        <f t="shared" si="626"/>
        <v>40.578785097634452</v>
      </c>
      <c r="Q2247" s="6">
        <f t="shared" si="627"/>
        <v>-0.10996225156497683</v>
      </c>
      <c r="R2247" s="5">
        <f t="shared" si="628"/>
        <v>0.28537079097213042</v>
      </c>
      <c r="S2247" s="5">
        <f t="shared" si="629"/>
        <v>11.580000000000041</v>
      </c>
      <c r="T2247" s="5">
        <f t="shared" si="630"/>
        <v>69.490000000000009</v>
      </c>
      <c r="U2247" s="5">
        <f t="shared" si="631"/>
        <v>1.7124711800218717</v>
      </c>
      <c r="V2247" s="5">
        <f t="shared" si="632"/>
        <v>0.99214404529689049</v>
      </c>
      <c r="W2247" s="5">
        <f t="shared" si="633"/>
        <v>20.130000000000109</v>
      </c>
      <c r="X2247" s="5">
        <f t="shared" si="634"/>
        <v>593.64499999999998</v>
      </c>
      <c r="Y2247" s="5">
        <f t="shared" si="635"/>
        <v>29.258884837072493</v>
      </c>
      <c r="Z2247" s="9">
        <f t="shared" si="636"/>
        <v>0.52344149625340175</v>
      </c>
      <c r="AA2247">
        <f t="shared" si="637"/>
        <v>57.909999999999968</v>
      </c>
    </row>
    <row r="2248" spans="1:27">
      <c r="A2248" s="1">
        <f t="shared" si="620"/>
        <v>57299</v>
      </c>
      <c r="B2248" s="1">
        <v>-1</v>
      </c>
      <c r="C2248" s="1">
        <v>-9</v>
      </c>
      <c r="D2248" s="2">
        <v>6</v>
      </c>
      <c r="E2248" s="5">
        <v>851</v>
      </c>
      <c r="F2248" s="5">
        <v>793.86</v>
      </c>
      <c r="G2248" s="5">
        <v>59.48</v>
      </c>
      <c r="H2248" s="5">
        <v>950.66</v>
      </c>
      <c r="I2248" s="5">
        <v>931.24</v>
      </c>
      <c r="J2248" s="5">
        <v>44.94</v>
      </c>
      <c r="K2248" s="6">
        <f t="shared" si="621"/>
        <v>900.82999999999993</v>
      </c>
      <c r="L2248" s="6">
        <f t="shared" si="622"/>
        <v>-99.659999999999968</v>
      </c>
      <c r="M2248" s="6">
        <f t="shared" si="623"/>
        <v>862.55</v>
      </c>
      <c r="N2248" s="5">
        <f t="shared" si="624"/>
        <v>37.274233727871589</v>
      </c>
      <c r="O2248" s="6">
        <f t="shared" si="625"/>
        <v>-137.38</v>
      </c>
      <c r="P2248" s="6">
        <f t="shared" si="626"/>
        <v>74.548467455743179</v>
      </c>
      <c r="Q2248" s="6">
        <f t="shared" si="627"/>
        <v>0.27319368475677985</v>
      </c>
      <c r="R2248" s="5">
        <f t="shared" si="628"/>
        <v>0.50597954977938442</v>
      </c>
      <c r="S2248" s="5">
        <f t="shared" si="629"/>
        <v>37.720000000000027</v>
      </c>
      <c r="T2248" s="5">
        <f t="shared" si="630"/>
        <v>137.38</v>
      </c>
      <c r="U2248" s="5">
        <f t="shared" si="631"/>
        <v>1.8428279572823909</v>
      </c>
      <c r="V2248" s="5">
        <f t="shared" si="632"/>
        <v>1.0269828825850906</v>
      </c>
      <c r="W2248" s="5">
        <f t="shared" si="633"/>
        <v>38.279999999999973</v>
      </c>
      <c r="X2248" s="5">
        <f t="shared" si="634"/>
        <v>862.55</v>
      </c>
      <c r="Y2248" s="5">
        <f t="shared" si="635"/>
        <v>23.140650088134024</v>
      </c>
      <c r="Z2248" s="9">
        <f t="shared" si="636"/>
        <v>0.52345677949569058</v>
      </c>
      <c r="AA2248">
        <f t="shared" si="637"/>
        <v>99.659999999999968</v>
      </c>
    </row>
    <row r="2249" spans="1:27">
      <c r="A2249" s="1">
        <f t="shared" si="620"/>
        <v>51193</v>
      </c>
      <c r="B2249" s="1">
        <v>-7</v>
      </c>
      <c r="C2249" s="1">
        <v>4</v>
      </c>
      <c r="D2249" s="2">
        <v>5</v>
      </c>
      <c r="E2249" s="5">
        <v>59.4</v>
      </c>
      <c r="F2249" s="5">
        <v>71.45</v>
      </c>
      <c r="G2249" s="5">
        <v>11.11</v>
      </c>
      <c r="H2249" s="5">
        <v>42.88</v>
      </c>
      <c r="I2249" s="5">
        <v>51.1</v>
      </c>
      <c r="J2249" s="5">
        <v>8.1199999999999992</v>
      </c>
      <c r="K2249" s="6">
        <f t="shared" si="621"/>
        <v>51.14</v>
      </c>
      <c r="L2249" s="6">
        <f t="shared" si="622"/>
        <v>16.519999999999996</v>
      </c>
      <c r="M2249" s="6">
        <f t="shared" si="623"/>
        <v>61.275000000000006</v>
      </c>
      <c r="N2249" s="5">
        <f t="shared" si="624"/>
        <v>6.8805250526395145</v>
      </c>
      <c r="O2249" s="6">
        <f t="shared" si="625"/>
        <v>20.350000000000001</v>
      </c>
      <c r="P2249" s="6">
        <f t="shared" si="626"/>
        <v>13.761050105279029</v>
      </c>
      <c r="Q2249" s="6">
        <f t="shared" si="627"/>
        <v>0.30363184618187494</v>
      </c>
      <c r="R2249" s="5">
        <f t="shared" si="628"/>
        <v>0.27832178290890291</v>
      </c>
      <c r="S2249" s="5">
        <f t="shared" si="629"/>
        <v>3.8300000000000054</v>
      </c>
      <c r="T2249" s="5">
        <f t="shared" si="630"/>
        <v>20.350000000000001</v>
      </c>
      <c r="U2249" s="5">
        <f t="shared" si="631"/>
        <v>1.478811561931114</v>
      </c>
      <c r="V2249" s="5">
        <f t="shared" si="632"/>
        <v>1.4729980521053412</v>
      </c>
      <c r="W2249" s="5">
        <f t="shared" si="633"/>
        <v>10.135000000000005</v>
      </c>
      <c r="X2249" s="5">
        <f t="shared" si="634"/>
        <v>61.275000000000006</v>
      </c>
      <c r="Y2249" s="5">
        <f t="shared" si="635"/>
        <v>8.9055703643566595</v>
      </c>
      <c r="Z2249" s="9">
        <f t="shared" si="636"/>
        <v>0.52369743172942906</v>
      </c>
      <c r="AA2249">
        <f t="shared" si="637"/>
        <v>16.519999999999996</v>
      </c>
    </row>
    <row r="2250" spans="1:27">
      <c r="A2250" s="1">
        <f t="shared" si="620"/>
        <v>12396</v>
      </c>
      <c r="B2250" s="1">
        <v>-4</v>
      </c>
      <c r="C2250" s="1">
        <v>8</v>
      </c>
      <c r="D2250" s="2">
        <v>1</v>
      </c>
      <c r="E2250" s="5">
        <v>327.12</v>
      </c>
      <c r="F2250" s="5">
        <v>303.98</v>
      </c>
      <c r="G2250" s="5">
        <v>17.71</v>
      </c>
      <c r="H2250" s="5">
        <v>270.33999999999997</v>
      </c>
      <c r="I2250" s="5">
        <v>262.75</v>
      </c>
      <c r="J2250" s="5">
        <v>22.57</v>
      </c>
      <c r="K2250" s="6">
        <f t="shared" si="621"/>
        <v>298.73</v>
      </c>
      <c r="L2250" s="6">
        <f t="shared" si="622"/>
        <v>56.78000000000003</v>
      </c>
      <c r="M2250" s="6">
        <f t="shared" si="623"/>
        <v>283.36500000000001</v>
      </c>
      <c r="N2250" s="5">
        <f t="shared" si="624"/>
        <v>14.344415289582214</v>
      </c>
      <c r="O2250" s="6">
        <f t="shared" si="625"/>
        <v>41.230000000000018</v>
      </c>
      <c r="P2250" s="6">
        <f t="shared" si="626"/>
        <v>28.688830579164428</v>
      </c>
      <c r="Q2250" s="6">
        <f t="shared" si="627"/>
        <v>-0.23784829335798957</v>
      </c>
      <c r="R2250" s="5">
        <f t="shared" si="628"/>
        <v>0.54202279026644484</v>
      </c>
      <c r="S2250" s="5">
        <f t="shared" si="629"/>
        <v>15.550000000000011</v>
      </c>
      <c r="T2250" s="5">
        <f t="shared" si="630"/>
        <v>41.230000000000018</v>
      </c>
      <c r="U2250" s="5">
        <f t="shared" si="631"/>
        <v>1.4371446715553386</v>
      </c>
      <c r="V2250" s="5">
        <f t="shared" si="632"/>
        <v>1.0711485752339454</v>
      </c>
      <c r="W2250" s="5">
        <f t="shared" si="633"/>
        <v>15.365000000000009</v>
      </c>
      <c r="X2250" s="5">
        <f t="shared" si="634"/>
        <v>283.36500000000001</v>
      </c>
      <c r="Y2250" s="5">
        <f t="shared" si="635"/>
        <v>19.75437787316412</v>
      </c>
      <c r="Z2250" s="9">
        <f t="shared" si="636"/>
        <v>0.52372129992964767</v>
      </c>
      <c r="AA2250">
        <f t="shared" si="637"/>
        <v>56.78000000000003</v>
      </c>
    </row>
    <row r="2251" spans="1:27">
      <c r="A2251" s="1">
        <f t="shared" si="620"/>
        <v>57603</v>
      </c>
      <c r="B2251" s="1">
        <v>3</v>
      </c>
      <c r="C2251" s="1">
        <v>-8</v>
      </c>
      <c r="D2251" s="2">
        <v>6</v>
      </c>
      <c r="E2251" s="5">
        <v>894.8</v>
      </c>
      <c r="F2251" s="5">
        <v>900.95</v>
      </c>
      <c r="G2251" s="5">
        <v>45.01</v>
      </c>
      <c r="H2251" s="5">
        <v>923.17</v>
      </c>
      <c r="I2251" s="5">
        <v>922.95</v>
      </c>
      <c r="J2251" s="5">
        <v>37.549999999999997</v>
      </c>
      <c r="K2251" s="6">
        <f t="shared" si="621"/>
        <v>908.9849999999999</v>
      </c>
      <c r="L2251" s="6">
        <f t="shared" si="622"/>
        <v>-28.370000000000005</v>
      </c>
      <c r="M2251" s="6">
        <f t="shared" si="623"/>
        <v>911.95</v>
      </c>
      <c r="N2251" s="5">
        <f t="shared" si="624"/>
        <v>29.30828637092247</v>
      </c>
      <c r="O2251" s="6">
        <f t="shared" si="625"/>
        <v>-22</v>
      </c>
      <c r="P2251" s="6">
        <f t="shared" si="626"/>
        <v>58.616572741844941</v>
      </c>
      <c r="Q2251" s="6">
        <f t="shared" si="627"/>
        <v>0.17925350968912801</v>
      </c>
      <c r="R2251" s="5">
        <f t="shared" si="628"/>
        <v>0.10867233790781863</v>
      </c>
      <c r="S2251" s="5">
        <f t="shared" si="629"/>
        <v>6.3700000000000045</v>
      </c>
      <c r="T2251" s="5">
        <f t="shared" si="630"/>
        <v>22</v>
      </c>
      <c r="U2251" s="5">
        <f t="shared" si="631"/>
        <v>0.37532047629073911</v>
      </c>
      <c r="V2251" s="5">
        <f t="shared" si="632"/>
        <v>0.10116592838200875</v>
      </c>
      <c r="W2251" s="5">
        <f t="shared" si="633"/>
        <v>2.9650000000001455</v>
      </c>
      <c r="X2251" s="5">
        <f t="shared" si="634"/>
        <v>911.95</v>
      </c>
      <c r="Y2251" s="5">
        <f t="shared" si="635"/>
        <v>31.115773486667234</v>
      </c>
      <c r="Z2251" s="9">
        <f t="shared" si="636"/>
        <v>0.524099227246139</v>
      </c>
      <c r="AA2251">
        <f t="shared" si="637"/>
        <v>28.370000000000005</v>
      </c>
    </row>
    <row r="2252" spans="1:27">
      <c r="A2252" s="1">
        <f t="shared" si="620"/>
        <v>119994</v>
      </c>
      <c r="B2252" s="1">
        <v>-6</v>
      </c>
      <c r="C2252" s="1">
        <v>0</v>
      </c>
      <c r="D2252" s="2">
        <v>12</v>
      </c>
      <c r="E2252" s="5">
        <v>1344.1</v>
      </c>
      <c r="F2252" s="5">
        <v>1353.6</v>
      </c>
      <c r="G2252" s="5">
        <v>59.39</v>
      </c>
      <c r="H2252" s="5">
        <v>1276.19</v>
      </c>
      <c r="I2252" s="5">
        <v>1284.72</v>
      </c>
      <c r="J2252" s="5">
        <v>49.63</v>
      </c>
      <c r="K2252" s="6">
        <f t="shared" si="621"/>
        <v>1310.145</v>
      </c>
      <c r="L2252" s="6">
        <f t="shared" si="622"/>
        <v>67.909999999999854</v>
      </c>
      <c r="M2252" s="6">
        <f t="shared" si="623"/>
        <v>1319.1599999999999</v>
      </c>
      <c r="N2252" s="5">
        <f t="shared" si="624"/>
        <v>38.698543254236334</v>
      </c>
      <c r="O2252" s="6">
        <f t="shared" si="625"/>
        <v>68.879999999999882</v>
      </c>
      <c r="P2252" s="6">
        <f t="shared" si="626"/>
        <v>77.397086508472668</v>
      </c>
      <c r="Q2252" s="6">
        <f t="shared" si="627"/>
        <v>0.17762609574898383</v>
      </c>
      <c r="R2252" s="5">
        <f t="shared" si="628"/>
        <v>1.2532771500305006E-2</v>
      </c>
      <c r="S2252" s="5">
        <f t="shared" si="629"/>
        <v>0.97000000000002728</v>
      </c>
      <c r="T2252" s="5">
        <f t="shared" si="630"/>
        <v>68.879999999999882</v>
      </c>
      <c r="U2252" s="5">
        <f t="shared" si="631"/>
        <v>0.8899559803515289</v>
      </c>
      <c r="V2252" s="5">
        <f t="shared" si="632"/>
        <v>0.23295450530978321</v>
      </c>
      <c r="W2252" s="5">
        <f t="shared" si="633"/>
        <v>9.0149999999998727</v>
      </c>
      <c r="X2252" s="5">
        <f t="shared" si="634"/>
        <v>1319.1599999999999</v>
      </c>
      <c r="Y2252" s="5">
        <f t="shared" si="635"/>
        <v>34.088104850189453</v>
      </c>
      <c r="Z2252" s="9">
        <f t="shared" si="636"/>
        <v>0.52430525459888344</v>
      </c>
      <c r="AA2252">
        <f t="shared" si="637"/>
        <v>67.909999999999854</v>
      </c>
    </row>
    <row r="2253" spans="1:27">
      <c r="A2253" s="1">
        <f t="shared" si="620"/>
        <v>128804</v>
      </c>
      <c r="B2253" s="1">
        <v>4</v>
      </c>
      <c r="C2253" s="1">
        <v>-4</v>
      </c>
      <c r="D2253" s="2">
        <v>13</v>
      </c>
      <c r="E2253" s="5">
        <v>782.46</v>
      </c>
      <c r="F2253" s="5">
        <v>796.18</v>
      </c>
      <c r="G2253" s="5">
        <v>39.270000000000003</v>
      </c>
      <c r="H2253" s="5">
        <v>717.94</v>
      </c>
      <c r="I2253" s="5">
        <v>725.94</v>
      </c>
      <c r="J2253" s="5">
        <v>31.29</v>
      </c>
      <c r="K2253" s="6">
        <f t="shared" si="621"/>
        <v>750.2</v>
      </c>
      <c r="L2253" s="6">
        <f t="shared" si="622"/>
        <v>64.519999999999982</v>
      </c>
      <c r="M2253" s="6">
        <f t="shared" si="623"/>
        <v>761.06</v>
      </c>
      <c r="N2253" s="5">
        <f t="shared" si="624"/>
        <v>25.105761290986578</v>
      </c>
      <c r="O2253" s="6">
        <f t="shared" si="625"/>
        <v>70.239999999999895</v>
      </c>
      <c r="P2253" s="6">
        <f t="shared" si="626"/>
        <v>50.211522581973156</v>
      </c>
      <c r="Q2253" s="6">
        <f t="shared" si="627"/>
        <v>0.223333916389715</v>
      </c>
      <c r="R2253" s="5">
        <f t="shared" si="628"/>
        <v>0.1139180750924589</v>
      </c>
      <c r="S2253" s="5">
        <f t="shared" si="629"/>
        <v>5.7199999999999136</v>
      </c>
      <c r="T2253" s="5">
        <f t="shared" si="630"/>
        <v>70.239999999999895</v>
      </c>
      <c r="U2253" s="5">
        <f t="shared" si="631"/>
        <v>1.3988820969395843</v>
      </c>
      <c r="V2253" s="5">
        <f t="shared" si="632"/>
        <v>0.43257003339304578</v>
      </c>
      <c r="W2253" s="5">
        <f t="shared" si="633"/>
        <v>10.8599999999999</v>
      </c>
      <c r="X2253" s="5">
        <f t="shared" si="634"/>
        <v>761.06</v>
      </c>
      <c r="Y2253" s="5">
        <f t="shared" si="635"/>
        <v>30.314157423030792</v>
      </c>
      <c r="Z2253" s="9">
        <f t="shared" si="636"/>
        <v>0.52440442408507582</v>
      </c>
      <c r="AA2253">
        <f t="shared" si="637"/>
        <v>64.519999999999982</v>
      </c>
    </row>
    <row r="2254" spans="1:27">
      <c r="A2254" s="1">
        <f t="shared" si="620"/>
        <v>170000</v>
      </c>
      <c r="B2254" s="1">
        <v>0</v>
      </c>
      <c r="C2254" s="1">
        <v>0</v>
      </c>
      <c r="D2254" s="2">
        <v>17</v>
      </c>
      <c r="E2254" s="5">
        <v>435.02</v>
      </c>
      <c r="F2254" s="5">
        <v>387.26</v>
      </c>
      <c r="G2254" s="5">
        <v>19.5</v>
      </c>
      <c r="H2254" s="5">
        <v>399.94</v>
      </c>
      <c r="I2254" s="5">
        <v>381.52</v>
      </c>
      <c r="J2254" s="5">
        <v>19.989999999999998</v>
      </c>
      <c r="K2254" s="6">
        <f t="shared" si="621"/>
        <v>417.48</v>
      </c>
      <c r="L2254" s="6">
        <f t="shared" si="622"/>
        <v>35.079999999999984</v>
      </c>
      <c r="M2254" s="6">
        <f t="shared" si="623"/>
        <v>384.39</v>
      </c>
      <c r="N2254" s="5">
        <f t="shared" si="624"/>
        <v>13.962898159049931</v>
      </c>
      <c r="O2254" s="6">
        <f t="shared" si="625"/>
        <v>5.7400000000000091</v>
      </c>
      <c r="P2254" s="6">
        <f t="shared" si="626"/>
        <v>27.925796318099863</v>
      </c>
      <c r="Q2254" s="6">
        <f t="shared" si="627"/>
        <v>-2.4812588983446876E-2</v>
      </c>
      <c r="R2254" s="5">
        <f t="shared" si="628"/>
        <v>1.0506414809372333</v>
      </c>
      <c r="S2254" s="5">
        <f t="shared" si="629"/>
        <v>29.339999999999975</v>
      </c>
      <c r="T2254" s="5">
        <f t="shared" si="630"/>
        <v>5.7400000000000091</v>
      </c>
      <c r="U2254" s="5">
        <f t="shared" si="631"/>
        <v>0.20554472053782322</v>
      </c>
      <c r="V2254" s="5">
        <f t="shared" si="632"/>
        <v>2.3698518475946222</v>
      </c>
      <c r="W2254" s="5">
        <f t="shared" si="633"/>
        <v>33.090000000000032</v>
      </c>
      <c r="X2254" s="5">
        <f t="shared" si="634"/>
        <v>384.39</v>
      </c>
      <c r="Y2254" s="5">
        <f t="shared" si="635"/>
        <v>27.529385061858445</v>
      </c>
      <c r="Z2254" s="9">
        <f t="shared" si="636"/>
        <v>0.52452645309841139</v>
      </c>
      <c r="AA2254">
        <f t="shared" si="637"/>
        <v>35.079999999999984</v>
      </c>
    </row>
    <row r="2255" spans="1:27">
      <c r="A2255" s="1">
        <f t="shared" si="620"/>
        <v>159101</v>
      </c>
      <c r="B2255" s="1">
        <v>1</v>
      </c>
      <c r="C2255" s="1">
        <v>-3</v>
      </c>
      <c r="D2255" s="2">
        <v>16</v>
      </c>
      <c r="E2255" s="5">
        <v>270.2</v>
      </c>
      <c r="F2255" s="5">
        <v>277.41000000000003</v>
      </c>
      <c r="G2255" s="5">
        <v>20.63</v>
      </c>
      <c r="H2255" s="5">
        <v>310.42</v>
      </c>
      <c r="I2255" s="5">
        <v>306.35000000000002</v>
      </c>
      <c r="J2255" s="5">
        <v>16.59</v>
      </c>
      <c r="K2255" s="6">
        <f t="shared" si="621"/>
        <v>290.31</v>
      </c>
      <c r="L2255" s="6">
        <f t="shared" si="622"/>
        <v>-40.220000000000027</v>
      </c>
      <c r="M2255" s="6">
        <f t="shared" si="623"/>
        <v>291.88</v>
      </c>
      <c r="N2255" s="5">
        <f t="shared" si="624"/>
        <v>13.236549777037821</v>
      </c>
      <c r="O2255" s="6">
        <f t="shared" si="625"/>
        <v>-28.939999999999998</v>
      </c>
      <c r="P2255" s="6">
        <f t="shared" si="626"/>
        <v>26.473099554075642</v>
      </c>
      <c r="Q2255" s="6">
        <f t="shared" si="627"/>
        <v>0.2145596974993757</v>
      </c>
      <c r="R2255" s="5">
        <f t="shared" si="628"/>
        <v>0.4260929090286078</v>
      </c>
      <c r="S2255" s="5">
        <f t="shared" si="629"/>
        <v>11.28000000000003</v>
      </c>
      <c r="T2255" s="5">
        <f t="shared" si="630"/>
        <v>28.939999999999998</v>
      </c>
      <c r="U2255" s="5">
        <f t="shared" si="631"/>
        <v>1.0931851761780031</v>
      </c>
      <c r="V2255" s="5">
        <f t="shared" si="632"/>
        <v>0.11861096935725347</v>
      </c>
      <c r="W2255" s="5">
        <f t="shared" si="633"/>
        <v>1.5699999999999932</v>
      </c>
      <c r="X2255" s="5">
        <f t="shared" si="634"/>
        <v>291.88</v>
      </c>
      <c r="Y2255" s="5">
        <f t="shared" si="635"/>
        <v>22.051063526111651</v>
      </c>
      <c r="Z2255" s="9">
        <f t="shared" si="636"/>
        <v>0.52482663804345908</v>
      </c>
      <c r="AA2255">
        <f t="shared" si="637"/>
        <v>40.220000000000027</v>
      </c>
    </row>
    <row r="2256" spans="1:27">
      <c r="A2256" s="1">
        <f t="shared" si="620"/>
        <v>67596</v>
      </c>
      <c r="B2256" s="1">
        <v>-4</v>
      </c>
      <c r="C2256" s="1">
        <v>-8</v>
      </c>
      <c r="D2256" s="2">
        <v>7</v>
      </c>
      <c r="E2256" s="5">
        <v>574.89</v>
      </c>
      <c r="F2256" s="5">
        <v>571.45000000000005</v>
      </c>
      <c r="G2256" s="5">
        <v>45.92</v>
      </c>
      <c r="H2256" s="5">
        <v>517.89</v>
      </c>
      <c r="I2256" s="5">
        <v>604.87</v>
      </c>
      <c r="J2256" s="5">
        <v>50.04</v>
      </c>
      <c r="K2256" s="6">
        <f t="shared" si="621"/>
        <v>546.39</v>
      </c>
      <c r="L2256" s="6">
        <f t="shared" si="622"/>
        <v>57</v>
      </c>
      <c r="M2256" s="6">
        <f t="shared" si="623"/>
        <v>588.16000000000008</v>
      </c>
      <c r="N2256" s="5">
        <f t="shared" si="624"/>
        <v>33.958239059173842</v>
      </c>
      <c r="O2256" s="6">
        <f t="shared" si="625"/>
        <v>-33.419999999999959</v>
      </c>
      <c r="P2256" s="6">
        <f t="shared" si="626"/>
        <v>67.916478118347683</v>
      </c>
      <c r="Q2256" s="6">
        <f t="shared" si="627"/>
        <v>-8.5711114310044897E-2</v>
      </c>
      <c r="R2256" s="5">
        <f t="shared" si="628"/>
        <v>1.3313411193442455</v>
      </c>
      <c r="S2256" s="5">
        <f t="shared" si="629"/>
        <v>90.419999999999959</v>
      </c>
      <c r="T2256" s="5">
        <f t="shared" si="630"/>
        <v>33.419999999999959</v>
      </c>
      <c r="U2256" s="5">
        <f t="shared" si="631"/>
        <v>0.49207498571648584</v>
      </c>
      <c r="V2256" s="5">
        <f t="shared" si="632"/>
        <v>1.2300402246186526</v>
      </c>
      <c r="W2256" s="5">
        <f t="shared" si="633"/>
        <v>41.770000000000095</v>
      </c>
      <c r="X2256" s="5">
        <f t="shared" si="634"/>
        <v>588.16000000000008</v>
      </c>
      <c r="Y2256" s="5">
        <f t="shared" si="635"/>
        <v>17.3200971633159</v>
      </c>
      <c r="Z2256" s="9">
        <f t="shared" si="636"/>
        <v>0.52494952138277062</v>
      </c>
      <c r="AA2256">
        <f t="shared" si="637"/>
        <v>57</v>
      </c>
    </row>
    <row r="2257" spans="1:27">
      <c r="A2257" s="1">
        <f t="shared" si="620"/>
        <v>31794</v>
      </c>
      <c r="B2257" s="1">
        <v>-6</v>
      </c>
      <c r="C2257" s="1">
        <v>6</v>
      </c>
      <c r="D2257" s="2">
        <v>3</v>
      </c>
      <c r="E2257" s="5">
        <v>489.28</v>
      </c>
      <c r="F2257" s="5">
        <v>484.2</v>
      </c>
      <c r="G2257" s="5">
        <v>24.49</v>
      </c>
      <c r="H2257" s="5">
        <v>602.08000000000004</v>
      </c>
      <c r="I2257" s="5">
        <v>614.11</v>
      </c>
      <c r="J2257" s="5">
        <v>31.23</v>
      </c>
      <c r="K2257" s="6">
        <f t="shared" si="621"/>
        <v>545.68000000000006</v>
      </c>
      <c r="L2257" s="6">
        <f t="shared" si="622"/>
        <v>-112.80000000000007</v>
      </c>
      <c r="M2257" s="6">
        <f t="shared" si="623"/>
        <v>549.15499999999997</v>
      </c>
      <c r="N2257" s="5">
        <f t="shared" si="624"/>
        <v>19.843594684431547</v>
      </c>
      <c r="O2257" s="6">
        <f t="shared" si="625"/>
        <v>-129.91000000000003</v>
      </c>
      <c r="P2257" s="6">
        <f t="shared" si="626"/>
        <v>39.687189368863095</v>
      </c>
      <c r="Q2257" s="6">
        <f t="shared" si="627"/>
        <v>-0.23843517094128341</v>
      </c>
      <c r="R2257" s="5">
        <f t="shared" si="628"/>
        <v>0.43112148459229882</v>
      </c>
      <c r="S2257" s="5">
        <f t="shared" si="629"/>
        <v>17.109999999999957</v>
      </c>
      <c r="T2257" s="5">
        <f t="shared" si="630"/>
        <v>129.91000000000003</v>
      </c>
      <c r="U2257" s="5">
        <f t="shared" si="631"/>
        <v>3.2733484549027292</v>
      </c>
      <c r="V2257" s="5">
        <f t="shared" si="632"/>
        <v>0.1751194808834837</v>
      </c>
      <c r="W2257" s="5">
        <f t="shared" si="633"/>
        <v>3.4749999999999091</v>
      </c>
      <c r="X2257" s="5">
        <f t="shared" si="634"/>
        <v>549.15499999999997</v>
      </c>
      <c r="Y2257" s="5">
        <f t="shared" si="635"/>
        <v>27.674169359589065</v>
      </c>
      <c r="Z2257" s="9">
        <f t="shared" si="636"/>
        <v>0.52495714110772895</v>
      </c>
      <c r="AA2257">
        <f t="shared" si="637"/>
        <v>112.80000000000007</v>
      </c>
    </row>
    <row r="2258" spans="1:27">
      <c r="A2258" s="1">
        <f t="shared" si="620"/>
        <v>160598</v>
      </c>
      <c r="B2258" s="1">
        <v>-2</v>
      </c>
      <c r="C2258" s="1">
        <v>2</v>
      </c>
      <c r="D2258" s="2">
        <v>16</v>
      </c>
      <c r="E2258" s="5">
        <v>1056.51</v>
      </c>
      <c r="F2258" s="5">
        <v>1017.31</v>
      </c>
      <c r="G2258" s="5">
        <v>40.21</v>
      </c>
      <c r="H2258" s="5">
        <v>1090.82</v>
      </c>
      <c r="I2258" s="5">
        <v>1068.6500000000001</v>
      </c>
      <c r="J2258" s="5">
        <v>41.46</v>
      </c>
      <c r="K2258" s="6">
        <f t="shared" si="621"/>
        <v>1073.665</v>
      </c>
      <c r="L2258" s="6">
        <f t="shared" si="622"/>
        <v>-34.309999999999945</v>
      </c>
      <c r="M2258" s="6">
        <f t="shared" si="623"/>
        <v>1042.98</v>
      </c>
      <c r="N2258" s="5">
        <f t="shared" si="624"/>
        <v>28.878087280843239</v>
      </c>
      <c r="O2258" s="6">
        <f t="shared" si="625"/>
        <v>-51.340000000000146</v>
      </c>
      <c r="P2258" s="6">
        <f t="shared" si="626"/>
        <v>57.756174561686478</v>
      </c>
      <c r="Q2258" s="6">
        <f t="shared" si="627"/>
        <v>-3.0603826270453403E-2</v>
      </c>
      <c r="R2258" s="5">
        <f t="shared" si="628"/>
        <v>0.29486024878277406</v>
      </c>
      <c r="S2258" s="5">
        <f t="shared" si="629"/>
        <v>17.0300000000002</v>
      </c>
      <c r="T2258" s="5">
        <f t="shared" si="630"/>
        <v>51.340000000000146</v>
      </c>
      <c r="U2258" s="5">
        <f t="shared" si="631"/>
        <v>0.88890928787477885</v>
      </c>
      <c r="V2258" s="5">
        <f t="shared" si="632"/>
        <v>1.0625703739165353</v>
      </c>
      <c r="W2258" s="5">
        <f t="shared" si="633"/>
        <v>30.684999999999945</v>
      </c>
      <c r="X2258" s="5">
        <f t="shared" si="634"/>
        <v>1042.98</v>
      </c>
      <c r="Y2258" s="5">
        <f t="shared" si="635"/>
        <v>36.116657930176636</v>
      </c>
      <c r="Z2258" s="9">
        <f t="shared" si="636"/>
        <v>0.52503333227519944</v>
      </c>
      <c r="AA2258">
        <f t="shared" si="637"/>
        <v>34.309999999999945</v>
      </c>
    </row>
    <row r="2259" spans="1:27">
      <c r="A2259" s="1">
        <f t="shared" si="620"/>
        <v>47301</v>
      </c>
      <c r="B2259" s="1">
        <v>1</v>
      </c>
      <c r="C2259" s="1">
        <v>-9</v>
      </c>
      <c r="D2259" s="2">
        <v>5</v>
      </c>
      <c r="E2259" s="5">
        <v>386.51</v>
      </c>
      <c r="F2259" s="5">
        <v>432.04</v>
      </c>
      <c r="G2259" s="5">
        <v>37.630000000000003</v>
      </c>
      <c r="H2259" s="5">
        <v>489.43</v>
      </c>
      <c r="I2259" s="5">
        <v>490.72</v>
      </c>
      <c r="J2259" s="5">
        <v>29</v>
      </c>
      <c r="K2259" s="6">
        <f t="shared" si="621"/>
        <v>437.97</v>
      </c>
      <c r="L2259" s="6">
        <f t="shared" si="622"/>
        <v>-102.92000000000002</v>
      </c>
      <c r="M2259" s="6">
        <f t="shared" si="623"/>
        <v>461.38</v>
      </c>
      <c r="N2259" s="5">
        <f t="shared" si="624"/>
        <v>23.754035972861541</v>
      </c>
      <c r="O2259" s="6">
        <f t="shared" si="625"/>
        <v>-58.680000000000007</v>
      </c>
      <c r="P2259" s="6">
        <f t="shared" si="626"/>
        <v>47.508071945723081</v>
      </c>
      <c r="Q2259" s="6">
        <f t="shared" si="627"/>
        <v>0.25476853983680858</v>
      </c>
      <c r="R2259" s="5">
        <f t="shared" si="628"/>
        <v>0.93121017520018978</v>
      </c>
      <c r="S2259" s="5">
        <f t="shared" si="629"/>
        <v>44.240000000000009</v>
      </c>
      <c r="T2259" s="5">
        <f t="shared" si="630"/>
        <v>58.680000000000007</v>
      </c>
      <c r="U2259" s="5">
        <f t="shared" si="631"/>
        <v>1.2351585235250255</v>
      </c>
      <c r="V2259" s="5">
        <f t="shared" si="632"/>
        <v>0.98551673605047052</v>
      </c>
      <c r="W2259" s="5">
        <f t="shared" si="633"/>
        <v>23.409999999999968</v>
      </c>
      <c r="X2259" s="5">
        <f t="shared" si="634"/>
        <v>461.38</v>
      </c>
      <c r="Y2259" s="5">
        <f t="shared" si="635"/>
        <v>19.423225616359108</v>
      </c>
      <c r="Z2259" s="9">
        <f t="shared" si="636"/>
        <v>0.52510475145441216</v>
      </c>
      <c r="AA2259">
        <f t="shared" si="637"/>
        <v>102.92000000000002</v>
      </c>
    </row>
    <row r="2260" spans="1:27">
      <c r="A2260" s="1">
        <f t="shared" si="620"/>
        <v>40592</v>
      </c>
      <c r="B2260" s="1">
        <v>-8</v>
      </c>
      <c r="C2260" s="1">
        <v>2</v>
      </c>
      <c r="D2260" s="2">
        <v>4</v>
      </c>
      <c r="E2260" s="5">
        <v>113.43</v>
      </c>
      <c r="F2260" s="5">
        <v>110.8</v>
      </c>
      <c r="G2260" s="5">
        <v>11.08</v>
      </c>
      <c r="H2260" s="5">
        <v>156.36000000000001</v>
      </c>
      <c r="I2260" s="5">
        <v>161.44999999999999</v>
      </c>
      <c r="J2260" s="5">
        <v>20.64</v>
      </c>
      <c r="K2260" s="6">
        <f t="shared" si="621"/>
        <v>134.89500000000001</v>
      </c>
      <c r="L2260" s="6">
        <f t="shared" si="622"/>
        <v>-42.930000000000007</v>
      </c>
      <c r="M2260" s="6">
        <f t="shared" si="623"/>
        <v>136.125</v>
      </c>
      <c r="N2260" s="5">
        <f t="shared" si="624"/>
        <v>11.712984248260561</v>
      </c>
      <c r="O2260" s="6">
        <f t="shared" si="625"/>
        <v>-50.649999999999991</v>
      </c>
      <c r="P2260" s="6">
        <f t="shared" si="626"/>
        <v>23.425968496521122</v>
      </c>
      <c r="Q2260" s="6">
        <f t="shared" si="627"/>
        <v>-0.55258101666253623</v>
      </c>
      <c r="R2260" s="5">
        <f t="shared" si="628"/>
        <v>0.32954880824442517</v>
      </c>
      <c r="S2260" s="5">
        <f t="shared" si="629"/>
        <v>7.7199999999999847</v>
      </c>
      <c r="T2260" s="5">
        <f t="shared" si="630"/>
        <v>50.649999999999991</v>
      </c>
      <c r="U2260" s="5">
        <f t="shared" si="631"/>
        <v>2.1621304582357728</v>
      </c>
      <c r="V2260" s="5">
        <f t="shared" si="632"/>
        <v>0.10501166687581358</v>
      </c>
      <c r="W2260" s="5">
        <f t="shared" si="633"/>
        <v>1.2299999999999898</v>
      </c>
      <c r="X2260" s="5">
        <f t="shared" si="634"/>
        <v>136.125</v>
      </c>
      <c r="Y2260" s="5">
        <f t="shared" si="635"/>
        <v>11.621718010951417</v>
      </c>
      <c r="Z2260" s="9">
        <f t="shared" si="636"/>
        <v>0.52521614598182331</v>
      </c>
      <c r="AA2260">
        <f t="shared" si="637"/>
        <v>42.930000000000007</v>
      </c>
    </row>
    <row r="2261" spans="1:27">
      <c r="A2261" s="1">
        <f t="shared" si="620"/>
        <v>128201</v>
      </c>
      <c r="B2261" s="1">
        <v>1</v>
      </c>
      <c r="C2261" s="1">
        <v>-6</v>
      </c>
      <c r="D2261" s="2">
        <v>13</v>
      </c>
      <c r="E2261" s="5">
        <v>527.53</v>
      </c>
      <c r="F2261" s="5">
        <v>553.12</v>
      </c>
      <c r="G2261" s="5">
        <v>24.59</v>
      </c>
      <c r="H2261" s="5">
        <v>500.11</v>
      </c>
      <c r="I2261" s="5">
        <v>531.66999999999996</v>
      </c>
      <c r="J2261" s="5">
        <v>24.69</v>
      </c>
      <c r="K2261" s="6">
        <f t="shared" si="621"/>
        <v>513.81999999999994</v>
      </c>
      <c r="L2261" s="6">
        <f t="shared" si="622"/>
        <v>27.419999999999959</v>
      </c>
      <c r="M2261" s="6">
        <f t="shared" si="623"/>
        <v>542.39499999999998</v>
      </c>
      <c r="N2261" s="5">
        <f t="shared" si="624"/>
        <v>17.423146960293941</v>
      </c>
      <c r="O2261" s="6">
        <f t="shared" si="625"/>
        <v>21.450000000000045</v>
      </c>
      <c r="P2261" s="6">
        <f t="shared" si="626"/>
        <v>34.846293920587883</v>
      </c>
      <c r="Q2261" s="6">
        <f t="shared" si="627"/>
        <v>-4.0584248469156137E-3</v>
      </c>
      <c r="R2261" s="5">
        <f t="shared" si="628"/>
        <v>0.17132381462445045</v>
      </c>
      <c r="S2261" s="5">
        <f t="shared" si="629"/>
        <v>5.9699999999999136</v>
      </c>
      <c r="T2261" s="5">
        <f t="shared" si="630"/>
        <v>21.450000000000045</v>
      </c>
      <c r="U2261" s="5">
        <f t="shared" si="631"/>
        <v>0.61556043947981964</v>
      </c>
      <c r="V2261" s="5">
        <f t="shared" si="632"/>
        <v>1.6400596324602179</v>
      </c>
      <c r="W2261" s="5">
        <f t="shared" si="633"/>
        <v>28.575000000000045</v>
      </c>
      <c r="X2261" s="5">
        <f t="shared" si="634"/>
        <v>542.39499999999998</v>
      </c>
      <c r="Y2261" s="5">
        <f t="shared" si="635"/>
        <v>31.130713712974924</v>
      </c>
      <c r="Z2261" s="9">
        <f t="shared" si="636"/>
        <v>0.52523232954569732</v>
      </c>
      <c r="AA2261">
        <f t="shared" si="637"/>
        <v>27.419999999999959</v>
      </c>
    </row>
    <row r="2262" spans="1:27">
      <c r="A2262" s="1">
        <f t="shared" si="620"/>
        <v>98505</v>
      </c>
      <c r="B2262" s="1">
        <v>5</v>
      </c>
      <c r="C2262" s="1">
        <v>-5</v>
      </c>
      <c r="D2262" s="2">
        <v>10</v>
      </c>
      <c r="E2262" s="5">
        <v>284.81</v>
      </c>
      <c r="F2262" s="5">
        <v>263.18</v>
      </c>
      <c r="G2262" s="5">
        <v>28.37</v>
      </c>
      <c r="H2262" s="5">
        <v>294</v>
      </c>
      <c r="I2262" s="5">
        <v>274.74</v>
      </c>
      <c r="J2262" s="5">
        <v>20.170000000000002</v>
      </c>
      <c r="K2262" s="6">
        <f t="shared" si="621"/>
        <v>289.40499999999997</v>
      </c>
      <c r="L2262" s="6">
        <f t="shared" si="622"/>
        <v>-9.1899999999999977</v>
      </c>
      <c r="M2262" s="6">
        <f t="shared" si="623"/>
        <v>268.96000000000004</v>
      </c>
      <c r="N2262" s="5">
        <f t="shared" si="624"/>
        <v>17.404638749482853</v>
      </c>
      <c r="O2262" s="6">
        <f t="shared" si="625"/>
        <v>-11.560000000000002</v>
      </c>
      <c r="P2262" s="6">
        <f t="shared" si="626"/>
        <v>34.809277498965706</v>
      </c>
      <c r="Q2262" s="6">
        <f t="shared" si="627"/>
        <v>0.32849109893010214</v>
      </c>
      <c r="R2262" s="5">
        <f t="shared" si="628"/>
        <v>6.8085297089846952E-2</v>
      </c>
      <c r="S2262" s="5">
        <f t="shared" si="629"/>
        <v>2.3700000000000045</v>
      </c>
      <c r="T2262" s="5">
        <f t="shared" si="630"/>
        <v>11.560000000000002</v>
      </c>
      <c r="U2262" s="5">
        <f t="shared" si="631"/>
        <v>0.33209537314710097</v>
      </c>
      <c r="V2262" s="5">
        <f t="shared" si="632"/>
        <v>1.1746868346007711</v>
      </c>
      <c r="W2262" s="5">
        <f t="shared" si="633"/>
        <v>20.444999999999936</v>
      </c>
      <c r="X2262" s="5">
        <f t="shared" si="634"/>
        <v>268.96000000000004</v>
      </c>
      <c r="Y2262" s="5">
        <f t="shared" si="635"/>
        <v>15.453351481253335</v>
      </c>
      <c r="Z2262" s="9">
        <f t="shared" si="636"/>
        <v>0.52523804127271667</v>
      </c>
      <c r="AA2262">
        <f t="shared" si="637"/>
        <v>9.1899999999999977</v>
      </c>
    </row>
    <row r="2263" spans="1:27">
      <c r="A2263" s="1">
        <f t="shared" si="620"/>
        <v>98204</v>
      </c>
      <c r="B2263" s="1">
        <v>4</v>
      </c>
      <c r="C2263" s="1">
        <v>-6</v>
      </c>
      <c r="D2263" s="2">
        <v>10</v>
      </c>
      <c r="E2263" s="5">
        <v>409.88</v>
      </c>
      <c r="F2263" s="5">
        <v>383.74</v>
      </c>
      <c r="G2263" s="5">
        <v>24.85</v>
      </c>
      <c r="H2263" s="5">
        <v>405.08</v>
      </c>
      <c r="I2263" s="5">
        <v>394.59</v>
      </c>
      <c r="J2263" s="5">
        <v>20.079999999999998</v>
      </c>
      <c r="K2263" s="6">
        <f t="shared" si="621"/>
        <v>407.48</v>
      </c>
      <c r="L2263" s="6">
        <f t="shared" si="622"/>
        <v>4.8000000000000114</v>
      </c>
      <c r="M2263" s="6">
        <f t="shared" si="623"/>
        <v>389.16499999999996</v>
      </c>
      <c r="N2263" s="5">
        <f t="shared" si="624"/>
        <v>15.974424089775505</v>
      </c>
      <c r="O2263" s="6">
        <f t="shared" si="625"/>
        <v>-10.849999999999966</v>
      </c>
      <c r="P2263" s="6">
        <f t="shared" si="626"/>
        <v>31.94884817955101</v>
      </c>
      <c r="Q2263" s="6">
        <f t="shared" si="627"/>
        <v>0.20996378176418845</v>
      </c>
      <c r="R2263" s="5">
        <f t="shared" si="628"/>
        <v>0.48984551530771064</v>
      </c>
      <c r="S2263" s="5">
        <f t="shared" si="629"/>
        <v>15.649999999999977</v>
      </c>
      <c r="T2263" s="5">
        <f t="shared" si="630"/>
        <v>10.849999999999966</v>
      </c>
      <c r="U2263" s="5">
        <f t="shared" si="631"/>
        <v>0.33960535725806079</v>
      </c>
      <c r="V2263" s="5">
        <f t="shared" si="632"/>
        <v>1.146520206116391</v>
      </c>
      <c r="W2263" s="5">
        <f t="shared" si="633"/>
        <v>18.315000000000055</v>
      </c>
      <c r="X2263" s="5">
        <f t="shared" si="634"/>
        <v>389.16499999999996</v>
      </c>
      <c r="Y2263" s="5">
        <f t="shared" si="635"/>
        <v>24.361754628079932</v>
      </c>
      <c r="Z2263" s="9">
        <f t="shared" si="636"/>
        <v>0.5252808772456885</v>
      </c>
      <c r="AA2263">
        <f t="shared" si="637"/>
        <v>4.8000000000000114</v>
      </c>
    </row>
    <row r="2264" spans="1:27">
      <c r="A2264" s="1">
        <f t="shared" si="620"/>
        <v>17604</v>
      </c>
      <c r="B2264" s="1">
        <v>4</v>
      </c>
      <c r="C2264" s="1">
        <v>-8</v>
      </c>
      <c r="D2264" s="2">
        <v>2</v>
      </c>
      <c r="E2264" s="5">
        <v>1034.04</v>
      </c>
      <c r="F2264" s="5">
        <v>1023.53</v>
      </c>
      <c r="G2264" s="5">
        <v>41.2</v>
      </c>
      <c r="H2264" s="5">
        <v>1050.24</v>
      </c>
      <c r="I2264" s="5">
        <v>1069.73</v>
      </c>
      <c r="J2264" s="5">
        <v>41.69</v>
      </c>
      <c r="K2264" s="6">
        <f t="shared" si="621"/>
        <v>1042.1399999999999</v>
      </c>
      <c r="L2264" s="6">
        <f t="shared" si="622"/>
        <v>-16.200000000000045</v>
      </c>
      <c r="M2264" s="6">
        <f t="shared" si="623"/>
        <v>1046.6300000000001</v>
      </c>
      <c r="N2264" s="5">
        <f t="shared" si="624"/>
        <v>29.306552594940268</v>
      </c>
      <c r="O2264" s="6">
        <f t="shared" si="625"/>
        <v>-46.200000000000045</v>
      </c>
      <c r="P2264" s="6">
        <f t="shared" si="626"/>
        <v>58.613105189880535</v>
      </c>
      <c r="Q2264" s="6">
        <f t="shared" si="627"/>
        <v>-1.1822484676958156E-2</v>
      </c>
      <c r="R2264" s="5">
        <f t="shared" si="628"/>
        <v>0.51183092761957028</v>
      </c>
      <c r="S2264" s="5">
        <f t="shared" si="629"/>
        <v>30</v>
      </c>
      <c r="T2264" s="5">
        <f t="shared" si="630"/>
        <v>46.200000000000045</v>
      </c>
      <c r="U2264" s="5">
        <f t="shared" si="631"/>
        <v>0.78821962853413896</v>
      </c>
      <c r="V2264" s="5">
        <f t="shared" si="632"/>
        <v>0.15320805766746609</v>
      </c>
      <c r="W2264" s="5">
        <f t="shared" si="633"/>
        <v>4.4900000000002365</v>
      </c>
      <c r="X2264" s="5">
        <f t="shared" si="634"/>
        <v>1046.6300000000001</v>
      </c>
      <c r="Y2264" s="5">
        <f t="shared" si="635"/>
        <v>35.713173584964721</v>
      </c>
      <c r="Z2264" s="9">
        <f t="shared" si="636"/>
        <v>0.52565387851703327</v>
      </c>
      <c r="AA2264">
        <f t="shared" si="637"/>
        <v>16.200000000000045</v>
      </c>
    </row>
    <row r="2265" spans="1:27">
      <c r="A2265" s="1">
        <f t="shared" si="620"/>
        <v>70008</v>
      </c>
      <c r="B2265" s="1">
        <v>8</v>
      </c>
      <c r="C2265" s="1">
        <v>0</v>
      </c>
      <c r="D2265" s="2">
        <v>7</v>
      </c>
      <c r="E2265" s="5">
        <v>309.18</v>
      </c>
      <c r="F2265" s="5">
        <v>352</v>
      </c>
      <c r="G2265" s="5">
        <v>23.24</v>
      </c>
      <c r="H2265" s="5">
        <v>345.88</v>
      </c>
      <c r="I2265" s="5">
        <v>392.12</v>
      </c>
      <c r="J2265" s="5">
        <v>24.61</v>
      </c>
      <c r="K2265" s="6">
        <f t="shared" si="621"/>
        <v>327.52999999999997</v>
      </c>
      <c r="L2265" s="6">
        <f t="shared" si="622"/>
        <v>-36.699999999999989</v>
      </c>
      <c r="M2265" s="6">
        <f t="shared" si="623"/>
        <v>372.06</v>
      </c>
      <c r="N2265" s="5">
        <f t="shared" si="624"/>
        <v>16.924462325285255</v>
      </c>
      <c r="O2265" s="6">
        <f t="shared" si="625"/>
        <v>-40.120000000000005</v>
      </c>
      <c r="P2265" s="6">
        <f t="shared" si="626"/>
        <v>33.84892465057051</v>
      </c>
      <c r="Q2265" s="6">
        <f t="shared" si="627"/>
        <v>-5.7215376098287508E-2</v>
      </c>
      <c r="R2265" s="5">
        <f t="shared" si="628"/>
        <v>0.10103718316919628</v>
      </c>
      <c r="S2265" s="5">
        <f t="shared" si="629"/>
        <v>3.4200000000000159</v>
      </c>
      <c r="T2265" s="5">
        <f t="shared" si="630"/>
        <v>40.120000000000005</v>
      </c>
      <c r="U2265" s="5">
        <f t="shared" si="631"/>
        <v>1.1852666048971159</v>
      </c>
      <c r="V2265" s="5">
        <f t="shared" si="632"/>
        <v>2.6311027874411068</v>
      </c>
      <c r="W2265" s="5">
        <f t="shared" si="633"/>
        <v>44.53000000000003</v>
      </c>
      <c r="X2265" s="5">
        <f t="shared" si="634"/>
        <v>372.06</v>
      </c>
      <c r="Y2265" s="5">
        <f t="shared" si="635"/>
        <v>21.983563959023975</v>
      </c>
      <c r="Z2265" s="9">
        <f t="shared" si="636"/>
        <v>0.5257071428086173</v>
      </c>
      <c r="AA2265">
        <f t="shared" si="637"/>
        <v>36.699999999999989</v>
      </c>
    </row>
    <row r="2266" spans="1:27">
      <c r="A2266" s="1">
        <f t="shared" si="620"/>
        <v>120906</v>
      </c>
      <c r="B2266" s="1">
        <v>6</v>
      </c>
      <c r="C2266" s="1">
        <v>3</v>
      </c>
      <c r="D2266" s="2">
        <v>12</v>
      </c>
      <c r="E2266" s="5">
        <v>90.11</v>
      </c>
      <c r="F2266" s="5">
        <v>106.18</v>
      </c>
      <c r="G2266" s="5">
        <v>20.78</v>
      </c>
      <c r="H2266" s="5">
        <v>120.52</v>
      </c>
      <c r="I2266" s="5">
        <v>163.07</v>
      </c>
      <c r="J2266" s="5">
        <v>22.68</v>
      </c>
      <c r="K2266" s="6">
        <f t="shared" si="621"/>
        <v>105.315</v>
      </c>
      <c r="L2266" s="6">
        <f t="shared" si="622"/>
        <v>-30.409999999999997</v>
      </c>
      <c r="M2266" s="6">
        <f t="shared" si="623"/>
        <v>134.625</v>
      </c>
      <c r="N2266" s="5">
        <f t="shared" si="624"/>
        <v>15.380107281810488</v>
      </c>
      <c r="O2266" s="6">
        <f t="shared" si="625"/>
        <v>-56.889999999999986</v>
      </c>
      <c r="P2266" s="6">
        <f t="shared" si="626"/>
        <v>30.760214563620977</v>
      </c>
      <c r="Q2266" s="6">
        <f t="shared" si="627"/>
        <v>-8.7269924839683377E-2</v>
      </c>
      <c r="R2266" s="5">
        <f t="shared" si="628"/>
        <v>0.86085225267956855</v>
      </c>
      <c r="S2266" s="5">
        <f t="shared" si="629"/>
        <v>26.47999999999999</v>
      </c>
      <c r="T2266" s="5">
        <f t="shared" si="630"/>
        <v>56.889999999999986</v>
      </c>
      <c r="U2266" s="5">
        <f t="shared" si="631"/>
        <v>1.8494669431624118</v>
      </c>
      <c r="V2266" s="5">
        <f t="shared" si="632"/>
        <v>1.9057084234167798</v>
      </c>
      <c r="W2266" s="5">
        <f t="shared" si="633"/>
        <v>29.310000000000002</v>
      </c>
      <c r="X2266" s="5">
        <f t="shared" si="634"/>
        <v>134.625</v>
      </c>
      <c r="Y2266" s="5">
        <f t="shared" si="635"/>
        <v>8.7531899182014321</v>
      </c>
      <c r="Z2266" s="9">
        <f t="shared" si="636"/>
        <v>0.5257195069616496</v>
      </c>
      <c r="AA2266">
        <f t="shared" si="637"/>
        <v>30.409999999999997</v>
      </c>
    </row>
    <row r="2267" spans="1:27">
      <c r="A2267" s="1">
        <f t="shared" si="620"/>
        <v>57300</v>
      </c>
      <c r="B2267" s="1">
        <v>0</v>
      </c>
      <c r="C2267" s="1">
        <v>-9</v>
      </c>
      <c r="D2267" s="2">
        <v>6</v>
      </c>
      <c r="E2267" s="5">
        <v>426.47</v>
      </c>
      <c r="F2267" s="5">
        <v>403.28</v>
      </c>
      <c r="G2267" s="5">
        <v>24.89</v>
      </c>
      <c r="H2267" s="5">
        <v>464.75</v>
      </c>
      <c r="I2267" s="5">
        <v>467.17</v>
      </c>
      <c r="J2267" s="5">
        <v>28.14</v>
      </c>
      <c r="K2267" s="6">
        <f t="shared" si="621"/>
        <v>445.61</v>
      </c>
      <c r="L2267" s="6">
        <f t="shared" si="622"/>
        <v>-38.279999999999973</v>
      </c>
      <c r="M2267" s="6">
        <f t="shared" si="623"/>
        <v>435.22500000000002</v>
      </c>
      <c r="N2267" s="5">
        <f t="shared" si="624"/>
        <v>18.784113633600072</v>
      </c>
      <c r="O2267" s="6">
        <f t="shared" si="625"/>
        <v>-63.890000000000043</v>
      </c>
      <c r="P2267" s="6">
        <f t="shared" si="626"/>
        <v>37.568227267200143</v>
      </c>
      <c r="Q2267" s="6">
        <f t="shared" si="627"/>
        <v>-0.12211347301352291</v>
      </c>
      <c r="R2267" s="5">
        <f t="shared" si="628"/>
        <v>0.68169306520245376</v>
      </c>
      <c r="S2267" s="5">
        <f t="shared" si="629"/>
        <v>25.61000000000007</v>
      </c>
      <c r="T2267" s="5">
        <f t="shared" si="630"/>
        <v>63.890000000000043</v>
      </c>
      <c r="U2267" s="5">
        <f t="shared" si="631"/>
        <v>1.7006392009287263</v>
      </c>
      <c r="V2267" s="5">
        <f t="shared" si="632"/>
        <v>0.55286079516809505</v>
      </c>
      <c r="W2267" s="5">
        <f t="shared" si="633"/>
        <v>10.384999999999991</v>
      </c>
      <c r="X2267" s="5">
        <f t="shared" si="634"/>
        <v>435.22500000000002</v>
      </c>
      <c r="Y2267" s="5">
        <f t="shared" si="635"/>
        <v>23.169844927976349</v>
      </c>
      <c r="Z2267" s="9">
        <f t="shared" si="636"/>
        <v>0.52577086263884953</v>
      </c>
      <c r="AA2267">
        <f t="shared" si="637"/>
        <v>38.279999999999973</v>
      </c>
    </row>
    <row r="2268" spans="1:27">
      <c r="A2268" s="1">
        <f t="shared" si="620"/>
        <v>139104</v>
      </c>
      <c r="B2268" s="1">
        <v>4</v>
      </c>
      <c r="C2268" s="1">
        <v>-3</v>
      </c>
      <c r="D2268" s="2">
        <v>14</v>
      </c>
      <c r="E2268" s="5">
        <v>31.65</v>
      </c>
      <c r="F2268" s="5">
        <v>32.65</v>
      </c>
      <c r="G2268" s="5">
        <v>7.56</v>
      </c>
      <c r="H2268" s="5">
        <v>6.97</v>
      </c>
      <c r="I2268" s="5">
        <v>9</v>
      </c>
      <c r="J2268" s="5">
        <v>6.1</v>
      </c>
      <c r="K2268" s="6">
        <f t="shared" si="621"/>
        <v>19.309999999999999</v>
      </c>
      <c r="L2268" s="6">
        <f t="shared" si="622"/>
        <v>24.68</v>
      </c>
      <c r="M2268" s="6">
        <f t="shared" si="623"/>
        <v>20.824999999999999</v>
      </c>
      <c r="N2268" s="5">
        <f t="shared" si="624"/>
        <v>4.8570464276142138</v>
      </c>
      <c r="O2268" s="6">
        <f t="shared" si="625"/>
        <v>23.65</v>
      </c>
      <c r="P2268" s="6">
        <f t="shared" si="626"/>
        <v>9.7140928552284276</v>
      </c>
      <c r="Q2268" s="6">
        <f t="shared" si="627"/>
        <v>0.21134844367955447</v>
      </c>
      <c r="R2268" s="5">
        <f t="shared" si="628"/>
        <v>0.10603151682306836</v>
      </c>
      <c r="S2268" s="5">
        <f t="shared" si="629"/>
        <v>1.0300000000000011</v>
      </c>
      <c r="T2268" s="5">
        <f t="shared" si="630"/>
        <v>23.65</v>
      </c>
      <c r="U2268" s="5">
        <f t="shared" si="631"/>
        <v>2.4346071581219064</v>
      </c>
      <c r="V2268" s="5">
        <f t="shared" si="632"/>
        <v>0.31191795725621058</v>
      </c>
      <c r="W2268" s="5">
        <f t="shared" si="633"/>
        <v>1.5150000000000006</v>
      </c>
      <c r="X2268" s="5">
        <f t="shared" si="634"/>
        <v>20.824999999999999</v>
      </c>
      <c r="Y2268" s="5">
        <f t="shared" si="635"/>
        <v>4.2875851220201868</v>
      </c>
      <c r="Z2268" s="9">
        <f t="shared" si="636"/>
        <v>0.52581270429688176</v>
      </c>
      <c r="AA2268">
        <f t="shared" si="637"/>
        <v>24.68</v>
      </c>
    </row>
    <row r="2269" spans="1:27">
      <c r="A2269" s="1">
        <f t="shared" si="620"/>
        <v>70608</v>
      </c>
      <c r="B2269" s="1">
        <v>8</v>
      </c>
      <c r="C2269" s="1">
        <v>2</v>
      </c>
      <c r="D2269" s="2">
        <v>7</v>
      </c>
      <c r="E2269" s="5">
        <v>1345.46</v>
      </c>
      <c r="F2269" s="5">
        <v>1351.27</v>
      </c>
      <c r="G2269" s="5">
        <v>61.52</v>
      </c>
      <c r="H2269" s="5">
        <v>1447.31</v>
      </c>
      <c r="I2269" s="5">
        <v>1393.08</v>
      </c>
      <c r="J2269" s="5">
        <v>88.45</v>
      </c>
      <c r="K2269" s="6">
        <f t="shared" si="621"/>
        <v>1396.385</v>
      </c>
      <c r="L2269" s="6">
        <f t="shared" si="622"/>
        <v>-101.84999999999991</v>
      </c>
      <c r="M2269" s="6">
        <f t="shared" si="623"/>
        <v>1372.175</v>
      </c>
      <c r="N2269" s="5">
        <f t="shared" si="624"/>
        <v>53.870476376211862</v>
      </c>
      <c r="O2269" s="6">
        <f t="shared" si="625"/>
        <v>-41.809999999999945</v>
      </c>
      <c r="P2269" s="6">
        <f t="shared" si="626"/>
        <v>107.74095275242372</v>
      </c>
      <c r="Q2269" s="6">
        <f t="shared" si="627"/>
        <v>-0.3479197811730449</v>
      </c>
      <c r="R2269" s="5">
        <f t="shared" si="628"/>
        <v>0.55726256791106121</v>
      </c>
      <c r="S2269" s="5">
        <f t="shared" si="629"/>
        <v>60.039999999999964</v>
      </c>
      <c r="T2269" s="5">
        <f t="shared" si="630"/>
        <v>41.809999999999945</v>
      </c>
      <c r="U2269" s="5">
        <f t="shared" si="631"/>
        <v>0.38806042578883165</v>
      </c>
      <c r="V2269" s="5">
        <f t="shared" si="632"/>
        <v>0.44941128478103998</v>
      </c>
      <c r="W2269" s="5">
        <f t="shared" si="633"/>
        <v>24.210000000000036</v>
      </c>
      <c r="X2269" s="5">
        <f t="shared" si="634"/>
        <v>1372.175</v>
      </c>
      <c r="Y2269" s="5">
        <f t="shared" si="635"/>
        <v>25.471744307906757</v>
      </c>
      <c r="Z2269" s="9">
        <f t="shared" si="636"/>
        <v>0.52583077125630451</v>
      </c>
      <c r="AA2269">
        <f t="shared" si="637"/>
        <v>101.84999999999991</v>
      </c>
    </row>
    <row r="2270" spans="1:27">
      <c r="A2270" s="1">
        <f t="shared" si="620"/>
        <v>128503</v>
      </c>
      <c r="B2270" s="1">
        <v>3</v>
      </c>
      <c r="C2270" s="1">
        <v>-5</v>
      </c>
      <c r="D2270" s="2">
        <v>13</v>
      </c>
      <c r="E2270" s="5">
        <v>529.89</v>
      </c>
      <c r="F2270" s="5">
        <v>495.62</v>
      </c>
      <c r="G2270" s="5">
        <v>23.65</v>
      </c>
      <c r="H2270" s="5">
        <v>589.33000000000004</v>
      </c>
      <c r="I2270" s="5">
        <v>565.80999999999995</v>
      </c>
      <c r="J2270" s="5">
        <v>29.78</v>
      </c>
      <c r="K2270" s="6">
        <f t="shared" si="621"/>
        <v>559.61</v>
      </c>
      <c r="L2270" s="6">
        <f t="shared" si="622"/>
        <v>-59.440000000000055</v>
      </c>
      <c r="M2270" s="6">
        <f t="shared" si="623"/>
        <v>530.71499999999992</v>
      </c>
      <c r="N2270" s="5">
        <f t="shared" si="624"/>
        <v>19.014276872918412</v>
      </c>
      <c r="O2270" s="6">
        <f t="shared" si="625"/>
        <v>-70.189999999999941</v>
      </c>
      <c r="P2270" s="6">
        <f t="shared" si="626"/>
        <v>38.028553745836824</v>
      </c>
      <c r="Q2270" s="6">
        <f t="shared" si="627"/>
        <v>-0.22647800477799698</v>
      </c>
      <c r="R2270" s="5">
        <f t="shared" si="628"/>
        <v>0.28268232528240028</v>
      </c>
      <c r="S2270" s="5">
        <f t="shared" si="629"/>
        <v>10.749999999999886</v>
      </c>
      <c r="T2270" s="5">
        <f t="shared" si="630"/>
        <v>70.189999999999941</v>
      </c>
      <c r="U2270" s="5">
        <f t="shared" si="631"/>
        <v>1.8457183638671506</v>
      </c>
      <c r="V2270" s="5">
        <f t="shared" si="632"/>
        <v>1.5196475886576872</v>
      </c>
      <c r="W2270" s="5">
        <f t="shared" si="633"/>
        <v>28.895000000000095</v>
      </c>
      <c r="X2270" s="5">
        <f t="shared" si="634"/>
        <v>530.71499999999992</v>
      </c>
      <c r="Y2270" s="5">
        <f t="shared" si="635"/>
        <v>27.911395397628024</v>
      </c>
      <c r="Z2270" s="9">
        <f t="shared" si="636"/>
        <v>0.52599334596551695</v>
      </c>
      <c r="AA2270">
        <f t="shared" si="637"/>
        <v>59.440000000000055</v>
      </c>
    </row>
    <row r="2271" spans="1:27">
      <c r="A2271" s="1">
        <f t="shared" si="620"/>
        <v>38792</v>
      </c>
      <c r="B2271" s="1">
        <v>-8</v>
      </c>
      <c r="C2271" s="1">
        <v>-4</v>
      </c>
      <c r="D2271" s="2">
        <v>4</v>
      </c>
      <c r="E2271" s="5">
        <v>178.33</v>
      </c>
      <c r="F2271" s="5">
        <v>143.63999999999999</v>
      </c>
      <c r="G2271" s="5">
        <v>14.82</v>
      </c>
      <c r="H2271" s="5">
        <v>143.16999999999999</v>
      </c>
      <c r="I2271" s="5">
        <v>134.63999999999999</v>
      </c>
      <c r="J2271" s="5">
        <v>15.36</v>
      </c>
      <c r="K2271" s="6">
        <f t="shared" si="621"/>
        <v>160.75</v>
      </c>
      <c r="L2271" s="6">
        <f t="shared" si="622"/>
        <v>35.160000000000025</v>
      </c>
      <c r="M2271" s="6">
        <f t="shared" si="623"/>
        <v>139.13999999999999</v>
      </c>
      <c r="N2271" s="5">
        <f t="shared" si="624"/>
        <v>10.671949212772708</v>
      </c>
      <c r="O2271" s="6">
        <f t="shared" si="625"/>
        <v>9</v>
      </c>
      <c r="P2271" s="6">
        <f t="shared" si="626"/>
        <v>21.343898425545415</v>
      </c>
      <c r="Q2271" s="6">
        <f t="shared" si="627"/>
        <v>-3.5773835394523633E-2</v>
      </c>
      <c r="R2271" s="5">
        <f t="shared" si="628"/>
        <v>1.2256430141501453</v>
      </c>
      <c r="S2271" s="5">
        <f t="shared" si="629"/>
        <v>26.160000000000025</v>
      </c>
      <c r="T2271" s="5">
        <f t="shared" si="630"/>
        <v>9</v>
      </c>
      <c r="U2271" s="5">
        <f t="shared" si="631"/>
        <v>0.42166617459293954</v>
      </c>
      <c r="V2271" s="5">
        <f t="shared" si="632"/>
        <v>2.0249346739896508</v>
      </c>
      <c r="W2271" s="5">
        <f t="shared" si="633"/>
        <v>21.610000000000014</v>
      </c>
      <c r="X2271" s="5">
        <f t="shared" si="634"/>
        <v>139.13999999999999</v>
      </c>
      <c r="Y2271" s="5">
        <f t="shared" si="635"/>
        <v>13.037918118413689</v>
      </c>
      <c r="Z2271" s="9">
        <f t="shared" si="636"/>
        <v>0.52602661529622241</v>
      </c>
      <c r="AA2271">
        <f t="shared" si="637"/>
        <v>35.160000000000025</v>
      </c>
    </row>
    <row r="2272" spans="1:27">
      <c r="A2272" s="1">
        <f t="shared" si="620"/>
        <v>140605</v>
      </c>
      <c r="B2272" s="1">
        <v>5</v>
      </c>
      <c r="C2272" s="1">
        <v>2</v>
      </c>
      <c r="D2272" s="2">
        <v>14</v>
      </c>
      <c r="E2272" s="5">
        <v>760.34</v>
      </c>
      <c r="F2272" s="5">
        <v>840.95</v>
      </c>
      <c r="G2272" s="5">
        <v>42.45</v>
      </c>
      <c r="H2272" s="5">
        <v>709.75</v>
      </c>
      <c r="I2272" s="5">
        <v>701.84</v>
      </c>
      <c r="J2272" s="5">
        <v>53.41</v>
      </c>
      <c r="K2272" s="6">
        <f t="shared" si="621"/>
        <v>735.04500000000007</v>
      </c>
      <c r="L2272" s="6">
        <f t="shared" si="622"/>
        <v>50.590000000000032</v>
      </c>
      <c r="M2272" s="6">
        <f t="shared" si="623"/>
        <v>771.39499999999998</v>
      </c>
      <c r="N2272" s="5">
        <f t="shared" si="624"/>
        <v>34.112426621394143</v>
      </c>
      <c r="O2272" s="6">
        <f t="shared" si="625"/>
        <v>139.11000000000001</v>
      </c>
      <c r="P2272" s="6">
        <f t="shared" si="626"/>
        <v>68.224853242788285</v>
      </c>
      <c r="Q2272" s="6">
        <f t="shared" si="627"/>
        <v>-0.22571621473033743</v>
      </c>
      <c r="R2272" s="5">
        <f t="shared" si="628"/>
        <v>1.2974743922861718</v>
      </c>
      <c r="S2272" s="5">
        <f t="shared" si="629"/>
        <v>88.519999999999982</v>
      </c>
      <c r="T2272" s="5">
        <f t="shared" si="630"/>
        <v>139.11000000000001</v>
      </c>
      <c r="U2272" s="5">
        <f t="shared" si="631"/>
        <v>2.0389930265581722</v>
      </c>
      <c r="V2272" s="5">
        <f t="shared" si="632"/>
        <v>1.0655940840398155</v>
      </c>
      <c r="W2272" s="5">
        <f t="shared" si="633"/>
        <v>36.349999999999909</v>
      </c>
      <c r="X2272" s="5">
        <f t="shared" si="634"/>
        <v>771.39499999999998</v>
      </c>
      <c r="Y2272" s="5">
        <f t="shared" si="635"/>
        <v>22.613313575182818</v>
      </c>
      <c r="Z2272" s="9">
        <f t="shared" si="636"/>
        <v>0.52607604013108222</v>
      </c>
      <c r="AA2272">
        <f t="shared" si="637"/>
        <v>50.590000000000032</v>
      </c>
    </row>
    <row r="2273" spans="1:27">
      <c r="A2273" s="1">
        <f t="shared" si="620"/>
        <v>98195</v>
      </c>
      <c r="B2273" s="1">
        <v>-5</v>
      </c>
      <c r="C2273" s="1">
        <v>-6</v>
      </c>
      <c r="D2273" s="2">
        <v>10</v>
      </c>
      <c r="E2273" s="5">
        <v>493.55</v>
      </c>
      <c r="F2273" s="5">
        <v>510.28</v>
      </c>
      <c r="G2273" s="5">
        <v>32.25</v>
      </c>
      <c r="H2273" s="5">
        <v>634.92999999999995</v>
      </c>
      <c r="I2273" s="5">
        <v>610.88</v>
      </c>
      <c r="J2273" s="5">
        <v>33.31</v>
      </c>
      <c r="K2273" s="6">
        <f t="shared" si="621"/>
        <v>564.24</v>
      </c>
      <c r="L2273" s="6">
        <f t="shared" si="622"/>
        <v>-141.37999999999994</v>
      </c>
      <c r="M2273" s="6">
        <f t="shared" si="623"/>
        <v>560.57999999999993</v>
      </c>
      <c r="N2273" s="5">
        <f t="shared" si="624"/>
        <v>23.181989776548519</v>
      </c>
      <c r="O2273" s="6">
        <f t="shared" si="625"/>
        <v>-100.60000000000002</v>
      </c>
      <c r="P2273" s="6">
        <f t="shared" si="626"/>
        <v>46.363979553097039</v>
      </c>
      <c r="Q2273" s="6">
        <f t="shared" si="627"/>
        <v>-3.2328339548234386E-2</v>
      </c>
      <c r="R2273" s="5">
        <f t="shared" si="628"/>
        <v>0.87956211682169716</v>
      </c>
      <c r="S2273" s="5">
        <f t="shared" si="629"/>
        <v>40.779999999999916</v>
      </c>
      <c r="T2273" s="5">
        <f t="shared" si="630"/>
        <v>100.60000000000002</v>
      </c>
      <c r="U2273" s="5">
        <f t="shared" si="631"/>
        <v>2.1697878605263106</v>
      </c>
      <c r="V2273" s="5">
        <f t="shared" si="632"/>
        <v>0.15788118428482051</v>
      </c>
      <c r="W2273" s="5">
        <f t="shared" si="633"/>
        <v>3.6600000000000819</v>
      </c>
      <c r="X2273" s="5">
        <f t="shared" si="634"/>
        <v>560.57999999999993</v>
      </c>
      <c r="Y2273" s="5">
        <f t="shared" si="635"/>
        <v>24.181703356935163</v>
      </c>
      <c r="Z2273" s="9">
        <f t="shared" si="636"/>
        <v>0.52613686432334306</v>
      </c>
      <c r="AA2273">
        <f t="shared" si="637"/>
        <v>141.37999999999994</v>
      </c>
    </row>
    <row r="2274" spans="1:27">
      <c r="A2274" s="1">
        <f t="shared" si="620"/>
        <v>130595</v>
      </c>
      <c r="B2274" s="1">
        <v>-5</v>
      </c>
      <c r="C2274" s="1">
        <v>2</v>
      </c>
      <c r="D2274" s="2">
        <v>13</v>
      </c>
      <c r="E2274" s="5">
        <v>750</v>
      </c>
      <c r="F2274" s="5">
        <v>772.96</v>
      </c>
      <c r="G2274" s="5">
        <v>32.4</v>
      </c>
      <c r="H2274" s="5">
        <v>824.6</v>
      </c>
      <c r="I2274" s="5">
        <v>819.66</v>
      </c>
      <c r="J2274" s="5">
        <v>32.79</v>
      </c>
      <c r="K2274" s="6">
        <f t="shared" si="621"/>
        <v>787.3</v>
      </c>
      <c r="L2274" s="6">
        <f t="shared" si="622"/>
        <v>-74.600000000000023</v>
      </c>
      <c r="M2274" s="6">
        <f t="shared" si="623"/>
        <v>796.31</v>
      </c>
      <c r="N2274" s="5">
        <f t="shared" si="624"/>
        <v>23.048557980923665</v>
      </c>
      <c r="O2274" s="6">
        <f t="shared" si="625"/>
        <v>-46.699999999999932</v>
      </c>
      <c r="P2274" s="6">
        <f t="shared" si="626"/>
        <v>46.097115961847329</v>
      </c>
      <c r="Q2274" s="6">
        <f t="shared" si="627"/>
        <v>-1.1964597092224664E-2</v>
      </c>
      <c r="R2274" s="5">
        <f t="shared" si="628"/>
        <v>0.60524393810432231</v>
      </c>
      <c r="S2274" s="5">
        <f t="shared" si="629"/>
        <v>27.900000000000091</v>
      </c>
      <c r="T2274" s="5">
        <f t="shared" si="630"/>
        <v>46.699999999999932</v>
      </c>
      <c r="U2274" s="5">
        <f t="shared" si="631"/>
        <v>1.0130785630635024</v>
      </c>
      <c r="V2274" s="5">
        <f t="shared" si="632"/>
        <v>0.39091382668960001</v>
      </c>
      <c r="W2274" s="5">
        <f t="shared" si="633"/>
        <v>9.0099999999999909</v>
      </c>
      <c r="X2274" s="5">
        <f t="shared" si="634"/>
        <v>796.31</v>
      </c>
      <c r="Y2274" s="5">
        <f t="shared" si="635"/>
        <v>34.549233000132709</v>
      </c>
      <c r="Z2274" s="9">
        <f t="shared" si="636"/>
        <v>0.52622333661668785</v>
      </c>
      <c r="AA2274">
        <f t="shared" si="637"/>
        <v>74.600000000000023</v>
      </c>
    </row>
    <row r="2275" spans="1:27">
      <c r="A2275" s="1">
        <f t="shared" si="620"/>
        <v>128198</v>
      </c>
      <c r="B2275" s="1">
        <v>-2</v>
      </c>
      <c r="C2275" s="1">
        <v>-6</v>
      </c>
      <c r="D2275" s="2">
        <v>13</v>
      </c>
      <c r="E2275" s="5">
        <v>764.69</v>
      </c>
      <c r="F2275" s="5">
        <v>803.75</v>
      </c>
      <c r="G2275" s="5">
        <v>33.96</v>
      </c>
      <c r="H2275" s="5">
        <v>845.27</v>
      </c>
      <c r="I2275" s="5">
        <v>843.71</v>
      </c>
      <c r="J2275" s="5">
        <v>33.94</v>
      </c>
      <c r="K2275" s="6">
        <f t="shared" si="621"/>
        <v>804.98</v>
      </c>
      <c r="L2275" s="6">
        <f t="shared" si="622"/>
        <v>-80.579999999999927</v>
      </c>
      <c r="M2275" s="6">
        <f t="shared" si="623"/>
        <v>823.73</v>
      </c>
      <c r="N2275" s="5">
        <f t="shared" si="624"/>
        <v>24.006276262677641</v>
      </c>
      <c r="O2275" s="6">
        <f t="shared" si="625"/>
        <v>-39.960000000000036</v>
      </c>
      <c r="P2275" s="6">
        <f t="shared" si="626"/>
        <v>48.012552525355282</v>
      </c>
      <c r="Q2275" s="6">
        <f t="shared" si="627"/>
        <v>5.8910156891897288E-4</v>
      </c>
      <c r="R2275" s="5">
        <f t="shared" si="628"/>
        <v>0.84602875422106738</v>
      </c>
      <c r="S2275" s="5">
        <f t="shared" si="629"/>
        <v>40.619999999999891</v>
      </c>
      <c r="T2275" s="5">
        <f t="shared" si="630"/>
        <v>39.960000000000036</v>
      </c>
      <c r="U2275" s="5">
        <f t="shared" si="631"/>
        <v>0.83228234905647402</v>
      </c>
      <c r="V2275" s="5">
        <f t="shared" si="632"/>
        <v>0.78104574798843207</v>
      </c>
      <c r="W2275" s="5">
        <f t="shared" si="633"/>
        <v>18.75</v>
      </c>
      <c r="X2275" s="5">
        <f t="shared" si="634"/>
        <v>823.73</v>
      </c>
      <c r="Y2275" s="5">
        <f t="shared" si="635"/>
        <v>34.313110079493931</v>
      </c>
      <c r="Z2275" s="9">
        <f t="shared" si="636"/>
        <v>0.526228087429776</v>
      </c>
      <c r="AA2275">
        <f t="shared" si="637"/>
        <v>80.579999999999927</v>
      </c>
    </row>
    <row r="2276" spans="1:27">
      <c r="A2276" s="1">
        <f t="shared" si="620"/>
        <v>62397</v>
      </c>
      <c r="B2276" s="1">
        <v>-3</v>
      </c>
      <c r="C2276" s="1">
        <v>8</v>
      </c>
      <c r="D2276" s="2">
        <v>6</v>
      </c>
      <c r="E2276" s="5">
        <v>105.98</v>
      </c>
      <c r="F2276" s="5">
        <v>108.14</v>
      </c>
      <c r="G2276" s="5">
        <v>15.31</v>
      </c>
      <c r="H2276" s="5">
        <v>88.58</v>
      </c>
      <c r="I2276" s="5">
        <v>78.83</v>
      </c>
      <c r="J2276" s="5">
        <v>17.399999999999999</v>
      </c>
      <c r="K2276" s="6">
        <f t="shared" si="621"/>
        <v>97.28</v>
      </c>
      <c r="L2276" s="6">
        <f t="shared" si="622"/>
        <v>17.400000000000006</v>
      </c>
      <c r="M2276" s="6">
        <f t="shared" si="623"/>
        <v>93.484999999999999</v>
      </c>
      <c r="N2276" s="5">
        <f t="shared" si="624"/>
        <v>11.58831415694276</v>
      </c>
      <c r="O2276" s="6">
        <f t="shared" si="625"/>
        <v>29.310000000000002</v>
      </c>
      <c r="P2276" s="6">
        <f t="shared" si="626"/>
        <v>23.176628313885519</v>
      </c>
      <c r="Q2276" s="6">
        <f t="shared" si="627"/>
        <v>-0.12727008033605114</v>
      </c>
      <c r="R2276" s="5">
        <f t="shared" si="628"/>
        <v>0.51387975156267707</v>
      </c>
      <c r="S2276" s="5">
        <f t="shared" si="629"/>
        <v>11.909999999999997</v>
      </c>
      <c r="T2276" s="5">
        <f t="shared" si="630"/>
        <v>29.310000000000002</v>
      </c>
      <c r="U2276" s="5">
        <f t="shared" si="631"/>
        <v>1.2646360636693592</v>
      </c>
      <c r="V2276" s="5">
        <f t="shared" si="632"/>
        <v>0.32748508097067353</v>
      </c>
      <c r="W2276" s="5">
        <f t="shared" si="633"/>
        <v>3.7950000000000017</v>
      </c>
      <c r="X2276" s="5">
        <f t="shared" si="634"/>
        <v>93.484999999999999</v>
      </c>
      <c r="Y2276" s="5">
        <f t="shared" si="635"/>
        <v>8.0671786019877203</v>
      </c>
      <c r="Z2276" s="9">
        <f t="shared" si="636"/>
        <v>0.52630409460691074</v>
      </c>
      <c r="AA2276">
        <f t="shared" si="637"/>
        <v>17.400000000000006</v>
      </c>
    </row>
    <row r="2277" spans="1:27">
      <c r="A2277" s="1">
        <f t="shared" si="620"/>
        <v>99707</v>
      </c>
      <c r="B2277" s="1">
        <v>7</v>
      </c>
      <c r="C2277" s="1">
        <v>-1</v>
      </c>
      <c r="D2277" s="2">
        <v>10</v>
      </c>
      <c r="E2277" s="5">
        <v>1014.08</v>
      </c>
      <c r="F2277" s="5">
        <v>1042.77</v>
      </c>
      <c r="G2277" s="5">
        <v>39.86</v>
      </c>
      <c r="H2277" s="5">
        <v>925.97</v>
      </c>
      <c r="I2277" s="5">
        <v>1017.84</v>
      </c>
      <c r="J2277" s="5">
        <v>51.6</v>
      </c>
      <c r="K2277" s="6">
        <f t="shared" si="621"/>
        <v>970.02500000000009</v>
      </c>
      <c r="L2277" s="6">
        <f t="shared" si="622"/>
        <v>88.110000000000014</v>
      </c>
      <c r="M2277" s="6">
        <f t="shared" si="623"/>
        <v>1030.3050000000001</v>
      </c>
      <c r="N2277" s="5">
        <f t="shared" si="624"/>
        <v>32.601302121234362</v>
      </c>
      <c r="O2277" s="6">
        <f t="shared" si="625"/>
        <v>24.92999999999995</v>
      </c>
      <c r="P2277" s="6">
        <f t="shared" si="626"/>
        <v>65.202604242468723</v>
      </c>
      <c r="Q2277" s="6">
        <f t="shared" si="627"/>
        <v>-0.25256281513887863</v>
      </c>
      <c r="R2277" s="5">
        <f t="shared" si="628"/>
        <v>0.96897970156303559</v>
      </c>
      <c r="S2277" s="5">
        <f t="shared" si="629"/>
        <v>63.180000000000064</v>
      </c>
      <c r="T2277" s="5">
        <f t="shared" si="630"/>
        <v>24.92999999999995</v>
      </c>
      <c r="U2277" s="5">
        <f t="shared" si="631"/>
        <v>0.38234669135749294</v>
      </c>
      <c r="V2277" s="5">
        <f t="shared" si="632"/>
        <v>1.8490059009249669</v>
      </c>
      <c r="W2277" s="5">
        <f t="shared" si="633"/>
        <v>60.279999999999973</v>
      </c>
      <c r="X2277" s="5">
        <f t="shared" si="634"/>
        <v>1030.3050000000001</v>
      </c>
      <c r="Y2277" s="5">
        <f t="shared" si="635"/>
        <v>31.603185546657247</v>
      </c>
      <c r="Z2277" s="9">
        <f t="shared" si="636"/>
        <v>0.5263145447353702</v>
      </c>
      <c r="AA2277">
        <f t="shared" si="637"/>
        <v>88.110000000000014</v>
      </c>
    </row>
    <row r="2278" spans="1:27">
      <c r="A2278" s="1">
        <f t="shared" si="620"/>
        <v>149103</v>
      </c>
      <c r="B2278" s="1">
        <v>3</v>
      </c>
      <c r="C2278" s="1">
        <v>-3</v>
      </c>
      <c r="D2278" s="2">
        <v>15</v>
      </c>
      <c r="E2278" s="5">
        <v>755.65</v>
      </c>
      <c r="F2278" s="5">
        <v>735.9</v>
      </c>
      <c r="G2278" s="5">
        <v>32.979999999999997</v>
      </c>
      <c r="H2278" s="5">
        <v>881.66</v>
      </c>
      <c r="I2278" s="5">
        <v>890.29</v>
      </c>
      <c r="J2278" s="5">
        <v>33.770000000000003</v>
      </c>
      <c r="K2278" s="6">
        <f t="shared" si="621"/>
        <v>818.65499999999997</v>
      </c>
      <c r="L2278" s="6">
        <f t="shared" si="622"/>
        <v>-126.00999999999999</v>
      </c>
      <c r="M2278" s="6">
        <f t="shared" si="623"/>
        <v>813.09500000000003</v>
      </c>
      <c r="N2278" s="5">
        <f t="shared" si="624"/>
        <v>23.601341593223044</v>
      </c>
      <c r="O2278" s="6">
        <f t="shared" si="625"/>
        <v>-154.38999999999999</v>
      </c>
      <c r="P2278" s="6">
        <f t="shared" si="626"/>
        <v>47.202683186446087</v>
      </c>
      <c r="Q2278" s="6">
        <f t="shared" si="627"/>
        <v>-2.3667096885036425E-2</v>
      </c>
      <c r="R2278" s="5">
        <f t="shared" si="628"/>
        <v>0.60123700781800282</v>
      </c>
      <c r="S2278" s="5">
        <f t="shared" si="629"/>
        <v>28.379999999999995</v>
      </c>
      <c r="T2278" s="5">
        <f t="shared" si="630"/>
        <v>154.38999999999999</v>
      </c>
      <c r="U2278" s="5">
        <f t="shared" si="631"/>
        <v>3.2707886411917357</v>
      </c>
      <c r="V2278" s="5">
        <f t="shared" si="632"/>
        <v>0.23557982829232299</v>
      </c>
      <c r="W2278" s="5">
        <f t="shared" si="633"/>
        <v>5.5599999999999454</v>
      </c>
      <c r="X2278" s="5">
        <f t="shared" si="634"/>
        <v>813.09500000000003</v>
      </c>
      <c r="Y2278" s="5">
        <f t="shared" si="635"/>
        <v>34.45121951175328</v>
      </c>
      <c r="Z2278" s="9">
        <f t="shared" si="636"/>
        <v>0.52648931613091643</v>
      </c>
      <c r="AA2278">
        <f t="shared" si="637"/>
        <v>126.00999999999999</v>
      </c>
    </row>
    <row r="2279" spans="1:27">
      <c r="A2279" s="1">
        <f t="shared" si="620"/>
        <v>37905</v>
      </c>
      <c r="B2279" s="1">
        <v>5</v>
      </c>
      <c r="C2279" s="1">
        <v>-7</v>
      </c>
      <c r="D2279" s="2">
        <v>4</v>
      </c>
      <c r="E2279" s="5">
        <v>1011.84</v>
      </c>
      <c r="F2279" s="5">
        <v>961.11</v>
      </c>
      <c r="G2279" s="5">
        <v>38.58</v>
      </c>
      <c r="H2279" s="5">
        <v>1060.75</v>
      </c>
      <c r="I2279" s="5">
        <v>1016.79</v>
      </c>
      <c r="J2279" s="5">
        <v>48.45</v>
      </c>
      <c r="K2279" s="6">
        <f t="shared" si="621"/>
        <v>1036.2950000000001</v>
      </c>
      <c r="L2279" s="6">
        <f t="shared" si="622"/>
        <v>-48.909999999999968</v>
      </c>
      <c r="M2279" s="6">
        <f t="shared" si="623"/>
        <v>988.95</v>
      </c>
      <c r="N2279" s="5">
        <f t="shared" si="624"/>
        <v>30.966994122775301</v>
      </c>
      <c r="O2279" s="6">
        <f t="shared" si="625"/>
        <v>-55.67999999999995</v>
      </c>
      <c r="P2279" s="6">
        <f t="shared" si="626"/>
        <v>61.933988245550601</v>
      </c>
      <c r="Q2279" s="6">
        <f t="shared" si="627"/>
        <v>-0.22393812700594395</v>
      </c>
      <c r="R2279" s="5">
        <f t="shared" si="628"/>
        <v>0.10930993129586396</v>
      </c>
      <c r="S2279" s="5">
        <f t="shared" si="629"/>
        <v>6.7699999999999818</v>
      </c>
      <c r="T2279" s="5">
        <f t="shared" si="630"/>
        <v>55.67999999999995</v>
      </c>
      <c r="U2279" s="5">
        <f t="shared" si="631"/>
        <v>0.89902170968297135</v>
      </c>
      <c r="V2279" s="5">
        <f t="shared" si="632"/>
        <v>1.5288858780510179</v>
      </c>
      <c r="W2279" s="5">
        <f t="shared" si="633"/>
        <v>47.345000000000027</v>
      </c>
      <c r="X2279" s="5">
        <f t="shared" si="634"/>
        <v>988.95</v>
      </c>
      <c r="Y2279" s="5">
        <f t="shared" si="635"/>
        <v>31.935614935020666</v>
      </c>
      <c r="Z2279" s="9">
        <f t="shared" si="636"/>
        <v>0.52650071225023043</v>
      </c>
      <c r="AA2279">
        <f t="shared" si="637"/>
        <v>48.909999999999968</v>
      </c>
    </row>
    <row r="2280" spans="1:27">
      <c r="A2280" s="1">
        <f t="shared" si="620"/>
        <v>170001</v>
      </c>
      <c r="B2280" s="1">
        <v>1</v>
      </c>
      <c r="C2280" s="1">
        <v>0</v>
      </c>
      <c r="D2280" s="2">
        <v>17</v>
      </c>
      <c r="E2280" s="5">
        <v>302.68</v>
      </c>
      <c r="F2280" s="5">
        <v>279.33999999999997</v>
      </c>
      <c r="G2280" s="5">
        <v>21.12</v>
      </c>
      <c r="H2280" s="5">
        <v>349.7</v>
      </c>
      <c r="I2280" s="5">
        <v>333.73</v>
      </c>
      <c r="J2280" s="5">
        <v>17.75</v>
      </c>
      <c r="K2280" s="6">
        <f t="shared" si="621"/>
        <v>326.19</v>
      </c>
      <c r="L2280" s="6">
        <f t="shared" si="622"/>
        <v>-47.019999999999982</v>
      </c>
      <c r="M2280" s="6">
        <f t="shared" si="623"/>
        <v>306.53499999999997</v>
      </c>
      <c r="N2280" s="5">
        <f t="shared" si="624"/>
        <v>13.794173588874399</v>
      </c>
      <c r="O2280" s="6">
        <f t="shared" si="625"/>
        <v>-54.390000000000043</v>
      </c>
      <c r="P2280" s="6">
        <f t="shared" si="626"/>
        <v>27.588347177748798</v>
      </c>
      <c r="Q2280" s="6">
        <f t="shared" si="627"/>
        <v>0.1721048369836487</v>
      </c>
      <c r="R2280" s="5">
        <f t="shared" si="628"/>
        <v>0.26714177375382192</v>
      </c>
      <c r="S2280" s="5">
        <f t="shared" si="629"/>
        <v>7.3700000000000614</v>
      </c>
      <c r="T2280" s="5">
        <f t="shared" si="630"/>
        <v>54.390000000000043</v>
      </c>
      <c r="U2280" s="5">
        <f t="shared" si="631"/>
        <v>1.971484541990538</v>
      </c>
      <c r="V2280" s="5">
        <f t="shared" si="632"/>
        <v>1.4248769506462238</v>
      </c>
      <c r="W2280" s="5">
        <f t="shared" si="633"/>
        <v>19.65500000000003</v>
      </c>
      <c r="X2280" s="5">
        <f t="shared" si="634"/>
        <v>306.53499999999997</v>
      </c>
      <c r="Y2280" s="5">
        <f t="shared" si="635"/>
        <v>22.222063396913736</v>
      </c>
      <c r="Z2280" s="9">
        <f t="shared" si="636"/>
        <v>0.52666782700294124</v>
      </c>
      <c r="AA2280">
        <f t="shared" si="637"/>
        <v>47.019999999999982</v>
      </c>
    </row>
    <row r="2281" spans="1:27">
      <c r="A2281" s="1">
        <f t="shared" si="620"/>
        <v>22396</v>
      </c>
      <c r="B2281" s="1">
        <v>-4</v>
      </c>
      <c r="C2281" s="1">
        <v>8</v>
      </c>
      <c r="D2281" s="2">
        <v>2</v>
      </c>
      <c r="E2281" s="5">
        <v>349.83</v>
      </c>
      <c r="F2281" s="5">
        <v>334.23</v>
      </c>
      <c r="G2281" s="5">
        <v>18.88</v>
      </c>
      <c r="H2281" s="5">
        <v>311.74</v>
      </c>
      <c r="I2281" s="5">
        <v>296.56</v>
      </c>
      <c r="J2281" s="5">
        <v>23.08</v>
      </c>
      <c r="K2281" s="6">
        <f t="shared" si="621"/>
        <v>330.78499999999997</v>
      </c>
      <c r="L2281" s="6">
        <f t="shared" si="622"/>
        <v>38.089999999999975</v>
      </c>
      <c r="M2281" s="6">
        <f t="shared" si="623"/>
        <v>315.39499999999998</v>
      </c>
      <c r="N2281" s="5">
        <f t="shared" si="624"/>
        <v>14.909232039243335</v>
      </c>
      <c r="O2281" s="6">
        <f t="shared" si="625"/>
        <v>37.670000000000016</v>
      </c>
      <c r="P2281" s="6">
        <f t="shared" si="626"/>
        <v>29.81846407848667</v>
      </c>
      <c r="Q2281" s="6">
        <f t="shared" si="627"/>
        <v>-0.19820482875153181</v>
      </c>
      <c r="R2281" s="5">
        <f t="shared" si="628"/>
        <v>1.4085232522186792E-2</v>
      </c>
      <c r="S2281" s="5">
        <f t="shared" si="629"/>
        <v>0.41999999999995907</v>
      </c>
      <c r="T2281" s="5">
        <f t="shared" si="630"/>
        <v>37.670000000000016</v>
      </c>
      <c r="U2281" s="5">
        <f t="shared" si="631"/>
        <v>1.263311212168639</v>
      </c>
      <c r="V2281" s="5">
        <f t="shared" si="632"/>
        <v>1.0322463262689316</v>
      </c>
      <c r="W2281" s="5">
        <f t="shared" si="633"/>
        <v>15.389999999999986</v>
      </c>
      <c r="X2281" s="5">
        <f t="shared" si="634"/>
        <v>315.39499999999998</v>
      </c>
      <c r="Y2281" s="5">
        <f t="shared" si="635"/>
        <v>21.154342434931124</v>
      </c>
      <c r="Z2281" s="9">
        <f t="shared" si="636"/>
        <v>0.52670295233651387</v>
      </c>
      <c r="AA2281">
        <f t="shared" si="637"/>
        <v>38.089999999999975</v>
      </c>
    </row>
    <row r="2282" spans="1:27">
      <c r="A2282" s="1">
        <f t="shared" si="620"/>
        <v>87601</v>
      </c>
      <c r="B2282" s="1">
        <v>1</v>
      </c>
      <c r="C2282" s="1">
        <v>-8</v>
      </c>
      <c r="D2282" s="2">
        <v>9</v>
      </c>
      <c r="E2282" s="5">
        <v>560.59</v>
      </c>
      <c r="F2282" s="5">
        <v>573.98</v>
      </c>
      <c r="G2282" s="5">
        <v>29.94</v>
      </c>
      <c r="H2282" s="5">
        <v>493.48</v>
      </c>
      <c r="I2282" s="5">
        <v>473.3</v>
      </c>
      <c r="J2282" s="5">
        <v>23.98</v>
      </c>
      <c r="K2282" s="6">
        <f t="shared" si="621"/>
        <v>527.03500000000008</v>
      </c>
      <c r="L2282" s="6">
        <f t="shared" si="622"/>
        <v>67.110000000000014</v>
      </c>
      <c r="M2282" s="6">
        <f t="shared" si="623"/>
        <v>523.64</v>
      </c>
      <c r="N2282" s="5">
        <f t="shared" si="624"/>
        <v>19.179702813130344</v>
      </c>
      <c r="O2282" s="6">
        <f t="shared" si="625"/>
        <v>100.68</v>
      </c>
      <c r="P2282" s="6">
        <f t="shared" si="626"/>
        <v>38.359405626260688</v>
      </c>
      <c r="Q2282" s="6">
        <f t="shared" si="627"/>
        <v>0.21839988473907274</v>
      </c>
      <c r="R2282" s="5">
        <f t="shared" si="628"/>
        <v>0.87514390413333498</v>
      </c>
      <c r="S2282" s="5">
        <f t="shared" si="629"/>
        <v>33.569999999999993</v>
      </c>
      <c r="T2282" s="5">
        <f t="shared" si="630"/>
        <v>100.68</v>
      </c>
      <c r="U2282" s="5">
        <f t="shared" si="631"/>
        <v>2.6246496356313429</v>
      </c>
      <c r="V2282" s="5">
        <f t="shared" si="632"/>
        <v>0.17701004197395034</v>
      </c>
      <c r="W2282" s="5">
        <f t="shared" si="633"/>
        <v>3.3950000000000955</v>
      </c>
      <c r="X2282" s="5">
        <f t="shared" si="634"/>
        <v>523.64</v>
      </c>
      <c r="Y2282" s="5">
        <f t="shared" si="635"/>
        <v>27.301778609495358</v>
      </c>
      <c r="Z2282" s="9">
        <f t="shared" si="636"/>
        <v>0.5267133945515341</v>
      </c>
      <c r="AA2282">
        <f t="shared" si="637"/>
        <v>67.110000000000014</v>
      </c>
    </row>
    <row r="2283" spans="1:27">
      <c r="A2283" s="1">
        <f t="shared" si="620"/>
        <v>160899</v>
      </c>
      <c r="B2283" s="1">
        <v>-1</v>
      </c>
      <c r="C2283" s="1">
        <v>3</v>
      </c>
      <c r="D2283" s="2">
        <v>16</v>
      </c>
      <c r="E2283" s="5">
        <v>1935.18</v>
      </c>
      <c r="F2283" s="5">
        <v>1924.58</v>
      </c>
      <c r="G2283" s="5">
        <v>67.69</v>
      </c>
      <c r="H2283" s="5">
        <v>1954.37</v>
      </c>
      <c r="I2283" s="5">
        <v>1863.2</v>
      </c>
      <c r="J2283" s="5">
        <v>82.63</v>
      </c>
      <c r="K2283" s="6">
        <f t="shared" si="621"/>
        <v>1944.7750000000001</v>
      </c>
      <c r="L2283" s="6">
        <f t="shared" si="622"/>
        <v>-19.189999999999827</v>
      </c>
      <c r="M2283" s="6">
        <f t="shared" si="623"/>
        <v>1893.8899999999999</v>
      </c>
      <c r="N2283" s="5">
        <f t="shared" si="624"/>
        <v>53.407988634660263</v>
      </c>
      <c r="O2283" s="6">
        <f t="shared" si="625"/>
        <v>61.379999999999882</v>
      </c>
      <c r="P2283" s="6">
        <f t="shared" si="626"/>
        <v>106.81597726932053</v>
      </c>
      <c r="Q2283" s="6">
        <f t="shared" si="627"/>
        <v>-0.1968316477284629</v>
      </c>
      <c r="R2283" s="5">
        <f t="shared" si="628"/>
        <v>0.75428790766810561</v>
      </c>
      <c r="S2283" s="5">
        <f t="shared" si="629"/>
        <v>80.569999999999709</v>
      </c>
      <c r="T2283" s="5">
        <f t="shared" si="630"/>
        <v>61.379999999999882</v>
      </c>
      <c r="U2283" s="5">
        <f t="shared" si="631"/>
        <v>0.57463313606389976</v>
      </c>
      <c r="V2283" s="5">
        <f t="shared" si="632"/>
        <v>0.95276008890882102</v>
      </c>
      <c r="W2283" s="5">
        <f t="shared" si="633"/>
        <v>50.885000000000218</v>
      </c>
      <c r="X2283" s="5">
        <f t="shared" si="634"/>
        <v>1893.8899999999999</v>
      </c>
      <c r="Y2283" s="5">
        <f t="shared" si="635"/>
        <v>35.460799936789215</v>
      </c>
      <c r="Z2283" s="9">
        <f t="shared" si="636"/>
        <v>0.5267133945515341</v>
      </c>
      <c r="AA2283">
        <f t="shared" si="637"/>
        <v>19.189999999999827</v>
      </c>
    </row>
    <row r="2284" spans="1:27">
      <c r="A2284" s="1">
        <f t="shared" si="620"/>
        <v>77602</v>
      </c>
      <c r="B2284" s="1">
        <v>2</v>
      </c>
      <c r="C2284" s="1">
        <v>-8</v>
      </c>
      <c r="D2284" s="2">
        <v>8</v>
      </c>
      <c r="E2284" s="5">
        <v>276.97000000000003</v>
      </c>
      <c r="F2284" s="5">
        <v>303.12</v>
      </c>
      <c r="G2284" s="5">
        <v>17.8</v>
      </c>
      <c r="H2284" s="5">
        <v>309.49</v>
      </c>
      <c r="I2284" s="5">
        <v>319.3</v>
      </c>
      <c r="J2284" s="5">
        <v>18.059999999999999</v>
      </c>
      <c r="K2284" s="6">
        <f t="shared" si="621"/>
        <v>293.23</v>
      </c>
      <c r="L2284" s="6">
        <f t="shared" si="622"/>
        <v>-32.519999999999982</v>
      </c>
      <c r="M2284" s="6">
        <f t="shared" si="623"/>
        <v>311.21000000000004</v>
      </c>
      <c r="N2284" s="5">
        <f t="shared" si="624"/>
        <v>12.678757825591591</v>
      </c>
      <c r="O2284" s="6">
        <f t="shared" si="625"/>
        <v>-16.180000000000007</v>
      </c>
      <c r="P2284" s="6">
        <f t="shared" si="626"/>
        <v>25.357515651183181</v>
      </c>
      <c r="Q2284" s="6">
        <f t="shared" si="627"/>
        <v>-1.4500074338619476E-2</v>
      </c>
      <c r="R2284" s="5">
        <f t="shared" si="628"/>
        <v>0.64438489262009191</v>
      </c>
      <c r="S2284" s="5">
        <f t="shared" si="629"/>
        <v>16.339999999999975</v>
      </c>
      <c r="T2284" s="5">
        <f t="shared" si="630"/>
        <v>16.180000000000007</v>
      </c>
      <c r="U2284" s="5">
        <f t="shared" si="631"/>
        <v>0.63807512622968832</v>
      </c>
      <c r="V2284" s="5">
        <f t="shared" si="632"/>
        <v>1.4181199962434863</v>
      </c>
      <c r="W2284" s="5">
        <f t="shared" si="633"/>
        <v>17.980000000000018</v>
      </c>
      <c r="X2284" s="5">
        <f t="shared" si="634"/>
        <v>311.21000000000004</v>
      </c>
      <c r="Y2284" s="5">
        <f t="shared" si="635"/>
        <v>24.545779979473579</v>
      </c>
      <c r="Z2284" s="9">
        <f t="shared" si="636"/>
        <v>0.52673332911445803</v>
      </c>
      <c r="AA2284">
        <f t="shared" si="637"/>
        <v>32.519999999999982</v>
      </c>
    </row>
    <row r="2285" spans="1:27">
      <c r="A2285" s="1">
        <f t="shared" si="620"/>
        <v>149996</v>
      </c>
      <c r="B2285" s="1">
        <v>-4</v>
      </c>
      <c r="C2285" s="1">
        <v>0</v>
      </c>
      <c r="D2285" s="2">
        <v>15</v>
      </c>
      <c r="E2285" s="5">
        <v>735.25</v>
      </c>
      <c r="F2285" s="5">
        <v>702.07</v>
      </c>
      <c r="G2285" s="5">
        <v>29.94</v>
      </c>
      <c r="H2285" s="5">
        <v>744.98</v>
      </c>
      <c r="I2285" s="5">
        <v>726.77</v>
      </c>
      <c r="J2285" s="5">
        <v>30.33</v>
      </c>
      <c r="K2285" s="6">
        <f t="shared" si="621"/>
        <v>740.11500000000001</v>
      </c>
      <c r="L2285" s="6">
        <f t="shared" si="622"/>
        <v>-9.7300000000000182</v>
      </c>
      <c r="M2285" s="6">
        <f t="shared" si="623"/>
        <v>714.42000000000007</v>
      </c>
      <c r="N2285" s="5">
        <f t="shared" si="624"/>
        <v>21.309108967763059</v>
      </c>
      <c r="O2285" s="6">
        <f t="shared" si="625"/>
        <v>-24.699999999999932</v>
      </c>
      <c r="P2285" s="6">
        <f t="shared" si="626"/>
        <v>42.618217935526118</v>
      </c>
      <c r="Q2285" s="6">
        <f t="shared" si="627"/>
        <v>-1.2941220192009804E-2</v>
      </c>
      <c r="R2285" s="5">
        <f t="shared" si="628"/>
        <v>0.35125823474474921</v>
      </c>
      <c r="S2285" s="5">
        <f t="shared" si="629"/>
        <v>14.969999999999914</v>
      </c>
      <c r="T2285" s="5">
        <f t="shared" si="630"/>
        <v>24.699999999999932</v>
      </c>
      <c r="U2285" s="5">
        <f t="shared" si="631"/>
        <v>0.57956435525686911</v>
      </c>
      <c r="V2285" s="5">
        <f t="shared" si="632"/>
        <v>1.2058223569494135</v>
      </c>
      <c r="W2285" s="5">
        <f t="shared" si="633"/>
        <v>25.694999999999936</v>
      </c>
      <c r="X2285" s="5">
        <f t="shared" si="634"/>
        <v>714.42000000000007</v>
      </c>
      <c r="Y2285" s="5">
        <f t="shared" si="635"/>
        <v>33.52650742369341</v>
      </c>
      <c r="Z2285" s="9">
        <f t="shared" si="636"/>
        <v>0.5270407953849493</v>
      </c>
      <c r="AA2285">
        <f t="shared" si="637"/>
        <v>9.7300000000000182</v>
      </c>
    </row>
    <row r="2286" spans="1:27">
      <c r="A2286" s="1">
        <f t="shared" si="620"/>
        <v>160902</v>
      </c>
      <c r="B2286" s="1">
        <v>2</v>
      </c>
      <c r="C2286" s="1">
        <v>3</v>
      </c>
      <c r="D2286" s="2">
        <v>16</v>
      </c>
      <c r="E2286" s="5">
        <v>1041.01</v>
      </c>
      <c r="F2286" s="5">
        <v>1039.29</v>
      </c>
      <c r="G2286" s="5">
        <v>48.93</v>
      </c>
      <c r="H2286" s="5">
        <v>941.93</v>
      </c>
      <c r="I2286" s="5">
        <v>901.93</v>
      </c>
      <c r="J2286" s="5">
        <v>66.510000000000005</v>
      </c>
      <c r="K2286" s="6">
        <f t="shared" si="621"/>
        <v>991.47</v>
      </c>
      <c r="L2286" s="6">
        <f t="shared" si="622"/>
        <v>99.080000000000041</v>
      </c>
      <c r="M2286" s="6">
        <f t="shared" si="623"/>
        <v>970.6099999999999</v>
      </c>
      <c r="N2286" s="5">
        <f t="shared" si="624"/>
        <v>41.284758083341124</v>
      </c>
      <c r="O2286" s="6">
        <f t="shared" si="625"/>
        <v>137.36000000000001</v>
      </c>
      <c r="P2286" s="6">
        <f t="shared" si="626"/>
        <v>82.569516166682249</v>
      </c>
      <c r="Q2286" s="6">
        <f t="shared" si="627"/>
        <v>-0.29767043991947478</v>
      </c>
      <c r="R2286" s="5">
        <f t="shared" si="628"/>
        <v>0.46360935339289772</v>
      </c>
      <c r="S2286" s="5">
        <f t="shared" si="629"/>
        <v>38.279999999999973</v>
      </c>
      <c r="T2286" s="5">
        <f t="shared" si="630"/>
        <v>137.36000000000001</v>
      </c>
      <c r="U2286" s="5">
        <f t="shared" si="631"/>
        <v>1.6635679410148507</v>
      </c>
      <c r="V2286" s="5">
        <f t="shared" si="632"/>
        <v>0.50527121796112395</v>
      </c>
      <c r="W2286" s="5">
        <f t="shared" si="633"/>
        <v>20.860000000000127</v>
      </c>
      <c r="X2286" s="5">
        <f t="shared" si="634"/>
        <v>970.6099999999999</v>
      </c>
      <c r="Y2286" s="5">
        <f t="shared" si="635"/>
        <v>23.510129284048105</v>
      </c>
      <c r="Z2286" s="9">
        <f t="shared" si="636"/>
        <v>0.52710625114866549</v>
      </c>
      <c r="AA2286">
        <f t="shared" si="637"/>
        <v>99.080000000000041</v>
      </c>
    </row>
    <row r="2287" spans="1:27">
      <c r="A2287" s="1">
        <f t="shared" si="620"/>
        <v>27302</v>
      </c>
      <c r="B2287" s="1">
        <v>2</v>
      </c>
      <c r="C2287" s="1">
        <v>-9</v>
      </c>
      <c r="D2287" s="2">
        <v>3</v>
      </c>
      <c r="E2287" s="5">
        <v>223.84</v>
      </c>
      <c r="F2287" s="5">
        <v>230.72</v>
      </c>
      <c r="G2287" s="5">
        <v>19.55</v>
      </c>
      <c r="H2287" s="5">
        <v>279.43</v>
      </c>
      <c r="I2287" s="5">
        <v>294.13</v>
      </c>
      <c r="J2287" s="5">
        <v>21.77</v>
      </c>
      <c r="K2287" s="6">
        <f t="shared" si="621"/>
        <v>251.63499999999999</v>
      </c>
      <c r="L2287" s="6">
        <f t="shared" si="622"/>
        <v>-55.59</v>
      </c>
      <c r="M2287" s="6">
        <f t="shared" si="623"/>
        <v>262.42500000000001</v>
      </c>
      <c r="N2287" s="5">
        <f t="shared" si="624"/>
        <v>14.629895761761258</v>
      </c>
      <c r="O2287" s="6">
        <f t="shared" si="625"/>
        <v>-63.41</v>
      </c>
      <c r="P2287" s="6">
        <f t="shared" si="626"/>
        <v>29.259791523522516</v>
      </c>
      <c r="Q2287" s="6">
        <f t="shared" si="627"/>
        <v>-0.10714473434926289</v>
      </c>
      <c r="R2287" s="5">
        <f t="shared" si="628"/>
        <v>0.26726096095774787</v>
      </c>
      <c r="S2287" s="5">
        <f t="shared" si="629"/>
        <v>7.8199999999999932</v>
      </c>
      <c r="T2287" s="5">
        <f t="shared" si="630"/>
        <v>63.41</v>
      </c>
      <c r="U2287" s="5">
        <f t="shared" si="631"/>
        <v>2.1671377921139139</v>
      </c>
      <c r="V2287" s="5">
        <f t="shared" si="632"/>
        <v>0.73753088714427306</v>
      </c>
      <c r="W2287" s="5">
        <f t="shared" si="633"/>
        <v>10.79000000000002</v>
      </c>
      <c r="X2287" s="5">
        <f t="shared" si="634"/>
        <v>262.42500000000001</v>
      </c>
      <c r="Y2287" s="5">
        <f t="shared" si="635"/>
        <v>17.937585084229426</v>
      </c>
      <c r="Z2287" s="9">
        <f t="shared" si="636"/>
        <v>0.52713186206109763</v>
      </c>
      <c r="AA2287">
        <f t="shared" si="637"/>
        <v>55.59</v>
      </c>
    </row>
    <row r="2288" spans="1:27">
      <c r="A2288" s="1">
        <f t="shared" si="620"/>
        <v>149696</v>
      </c>
      <c r="B2288" s="1">
        <v>-4</v>
      </c>
      <c r="C2288" s="1">
        <v>-1</v>
      </c>
      <c r="D2288" s="2">
        <v>15</v>
      </c>
      <c r="E2288" s="5">
        <v>1179.95</v>
      </c>
      <c r="F2288" s="5">
        <v>1191.8699999999999</v>
      </c>
      <c r="G2288" s="5">
        <v>45.59</v>
      </c>
      <c r="H2288" s="5">
        <v>1190.46</v>
      </c>
      <c r="I2288" s="5">
        <v>1226</v>
      </c>
      <c r="J2288" s="5">
        <v>46.35</v>
      </c>
      <c r="K2288" s="6">
        <f t="shared" si="621"/>
        <v>1185.2049999999999</v>
      </c>
      <c r="L2288" s="6">
        <f t="shared" si="622"/>
        <v>-10.509999999999991</v>
      </c>
      <c r="M2288" s="6">
        <f t="shared" si="623"/>
        <v>1208.9349999999999</v>
      </c>
      <c r="N2288" s="5">
        <f t="shared" si="624"/>
        <v>32.506809286671</v>
      </c>
      <c r="O2288" s="6">
        <f t="shared" si="625"/>
        <v>-34.130000000000109</v>
      </c>
      <c r="P2288" s="6">
        <f t="shared" si="626"/>
        <v>65.013618573342001</v>
      </c>
      <c r="Q2288" s="6">
        <f t="shared" si="627"/>
        <v>-1.6531391601900439E-2</v>
      </c>
      <c r="R2288" s="5">
        <f t="shared" si="628"/>
        <v>0.36330849625535527</v>
      </c>
      <c r="S2288" s="5">
        <f t="shared" si="629"/>
        <v>23.620000000000118</v>
      </c>
      <c r="T2288" s="5">
        <f t="shared" si="630"/>
        <v>34.130000000000109</v>
      </c>
      <c r="U2288" s="5">
        <f t="shared" si="631"/>
        <v>0.5249669338355315</v>
      </c>
      <c r="V2288" s="5">
        <f t="shared" si="632"/>
        <v>0.73000089891105369</v>
      </c>
      <c r="W2288" s="5">
        <f t="shared" si="633"/>
        <v>23.730000000000018</v>
      </c>
      <c r="X2288" s="5">
        <f t="shared" si="634"/>
        <v>1208.9349999999999</v>
      </c>
      <c r="Y2288" s="5">
        <f t="shared" si="635"/>
        <v>37.190208037295996</v>
      </c>
      <c r="Z2288" s="9">
        <f t="shared" si="636"/>
        <v>0.52719446127591285</v>
      </c>
      <c r="AA2288">
        <f t="shared" si="637"/>
        <v>10.509999999999991</v>
      </c>
    </row>
    <row r="2289" spans="1:27">
      <c r="A2289" s="1">
        <f t="shared" si="620"/>
        <v>159703</v>
      </c>
      <c r="B2289" s="1">
        <v>3</v>
      </c>
      <c r="C2289" s="1">
        <v>-1</v>
      </c>
      <c r="D2289" s="2">
        <v>16</v>
      </c>
      <c r="E2289" s="5">
        <v>432.25</v>
      </c>
      <c r="F2289" s="5">
        <v>443.97</v>
      </c>
      <c r="G2289" s="5">
        <v>22.53</v>
      </c>
      <c r="H2289" s="5">
        <v>505.14</v>
      </c>
      <c r="I2289" s="5">
        <v>531.17999999999995</v>
      </c>
      <c r="J2289" s="5">
        <v>23.83</v>
      </c>
      <c r="K2289" s="6">
        <f t="shared" si="621"/>
        <v>468.69499999999999</v>
      </c>
      <c r="L2289" s="6">
        <f t="shared" si="622"/>
        <v>-72.889999999999986</v>
      </c>
      <c r="M2289" s="6">
        <f t="shared" si="623"/>
        <v>487.57499999999999</v>
      </c>
      <c r="N2289" s="5">
        <f t="shared" si="624"/>
        <v>16.397178110882372</v>
      </c>
      <c r="O2289" s="6">
        <f t="shared" si="625"/>
        <v>-87.209999999999923</v>
      </c>
      <c r="P2289" s="6">
        <f t="shared" si="626"/>
        <v>32.794356221764744</v>
      </c>
      <c r="Q2289" s="6">
        <f t="shared" si="627"/>
        <v>-5.6038765570172143E-2</v>
      </c>
      <c r="R2289" s="5">
        <f t="shared" si="628"/>
        <v>0.4366605004581896</v>
      </c>
      <c r="S2289" s="5">
        <f t="shared" si="629"/>
        <v>14.319999999999936</v>
      </c>
      <c r="T2289" s="5">
        <f t="shared" si="630"/>
        <v>87.209999999999923</v>
      </c>
      <c r="U2289" s="5">
        <f t="shared" si="631"/>
        <v>2.6592990394524336</v>
      </c>
      <c r="V2289" s="5">
        <f t="shared" si="632"/>
        <v>1.151417632493108</v>
      </c>
      <c r="W2289" s="5">
        <f t="shared" si="633"/>
        <v>18.879999999999995</v>
      </c>
      <c r="X2289" s="5">
        <f t="shared" si="634"/>
        <v>487.57499999999999</v>
      </c>
      <c r="Y2289" s="5">
        <f t="shared" si="635"/>
        <v>29.735299373031108</v>
      </c>
      <c r="Z2289" s="9">
        <f t="shared" si="636"/>
        <v>0.52723713829736996</v>
      </c>
      <c r="AA2289">
        <f t="shared" si="637"/>
        <v>72.889999999999986</v>
      </c>
    </row>
    <row r="2290" spans="1:27">
      <c r="A2290" s="1">
        <f t="shared" si="620"/>
        <v>170300</v>
      </c>
      <c r="B2290" s="1">
        <v>0</v>
      </c>
      <c r="C2290" s="1">
        <v>1</v>
      </c>
      <c r="D2290" s="2">
        <v>17</v>
      </c>
      <c r="E2290" s="5">
        <v>200.7</v>
      </c>
      <c r="F2290" s="5">
        <v>202.78</v>
      </c>
      <c r="G2290" s="5">
        <v>13.73</v>
      </c>
      <c r="H2290" s="5">
        <v>169.83</v>
      </c>
      <c r="I2290" s="5">
        <v>168.03</v>
      </c>
      <c r="J2290" s="5">
        <v>13.6</v>
      </c>
      <c r="K2290" s="6">
        <f t="shared" si="621"/>
        <v>185.26499999999999</v>
      </c>
      <c r="L2290" s="6">
        <f t="shared" si="622"/>
        <v>30.869999999999976</v>
      </c>
      <c r="M2290" s="6">
        <f t="shared" si="623"/>
        <v>185.405</v>
      </c>
      <c r="N2290" s="5">
        <f t="shared" si="624"/>
        <v>9.6627234773639259</v>
      </c>
      <c r="O2290" s="6">
        <f t="shared" si="625"/>
        <v>34.75</v>
      </c>
      <c r="P2290" s="6">
        <f t="shared" si="626"/>
        <v>19.325446954727852</v>
      </c>
      <c r="Q2290" s="6">
        <f t="shared" si="627"/>
        <v>9.5131400430928797E-3</v>
      </c>
      <c r="R2290" s="5">
        <f t="shared" si="628"/>
        <v>0.20077155312833816</v>
      </c>
      <c r="S2290" s="5">
        <f t="shared" si="629"/>
        <v>3.8800000000000239</v>
      </c>
      <c r="T2290" s="5">
        <f t="shared" si="630"/>
        <v>34.75</v>
      </c>
      <c r="U2290" s="5">
        <f t="shared" si="631"/>
        <v>1.7981472863942547</v>
      </c>
      <c r="V2290" s="5">
        <f t="shared" si="632"/>
        <v>1.4488668782458834E-2</v>
      </c>
      <c r="W2290" s="5">
        <f t="shared" si="633"/>
        <v>0.14000000000001478</v>
      </c>
      <c r="X2290" s="5">
        <f t="shared" si="634"/>
        <v>185.405</v>
      </c>
      <c r="Y2290" s="5">
        <f t="shared" si="635"/>
        <v>19.187654540082118</v>
      </c>
      <c r="Z2290" s="9">
        <f t="shared" si="636"/>
        <v>0.52725136320354826</v>
      </c>
      <c r="AA2290">
        <f t="shared" si="637"/>
        <v>30.869999999999976</v>
      </c>
    </row>
    <row r="2291" spans="1:27">
      <c r="A2291" s="1">
        <f t="shared" si="620"/>
        <v>79107</v>
      </c>
      <c r="B2291" s="1">
        <v>7</v>
      </c>
      <c r="C2291" s="1">
        <v>-3</v>
      </c>
      <c r="D2291" s="2">
        <v>8</v>
      </c>
      <c r="E2291" s="5">
        <v>1580.74</v>
      </c>
      <c r="F2291" s="5">
        <v>1659.81</v>
      </c>
      <c r="G2291" s="5">
        <v>69.94</v>
      </c>
      <c r="H2291" s="5">
        <v>1530.09</v>
      </c>
      <c r="I2291" s="5">
        <v>1537.79</v>
      </c>
      <c r="J2291" s="5">
        <v>74.63</v>
      </c>
      <c r="K2291" s="6">
        <f t="shared" si="621"/>
        <v>1555.415</v>
      </c>
      <c r="L2291" s="6">
        <f t="shared" si="622"/>
        <v>50.650000000000091</v>
      </c>
      <c r="M2291" s="6">
        <f t="shared" si="623"/>
        <v>1598.8</v>
      </c>
      <c r="N2291" s="5">
        <f t="shared" si="624"/>
        <v>51.140102903689979</v>
      </c>
      <c r="O2291" s="6">
        <f t="shared" si="625"/>
        <v>122.01999999999998</v>
      </c>
      <c r="P2291" s="6">
        <f t="shared" si="626"/>
        <v>102.28020580737996</v>
      </c>
      <c r="Q2291" s="6">
        <f t="shared" si="627"/>
        <v>-6.4813852621015647E-2</v>
      </c>
      <c r="R2291" s="5">
        <f t="shared" si="628"/>
        <v>0.69778897526279948</v>
      </c>
      <c r="S2291" s="5">
        <f t="shared" si="629"/>
        <v>71.369999999999891</v>
      </c>
      <c r="T2291" s="5">
        <f t="shared" si="630"/>
        <v>122.01999999999998</v>
      </c>
      <c r="U2291" s="5">
        <f t="shared" si="631"/>
        <v>1.1929972083728024</v>
      </c>
      <c r="V2291" s="5">
        <f t="shared" si="632"/>
        <v>0.84835574307906947</v>
      </c>
      <c r="W2291" s="5">
        <f t="shared" si="633"/>
        <v>43.384999999999991</v>
      </c>
      <c r="X2291" s="5">
        <f t="shared" si="634"/>
        <v>1598.8</v>
      </c>
      <c r="Y2291" s="5">
        <f t="shared" si="635"/>
        <v>31.263136153850791</v>
      </c>
      <c r="Z2291" s="9">
        <f t="shared" si="636"/>
        <v>0.52737368155796327</v>
      </c>
      <c r="AA2291">
        <f t="shared" si="637"/>
        <v>50.650000000000091</v>
      </c>
    </row>
    <row r="2292" spans="1:27">
      <c r="A2292" s="1">
        <f t="shared" si="620"/>
        <v>78194</v>
      </c>
      <c r="B2292" s="1">
        <v>-6</v>
      </c>
      <c r="C2292" s="1">
        <v>-6</v>
      </c>
      <c r="D2292" s="2">
        <v>8</v>
      </c>
      <c r="E2292" s="5">
        <v>229.82</v>
      </c>
      <c r="F2292" s="5">
        <v>222.73</v>
      </c>
      <c r="G2292" s="5">
        <v>27.26</v>
      </c>
      <c r="H2292" s="5">
        <v>173.5</v>
      </c>
      <c r="I2292" s="5">
        <v>165.24</v>
      </c>
      <c r="J2292" s="5">
        <v>13.27</v>
      </c>
      <c r="K2292" s="6">
        <f t="shared" si="621"/>
        <v>201.66</v>
      </c>
      <c r="L2292" s="6">
        <f t="shared" si="622"/>
        <v>56.319999999999993</v>
      </c>
      <c r="M2292" s="6">
        <f t="shared" si="623"/>
        <v>193.98500000000001</v>
      </c>
      <c r="N2292" s="5">
        <f t="shared" si="624"/>
        <v>15.159159772230122</v>
      </c>
      <c r="O2292" s="6">
        <f t="shared" si="625"/>
        <v>57.489999999999981</v>
      </c>
      <c r="P2292" s="6">
        <f t="shared" si="626"/>
        <v>30.318319544460245</v>
      </c>
      <c r="Q2292" s="6">
        <f t="shared" si="627"/>
        <v>0.61685638769778739</v>
      </c>
      <c r="R2292" s="5">
        <f t="shared" si="628"/>
        <v>3.8590529342638638E-2</v>
      </c>
      <c r="S2292" s="5">
        <f t="shared" si="629"/>
        <v>1.1699999999999875</v>
      </c>
      <c r="T2292" s="5">
        <f t="shared" si="630"/>
        <v>57.489999999999981</v>
      </c>
      <c r="U2292" s="5">
        <f t="shared" si="631"/>
        <v>1.8962132751353147</v>
      </c>
      <c r="V2292" s="5">
        <f t="shared" si="632"/>
        <v>0.50629455163205817</v>
      </c>
      <c r="W2292" s="5">
        <f t="shared" si="633"/>
        <v>7.6749999999999829</v>
      </c>
      <c r="X2292" s="5">
        <f t="shared" si="634"/>
        <v>193.98500000000001</v>
      </c>
      <c r="Y2292" s="5">
        <f t="shared" si="635"/>
        <v>12.796553563302284</v>
      </c>
      <c r="Z2292" s="9">
        <f t="shared" si="636"/>
        <v>0.52743530408951578</v>
      </c>
      <c r="AA2292">
        <f t="shared" si="637"/>
        <v>56.319999999999993</v>
      </c>
    </row>
    <row r="2293" spans="1:27">
      <c r="A2293" s="1">
        <f t="shared" si="620"/>
        <v>119394</v>
      </c>
      <c r="B2293" s="1">
        <v>-6</v>
      </c>
      <c r="C2293" s="1">
        <v>-2</v>
      </c>
      <c r="D2293" s="2">
        <v>12</v>
      </c>
      <c r="E2293" s="5">
        <v>552.54</v>
      </c>
      <c r="F2293" s="5">
        <v>547.99</v>
      </c>
      <c r="G2293" s="5">
        <v>25.88</v>
      </c>
      <c r="H2293" s="5">
        <v>651.67999999999995</v>
      </c>
      <c r="I2293" s="5">
        <v>642.54999999999995</v>
      </c>
      <c r="J2293" s="5">
        <v>26.86</v>
      </c>
      <c r="K2293" s="6">
        <f t="shared" si="621"/>
        <v>602.1099999999999</v>
      </c>
      <c r="L2293" s="6">
        <f t="shared" si="622"/>
        <v>-99.139999999999986</v>
      </c>
      <c r="M2293" s="6">
        <f t="shared" si="623"/>
        <v>595.27</v>
      </c>
      <c r="N2293" s="5">
        <f t="shared" si="624"/>
        <v>18.649624661102433</v>
      </c>
      <c r="O2293" s="6">
        <f t="shared" si="625"/>
        <v>-94.559999999999945</v>
      </c>
      <c r="P2293" s="6">
        <f t="shared" si="626"/>
        <v>37.299249322204865</v>
      </c>
      <c r="Q2293" s="6">
        <f t="shared" si="627"/>
        <v>-3.7150615928017952E-2</v>
      </c>
      <c r="R2293" s="5">
        <f t="shared" si="628"/>
        <v>0.1227906749660372</v>
      </c>
      <c r="S2293" s="5">
        <f t="shared" si="629"/>
        <v>4.5800000000000409</v>
      </c>
      <c r="T2293" s="5">
        <f t="shared" si="630"/>
        <v>94.559999999999945</v>
      </c>
      <c r="U2293" s="5">
        <f t="shared" si="631"/>
        <v>2.5351716648009535</v>
      </c>
      <c r="V2293" s="5">
        <f t="shared" si="632"/>
        <v>0.36676341343566676</v>
      </c>
      <c r="W2293" s="5">
        <f t="shared" si="633"/>
        <v>6.8399999999999181</v>
      </c>
      <c r="X2293" s="5">
        <f t="shared" si="634"/>
        <v>595.27</v>
      </c>
      <c r="Y2293" s="5">
        <f t="shared" si="635"/>
        <v>31.918604841498826</v>
      </c>
      <c r="Z2293" s="9">
        <f t="shared" si="636"/>
        <v>0.52746563869128005</v>
      </c>
      <c r="AA2293">
        <f t="shared" si="637"/>
        <v>99.139999999999986</v>
      </c>
    </row>
    <row r="2294" spans="1:27">
      <c r="A2294" s="1">
        <f t="shared" si="620"/>
        <v>169700</v>
      </c>
      <c r="B2294" s="1">
        <v>0</v>
      </c>
      <c r="C2294" s="1">
        <v>-1</v>
      </c>
      <c r="D2294" s="2">
        <v>17</v>
      </c>
      <c r="E2294" s="5">
        <v>1224.1600000000001</v>
      </c>
      <c r="F2294" s="5">
        <v>1171.92</v>
      </c>
      <c r="G2294" s="5">
        <v>55.06</v>
      </c>
      <c r="H2294" s="5">
        <v>1268.4000000000001</v>
      </c>
      <c r="I2294" s="5">
        <v>1262.0999999999999</v>
      </c>
      <c r="J2294" s="5">
        <v>45.75</v>
      </c>
      <c r="K2294" s="6">
        <f t="shared" si="621"/>
        <v>1246.2800000000002</v>
      </c>
      <c r="L2294" s="6">
        <f t="shared" si="622"/>
        <v>-44.240000000000009</v>
      </c>
      <c r="M2294" s="6">
        <f t="shared" si="623"/>
        <v>1217.01</v>
      </c>
      <c r="N2294" s="5">
        <f t="shared" si="624"/>
        <v>35.793386609819422</v>
      </c>
      <c r="O2294" s="6">
        <f t="shared" si="625"/>
        <v>-90.179999999999836</v>
      </c>
      <c r="P2294" s="6">
        <f t="shared" si="626"/>
        <v>71.586773219638843</v>
      </c>
      <c r="Q2294" s="6">
        <f t="shared" si="627"/>
        <v>0.18314190265000882</v>
      </c>
      <c r="R2294" s="5">
        <f t="shared" si="628"/>
        <v>0.64173866112178424</v>
      </c>
      <c r="S2294" s="5">
        <f t="shared" si="629"/>
        <v>45.939999999999827</v>
      </c>
      <c r="T2294" s="5">
        <f t="shared" si="630"/>
        <v>90.179999999999836</v>
      </c>
      <c r="U2294" s="5">
        <f t="shared" si="631"/>
        <v>1.2597299185886506</v>
      </c>
      <c r="V2294" s="5">
        <f t="shared" si="632"/>
        <v>0.81774882938767213</v>
      </c>
      <c r="W2294" s="5">
        <f t="shared" si="633"/>
        <v>29.270000000000209</v>
      </c>
      <c r="X2294" s="5">
        <f t="shared" si="634"/>
        <v>1217.01</v>
      </c>
      <c r="Y2294" s="5">
        <f t="shared" si="635"/>
        <v>34.000973790675907</v>
      </c>
      <c r="Z2294" s="9">
        <f t="shared" si="636"/>
        <v>0.52747701371718558</v>
      </c>
      <c r="AA2294">
        <f t="shared" si="637"/>
        <v>44.240000000000009</v>
      </c>
    </row>
    <row r="2295" spans="1:27">
      <c r="A2295" s="1">
        <f t="shared" si="620"/>
        <v>71494</v>
      </c>
      <c r="B2295" s="1">
        <v>-6</v>
      </c>
      <c r="C2295" s="1">
        <v>5</v>
      </c>
      <c r="D2295" s="2">
        <v>7</v>
      </c>
      <c r="E2295" s="5">
        <v>852.05</v>
      </c>
      <c r="F2295" s="5">
        <v>899.86</v>
      </c>
      <c r="G2295" s="5">
        <v>36.42</v>
      </c>
      <c r="H2295" s="5">
        <v>834.89</v>
      </c>
      <c r="I2295" s="5">
        <v>866.76</v>
      </c>
      <c r="J2295" s="5">
        <v>37.369999999999997</v>
      </c>
      <c r="K2295" s="6">
        <f t="shared" si="621"/>
        <v>843.47</v>
      </c>
      <c r="L2295" s="6">
        <f t="shared" si="622"/>
        <v>17.159999999999968</v>
      </c>
      <c r="M2295" s="6">
        <f t="shared" si="623"/>
        <v>883.31</v>
      </c>
      <c r="N2295" s="5">
        <f t="shared" si="624"/>
        <v>26.090866696988048</v>
      </c>
      <c r="O2295" s="6">
        <f t="shared" si="625"/>
        <v>33.100000000000023</v>
      </c>
      <c r="P2295" s="6">
        <f t="shared" si="626"/>
        <v>52.181733393976096</v>
      </c>
      <c r="Q2295" s="6">
        <f t="shared" si="627"/>
        <v>-2.57444793083987E-2</v>
      </c>
      <c r="R2295" s="5">
        <f t="shared" si="628"/>
        <v>0.30547087962087865</v>
      </c>
      <c r="S2295" s="5">
        <f t="shared" si="629"/>
        <v>15.940000000000055</v>
      </c>
      <c r="T2295" s="5">
        <f t="shared" si="630"/>
        <v>33.100000000000023</v>
      </c>
      <c r="U2295" s="5">
        <f t="shared" si="631"/>
        <v>0.63432158817133344</v>
      </c>
      <c r="V2295" s="5">
        <f t="shared" si="632"/>
        <v>1.5269711222202933</v>
      </c>
      <c r="W2295" s="5">
        <f t="shared" si="633"/>
        <v>39.839999999999918</v>
      </c>
      <c r="X2295" s="5">
        <f t="shared" si="634"/>
        <v>883.31</v>
      </c>
      <c r="Y2295" s="5">
        <f t="shared" si="635"/>
        <v>33.855142117680977</v>
      </c>
      <c r="Z2295" s="9">
        <f t="shared" si="636"/>
        <v>0.52754715429049559</v>
      </c>
      <c r="AA2295">
        <f t="shared" si="637"/>
        <v>17.159999999999968</v>
      </c>
    </row>
    <row r="2296" spans="1:27">
      <c r="A2296" s="1">
        <f t="shared" si="620"/>
        <v>99693</v>
      </c>
      <c r="B2296" s="1">
        <v>-7</v>
      </c>
      <c r="C2296" s="1">
        <v>-1</v>
      </c>
      <c r="D2296" s="2">
        <v>10</v>
      </c>
      <c r="E2296" s="5">
        <v>24.94</v>
      </c>
      <c r="F2296" s="5">
        <v>21.79</v>
      </c>
      <c r="G2296" s="5">
        <v>6.62</v>
      </c>
      <c r="H2296" s="5">
        <v>46.56</v>
      </c>
      <c r="I2296" s="5">
        <v>48.31</v>
      </c>
      <c r="J2296" s="5">
        <v>7.53</v>
      </c>
      <c r="K2296" s="6">
        <f t="shared" si="621"/>
        <v>35.75</v>
      </c>
      <c r="L2296" s="6">
        <f t="shared" si="622"/>
        <v>-21.62</v>
      </c>
      <c r="M2296" s="6">
        <f t="shared" si="623"/>
        <v>35.049999999999997</v>
      </c>
      <c r="N2296" s="5">
        <f t="shared" si="624"/>
        <v>5.0131152988934939</v>
      </c>
      <c r="O2296" s="6">
        <f t="shared" si="625"/>
        <v>-26.520000000000003</v>
      </c>
      <c r="P2296" s="6">
        <f t="shared" si="626"/>
        <v>10.026230597786988</v>
      </c>
      <c r="Q2296" s="6">
        <f t="shared" si="627"/>
        <v>-0.12809213203044406</v>
      </c>
      <c r="R2296" s="5">
        <f t="shared" si="628"/>
        <v>0.48871806330502127</v>
      </c>
      <c r="S2296" s="5">
        <f t="shared" si="629"/>
        <v>4.9000000000000021</v>
      </c>
      <c r="T2296" s="5">
        <f t="shared" si="630"/>
        <v>26.520000000000003</v>
      </c>
      <c r="U2296" s="5">
        <f t="shared" si="631"/>
        <v>2.6450618446630938</v>
      </c>
      <c r="V2296" s="5">
        <f t="shared" si="632"/>
        <v>0.13963373237286372</v>
      </c>
      <c r="W2296" s="5">
        <f t="shared" si="633"/>
        <v>0.70000000000000284</v>
      </c>
      <c r="X2296" s="5">
        <f t="shared" si="634"/>
        <v>35.049999999999997</v>
      </c>
      <c r="Y2296" s="5">
        <f t="shared" si="635"/>
        <v>6.9916604566697904</v>
      </c>
      <c r="Z2296" s="9">
        <f t="shared" si="636"/>
        <v>0.52761633788198792</v>
      </c>
      <c r="AA2296">
        <f t="shared" si="637"/>
        <v>21.62</v>
      </c>
    </row>
    <row r="2297" spans="1:27">
      <c r="A2297" s="1">
        <f t="shared" si="620"/>
        <v>32698</v>
      </c>
      <c r="B2297" s="1">
        <v>-2</v>
      </c>
      <c r="C2297" s="1">
        <v>9</v>
      </c>
      <c r="D2297" s="2">
        <v>3</v>
      </c>
      <c r="E2297" s="5">
        <v>735.8</v>
      </c>
      <c r="F2297" s="5">
        <v>752.45</v>
      </c>
      <c r="G2297" s="5">
        <v>40.159999999999997</v>
      </c>
      <c r="H2297" s="5">
        <v>679.19</v>
      </c>
      <c r="I2297" s="5">
        <v>693.28</v>
      </c>
      <c r="J2297" s="5">
        <v>55.91</v>
      </c>
      <c r="K2297" s="6">
        <f t="shared" si="621"/>
        <v>707.495</v>
      </c>
      <c r="L2297" s="6">
        <f t="shared" si="622"/>
        <v>56.6099999999999</v>
      </c>
      <c r="M2297" s="6">
        <f t="shared" si="623"/>
        <v>722.86500000000001</v>
      </c>
      <c r="N2297" s="5">
        <f t="shared" si="624"/>
        <v>34.419303087076003</v>
      </c>
      <c r="O2297" s="6">
        <f t="shared" si="625"/>
        <v>59.170000000000073</v>
      </c>
      <c r="P2297" s="6">
        <f t="shared" si="626"/>
        <v>68.838606174152005</v>
      </c>
      <c r="Q2297" s="6">
        <f t="shared" si="627"/>
        <v>-0.31930389207609589</v>
      </c>
      <c r="R2297" s="5">
        <f t="shared" si="628"/>
        <v>3.7188434546796781E-2</v>
      </c>
      <c r="S2297" s="5">
        <f t="shared" si="629"/>
        <v>2.5600000000001728</v>
      </c>
      <c r="T2297" s="5">
        <f t="shared" si="630"/>
        <v>59.170000000000073</v>
      </c>
      <c r="U2297" s="5">
        <f t="shared" si="631"/>
        <v>0.8595467469272734</v>
      </c>
      <c r="V2297" s="5">
        <f t="shared" si="632"/>
        <v>0.44655174920642826</v>
      </c>
      <c r="W2297" s="5">
        <f t="shared" si="633"/>
        <v>15.370000000000005</v>
      </c>
      <c r="X2297" s="5">
        <f t="shared" si="634"/>
        <v>722.86500000000001</v>
      </c>
      <c r="Y2297" s="5">
        <f t="shared" si="635"/>
        <v>21.00173260833472</v>
      </c>
      <c r="Z2297" s="9">
        <f t="shared" si="636"/>
        <v>0.52771772757791646</v>
      </c>
      <c r="AA2297">
        <f t="shared" si="637"/>
        <v>56.6099999999999</v>
      </c>
    </row>
    <row r="2298" spans="1:27">
      <c r="A2298" s="1">
        <f t="shared" ref="A2298:A2361" si="638">10000*D2298+300*C2298+B2298</f>
        <v>49408</v>
      </c>
      <c r="B2298" s="1">
        <v>8</v>
      </c>
      <c r="C2298" s="1">
        <v>-2</v>
      </c>
      <c r="D2298" s="2">
        <v>5</v>
      </c>
      <c r="E2298" s="5">
        <v>378.96</v>
      </c>
      <c r="F2298" s="5">
        <v>361.98</v>
      </c>
      <c r="G2298" s="5">
        <v>17.45</v>
      </c>
      <c r="H2298" s="5">
        <v>283.68</v>
      </c>
      <c r="I2298" s="5">
        <v>258.64999999999998</v>
      </c>
      <c r="J2298" s="5">
        <v>16.7</v>
      </c>
      <c r="K2298" s="6">
        <f t="shared" ref="K2298:K2361" si="639" xml:space="preserve"> 0.5*(E2298+H2298)</f>
        <v>331.32</v>
      </c>
      <c r="L2298" s="6">
        <f t="shared" ref="L2298:L2361" si="640">E2298-H2298</f>
        <v>95.279999999999973</v>
      </c>
      <c r="M2298" s="6">
        <f t="shared" ref="M2298:M2361" si="641">0.5*(F2298+I2298)</f>
        <v>310.315</v>
      </c>
      <c r="N2298" s="5">
        <f t="shared" ref="N2298:N2361" si="642">0.5*P2298</f>
        <v>12.076759706146346</v>
      </c>
      <c r="O2298" s="6">
        <f t="shared" ref="O2298:O2361" si="643">F2298-I2298</f>
        <v>103.33000000000004</v>
      </c>
      <c r="P2298" s="6">
        <f t="shared" ref="P2298:P2361" si="644">SQRT(G2298*G2298+J2298*J2298)</f>
        <v>24.153519412292692</v>
      </c>
      <c r="Q2298" s="6">
        <f t="shared" ref="Q2298:Q2361" si="645">(G2298*G2298-J2298*J2298)/(G2298*G2298+J2298*J2298)</f>
        <v>4.3902689870027496E-2</v>
      </c>
      <c r="R2298" s="5">
        <f t="shared" ref="R2298:R2361" si="646">ABS(O2298-L2298)/P2298</f>
        <v>0.3332847632922224</v>
      </c>
      <c r="S2298" s="5">
        <f t="shared" ref="S2298:S2361" si="647">ABS(O2298-L2298)</f>
        <v>8.0500000000000682</v>
      </c>
      <c r="T2298" s="5">
        <f t="shared" ref="T2298:T2361" si="648">ABS(O2298)</f>
        <v>103.33000000000004</v>
      </c>
      <c r="U2298" s="5">
        <f t="shared" ref="U2298:U2361" si="649">ABS(O2298)/P2298</f>
        <v>4.2780515019857219</v>
      </c>
      <c r="V2298" s="5">
        <f t="shared" ref="V2298:V2361" si="650">ABS(M2298-K2298)/N2298</f>
        <v>1.7392910442119429</v>
      </c>
      <c r="W2298" s="5">
        <f t="shared" ref="W2298:W2361" si="651">ABS(M2298-K2298)</f>
        <v>21.004999999999995</v>
      </c>
      <c r="X2298" s="5">
        <f t="shared" ref="X2298:X2361" si="652">ABS(M2298)</f>
        <v>310.315</v>
      </c>
      <c r="Y2298" s="5">
        <f t="shared" ref="Y2298:Y2361" si="653">ABS(M2298)/N2298</f>
        <v>25.695220203981396</v>
      </c>
      <c r="Z2298" s="9">
        <f t="shared" ref="Z2298:Z2361" si="654">SQRT(0.003662*B2298*B2298+0.002985*C2298*C2298+0.000952*D2298*D2298-0.000732*B2298*C2298-0.000007*C2298*D2298-0.000083*D2298*B2298)</f>
        <v>0.52779730958010773</v>
      </c>
      <c r="AA2298">
        <f t="shared" si="637"/>
        <v>95.279999999999973</v>
      </c>
    </row>
    <row r="2299" spans="1:27">
      <c r="A2299" s="1">
        <f t="shared" si="638"/>
        <v>58807</v>
      </c>
      <c r="B2299" s="1">
        <v>7</v>
      </c>
      <c r="C2299" s="1">
        <v>-4</v>
      </c>
      <c r="D2299" s="2">
        <v>6</v>
      </c>
      <c r="E2299" s="5">
        <v>23.23</v>
      </c>
      <c r="F2299" s="5">
        <v>15.68</v>
      </c>
      <c r="G2299" s="5">
        <v>6.74</v>
      </c>
      <c r="H2299" s="5">
        <v>62.38</v>
      </c>
      <c r="I2299" s="5">
        <v>39.57</v>
      </c>
      <c r="J2299" s="5">
        <v>13.7</v>
      </c>
      <c r="K2299" s="6">
        <f t="shared" si="639"/>
        <v>42.805</v>
      </c>
      <c r="L2299" s="6">
        <f t="shared" si="640"/>
        <v>-39.150000000000006</v>
      </c>
      <c r="M2299" s="6">
        <f t="shared" si="641"/>
        <v>27.625</v>
      </c>
      <c r="N2299" s="5">
        <f t="shared" si="642"/>
        <v>7.6340945763070032</v>
      </c>
      <c r="O2299" s="6">
        <f t="shared" si="643"/>
        <v>-23.89</v>
      </c>
      <c r="P2299" s="6">
        <f t="shared" si="644"/>
        <v>15.268189152614006</v>
      </c>
      <c r="Q2299" s="6">
        <f t="shared" si="645"/>
        <v>-0.6102602291718856</v>
      </c>
      <c r="R2299" s="5">
        <f t="shared" si="646"/>
        <v>0.9994636461120473</v>
      </c>
      <c r="S2299" s="5">
        <f t="shared" si="647"/>
        <v>15.260000000000005</v>
      </c>
      <c r="T2299" s="5">
        <f t="shared" si="648"/>
        <v>23.89</v>
      </c>
      <c r="U2299" s="5">
        <f t="shared" si="649"/>
        <v>1.5646911209447447</v>
      </c>
      <c r="V2299" s="5">
        <f t="shared" si="650"/>
        <v>1.988447987939826</v>
      </c>
      <c r="W2299" s="5">
        <f t="shared" si="651"/>
        <v>15.18</v>
      </c>
      <c r="X2299" s="5">
        <f t="shared" si="652"/>
        <v>27.625</v>
      </c>
      <c r="Y2299" s="5">
        <f t="shared" si="653"/>
        <v>3.6186347606612448</v>
      </c>
      <c r="Z2299" s="9">
        <f t="shared" si="654"/>
        <v>0.52787119641063951</v>
      </c>
      <c r="AA2299">
        <f t="shared" ref="AA2299:AA2362" si="655">ABS(L2299)</f>
        <v>39.150000000000006</v>
      </c>
    </row>
    <row r="2300" spans="1:27">
      <c r="A2300" s="1">
        <f t="shared" si="638"/>
        <v>892</v>
      </c>
      <c r="B2300" s="1">
        <v>-8</v>
      </c>
      <c r="C2300" s="1">
        <v>3</v>
      </c>
      <c r="D2300" s="2">
        <v>0</v>
      </c>
      <c r="E2300" s="5">
        <v>78.02</v>
      </c>
      <c r="F2300" s="5">
        <v>73.92</v>
      </c>
      <c r="G2300" s="5">
        <v>11.06</v>
      </c>
      <c r="H2300" s="5">
        <v>71.12</v>
      </c>
      <c r="I2300" s="5">
        <v>65.98</v>
      </c>
      <c r="J2300" s="5">
        <v>8.26</v>
      </c>
      <c r="K2300" s="6">
        <f t="shared" si="639"/>
        <v>74.569999999999993</v>
      </c>
      <c r="L2300" s="6">
        <f t="shared" si="640"/>
        <v>6.8999999999999915</v>
      </c>
      <c r="M2300" s="6">
        <f t="shared" si="641"/>
        <v>69.95</v>
      </c>
      <c r="N2300" s="5">
        <f t="shared" si="642"/>
        <v>6.9020141987683568</v>
      </c>
      <c r="O2300" s="6">
        <f t="shared" si="643"/>
        <v>7.9399999999999977</v>
      </c>
      <c r="P2300" s="6">
        <f t="shared" si="644"/>
        <v>13.804028397536714</v>
      </c>
      <c r="Q2300" s="6">
        <f t="shared" si="645"/>
        <v>0.28389220325036013</v>
      </c>
      <c r="R2300" s="5">
        <f t="shared" si="646"/>
        <v>7.5340326030160235E-2</v>
      </c>
      <c r="S2300" s="5">
        <f t="shared" si="647"/>
        <v>1.0400000000000063</v>
      </c>
      <c r="T2300" s="5">
        <f t="shared" si="648"/>
        <v>7.9399999999999977</v>
      </c>
      <c r="U2300" s="5">
        <f t="shared" si="649"/>
        <v>0.57519441219179657</v>
      </c>
      <c r="V2300" s="5">
        <f t="shared" si="650"/>
        <v>0.66936981972949505</v>
      </c>
      <c r="W2300" s="5">
        <f t="shared" si="651"/>
        <v>4.6199999999999903</v>
      </c>
      <c r="X2300" s="5">
        <f t="shared" si="652"/>
        <v>69.95</v>
      </c>
      <c r="Y2300" s="5">
        <f t="shared" si="653"/>
        <v>10.134722703480147</v>
      </c>
      <c r="Z2300" s="9">
        <f t="shared" si="654"/>
        <v>0.52801609823943807</v>
      </c>
      <c r="AA2300">
        <f t="shared" si="655"/>
        <v>6.8999999999999915</v>
      </c>
    </row>
    <row r="2301" spans="1:27">
      <c r="A2301" s="1">
        <f t="shared" si="638"/>
        <v>57298</v>
      </c>
      <c r="B2301" s="1">
        <v>-2</v>
      </c>
      <c r="C2301" s="1">
        <v>-9</v>
      </c>
      <c r="D2301" s="2">
        <v>6</v>
      </c>
      <c r="E2301" s="5">
        <v>854.56</v>
      </c>
      <c r="F2301" s="5">
        <v>798.72</v>
      </c>
      <c r="G2301" s="5">
        <v>56.47</v>
      </c>
      <c r="H2301" s="5">
        <v>786.4</v>
      </c>
      <c r="I2301" s="5">
        <v>806.95</v>
      </c>
      <c r="J2301" s="5">
        <v>58.83</v>
      </c>
      <c r="K2301" s="6">
        <f t="shared" si="639"/>
        <v>820.48</v>
      </c>
      <c r="L2301" s="6">
        <f t="shared" si="640"/>
        <v>68.159999999999968</v>
      </c>
      <c r="M2301" s="6">
        <f t="shared" si="641"/>
        <v>802.83500000000004</v>
      </c>
      <c r="N2301" s="5">
        <f t="shared" si="642"/>
        <v>40.773244290833659</v>
      </c>
      <c r="O2301" s="6">
        <f t="shared" si="643"/>
        <v>-8.2300000000000182</v>
      </c>
      <c r="P2301" s="6">
        <f t="shared" si="644"/>
        <v>81.546488581667319</v>
      </c>
      <c r="Q2301" s="6">
        <f t="shared" si="645"/>
        <v>-4.0919543534783429E-2</v>
      </c>
      <c r="R2301" s="5">
        <f t="shared" si="646"/>
        <v>0.93676627073275875</v>
      </c>
      <c r="S2301" s="5">
        <f t="shared" si="647"/>
        <v>76.389999999999986</v>
      </c>
      <c r="T2301" s="5">
        <f t="shared" si="648"/>
        <v>8.2300000000000182</v>
      </c>
      <c r="U2301" s="5">
        <f t="shared" si="649"/>
        <v>0.10092402681150181</v>
      </c>
      <c r="V2301" s="5">
        <f t="shared" si="650"/>
        <v>0.43275928386122564</v>
      </c>
      <c r="W2301" s="5">
        <f t="shared" si="651"/>
        <v>17.644999999999982</v>
      </c>
      <c r="X2301" s="5">
        <f t="shared" si="652"/>
        <v>802.83500000000004</v>
      </c>
      <c r="Y2301" s="5">
        <f t="shared" si="653"/>
        <v>19.690240842092802</v>
      </c>
      <c r="Z2301" s="9">
        <f t="shared" si="654"/>
        <v>0.52811267737103218</v>
      </c>
      <c r="AA2301">
        <f t="shared" si="655"/>
        <v>68.159999999999968</v>
      </c>
    </row>
    <row r="2302" spans="1:27">
      <c r="A2302" s="1">
        <f t="shared" si="638"/>
        <v>78205</v>
      </c>
      <c r="B2302" s="1">
        <v>5</v>
      </c>
      <c r="C2302" s="1">
        <v>-6</v>
      </c>
      <c r="D2302" s="2">
        <v>8</v>
      </c>
      <c r="E2302" s="5">
        <v>617.26</v>
      </c>
      <c r="F2302" s="5">
        <v>693.95</v>
      </c>
      <c r="G2302" s="5">
        <v>31.04</v>
      </c>
      <c r="H2302" s="5">
        <v>741.66</v>
      </c>
      <c r="I2302" s="5">
        <v>879.71</v>
      </c>
      <c r="J2302" s="5">
        <v>40.340000000000003</v>
      </c>
      <c r="K2302" s="6">
        <f t="shared" si="639"/>
        <v>679.46</v>
      </c>
      <c r="L2302" s="6">
        <f t="shared" si="640"/>
        <v>-124.39999999999998</v>
      </c>
      <c r="M2302" s="6">
        <f t="shared" si="641"/>
        <v>786.83</v>
      </c>
      <c r="N2302" s="5">
        <f t="shared" si="642"/>
        <v>25.449937131553</v>
      </c>
      <c r="O2302" s="6">
        <f t="shared" si="643"/>
        <v>-185.76</v>
      </c>
      <c r="P2302" s="6">
        <f t="shared" si="644"/>
        <v>50.899874263106</v>
      </c>
      <c r="Q2302" s="6">
        <f t="shared" si="645"/>
        <v>-0.2562276970192805</v>
      </c>
      <c r="R2302" s="5">
        <f t="shared" si="646"/>
        <v>1.2055039602421156</v>
      </c>
      <c r="S2302" s="5">
        <f t="shared" si="647"/>
        <v>61.360000000000014</v>
      </c>
      <c r="T2302" s="5">
        <f t="shared" si="648"/>
        <v>185.76</v>
      </c>
      <c r="U2302" s="5">
        <f t="shared" si="649"/>
        <v>3.6495178561697412</v>
      </c>
      <c r="V2302" s="5">
        <f t="shared" si="650"/>
        <v>4.2188709325683158</v>
      </c>
      <c r="W2302" s="5">
        <f t="shared" si="651"/>
        <v>107.37</v>
      </c>
      <c r="X2302" s="5">
        <f t="shared" si="652"/>
        <v>786.83</v>
      </c>
      <c r="Y2302" s="5">
        <f t="shared" si="653"/>
        <v>30.916775783484471</v>
      </c>
      <c r="Z2302" s="9">
        <f t="shared" si="654"/>
        <v>0.52812309171252869</v>
      </c>
      <c r="AA2302">
        <f t="shared" si="655"/>
        <v>124.39999999999998</v>
      </c>
    </row>
    <row r="2303" spans="1:27">
      <c r="A2303" s="1">
        <f t="shared" si="638"/>
        <v>38206</v>
      </c>
      <c r="B2303" s="1">
        <v>6</v>
      </c>
      <c r="C2303" s="1">
        <v>-6</v>
      </c>
      <c r="D2303" s="2">
        <v>4</v>
      </c>
      <c r="E2303" s="5">
        <v>850.68</v>
      </c>
      <c r="F2303" s="5">
        <v>825.47</v>
      </c>
      <c r="G2303" s="5">
        <v>33.659999999999997</v>
      </c>
      <c r="H2303" s="5">
        <v>844.38</v>
      </c>
      <c r="I2303" s="5">
        <v>875.07</v>
      </c>
      <c r="J2303" s="5">
        <v>39.46</v>
      </c>
      <c r="K2303" s="6">
        <f t="shared" si="639"/>
        <v>847.53</v>
      </c>
      <c r="L2303" s="6">
        <f t="shared" si="640"/>
        <v>6.2999999999999545</v>
      </c>
      <c r="M2303" s="6">
        <f t="shared" si="641"/>
        <v>850.27</v>
      </c>
      <c r="N2303" s="5">
        <f t="shared" si="642"/>
        <v>25.933025276662189</v>
      </c>
      <c r="O2303" s="6">
        <f t="shared" si="643"/>
        <v>-49.600000000000023</v>
      </c>
      <c r="P2303" s="6">
        <f t="shared" si="644"/>
        <v>51.866050553324378</v>
      </c>
      <c r="Q2303" s="6">
        <f t="shared" si="645"/>
        <v>-0.15765139509232276</v>
      </c>
      <c r="R2303" s="5">
        <f t="shared" si="646"/>
        <v>1.0777762988243769</v>
      </c>
      <c r="S2303" s="5">
        <f t="shared" si="647"/>
        <v>55.899999999999977</v>
      </c>
      <c r="T2303" s="5">
        <f t="shared" si="648"/>
        <v>49.600000000000023</v>
      </c>
      <c r="U2303" s="5">
        <f t="shared" si="649"/>
        <v>0.95630956031644265</v>
      </c>
      <c r="V2303" s="5">
        <f t="shared" si="650"/>
        <v>0.10565678206722018</v>
      </c>
      <c r="W2303" s="5">
        <f t="shared" si="651"/>
        <v>2.7400000000000091</v>
      </c>
      <c r="X2303" s="5">
        <f t="shared" si="652"/>
        <v>850.27</v>
      </c>
      <c r="Y2303" s="5">
        <f t="shared" si="653"/>
        <v>32.787150397187958</v>
      </c>
      <c r="Z2303" s="9">
        <f t="shared" si="654"/>
        <v>0.52825372691539052</v>
      </c>
      <c r="AA2303">
        <f t="shared" si="655"/>
        <v>6.2999999999999545</v>
      </c>
    </row>
    <row r="2304" spans="1:27">
      <c r="A2304" s="1">
        <f t="shared" si="638"/>
        <v>139705</v>
      </c>
      <c r="B2304" s="1">
        <v>5</v>
      </c>
      <c r="C2304" s="1">
        <v>-1</v>
      </c>
      <c r="D2304" s="2">
        <v>14</v>
      </c>
      <c r="E2304" s="5">
        <v>667.69</v>
      </c>
      <c r="F2304" s="5">
        <v>686.65</v>
      </c>
      <c r="G2304" s="5">
        <v>32.15</v>
      </c>
      <c r="H2304" s="5">
        <v>834.89</v>
      </c>
      <c r="I2304" s="5">
        <v>883.02</v>
      </c>
      <c r="J2304" s="5">
        <v>40.67</v>
      </c>
      <c r="K2304" s="6">
        <f t="shared" si="639"/>
        <v>751.29</v>
      </c>
      <c r="L2304" s="6">
        <f t="shared" si="640"/>
        <v>-167.19999999999993</v>
      </c>
      <c r="M2304" s="6">
        <f t="shared" si="641"/>
        <v>784.83500000000004</v>
      </c>
      <c r="N2304" s="5">
        <f t="shared" si="642"/>
        <v>25.921378242678379</v>
      </c>
      <c r="O2304" s="6">
        <f t="shared" si="643"/>
        <v>-196.37</v>
      </c>
      <c r="P2304" s="6">
        <f t="shared" si="644"/>
        <v>51.842756485356759</v>
      </c>
      <c r="Q2304" s="6">
        <f t="shared" si="645"/>
        <v>-0.23084161255724947</v>
      </c>
      <c r="R2304" s="5">
        <f t="shared" si="646"/>
        <v>0.56266298278794802</v>
      </c>
      <c r="S2304" s="5">
        <f t="shared" si="647"/>
        <v>29.170000000000073</v>
      </c>
      <c r="T2304" s="5">
        <f t="shared" si="648"/>
        <v>196.37</v>
      </c>
      <c r="U2304" s="5">
        <f t="shared" si="649"/>
        <v>3.787800134729828</v>
      </c>
      <c r="V2304" s="5">
        <f t="shared" si="650"/>
        <v>1.2941055713144813</v>
      </c>
      <c r="W2304" s="5">
        <f t="shared" si="651"/>
        <v>33.545000000000073</v>
      </c>
      <c r="X2304" s="5">
        <f t="shared" si="652"/>
        <v>784.83500000000004</v>
      </c>
      <c r="Y2304" s="5">
        <f t="shared" si="653"/>
        <v>30.277518141678311</v>
      </c>
      <c r="Z2304" s="9">
        <f t="shared" si="654"/>
        <v>0.52827549630850756</v>
      </c>
      <c r="AA2304">
        <f t="shared" si="655"/>
        <v>167.19999999999993</v>
      </c>
    </row>
    <row r="2305" spans="1:27">
      <c r="A2305" s="1">
        <f t="shared" si="638"/>
        <v>9108</v>
      </c>
      <c r="B2305" s="1">
        <v>8</v>
      </c>
      <c r="C2305" s="1">
        <v>-3</v>
      </c>
      <c r="D2305" s="2">
        <v>1</v>
      </c>
      <c r="E2305" s="5">
        <v>1070.79</v>
      </c>
      <c r="F2305" s="5">
        <v>1023.54</v>
      </c>
      <c r="G2305" s="5">
        <v>68.989999999999995</v>
      </c>
      <c r="H2305" s="5">
        <v>1056.28</v>
      </c>
      <c r="I2305" s="5">
        <v>1045.8699999999999</v>
      </c>
      <c r="J2305" s="5">
        <v>49.6</v>
      </c>
      <c r="K2305" s="6">
        <f t="shared" si="639"/>
        <v>1063.5349999999999</v>
      </c>
      <c r="L2305" s="6">
        <f t="shared" si="640"/>
        <v>14.509999999999991</v>
      </c>
      <c r="M2305" s="6">
        <f t="shared" si="641"/>
        <v>1034.7049999999999</v>
      </c>
      <c r="N2305" s="5">
        <f t="shared" si="642"/>
        <v>42.484644578953464</v>
      </c>
      <c r="O2305" s="6">
        <f t="shared" si="643"/>
        <v>-22.329999999999927</v>
      </c>
      <c r="P2305" s="6">
        <f t="shared" si="644"/>
        <v>84.969289157906928</v>
      </c>
      <c r="Q2305" s="6">
        <f t="shared" si="645"/>
        <v>0.31849447879998433</v>
      </c>
      <c r="R2305" s="5">
        <f t="shared" si="646"/>
        <v>0.43356841471906937</v>
      </c>
      <c r="S2305" s="5">
        <f t="shared" si="647"/>
        <v>36.839999999999918</v>
      </c>
      <c r="T2305" s="5">
        <f t="shared" si="648"/>
        <v>22.329999999999927</v>
      </c>
      <c r="U2305" s="5">
        <f t="shared" si="649"/>
        <v>0.26280083335170495</v>
      </c>
      <c r="V2305" s="5">
        <f t="shared" si="650"/>
        <v>0.67859812140883646</v>
      </c>
      <c r="W2305" s="5">
        <f t="shared" si="651"/>
        <v>28.829999999999927</v>
      </c>
      <c r="X2305" s="5">
        <f t="shared" si="652"/>
        <v>1034.7049999999999</v>
      </c>
      <c r="Y2305" s="5">
        <f t="shared" si="653"/>
        <v>24.354799487073599</v>
      </c>
      <c r="Z2305" s="9">
        <f t="shared" si="654"/>
        <v>0.52830862192472317</v>
      </c>
      <c r="AA2305">
        <f t="shared" si="655"/>
        <v>14.509999999999991</v>
      </c>
    </row>
    <row r="2306" spans="1:27">
      <c r="A2306" s="1">
        <f t="shared" si="638"/>
        <v>141197</v>
      </c>
      <c r="B2306" s="1">
        <v>-3</v>
      </c>
      <c r="C2306" s="1">
        <v>4</v>
      </c>
      <c r="D2306" s="2">
        <v>14</v>
      </c>
      <c r="E2306" s="5">
        <v>441.26</v>
      </c>
      <c r="F2306" s="5">
        <v>486.41</v>
      </c>
      <c r="G2306" s="5">
        <v>30.48</v>
      </c>
      <c r="H2306" s="5">
        <v>557.78</v>
      </c>
      <c r="I2306" s="5">
        <v>628.19000000000005</v>
      </c>
      <c r="J2306" s="5">
        <v>32.520000000000003</v>
      </c>
      <c r="K2306" s="6">
        <f t="shared" si="639"/>
        <v>499.52</v>
      </c>
      <c r="L2306" s="6">
        <f t="shared" si="640"/>
        <v>-116.51999999999998</v>
      </c>
      <c r="M2306" s="6">
        <f t="shared" si="641"/>
        <v>557.30000000000007</v>
      </c>
      <c r="N2306" s="5">
        <f t="shared" si="642"/>
        <v>22.28553791138998</v>
      </c>
      <c r="O2306" s="6">
        <f t="shared" si="643"/>
        <v>-141.78000000000003</v>
      </c>
      <c r="P2306" s="6">
        <f t="shared" si="644"/>
        <v>44.57107582277996</v>
      </c>
      <c r="Q2306" s="6">
        <f t="shared" si="645"/>
        <v>-6.4694071341070206E-2</v>
      </c>
      <c r="R2306" s="5">
        <f t="shared" si="646"/>
        <v>0.5667352545053409</v>
      </c>
      <c r="S2306" s="5">
        <f t="shared" si="647"/>
        <v>25.260000000000048</v>
      </c>
      <c r="T2306" s="5">
        <f t="shared" si="648"/>
        <v>141.78000000000003</v>
      </c>
      <c r="U2306" s="5">
        <f t="shared" si="649"/>
        <v>3.1809867135299723</v>
      </c>
      <c r="V2306" s="5">
        <f t="shared" si="650"/>
        <v>2.5927128270244326</v>
      </c>
      <c r="W2306" s="5">
        <f t="shared" si="651"/>
        <v>57.780000000000086</v>
      </c>
      <c r="X2306" s="5">
        <f t="shared" si="652"/>
        <v>557.30000000000007</v>
      </c>
      <c r="Y2306" s="5">
        <f t="shared" si="653"/>
        <v>25.007249195235623</v>
      </c>
      <c r="Z2306" s="9">
        <f t="shared" si="654"/>
        <v>0.52838243725544098</v>
      </c>
      <c r="AA2306">
        <f t="shared" si="655"/>
        <v>116.51999999999998</v>
      </c>
    </row>
    <row r="2307" spans="1:27">
      <c r="A2307" s="1">
        <f t="shared" si="638"/>
        <v>82398</v>
      </c>
      <c r="B2307" s="1">
        <v>-2</v>
      </c>
      <c r="C2307" s="1">
        <v>8</v>
      </c>
      <c r="D2307" s="2">
        <v>8</v>
      </c>
      <c r="E2307" s="5">
        <v>168.03</v>
      </c>
      <c r="F2307" s="5">
        <v>177.09</v>
      </c>
      <c r="G2307" s="5">
        <v>24.76</v>
      </c>
      <c r="H2307" s="5">
        <v>147.72999999999999</v>
      </c>
      <c r="I2307" s="5">
        <v>154.83000000000001</v>
      </c>
      <c r="J2307" s="5">
        <v>25.64</v>
      </c>
      <c r="K2307" s="6">
        <f t="shared" si="639"/>
        <v>157.88</v>
      </c>
      <c r="L2307" s="6">
        <f t="shared" si="640"/>
        <v>20.300000000000011</v>
      </c>
      <c r="M2307" s="6">
        <f t="shared" si="641"/>
        <v>165.96</v>
      </c>
      <c r="N2307" s="5">
        <f t="shared" si="642"/>
        <v>17.82180686686959</v>
      </c>
      <c r="O2307" s="6">
        <f t="shared" si="643"/>
        <v>22.259999999999991</v>
      </c>
      <c r="P2307" s="6">
        <f t="shared" si="644"/>
        <v>35.64361373373918</v>
      </c>
      <c r="Q2307" s="6">
        <f t="shared" si="645"/>
        <v>-3.4909992166661186E-2</v>
      </c>
      <c r="R2307" s="5">
        <f t="shared" si="646"/>
        <v>5.4988812712463607E-2</v>
      </c>
      <c r="S2307" s="5">
        <f t="shared" si="647"/>
        <v>1.9599999999999795</v>
      </c>
      <c r="T2307" s="5">
        <f t="shared" si="648"/>
        <v>22.259999999999991</v>
      </c>
      <c r="U2307" s="5">
        <f t="shared" si="649"/>
        <v>0.62451580152012864</v>
      </c>
      <c r="V2307" s="5">
        <f t="shared" si="650"/>
        <v>0.45337714971092991</v>
      </c>
      <c r="W2307" s="5">
        <f t="shared" si="651"/>
        <v>8.0800000000000125</v>
      </c>
      <c r="X2307" s="5">
        <f t="shared" si="652"/>
        <v>165.96</v>
      </c>
      <c r="Y2307" s="5">
        <f t="shared" si="653"/>
        <v>9.3121870997556702</v>
      </c>
      <c r="Z2307" s="9">
        <f t="shared" si="654"/>
        <v>0.52840136260233084</v>
      </c>
      <c r="AA2307">
        <f t="shared" si="655"/>
        <v>20.300000000000011</v>
      </c>
    </row>
    <row r="2308" spans="1:27">
      <c r="A2308" s="1">
        <f t="shared" si="638"/>
        <v>68493</v>
      </c>
      <c r="B2308" s="1">
        <v>-7</v>
      </c>
      <c r="C2308" s="1">
        <v>-5</v>
      </c>
      <c r="D2308" s="2">
        <v>7</v>
      </c>
      <c r="E2308" s="5">
        <v>353.69</v>
      </c>
      <c r="F2308" s="5">
        <v>358.22</v>
      </c>
      <c r="G2308" s="5">
        <v>23.42</v>
      </c>
      <c r="H2308" s="5">
        <v>368.64</v>
      </c>
      <c r="I2308" s="5">
        <v>378.56</v>
      </c>
      <c r="J2308" s="5">
        <v>24.15</v>
      </c>
      <c r="K2308" s="6">
        <f t="shared" si="639"/>
        <v>361.16499999999996</v>
      </c>
      <c r="L2308" s="6">
        <f t="shared" si="640"/>
        <v>-14.949999999999989</v>
      </c>
      <c r="M2308" s="6">
        <f t="shared" si="641"/>
        <v>368.39</v>
      </c>
      <c r="N2308" s="5">
        <f t="shared" si="642"/>
        <v>16.820515004006268</v>
      </c>
      <c r="O2308" s="6">
        <f t="shared" si="643"/>
        <v>-20.339999999999975</v>
      </c>
      <c r="P2308" s="6">
        <f t="shared" si="644"/>
        <v>33.641030008012535</v>
      </c>
      <c r="Q2308" s="6">
        <f t="shared" si="645"/>
        <v>-3.0684386378984973E-2</v>
      </c>
      <c r="R2308" s="5">
        <f t="shared" si="646"/>
        <v>0.16022101578685938</v>
      </c>
      <c r="S2308" s="5">
        <f t="shared" si="647"/>
        <v>5.3899999999999864</v>
      </c>
      <c r="T2308" s="5">
        <f t="shared" si="648"/>
        <v>20.339999999999975</v>
      </c>
      <c r="U2308" s="5">
        <f t="shared" si="649"/>
        <v>0.604618823952639</v>
      </c>
      <c r="V2308" s="5">
        <f t="shared" si="650"/>
        <v>0.42953500521709298</v>
      </c>
      <c r="W2308" s="5">
        <f t="shared" si="651"/>
        <v>7.2250000000000227</v>
      </c>
      <c r="X2308" s="5">
        <f t="shared" si="652"/>
        <v>368.39</v>
      </c>
      <c r="Y2308" s="5">
        <f t="shared" si="653"/>
        <v>21.901231913069118</v>
      </c>
      <c r="Z2308" s="9">
        <f t="shared" si="654"/>
        <v>0.5285858492241351</v>
      </c>
      <c r="AA2308">
        <f t="shared" si="655"/>
        <v>14.949999999999989</v>
      </c>
    </row>
    <row r="2309" spans="1:27">
      <c r="A2309" s="1">
        <f t="shared" si="638"/>
        <v>1493</v>
      </c>
      <c r="B2309" s="1">
        <v>-7</v>
      </c>
      <c r="C2309" s="1">
        <v>5</v>
      </c>
      <c r="D2309" s="2">
        <v>0</v>
      </c>
      <c r="E2309" s="5">
        <v>163.38</v>
      </c>
      <c r="F2309" s="5">
        <v>180.75</v>
      </c>
      <c r="G2309" s="5">
        <v>13.65</v>
      </c>
      <c r="H2309" s="5">
        <v>235.33</v>
      </c>
      <c r="I2309" s="5">
        <v>273.25</v>
      </c>
      <c r="J2309" s="5">
        <v>18.7</v>
      </c>
      <c r="K2309" s="6">
        <f t="shared" si="639"/>
        <v>199.35500000000002</v>
      </c>
      <c r="L2309" s="6">
        <f t="shared" si="640"/>
        <v>-71.950000000000017</v>
      </c>
      <c r="M2309" s="6">
        <f t="shared" si="641"/>
        <v>227</v>
      </c>
      <c r="N2309" s="5">
        <f t="shared" si="642"/>
        <v>11.575971881444772</v>
      </c>
      <c r="O2309" s="6">
        <f t="shared" si="643"/>
        <v>-92.5</v>
      </c>
      <c r="P2309" s="6">
        <f t="shared" si="644"/>
        <v>23.151943762889545</v>
      </c>
      <c r="Q2309" s="6">
        <f t="shared" si="645"/>
        <v>-0.30478300412770221</v>
      </c>
      <c r="R2309" s="5">
        <f t="shared" si="646"/>
        <v>0.88761445736317657</v>
      </c>
      <c r="S2309" s="5">
        <f t="shared" si="647"/>
        <v>20.549999999999983</v>
      </c>
      <c r="T2309" s="5">
        <f t="shared" si="648"/>
        <v>92.5</v>
      </c>
      <c r="U2309" s="5">
        <f t="shared" si="649"/>
        <v>3.9953448810751291</v>
      </c>
      <c r="V2309" s="5">
        <f t="shared" si="650"/>
        <v>2.3881364159420944</v>
      </c>
      <c r="W2309" s="5">
        <f t="shared" si="651"/>
        <v>27.644999999999982</v>
      </c>
      <c r="X2309" s="5">
        <f t="shared" si="652"/>
        <v>227</v>
      </c>
      <c r="Y2309" s="5">
        <f t="shared" si="653"/>
        <v>19.609584605493065</v>
      </c>
      <c r="Z2309" s="9">
        <f t="shared" si="654"/>
        <v>0.5288506405404082</v>
      </c>
      <c r="AA2309">
        <f t="shared" si="655"/>
        <v>71.950000000000017</v>
      </c>
    </row>
    <row r="2310" spans="1:27">
      <c r="A2310" s="1">
        <f t="shared" si="638"/>
        <v>160603</v>
      </c>
      <c r="B2310" s="1">
        <v>3</v>
      </c>
      <c r="C2310" s="1">
        <v>2</v>
      </c>
      <c r="D2310" s="2">
        <v>16</v>
      </c>
      <c r="E2310" s="5">
        <v>359.91</v>
      </c>
      <c r="F2310" s="5">
        <v>368.62</v>
      </c>
      <c r="G2310" s="5">
        <v>24</v>
      </c>
      <c r="H2310" s="5">
        <v>349.51</v>
      </c>
      <c r="I2310" s="5">
        <v>364.42</v>
      </c>
      <c r="J2310" s="5">
        <v>22.89</v>
      </c>
      <c r="K2310" s="6">
        <f t="shared" si="639"/>
        <v>354.71000000000004</v>
      </c>
      <c r="L2310" s="6">
        <f t="shared" si="640"/>
        <v>10.400000000000034</v>
      </c>
      <c r="M2310" s="6">
        <f t="shared" si="641"/>
        <v>366.52</v>
      </c>
      <c r="N2310" s="5">
        <f t="shared" si="642"/>
        <v>16.582762888011153</v>
      </c>
      <c r="O2310" s="6">
        <f t="shared" si="643"/>
        <v>4.1999999999999886</v>
      </c>
      <c r="P2310" s="6">
        <f t="shared" si="644"/>
        <v>33.165525776022307</v>
      </c>
      <c r="Q2310" s="6">
        <f t="shared" si="645"/>
        <v>4.7318333225601396E-2</v>
      </c>
      <c r="R2310" s="5">
        <f t="shared" si="646"/>
        <v>0.18694110390019694</v>
      </c>
      <c r="S2310" s="5">
        <f t="shared" si="647"/>
        <v>6.2000000000000455</v>
      </c>
      <c r="T2310" s="5">
        <f t="shared" si="648"/>
        <v>4.1999999999999886</v>
      </c>
      <c r="U2310" s="5">
        <f t="shared" si="649"/>
        <v>0.12663752199690634</v>
      </c>
      <c r="V2310" s="5">
        <f t="shared" si="650"/>
        <v>0.71218530227783849</v>
      </c>
      <c r="W2310" s="5">
        <f t="shared" si="651"/>
        <v>11.809999999999945</v>
      </c>
      <c r="X2310" s="5">
        <f t="shared" si="652"/>
        <v>366.52</v>
      </c>
      <c r="Y2310" s="5">
        <f t="shared" si="653"/>
        <v>22.102468839193442</v>
      </c>
      <c r="Z2310" s="9">
        <f t="shared" si="654"/>
        <v>0.52915971124037786</v>
      </c>
      <c r="AA2310">
        <f t="shared" si="655"/>
        <v>10.400000000000034</v>
      </c>
    </row>
    <row r="2311" spans="1:27">
      <c r="A2311" s="1">
        <f t="shared" si="638"/>
        <v>8507</v>
      </c>
      <c r="B2311" s="1">
        <v>7</v>
      </c>
      <c r="C2311" s="1">
        <v>-5</v>
      </c>
      <c r="D2311" s="2">
        <v>1</v>
      </c>
      <c r="E2311" s="5">
        <v>425.27</v>
      </c>
      <c r="F2311" s="5">
        <v>469.07</v>
      </c>
      <c r="G2311" s="5">
        <v>23.09</v>
      </c>
      <c r="H2311" s="5">
        <v>523.27</v>
      </c>
      <c r="I2311" s="5">
        <v>578.66999999999996</v>
      </c>
      <c r="J2311" s="5">
        <v>24.6</v>
      </c>
      <c r="K2311" s="6">
        <f t="shared" si="639"/>
        <v>474.27</v>
      </c>
      <c r="L2311" s="6">
        <f t="shared" si="640"/>
        <v>-98</v>
      </c>
      <c r="M2311" s="6">
        <f t="shared" si="641"/>
        <v>523.87</v>
      </c>
      <c r="N2311" s="5">
        <f t="shared" si="642"/>
        <v>16.869410926289039</v>
      </c>
      <c r="O2311" s="6">
        <f t="shared" si="643"/>
        <v>-109.59999999999997</v>
      </c>
      <c r="P2311" s="6">
        <f t="shared" si="644"/>
        <v>33.738821852578077</v>
      </c>
      <c r="Q2311" s="6">
        <f t="shared" si="645"/>
        <v>-6.3262222240182658E-2</v>
      </c>
      <c r="R2311" s="5">
        <f t="shared" si="646"/>
        <v>0.34381757758721432</v>
      </c>
      <c r="S2311" s="5">
        <f t="shared" si="647"/>
        <v>11.599999999999966</v>
      </c>
      <c r="T2311" s="5">
        <f t="shared" si="648"/>
        <v>109.59999999999997</v>
      </c>
      <c r="U2311" s="5">
        <f t="shared" si="649"/>
        <v>3.2484833192723097</v>
      </c>
      <c r="V2311" s="5">
        <f t="shared" si="650"/>
        <v>2.9402330772975671</v>
      </c>
      <c r="W2311" s="5">
        <f t="shared" si="651"/>
        <v>49.600000000000023</v>
      </c>
      <c r="X2311" s="5">
        <f t="shared" si="652"/>
        <v>523.87</v>
      </c>
      <c r="Y2311" s="5">
        <f t="shared" si="653"/>
        <v>31.054433512174917</v>
      </c>
      <c r="Z2311" s="9">
        <f t="shared" si="654"/>
        <v>0.52923435262650897</v>
      </c>
      <c r="AA2311">
        <f t="shared" si="655"/>
        <v>98</v>
      </c>
    </row>
    <row r="2312" spans="1:27">
      <c r="A2312" s="1">
        <f t="shared" si="638"/>
        <v>42095</v>
      </c>
      <c r="B2312" s="1">
        <v>-5</v>
      </c>
      <c r="C2312" s="1">
        <v>7</v>
      </c>
      <c r="D2312" s="2">
        <v>4</v>
      </c>
      <c r="E2312" s="5">
        <v>258.08</v>
      </c>
      <c r="F2312" s="5">
        <v>244.19</v>
      </c>
      <c r="G2312" s="5">
        <v>20.079999999999998</v>
      </c>
      <c r="H2312" s="5">
        <v>242.66</v>
      </c>
      <c r="I2312" s="5">
        <v>244.67</v>
      </c>
      <c r="J2312" s="5">
        <v>20.98</v>
      </c>
      <c r="K2312" s="6">
        <f t="shared" si="639"/>
        <v>250.37</v>
      </c>
      <c r="L2312" s="6">
        <f t="shared" si="640"/>
        <v>15.419999999999987</v>
      </c>
      <c r="M2312" s="6">
        <f t="shared" si="641"/>
        <v>244.43</v>
      </c>
      <c r="N2312" s="5">
        <f t="shared" si="642"/>
        <v>14.520389113243487</v>
      </c>
      <c r="O2312" s="6">
        <f t="shared" si="643"/>
        <v>-0.47999999999998977</v>
      </c>
      <c r="P2312" s="6">
        <f t="shared" si="644"/>
        <v>29.040778226486974</v>
      </c>
      <c r="Q2312" s="6">
        <f t="shared" si="645"/>
        <v>-4.3817233497927738E-2</v>
      </c>
      <c r="R2312" s="5">
        <f t="shared" si="646"/>
        <v>0.54750598885460311</v>
      </c>
      <c r="S2312" s="5">
        <f t="shared" si="647"/>
        <v>15.899999999999977</v>
      </c>
      <c r="T2312" s="5">
        <f t="shared" si="648"/>
        <v>0.47999999999998977</v>
      </c>
      <c r="U2312" s="5">
        <f t="shared" si="649"/>
        <v>1.6528482682402784E-2</v>
      </c>
      <c r="V2312" s="5">
        <f t="shared" si="650"/>
        <v>0.40907994638947742</v>
      </c>
      <c r="W2312" s="5">
        <f t="shared" si="651"/>
        <v>5.9399999999999977</v>
      </c>
      <c r="X2312" s="5">
        <f t="shared" si="652"/>
        <v>244.43</v>
      </c>
      <c r="Y2312" s="5">
        <f t="shared" si="653"/>
        <v>16.833570925249159</v>
      </c>
      <c r="Z2312" s="9">
        <f t="shared" si="654"/>
        <v>0.52927403110298166</v>
      </c>
      <c r="AA2312">
        <f t="shared" si="655"/>
        <v>15.419999999999987</v>
      </c>
    </row>
    <row r="2313" spans="1:27">
      <c r="A2313" s="1">
        <f t="shared" si="638"/>
        <v>169999</v>
      </c>
      <c r="B2313" s="1">
        <v>-1</v>
      </c>
      <c r="C2313" s="1">
        <v>0</v>
      </c>
      <c r="D2313" s="2">
        <v>17</v>
      </c>
      <c r="E2313" s="5">
        <v>325.85000000000002</v>
      </c>
      <c r="F2313" s="5">
        <v>343.48</v>
      </c>
      <c r="G2313" s="5">
        <v>18.37</v>
      </c>
      <c r="H2313" s="5">
        <v>363.82</v>
      </c>
      <c r="I2313" s="5">
        <v>373.25</v>
      </c>
      <c r="J2313" s="5">
        <v>19.03</v>
      </c>
      <c r="K2313" s="6">
        <f t="shared" si="639"/>
        <v>344.83500000000004</v>
      </c>
      <c r="L2313" s="6">
        <f t="shared" si="640"/>
        <v>-37.96999999999997</v>
      </c>
      <c r="M2313" s="6">
        <f t="shared" si="641"/>
        <v>358.36500000000001</v>
      </c>
      <c r="N2313" s="5">
        <f t="shared" si="642"/>
        <v>13.224955576484936</v>
      </c>
      <c r="O2313" s="6">
        <f t="shared" si="643"/>
        <v>-29.769999999999982</v>
      </c>
      <c r="P2313" s="6">
        <f t="shared" si="644"/>
        <v>26.449911152969872</v>
      </c>
      <c r="Q2313" s="6">
        <f t="shared" si="645"/>
        <v>-3.5283129821162995E-2</v>
      </c>
      <c r="R2313" s="5">
        <f t="shared" si="646"/>
        <v>0.3100199449660257</v>
      </c>
      <c r="S2313" s="5">
        <f t="shared" si="647"/>
        <v>8.1999999999999886</v>
      </c>
      <c r="T2313" s="5">
        <f t="shared" si="648"/>
        <v>29.769999999999982</v>
      </c>
      <c r="U2313" s="5">
        <f t="shared" si="649"/>
        <v>1.125523629468121</v>
      </c>
      <c r="V2313" s="5">
        <f t="shared" si="650"/>
        <v>1.023065818387884</v>
      </c>
      <c r="W2313" s="5">
        <f t="shared" si="651"/>
        <v>13.529999999999973</v>
      </c>
      <c r="X2313" s="5">
        <f t="shared" si="652"/>
        <v>358.36500000000001</v>
      </c>
      <c r="Y2313" s="5">
        <f t="shared" si="653"/>
        <v>27.097633555548768</v>
      </c>
      <c r="Z2313" s="9">
        <f t="shared" si="654"/>
        <v>0.52934015528769396</v>
      </c>
      <c r="AA2313">
        <f t="shared" si="655"/>
        <v>37.96999999999997</v>
      </c>
    </row>
    <row r="2314" spans="1:27">
      <c r="A2314" s="1">
        <f t="shared" si="638"/>
        <v>148802</v>
      </c>
      <c r="B2314" s="1">
        <v>2</v>
      </c>
      <c r="C2314" s="1">
        <v>-4</v>
      </c>
      <c r="D2314" s="2">
        <v>15</v>
      </c>
      <c r="E2314" s="5">
        <v>427.65</v>
      </c>
      <c r="F2314" s="5">
        <v>433.14</v>
      </c>
      <c r="G2314" s="5">
        <v>21.32</v>
      </c>
      <c r="H2314" s="5">
        <v>411.62</v>
      </c>
      <c r="I2314" s="5">
        <v>441.44</v>
      </c>
      <c r="J2314" s="5">
        <v>26.05</v>
      </c>
      <c r="K2314" s="6">
        <f t="shared" si="639"/>
        <v>419.63499999999999</v>
      </c>
      <c r="L2314" s="6">
        <f t="shared" si="640"/>
        <v>16.029999999999973</v>
      </c>
      <c r="M2314" s="6">
        <f t="shared" si="641"/>
        <v>437.28999999999996</v>
      </c>
      <c r="N2314" s="5">
        <f t="shared" si="642"/>
        <v>16.831108846418882</v>
      </c>
      <c r="O2314" s="6">
        <f t="shared" si="643"/>
        <v>-8.3000000000000114</v>
      </c>
      <c r="P2314" s="6">
        <f t="shared" si="644"/>
        <v>33.662217692837764</v>
      </c>
      <c r="Q2314" s="6">
        <f t="shared" si="645"/>
        <v>-0.1977329642484382</v>
      </c>
      <c r="R2314" s="5">
        <f t="shared" si="646"/>
        <v>0.72276877958568442</v>
      </c>
      <c r="S2314" s="5">
        <f t="shared" si="647"/>
        <v>24.329999999999984</v>
      </c>
      <c r="T2314" s="5">
        <f t="shared" si="648"/>
        <v>8.3000000000000114</v>
      </c>
      <c r="U2314" s="5">
        <f t="shared" si="649"/>
        <v>0.24656723676782544</v>
      </c>
      <c r="V2314" s="5">
        <f t="shared" si="650"/>
        <v>1.0489504976231194</v>
      </c>
      <c r="W2314" s="5">
        <f t="shared" si="651"/>
        <v>17.654999999999973</v>
      </c>
      <c r="X2314" s="5">
        <f t="shared" si="652"/>
        <v>437.28999999999996</v>
      </c>
      <c r="Y2314" s="5">
        <f t="shared" si="653"/>
        <v>25.981057100289693</v>
      </c>
      <c r="Z2314" s="9">
        <f t="shared" si="654"/>
        <v>0.52952242634283209</v>
      </c>
      <c r="AA2314">
        <f t="shared" si="655"/>
        <v>16.029999999999973</v>
      </c>
    </row>
    <row r="2315" spans="1:27">
      <c r="A2315" s="1">
        <f t="shared" si="638"/>
        <v>10892</v>
      </c>
      <c r="B2315" s="1">
        <v>-8</v>
      </c>
      <c r="C2315" s="1">
        <v>3</v>
      </c>
      <c r="D2315" s="2">
        <v>1</v>
      </c>
      <c r="E2315" s="5">
        <v>1003.92</v>
      </c>
      <c r="F2315" s="5">
        <v>989.51</v>
      </c>
      <c r="G2315" s="5">
        <v>44.42</v>
      </c>
      <c r="H2315" s="5">
        <v>1019.86</v>
      </c>
      <c r="I2315" s="5">
        <v>1003.55</v>
      </c>
      <c r="J2315" s="5">
        <v>37.89</v>
      </c>
      <c r="K2315" s="6">
        <f t="shared" si="639"/>
        <v>1011.89</v>
      </c>
      <c r="L2315" s="6">
        <f t="shared" si="640"/>
        <v>-15.940000000000055</v>
      </c>
      <c r="M2315" s="6">
        <f t="shared" si="641"/>
        <v>996.53</v>
      </c>
      <c r="N2315" s="5">
        <f t="shared" si="642"/>
        <v>29.192415538971762</v>
      </c>
      <c r="O2315" s="6">
        <f t="shared" si="643"/>
        <v>-14.039999999999964</v>
      </c>
      <c r="P2315" s="6">
        <f t="shared" si="644"/>
        <v>58.384831077943524</v>
      </c>
      <c r="Q2315" s="6">
        <f t="shared" si="645"/>
        <v>0.15767604824998677</v>
      </c>
      <c r="R2315" s="5">
        <f t="shared" si="646"/>
        <v>3.2542699275152451E-2</v>
      </c>
      <c r="S2315" s="5">
        <f t="shared" si="647"/>
        <v>1.9000000000000909</v>
      </c>
      <c r="T2315" s="5">
        <f t="shared" si="648"/>
        <v>14.039999999999964</v>
      </c>
      <c r="U2315" s="5">
        <f t="shared" si="649"/>
        <v>0.24047341990690385</v>
      </c>
      <c r="V2315" s="5">
        <f t="shared" si="650"/>
        <v>0.52616406406980853</v>
      </c>
      <c r="W2315" s="5">
        <f t="shared" si="651"/>
        <v>15.360000000000014</v>
      </c>
      <c r="X2315" s="5">
        <f t="shared" si="652"/>
        <v>996.53</v>
      </c>
      <c r="Y2315" s="5">
        <f t="shared" si="653"/>
        <v>34.136606430174858</v>
      </c>
      <c r="Z2315" s="9">
        <f t="shared" si="654"/>
        <v>0.52952431483360618</v>
      </c>
      <c r="AA2315">
        <f t="shared" si="655"/>
        <v>15.940000000000055</v>
      </c>
    </row>
    <row r="2316" spans="1:27">
      <c r="A2316" s="1">
        <f t="shared" si="638"/>
        <v>99993</v>
      </c>
      <c r="B2316" s="1">
        <v>-7</v>
      </c>
      <c r="C2316" s="1">
        <v>0</v>
      </c>
      <c r="D2316" s="2">
        <v>10</v>
      </c>
      <c r="E2316" s="5">
        <v>1202.2</v>
      </c>
      <c r="F2316" s="5">
        <v>1242.1199999999999</v>
      </c>
      <c r="G2316" s="5">
        <v>51.67</v>
      </c>
      <c r="H2316" s="5">
        <v>1055.47</v>
      </c>
      <c r="I2316" s="5">
        <v>1017.78</v>
      </c>
      <c r="J2316" s="5">
        <v>42.07</v>
      </c>
      <c r="K2316" s="6">
        <f t="shared" si="639"/>
        <v>1128.835</v>
      </c>
      <c r="L2316" s="6">
        <f t="shared" si="640"/>
        <v>146.73000000000002</v>
      </c>
      <c r="M2316" s="6">
        <f t="shared" si="641"/>
        <v>1129.9499999999998</v>
      </c>
      <c r="N2316" s="5">
        <f t="shared" si="642"/>
        <v>33.315438613351617</v>
      </c>
      <c r="O2316" s="6">
        <f t="shared" si="643"/>
        <v>224.33999999999992</v>
      </c>
      <c r="P2316" s="6">
        <f t="shared" si="644"/>
        <v>66.630877226703234</v>
      </c>
      <c r="Q2316" s="6">
        <f t="shared" si="645"/>
        <v>0.20269597284377061</v>
      </c>
      <c r="R2316" s="5">
        <f t="shared" si="646"/>
        <v>1.1647752998349634</v>
      </c>
      <c r="S2316" s="5">
        <f t="shared" si="647"/>
        <v>77.6099999999999</v>
      </c>
      <c r="T2316" s="5">
        <f t="shared" si="648"/>
        <v>224.33999999999992</v>
      </c>
      <c r="U2316" s="5">
        <f t="shared" si="649"/>
        <v>3.3669074960053593</v>
      </c>
      <c r="V2316" s="5">
        <f t="shared" si="650"/>
        <v>3.3467966996926474E-2</v>
      </c>
      <c r="W2316" s="5">
        <f t="shared" si="651"/>
        <v>1.1149999999997817</v>
      </c>
      <c r="X2316" s="5">
        <f t="shared" si="652"/>
        <v>1129.9499999999998</v>
      </c>
      <c r="Y2316" s="5">
        <f t="shared" si="653"/>
        <v>33.916707899717011</v>
      </c>
      <c r="Z2316" s="9">
        <f t="shared" si="654"/>
        <v>0.52957341322993168</v>
      </c>
      <c r="AA2316">
        <f t="shared" si="655"/>
        <v>146.73000000000002</v>
      </c>
    </row>
    <row r="2317" spans="1:27">
      <c r="A2317" s="1">
        <f t="shared" si="638"/>
        <v>159997</v>
      </c>
      <c r="B2317" s="1">
        <v>-3</v>
      </c>
      <c r="C2317" s="1">
        <v>0</v>
      </c>
      <c r="D2317" s="2">
        <v>16</v>
      </c>
      <c r="E2317" s="5">
        <v>1096.72</v>
      </c>
      <c r="F2317" s="5">
        <v>1076.06</v>
      </c>
      <c r="G2317" s="5">
        <v>44.94</v>
      </c>
      <c r="H2317" s="5">
        <v>1141.97</v>
      </c>
      <c r="I2317" s="5">
        <v>1151.72</v>
      </c>
      <c r="J2317" s="5">
        <v>43.05</v>
      </c>
      <c r="K2317" s="6">
        <f t="shared" si="639"/>
        <v>1119.345</v>
      </c>
      <c r="L2317" s="6">
        <f t="shared" si="640"/>
        <v>-45.25</v>
      </c>
      <c r="M2317" s="6">
        <f t="shared" si="641"/>
        <v>1113.8899999999999</v>
      </c>
      <c r="N2317" s="5">
        <f t="shared" si="642"/>
        <v>31.116338553885157</v>
      </c>
      <c r="O2317" s="6">
        <f t="shared" si="643"/>
        <v>-75.660000000000082</v>
      </c>
      <c r="P2317" s="6">
        <f t="shared" si="644"/>
        <v>62.232677107770314</v>
      </c>
      <c r="Q2317" s="6">
        <f t="shared" si="645"/>
        <v>4.293961580943053E-2</v>
      </c>
      <c r="R2317" s="5">
        <f t="shared" si="646"/>
        <v>0.48865003746083613</v>
      </c>
      <c r="S2317" s="5">
        <f t="shared" si="647"/>
        <v>30.410000000000082</v>
      </c>
      <c r="T2317" s="5">
        <f t="shared" si="648"/>
        <v>75.660000000000082</v>
      </c>
      <c r="U2317" s="5">
        <f t="shared" si="649"/>
        <v>1.2157600077042683</v>
      </c>
      <c r="V2317" s="5">
        <f t="shared" si="650"/>
        <v>0.17530982928963693</v>
      </c>
      <c r="W2317" s="5">
        <f t="shared" si="651"/>
        <v>5.4550000000001546</v>
      </c>
      <c r="X2317" s="5">
        <f t="shared" si="652"/>
        <v>1113.8899999999999</v>
      </c>
      <c r="Y2317" s="5">
        <f t="shared" si="653"/>
        <v>35.797592254340628</v>
      </c>
      <c r="Z2317" s="9">
        <f t="shared" si="654"/>
        <v>0.52976787369564038</v>
      </c>
      <c r="AA2317">
        <f t="shared" si="655"/>
        <v>45.25</v>
      </c>
    </row>
    <row r="2318" spans="1:27">
      <c r="A2318" s="1">
        <f t="shared" si="638"/>
        <v>27604</v>
      </c>
      <c r="B2318" s="1">
        <v>4</v>
      </c>
      <c r="C2318" s="1">
        <v>-8</v>
      </c>
      <c r="D2318" s="2">
        <v>3</v>
      </c>
      <c r="E2318" s="5">
        <v>431.76</v>
      </c>
      <c r="F2318" s="5">
        <v>392.15</v>
      </c>
      <c r="G2318" s="5">
        <v>20.93</v>
      </c>
      <c r="H2318" s="5">
        <v>394.19</v>
      </c>
      <c r="I2318" s="5">
        <v>373.69</v>
      </c>
      <c r="J2318" s="5">
        <v>20.27</v>
      </c>
      <c r="K2318" s="6">
        <f t="shared" si="639"/>
        <v>412.97500000000002</v>
      </c>
      <c r="L2318" s="6">
        <f t="shared" si="640"/>
        <v>37.569999999999993</v>
      </c>
      <c r="M2318" s="6">
        <f t="shared" si="641"/>
        <v>382.91999999999996</v>
      </c>
      <c r="N2318" s="5">
        <f t="shared" si="642"/>
        <v>14.568268599940076</v>
      </c>
      <c r="O2318" s="6">
        <f t="shared" si="643"/>
        <v>18.45999999999998</v>
      </c>
      <c r="P2318" s="6">
        <f t="shared" si="644"/>
        <v>29.136537199880152</v>
      </c>
      <c r="Q2318" s="6">
        <f t="shared" si="645"/>
        <v>3.2030615199370331E-2</v>
      </c>
      <c r="R2318" s="5">
        <f t="shared" si="646"/>
        <v>0.65587752823553169</v>
      </c>
      <c r="S2318" s="5">
        <f t="shared" si="647"/>
        <v>19.110000000000014</v>
      </c>
      <c r="T2318" s="5">
        <f t="shared" si="648"/>
        <v>18.45999999999998</v>
      </c>
      <c r="U2318" s="5">
        <f t="shared" si="649"/>
        <v>0.63356876877173696</v>
      </c>
      <c r="V2318" s="5">
        <f t="shared" si="650"/>
        <v>2.0630454328748229</v>
      </c>
      <c r="W2318" s="5">
        <f t="shared" si="651"/>
        <v>30.055000000000064</v>
      </c>
      <c r="X2318" s="5">
        <f t="shared" si="652"/>
        <v>382.91999999999996</v>
      </c>
      <c r="Y2318" s="5">
        <f t="shared" si="653"/>
        <v>26.28452361192565</v>
      </c>
      <c r="Z2318" s="9">
        <f t="shared" si="654"/>
        <v>0.52990187770944919</v>
      </c>
      <c r="AA2318">
        <f t="shared" si="655"/>
        <v>37.569999999999993</v>
      </c>
    </row>
    <row r="2319" spans="1:27">
      <c r="A2319" s="1">
        <f t="shared" si="638"/>
        <v>11493</v>
      </c>
      <c r="B2319" s="1">
        <v>-7</v>
      </c>
      <c r="C2319" s="1">
        <v>5</v>
      </c>
      <c r="D2319" s="2">
        <v>1</v>
      </c>
      <c r="E2319" s="5">
        <v>411.47</v>
      </c>
      <c r="F2319" s="5">
        <v>450.17</v>
      </c>
      <c r="G2319" s="5">
        <v>20.7</v>
      </c>
      <c r="H2319" s="5">
        <v>302.07</v>
      </c>
      <c r="I2319" s="5">
        <v>345.48</v>
      </c>
      <c r="J2319" s="5">
        <v>24.18</v>
      </c>
      <c r="K2319" s="6">
        <f t="shared" si="639"/>
        <v>356.77</v>
      </c>
      <c r="L2319" s="6">
        <f t="shared" si="640"/>
        <v>109.40000000000003</v>
      </c>
      <c r="M2319" s="6">
        <f t="shared" si="641"/>
        <v>397.82500000000005</v>
      </c>
      <c r="N2319" s="5">
        <f t="shared" si="642"/>
        <v>15.915106031692028</v>
      </c>
      <c r="O2319" s="6">
        <f t="shared" si="643"/>
        <v>104.69</v>
      </c>
      <c r="P2319" s="6">
        <f t="shared" si="644"/>
        <v>31.830212063384057</v>
      </c>
      <c r="Q2319" s="6">
        <f t="shared" si="645"/>
        <v>-0.1541533716608513</v>
      </c>
      <c r="R2319" s="5">
        <f t="shared" si="646"/>
        <v>0.14797262395302083</v>
      </c>
      <c r="S2319" s="5">
        <f t="shared" si="647"/>
        <v>4.7100000000000364</v>
      </c>
      <c r="T2319" s="5">
        <f t="shared" si="648"/>
        <v>104.69</v>
      </c>
      <c r="U2319" s="5">
        <f t="shared" si="649"/>
        <v>3.2890135884589449</v>
      </c>
      <c r="V2319" s="5">
        <f t="shared" si="650"/>
        <v>2.5796246608879971</v>
      </c>
      <c r="W2319" s="5">
        <f t="shared" si="651"/>
        <v>41.055000000000064</v>
      </c>
      <c r="X2319" s="5">
        <f t="shared" si="652"/>
        <v>397.82500000000005</v>
      </c>
      <c r="Y2319" s="5">
        <f t="shared" si="653"/>
        <v>24.996691772445889</v>
      </c>
      <c r="Z2319" s="9">
        <f t="shared" si="654"/>
        <v>0.53026502807558407</v>
      </c>
      <c r="AA2319">
        <f t="shared" si="655"/>
        <v>109.40000000000003</v>
      </c>
    </row>
    <row r="2320" spans="1:27">
      <c r="A2320" s="1">
        <f t="shared" si="638"/>
        <v>169701</v>
      </c>
      <c r="B2320" s="1">
        <v>1</v>
      </c>
      <c r="C2320" s="1">
        <v>-1</v>
      </c>
      <c r="D2320" s="2">
        <v>17</v>
      </c>
      <c r="E2320" s="5">
        <v>1462.07</v>
      </c>
      <c r="F2320" s="5">
        <v>1375.99</v>
      </c>
      <c r="G2320" s="5">
        <v>51.34</v>
      </c>
      <c r="H2320" s="5">
        <v>1451.11</v>
      </c>
      <c r="I2320" s="5">
        <v>1388.21</v>
      </c>
      <c r="J2320" s="5">
        <v>50.51</v>
      </c>
      <c r="K2320" s="6">
        <f t="shared" si="639"/>
        <v>1456.59</v>
      </c>
      <c r="L2320" s="6">
        <f t="shared" si="640"/>
        <v>10.960000000000036</v>
      </c>
      <c r="M2320" s="6">
        <f t="shared" si="641"/>
        <v>1382.1</v>
      </c>
      <c r="N2320" s="5">
        <f t="shared" si="642"/>
        <v>36.010608506383228</v>
      </c>
      <c r="O2320" s="6">
        <f t="shared" si="643"/>
        <v>-12.220000000000027</v>
      </c>
      <c r="P2320" s="6">
        <f t="shared" si="644"/>
        <v>72.021217012766456</v>
      </c>
      <c r="Q2320" s="6">
        <f t="shared" si="645"/>
        <v>1.6297395842500863E-2</v>
      </c>
      <c r="R2320" s="5">
        <f t="shared" si="646"/>
        <v>0.3218496015679822</v>
      </c>
      <c r="S2320" s="5">
        <f t="shared" si="647"/>
        <v>23.180000000000064</v>
      </c>
      <c r="T2320" s="5">
        <f t="shared" si="648"/>
        <v>12.220000000000027</v>
      </c>
      <c r="U2320" s="5">
        <f t="shared" si="649"/>
        <v>0.16967222308717603</v>
      </c>
      <c r="V2320" s="5">
        <f t="shared" si="650"/>
        <v>2.0685571027436525</v>
      </c>
      <c r="W2320" s="5">
        <f t="shared" si="651"/>
        <v>74.490000000000009</v>
      </c>
      <c r="X2320" s="5">
        <f t="shared" si="652"/>
        <v>1382.1</v>
      </c>
      <c r="Y2320" s="5">
        <f t="shared" si="653"/>
        <v>38.380356715022167</v>
      </c>
      <c r="Z2320" s="9">
        <f t="shared" si="654"/>
        <v>0.5302970865467771</v>
      </c>
      <c r="AA2320">
        <f t="shared" si="655"/>
        <v>10.960000000000036</v>
      </c>
    </row>
    <row r="2321" spans="1:27">
      <c r="A2321" s="1">
        <f t="shared" si="638"/>
        <v>19108</v>
      </c>
      <c r="B2321" s="1">
        <v>8</v>
      </c>
      <c r="C2321" s="1">
        <v>-3</v>
      </c>
      <c r="D2321" s="2">
        <v>2</v>
      </c>
      <c r="E2321" s="5">
        <v>229.25</v>
      </c>
      <c r="F2321" s="5">
        <v>235.84</v>
      </c>
      <c r="G2321" s="5">
        <v>18.13</v>
      </c>
      <c r="H2321" s="5">
        <v>327.12</v>
      </c>
      <c r="I2321" s="5">
        <v>325.25</v>
      </c>
      <c r="J2321" s="5">
        <v>28.6</v>
      </c>
      <c r="K2321" s="6">
        <f t="shared" si="639"/>
        <v>278.185</v>
      </c>
      <c r="L2321" s="6">
        <f t="shared" si="640"/>
        <v>-97.87</v>
      </c>
      <c r="M2321" s="6">
        <f t="shared" si="641"/>
        <v>280.54500000000002</v>
      </c>
      <c r="N2321" s="5">
        <f t="shared" si="642"/>
        <v>16.931161360048517</v>
      </c>
      <c r="O2321" s="6">
        <f t="shared" si="643"/>
        <v>-89.41</v>
      </c>
      <c r="P2321" s="6">
        <f t="shared" si="644"/>
        <v>33.862322720097033</v>
      </c>
      <c r="Q2321" s="6">
        <f t="shared" si="645"/>
        <v>-0.42668657032456708</v>
      </c>
      <c r="R2321" s="5">
        <f t="shared" si="646"/>
        <v>0.24983519500211548</v>
      </c>
      <c r="S2321" s="5">
        <f t="shared" si="647"/>
        <v>8.460000000000008</v>
      </c>
      <c r="T2321" s="5">
        <f t="shared" si="648"/>
        <v>89.41</v>
      </c>
      <c r="U2321" s="5">
        <f t="shared" si="649"/>
        <v>2.640397728739849</v>
      </c>
      <c r="V2321" s="5">
        <f t="shared" si="650"/>
        <v>0.13938795749527078</v>
      </c>
      <c r="W2321" s="5">
        <f t="shared" si="651"/>
        <v>2.3600000000000136</v>
      </c>
      <c r="X2321" s="5">
        <f t="shared" si="652"/>
        <v>280.54500000000002</v>
      </c>
      <c r="Y2321" s="5">
        <f t="shared" si="653"/>
        <v>16.569743447250218</v>
      </c>
      <c r="Z2321" s="9">
        <f t="shared" si="654"/>
        <v>0.53039890648454391</v>
      </c>
      <c r="AA2321">
        <f t="shared" si="655"/>
        <v>97.87</v>
      </c>
    </row>
    <row r="2322" spans="1:27">
      <c r="A2322" s="1">
        <f t="shared" si="638"/>
        <v>138502</v>
      </c>
      <c r="B2322" s="1">
        <v>2</v>
      </c>
      <c r="C2322" s="1">
        <v>-5</v>
      </c>
      <c r="D2322" s="2">
        <v>14</v>
      </c>
      <c r="E2322" s="5">
        <v>1131.54</v>
      </c>
      <c r="F2322" s="5">
        <v>1169.8399999999999</v>
      </c>
      <c r="G2322" s="5">
        <v>54.41</v>
      </c>
      <c r="H2322" s="5">
        <v>1097.47</v>
      </c>
      <c r="I2322" s="5">
        <v>1145.5899999999999</v>
      </c>
      <c r="J2322" s="5">
        <v>43.1</v>
      </c>
      <c r="K2322" s="6">
        <f t="shared" si="639"/>
        <v>1114.5050000000001</v>
      </c>
      <c r="L2322" s="6">
        <f t="shared" si="640"/>
        <v>34.069999999999936</v>
      </c>
      <c r="M2322" s="6">
        <f t="shared" si="641"/>
        <v>1157.7149999999999</v>
      </c>
      <c r="N2322" s="5">
        <f t="shared" si="642"/>
        <v>34.706116535849986</v>
      </c>
      <c r="O2322" s="6">
        <f t="shared" si="643"/>
        <v>24.25</v>
      </c>
      <c r="P2322" s="6">
        <f t="shared" si="644"/>
        <v>69.412233071699973</v>
      </c>
      <c r="Q2322" s="6">
        <f t="shared" si="645"/>
        <v>0.2288968038803848</v>
      </c>
      <c r="R2322" s="5">
        <f t="shared" si="646"/>
        <v>0.14147362165767352</v>
      </c>
      <c r="S2322" s="5">
        <f t="shared" si="647"/>
        <v>9.8199999999999363</v>
      </c>
      <c r="T2322" s="5">
        <f t="shared" si="648"/>
        <v>24.25</v>
      </c>
      <c r="U2322" s="5">
        <f t="shared" si="649"/>
        <v>0.3493620494092266</v>
      </c>
      <c r="V2322" s="5">
        <f t="shared" si="650"/>
        <v>1.2450254973173291</v>
      </c>
      <c r="W2322" s="5">
        <f t="shared" si="651"/>
        <v>43.209999999999809</v>
      </c>
      <c r="X2322" s="5">
        <f t="shared" si="652"/>
        <v>1157.7149999999999</v>
      </c>
      <c r="Y2322" s="5">
        <f t="shared" si="653"/>
        <v>33.357664744890947</v>
      </c>
      <c r="Z2322" s="9">
        <f t="shared" si="654"/>
        <v>0.53042530105567176</v>
      </c>
      <c r="AA2322">
        <f t="shared" si="655"/>
        <v>34.069999999999936</v>
      </c>
    </row>
    <row r="2323" spans="1:27">
      <c r="A2323" s="1">
        <f t="shared" si="638"/>
        <v>118504</v>
      </c>
      <c r="B2323" s="1">
        <v>4</v>
      </c>
      <c r="C2323" s="1">
        <v>-5</v>
      </c>
      <c r="D2323" s="2">
        <v>12</v>
      </c>
      <c r="E2323" s="5">
        <v>448.72</v>
      </c>
      <c r="F2323" s="5">
        <v>465.52</v>
      </c>
      <c r="G2323" s="5">
        <v>20.87</v>
      </c>
      <c r="H2323" s="5">
        <v>344.21</v>
      </c>
      <c r="I2323" s="5">
        <v>371.75</v>
      </c>
      <c r="J2323" s="5">
        <v>20.260000000000002</v>
      </c>
      <c r="K2323" s="6">
        <f t="shared" si="639"/>
        <v>396.46500000000003</v>
      </c>
      <c r="L2323" s="6">
        <f t="shared" si="640"/>
        <v>104.51000000000005</v>
      </c>
      <c r="M2323" s="6">
        <f t="shared" si="641"/>
        <v>418.63499999999999</v>
      </c>
      <c r="N2323" s="5">
        <f t="shared" si="642"/>
        <v>14.543250152562186</v>
      </c>
      <c r="O2323" s="6">
        <f t="shared" si="643"/>
        <v>93.769999999999982</v>
      </c>
      <c r="P2323" s="6">
        <f t="shared" si="644"/>
        <v>29.086500305124371</v>
      </c>
      <c r="Q2323" s="6">
        <f t="shared" si="645"/>
        <v>2.9655524160352303E-2</v>
      </c>
      <c r="R2323" s="5">
        <f t="shared" si="646"/>
        <v>0.36924345958898069</v>
      </c>
      <c r="S2323" s="5">
        <f t="shared" si="647"/>
        <v>10.740000000000066</v>
      </c>
      <c r="T2323" s="5">
        <f t="shared" si="648"/>
        <v>93.769999999999982</v>
      </c>
      <c r="U2323" s="5">
        <f t="shared" si="649"/>
        <v>3.2238323282736037</v>
      </c>
      <c r="V2323" s="5">
        <f t="shared" si="650"/>
        <v>1.5244185286941596</v>
      </c>
      <c r="W2323" s="5">
        <f t="shared" si="651"/>
        <v>22.169999999999959</v>
      </c>
      <c r="X2323" s="5">
        <f t="shared" si="652"/>
        <v>418.63499999999999</v>
      </c>
      <c r="Y2323" s="5">
        <f t="shared" si="653"/>
        <v>28.785518753264803</v>
      </c>
      <c r="Z2323" s="9">
        <f t="shared" si="654"/>
        <v>0.53045357949588767</v>
      </c>
      <c r="AA2323">
        <f t="shared" si="655"/>
        <v>104.51000000000005</v>
      </c>
    </row>
    <row r="2324" spans="1:27">
      <c r="A2324" s="1">
        <f t="shared" si="638"/>
        <v>60292</v>
      </c>
      <c r="B2324" s="1">
        <v>-8</v>
      </c>
      <c r="C2324" s="1">
        <v>1</v>
      </c>
      <c r="D2324" s="2">
        <v>6</v>
      </c>
      <c r="E2324" s="5">
        <v>547.58000000000004</v>
      </c>
      <c r="F2324" s="5">
        <v>548.51</v>
      </c>
      <c r="G2324" s="5">
        <v>24.37</v>
      </c>
      <c r="H2324" s="5">
        <v>584.41</v>
      </c>
      <c r="I2324" s="5">
        <v>599.36</v>
      </c>
      <c r="J2324" s="5">
        <v>25.03</v>
      </c>
      <c r="K2324" s="6">
        <f t="shared" si="639"/>
        <v>565.995</v>
      </c>
      <c r="L2324" s="6">
        <f t="shared" si="640"/>
        <v>-36.829999999999927</v>
      </c>
      <c r="M2324" s="6">
        <f t="shared" si="641"/>
        <v>573.93499999999995</v>
      </c>
      <c r="N2324" s="5">
        <f t="shared" si="642"/>
        <v>17.467096209731029</v>
      </c>
      <c r="O2324" s="6">
        <f t="shared" si="643"/>
        <v>-50.850000000000023</v>
      </c>
      <c r="P2324" s="6">
        <f t="shared" si="644"/>
        <v>34.934192419462057</v>
      </c>
      <c r="Q2324" s="6">
        <f t="shared" si="645"/>
        <v>-2.6715879035507869E-2</v>
      </c>
      <c r="R2324" s="5">
        <f t="shared" si="646"/>
        <v>0.40132600838911808</v>
      </c>
      <c r="S2324" s="5">
        <f t="shared" si="647"/>
        <v>14.020000000000095</v>
      </c>
      <c r="T2324" s="5">
        <f t="shared" si="648"/>
        <v>50.850000000000023</v>
      </c>
      <c r="U2324" s="5">
        <f t="shared" si="649"/>
        <v>1.4555939747921915</v>
      </c>
      <c r="V2324" s="5">
        <f t="shared" si="650"/>
        <v>0.45456897383873784</v>
      </c>
      <c r="W2324" s="5">
        <f t="shared" si="651"/>
        <v>7.9399999999999409</v>
      </c>
      <c r="X2324" s="5">
        <f t="shared" si="652"/>
        <v>573.93499999999995</v>
      </c>
      <c r="Y2324" s="5">
        <f t="shared" si="653"/>
        <v>32.85806599497959</v>
      </c>
      <c r="Z2324" s="9">
        <f t="shared" si="654"/>
        <v>0.53049316677974279</v>
      </c>
      <c r="AA2324">
        <f t="shared" si="655"/>
        <v>36.829999999999927</v>
      </c>
    </row>
    <row r="2325" spans="1:27">
      <c r="A2325" s="1">
        <f t="shared" si="638"/>
        <v>159697</v>
      </c>
      <c r="B2325" s="1">
        <v>-3</v>
      </c>
      <c r="C2325" s="1">
        <v>-1</v>
      </c>
      <c r="D2325" s="2">
        <v>16</v>
      </c>
      <c r="E2325" s="5">
        <v>510.93</v>
      </c>
      <c r="F2325" s="5">
        <v>512.05999999999995</v>
      </c>
      <c r="G2325" s="5">
        <v>23.5</v>
      </c>
      <c r="H2325" s="5">
        <v>509.03</v>
      </c>
      <c r="I2325" s="5">
        <v>536.1</v>
      </c>
      <c r="J2325" s="5">
        <v>29.87</v>
      </c>
      <c r="K2325" s="6">
        <f t="shared" si="639"/>
        <v>509.98</v>
      </c>
      <c r="L2325" s="6">
        <f t="shared" si="640"/>
        <v>1.9000000000000341</v>
      </c>
      <c r="M2325" s="6">
        <f t="shared" si="641"/>
        <v>524.07999999999993</v>
      </c>
      <c r="N2325" s="5">
        <f t="shared" si="642"/>
        <v>19.003071462266302</v>
      </c>
      <c r="O2325" s="6">
        <f t="shared" si="643"/>
        <v>-24.040000000000077</v>
      </c>
      <c r="P2325" s="6">
        <f t="shared" si="644"/>
        <v>38.006142924532604</v>
      </c>
      <c r="Q2325" s="6">
        <f t="shared" si="645"/>
        <v>-0.23535804108768435</v>
      </c>
      <c r="R2325" s="5">
        <f t="shared" si="646"/>
        <v>0.68252124535521042</v>
      </c>
      <c r="S2325" s="5">
        <f t="shared" si="647"/>
        <v>25.940000000000111</v>
      </c>
      <c r="T2325" s="5">
        <f t="shared" si="648"/>
        <v>24.040000000000077</v>
      </c>
      <c r="U2325" s="5">
        <f t="shared" si="649"/>
        <v>0.63252932684422669</v>
      </c>
      <c r="V2325" s="5">
        <f t="shared" si="650"/>
        <v>0.7419853168472138</v>
      </c>
      <c r="W2325" s="5">
        <f t="shared" si="651"/>
        <v>14.099999999999909</v>
      </c>
      <c r="X2325" s="5">
        <f t="shared" si="652"/>
        <v>524.07999999999993</v>
      </c>
      <c r="Y2325" s="5">
        <f t="shared" si="653"/>
        <v>27.578699634985124</v>
      </c>
      <c r="Z2325" s="9">
        <f t="shared" si="654"/>
        <v>0.53061756473000399</v>
      </c>
      <c r="AA2325">
        <f t="shared" si="655"/>
        <v>1.9000000000000341</v>
      </c>
    </row>
    <row r="2326" spans="1:27">
      <c r="A2326" s="1">
        <f t="shared" si="638"/>
        <v>101796</v>
      </c>
      <c r="B2326" s="1">
        <v>-4</v>
      </c>
      <c r="C2326" s="1">
        <v>6</v>
      </c>
      <c r="D2326" s="2">
        <v>10</v>
      </c>
      <c r="E2326" s="5">
        <v>958.05</v>
      </c>
      <c r="F2326" s="5">
        <v>943.11</v>
      </c>
      <c r="G2326" s="5">
        <v>45.77</v>
      </c>
      <c r="H2326" s="5">
        <v>874.18</v>
      </c>
      <c r="I2326" s="5">
        <v>860.11</v>
      </c>
      <c r="J2326" s="5">
        <v>46.37</v>
      </c>
      <c r="K2326" s="6">
        <f t="shared" si="639"/>
        <v>916.11500000000001</v>
      </c>
      <c r="L2326" s="6">
        <f t="shared" si="640"/>
        <v>83.87</v>
      </c>
      <c r="M2326" s="6">
        <f t="shared" si="641"/>
        <v>901.61</v>
      </c>
      <c r="N2326" s="5">
        <f t="shared" si="642"/>
        <v>32.577100085796467</v>
      </c>
      <c r="O2326" s="6">
        <f t="shared" si="643"/>
        <v>83</v>
      </c>
      <c r="P2326" s="6">
        <f t="shared" si="644"/>
        <v>65.154200171592933</v>
      </c>
      <c r="Q2326" s="6">
        <f t="shared" si="645"/>
        <v>-1.302310741745628E-2</v>
      </c>
      <c r="R2326" s="5">
        <f t="shared" si="646"/>
        <v>1.3352938071662835E-2</v>
      </c>
      <c r="S2326" s="5">
        <f t="shared" si="647"/>
        <v>0.87000000000000455</v>
      </c>
      <c r="T2326" s="5">
        <f t="shared" si="648"/>
        <v>83</v>
      </c>
      <c r="U2326" s="5">
        <f t="shared" si="649"/>
        <v>1.273900988445988</v>
      </c>
      <c r="V2326" s="5">
        <f t="shared" si="650"/>
        <v>0.44525141776889277</v>
      </c>
      <c r="W2326" s="5">
        <f t="shared" si="651"/>
        <v>14.504999999999995</v>
      </c>
      <c r="X2326" s="5">
        <f t="shared" si="652"/>
        <v>901.61</v>
      </c>
      <c r="Y2326" s="5">
        <f t="shared" si="653"/>
        <v>27.676189643199695</v>
      </c>
      <c r="Z2326" s="9">
        <f t="shared" si="654"/>
        <v>0.5307730211681827</v>
      </c>
      <c r="AA2326">
        <f t="shared" si="655"/>
        <v>83.87</v>
      </c>
    </row>
    <row r="2327" spans="1:27">
      <c r="A2327" s="1">
        <f t="shared" si="638"/>
        <v>109106</v>
      </c>
      <c r="B2327" s="1">
        <v>6</v>
      </c>
      <c r="C2327" s="1">
        <v>-3</v>
      </c>
      <c r="D2327" s="2">
        <v>11</v>
      </c>
      <c r="E2327" s="5">
        <v>625.80999999999995</v>
      </c>
      <c r="F2327" s="5">
        <v>687.58</v>
      </c>
      <c r="G2327" s="5">
        <v>28.36</v>
      </c>
      <c r="H2327" s="5">
        <v>591.54999999999995</v>
      </c>
      <c r="I2327" s="5">
        <v>644.80999999999995</v>
      </c>
      <c r="J2327" s="5">
        <v>28.67</v>
      </c>
      <c r="K2327" s="6">
        <f t="shared" si="639"/>
        <v>608.67999999999995</v>
      </c>
      <c r="L2327" s="6">
        <f t="shared" si="640"/>
        <v>34.259999999999991</v>
      </c>
      <c r="M2327" s="6">
        <f t="shared" si="641"/>
        <v>666.19499999999994</v>
      </c>
      <c r="N2327" s="5">
        <f t="shared" si="642"/>
        <v>20.163447745859337</v>
      </c>
      <c r="O2327" s="6">
        <f t="shared" si="643"/>
        <v>42.770000000000095</v>
      </c>
      <c r="P2327" s="6">
        <f t="shared" si="644"/>
        <v>40.326895491718673</v>
      </c>
      <c r="Q2327" s="6">
        <f t="shared" si="645"/>
        <v>-1.0871149943259406E-2</v>
      </c>
      <c r="R2327" s="5">
        <f t="shared" si="646"/>
        <v>0.21102541855094387</v>
      </c>
      <c r="S2327" s="5">
        <f t="shared" si="647"/>
        <v>8.5100000000001046</v>
      </c>
      <c r="T2327" s="5">
        <f t="shared" si="648"/>
        <v>42.770000000000095</v>
      </c>
      <c r="U2327" s="5">
        <f t="shared" si="649"/>
        <v>1.0605825089804675</v>
      </c>
      <c r="V2327" s="5">
        <f t="shared" si="650"/>
        <v>2.8524387656774111</v>
      </c>
      <c r="W2327" s="5">
        <f t="shared" si="651"/>
        <v>57.514999999999986</v>
      </c>
      <c r="X2327" s="5">
        <f t="shared" si="652"/>
        <v>666.19499999999994</v>
      </c>
      <c r="Y2327" s="5">
        <f t="shared" si="653"/>
        <v>33.03973647744872</v>
      </c>
      <c r="Z2327" s="9">
        <f t="shared" si="654"/>
        <v>0.53086533132236091</v>
      </c>
      <c r="AA2327">
        <f t="shared" si="655"/>
        <v>34.259999999999991</v>
      </c>
    </row>
    <row r="2328" spans="1:27">
      <c r="A2328" s="1">
        <f t="shared" si="638"/>
        <v>59092</v>
      </c>
      <c r="B2328" s="1">
        <v>-8</v>
      </c>
      <c r="C2328" s="1">
        <v>-3</v>
      </c>
      <c r="D2328" s="2">
        <v>6</v>
      </c>
      <c r="E2328" s="5">
        <v>518.34</v>
      </c>
      <c r="F2328" s="5">
        <v>520.92999999999995</v>
      </c>
      <c r="G2328" s="5">
        <v>28.3</v>
      </c>
      <c r="H2328" s="5">
        <v>481.83</v>
      </c>
      <c r="I2328" s="5">
        <v>493.43</v>
      </c>
      <c r="J2328" s="5">
        <v>23.33</v>
      </c>
      <c r="K2328" s="6">
        <f t="shared" si="639"/>
        <v>500.08500000000004</v>
      </c>
      <c r="L2328" s="6">
        <f t="shared" si="640"/>
        <v>36.510000000000048</v>
      </c>
      <c r="M2328" s="6">
        <f t="shared" si="641"/>
        <v>507.17999999999995</v>
      </c>
      <c r="N2328" s="5">
        <f t="shared" si="642"/>
        <v>18.338340301128671</v>
      </c>
      <c r="O2328" s="6">
        <f t="shared" si="643"/>
        <v>27.499999999999943</v>
      </c>
      <c r="P2328" s="6">
        <f t="shared" si="644"/>
        <v>36.676680602257342</v>
      </c>
      <c r="Q2328" s="6">
        <f t="shared" si="645"/>
        <v>0.1907561142982544</v>
      </c>
      <c r="R2328" s="5">
        <f t="shared" si="646"/>
        <v>0.24566018113006566</v>
      </c>
      <c r="S2328" s="5">
        <f t="shared" si="647"/>
        <v>9.0100000000001046</v>
      </c>
      <c r="T2328" s="5">
        <f t="shared" si="648"/>
        <v>27.499999999999943</v>
      </c>
      <c r="U2328" s="5">
        <f t="shared" si="649"/>
        <v>0.74979522542471844</v>
      </c>
      <c r="V2328" s="5">
        <f t="shared" si="650"/>
        <v>0.38689433631915082</v>
      </c>
      <c r="W2328" s="5">
        <f t="shared" si="651"/>
        <v>7.0949999999999136</v>
      </c>
      <c r="X2328" s="5">
        <f t="shared" si="652"/>
        <v>507.17999999999995</v>
      </c>
      <c r="Y2328" s="5">
        <f t="shared" si="653"/>
        <v>27.656810358611597</v>
      </c>
      <c r="Z2328" s="9">
        <f t="shared" si="654"/>
        <v>0.53108097311050406</v>
      </c>
      <c r="AA2328">
        <f t="shared" si="655"/>
        <v>36.510000000000048</v>
      </c>
    </row>
    <row r="2329" spans="1:27">
      <c r="A2329" s="1">
        <f t="shared" si="638"/>
        <v>120294</v>
      </c>
      <c r="B2329" s="1">
        <v>-6</v>
      </c>
      <c r="C2329" s="1">
        <v>1</v>
      </c>
      <c r="D2329" s="2">
        <v>12</v>
      </c>
      <c r="E2329" s="5">
        <v>234.92</v>
      </c>
      <c r="F2329" s="5">
        <v>208.63</v>
      </c>
      <c r="G2329" s="5">
        <v>13.8</v>
      </c>
      <c r="H2329" s="5">
        <v>240.03</v>
      </c>
      <c r="I2329" s="5">
        <v>232.9</v>
      </c>
      <c r="J2329" s="5">
        <v>17.75</v>
      </c>
      <c r="K2329" s="6">
        <f t="shared" si="639"/>
        <v>237.47499999999999</v>
      </c>
      <c r="L2329" s="6">
        <f t="shared" si="640"/>
        <v>-5.1100000000000136</v>
      </c>
      <c r="M2329" s="6">
        <f t="shared" si="641"/>
        <v>220.76499999999999</v>
      </c>
      <c r="N2329" s="5">
        <f t="shared" si="642"/>
        <v>11.241691376300988</v>
      </c>
      <c r="O2329" s="6">
        <f t="shared" si="643"/>
        <v>-24.27000000000001</v>
      </c>
      <c r="P2329" s="6">
        <f t="shared" si="644"/>
        <v>22.483382752601976</v>
      </c>
      <c r="Q2329" s="6">
        <f t="shared" si="645"/>
        <v>-0.24653191626154167</v>
      </c>
      <c r="R2329" s="5">
        <f t="shared" si="646"/>
        <v>0.85218493190410294</v>
      </c>
      <c r="S2329" s="5">
        <f t="shared" si="647"/>
        <v>19.159999999999997</v>
      </c>
      <c r="T2329" s="5">
        <f t="shared" si="648"/>
        <v>24.27000000000001</v>
      </c>
      <c r="U2329" s="5">
        <f t="shared" si="649"/>
        <v>1.079463898607129</v>
      </c>
      <c r="V2329" s="5">
        <f t="shared" si="650"/>
        <v>1.486431128613525</v>
      </c>
      <c r="W2329" s="5">
        <f t="shared" si="651"/>
        <v>16.710000000000008</v>
      </c>
      <c r="X2329" s="5">
        <f t="shared" si="652"/>
        <v>220.76499999999999</v>
      </c>
      <c r="Y2329" s="5">
        <f t="shared" si="653"/>
        <v>19.638059132756712</v>
      </c>
      <c r="Z2329" s="9">
        <f t="shared" si="654"/>
        <v>0.53121464588243417</v>
      </c>
      <c r="AA2329">
        <f t="shared" si="655"/>
        <v>5.1100000000000136</v>
      </c>
    </row>
    <row r="2330" spans="1:27">
      <c r="A2330" s="1">
        <f t="shared" si="638"/>
        <v>131497</v>
      </c>
      <c r="B2330" s="1">
        <v>-3</v>
      </c>
      <c r="C2330" s="1">
        <v>5</v>
      </c>
      <c r="D2330" s="2">
        <v>13</v>
      </c>
      <c r="E2330" s="5">
        <v>15.27</v>
      </c>
      <c r="F2330" s="5">
        <v>17.64</v>
      </c>
      <c r="G2330" s="5">
        <v>6.85</v>
      </c>
      <c r="H2330" s="5">
        <v>20.12</v>
      </c>
      <c r="I2330" s="5">
        <v>25.87</v>
      </c>
      <c r="J2330" s="5">
        <v>14.35</v>
      </c>
      <c r="K2330" s="6">
        <f t="shared" si="639"/>
        <v>17.695</v>
      </c>
      <c r="L2330" s="6">
        <f t="shared" si="640"/>
        <v>-4.8500000000000014</v>
      </c>
      <c r="M2330" s="6">
        <f t="shared" si="641"/>
        <v>21.755000000000003</v>
      </c>
      <c r="N2330" s="5">
        <f t="shared" si="642"/>
        <v>7.9505502954198075</v>
      </c>
      <c r="O2330" s="6">
        <f t="shared" si="643"/>
        <v>-8.23</v>
      </c>
      <c r="P2330" s="6">
        <f t="shared" si="644"/>
        <v>15.901100590839615</v>
      </c>
      <c r="Q2330" s="6">
        <f t="shared" si="645"/>
        <v>-0.62884375803357795</v>
      </c>
      <c r="R2330" s="5">
        <f t="shared" si="646"/>
        <v>0.21256390277457687</v>
      </c>
      <c r="S2330" s="5">
        <f t="shared" si="647"/>
        <v>3.379999999999999</v>
      </c>
      <c r="T2330" s="5">
        <f t="shared" si="648"/>
        <v>8.23</v>
      </c>
      <c r="U2330" s="5">
        <f t="shared" si="649"/>
        <v>0.51757423663750546</v>
      </c>
      <c r="V2330" s="5">
        <f t="shared" si="650"/>
        <v>0.51065647648803725</v>
      </c>
      <c r="W2330" s="5">
        <f t="shared" si="651"/>
        <v>4.0600000000000023</v>
      </c>
      <c r="X2330" s="5">
        <f t="shared" si="652"/>
        <v>21.755000000000003</v>
      </c>
      <c r="Y2330" s="5">
        <f t="shared" si="653"/>
        <v>2.736288582757942</v>
      </c>
      <c r="Z2330" s="9">
        <f t="shared" si="654"/>
        <v>0.53125605878897986</v>
      </c>
      <c r="AA2330">
        <f t="shared" si="655"/>
        <v>4.8500000000000014</v>
      </c>
    </row>
    <row r="2331" spans="1:27">
      <c r="A2331" s="1">
        <f t="shared" si="638"/>
        <v>99393</v>
      </c>
      <c r="B2331" s="1">
        <v>-7</v>
      </c>
      <c r="C2331" s="1">
        <v>-2</v>
      </c>
      <c r="D2331" s="2">
        <v>10</v>
      </c>
      <c r="E2331" s="5">
        <v>587.78</v>
      </c>
      <c r="F2331" s="5">
        <v>577.92999999999995</v>
      </c>
      <c r="G2331" s="5">
        <v>25.64</v>
      </c>
      <c r="H2331" s="5">
        <v>617.75</v>
      </c>
      <c r="I2331" s="5">
        <v>588.5</v>
      </c>
      <c r="J2331" s="5">
        <v>26.49</v>
      </c>
      <c r="K2331" s="6">
        <f t="shared" si="639"/>
        <v>602.76499999999999</v>
      </c>
      <c r="L2331" s="6">
        <f t="shared" si="640"/>
        <v>-29.970000000000027</v>
      </c>
      <c r="M2331" s="6">
        <f t="shared" si="641"/>
        <v>583.21499999999992</v>
      </c>
      <c r="N2331" s="5">
        <f t="shared" si="642"/>
        <v>18.433188139874229</v>
      </c>
      <c r="O2331" s="6">
        <f t="shared" si="643"/>
        <v>-10.57000000000005</v>
      </c>
      <c r="P2331" s="6">
        <f t="shared" si="644"/>
        <v>36.866376279748458</v>
      </c>
      <c r="Q2331" s="6">
        <f t="shared" si="645"/>
        <v>-3.260211295507693E-2</v>
      </c>
      <c r="R2331" s="5">
        <f t="shared" si="646"/>
        <v>0.52622475973199567</v>
      </c>
      <c r="S2331" s="5">
        <f t="shared" si="647"/>
        <v>19.399999999999977</v>
      </c>
      <c r="T2331" s="5">
        <f t="shared" si="648"/>
        <v>10.57000000000005</v>
      </c>
      <c r="U2331" s="5">
        <f t="shared" si="649"/>
        <v>0.2867111190910942</v>
      </c>
      <c r="V2331" s="5">
        <f t="shared" si="650"/>
        <v>1.0605870157485118</v>
      </c>
      <c r="W2331" s="5">
        <f t="shared" si="651"/>
        <v>19.550000000000068</v>
      </c>
      <c r="X2331" s="5">
        <f t="shared" si="652"/>
        <v>583.21499999999992</v>
      </c>
      <c r="Y2331" s="5">
        <f t="shared" si="653"/>
        <v>31.639399303824348</v>
      </c>
      <c r="Z2331" s="9">
        <f t="shared" si="654"/>
        <v>0.53130029173716808</v>
      </c>
      <c r="AA2331">
        <f t="shared" si="655"/>
        <v>29.970000000000027</v>
      </c>
    </row>
    <row r="2332" spans="1:27">
      <c r="A2332" s="1">
        <f t="shared" si="638"/>
        <v>107897</v>
      </c>
      <c r="B2332" s="1">
        <v>-3</v>
      </c>
      <c r="C2332" s="1">
        <v>-7</v>
      </c>
      <c r="D2332" s="2">
        <v>11</v>
      </c>
      <c r="E2332" s="5">
        <v>195.58</v>
      </c>
      <c r="F2332" s="5">
        <v>215.51</v>
      </c>
      <c r="G2332" s="5">
        <v>17.809999999999999</v>
      </c>
      <c r="H2332" s="5">
        <v>134.28</v>
      </c>
      <c r="I2332" s="5">
        <v>138.71</v>
      </c>
      <c r="J2332" s="5">
        <v>16.89</v>
      </c>
      <c r="K2332" s="6">
        <f t="shared" si="639"/>
        <v>164.93</v>
      </c>
      <c r="L2332" s="6">
        <f t="shared" si="640"/>
        <v>61.300000000000011</v>
      </c>
      <c r="M2332" s="6">
        <f t="shared" si="641"/>
        <v>177.11</v>
      </c>
      <c r="N2332" s="5">
        <f t="shared" si="642"/>
        <v>12.272613821024436</v>
      </c>
      <c r="O2332" s="6">
        <f t="shared" si="643"/>
        <v>76.799999999999983</v>
      </c>
      <c r="P2332" s="6">
        <f t="shared" si="644"/>
        <v>24.545227642048872</v>
      </c>
      <c r="Q2332" s="6">
        <f t="shared" si="645"/>
        <v>5.2988688863578062E-2</v>
      </c>
      <c r="R2332" s="5">
        <f t="shared" si="646"/>
        <v>0.6314873190846535</v>
      </c>
      <c r="S2332" s="5">
        <f t="shared" si="647"/>
        <v>15.499999999999972</v>
      </c>
      <c r="T2332" s="5">
        <f t="shared" si="648"/>
        <v>76.799999999999983</v>
      </c>
      <c r="U2332" s="5">
        <f t="shared" si="649"/>
        <v>3.128917813271062</v>
      </c>
      <c r="V2332" s="5">
        <f t="shared" si="650"/>
        <v>0.99245361889691575</v>
      </c>
      <c r="W2332" s="5">
        <f t="shared" si="651"/>
        <v>12.180000000000007</v>
      </c>
      <c r="X2332" s="5">
        <f t="shared" si="652"/>
        <v>177.11</v>
      </c>
      <c r="Y2332" s="5">
        <f t="shared" si="653"/>
        <v>14.431318591365573</v>
      </c>
      <c r="Z2332" s="9">
        <f t="shared" si="654"/>
        <v>0.53133887491882237</v>
      </c>
      <c r="AA2332">
        <f t="shared" si="655"/>
        <v>61.300000000000011</v>
      </c>
    </row>
    <row r="2333" spans="1:27">
      <c r="A2333" s="1">
        <f t="shared" si="638"/>
        <v>18507</v>
      </c>
      <c r="B2333" s="1">
        <v>7</v>
      </c>
      <c r="C2333" s="1">
        <v>-5</v>
      </c>
      <c r="D2333" s="2">
        <v>2</v>
      </c>
      <c r="E2333" s="5">
        <v>1157.03</v>
      </c>
      <c r="F2333" s="5">
        <v>1163.19</v>
      </c>
      <c r="G2333" s="5">
        <v>41.32</v>
      </c>
      <c r="H2333" s="5">
        <v>987.62</v>
      </c>
      <c r="I2333" s="5">
        <v>975.34</v>
      </c>
      <c r="J2333" s="5">
        <v>52.34</v>
      </c>
      <c r="K2333" s="6">
        <f t="shared" si="639"/>
        <v>1072.325</v>
      </c>
      <c r="L2333" s="6">
        <f t="shared" si="640"/>
        <v>169.40999999999997</v>
      </c>
      <c r="M2333" s="6">
        <f t="shared" si="641"/>
        <v>1069.2650000000001</v>
      </c>
      <c r="N2333" s="5">
        <f t="shared" si="642"/>
        <v>33.342232978611378</v>
      </c>
      <c r="O2333" s="6">
        <f t="shared" si="643"/>
        <v>187.85000000000002</v>
      </c>
      <c r="P2333" s="6">
        <f t="shared" si="644"/>
        <v>66.684465957222756</v>
      </c>
      <c r="Q2333" s="6">
        <f t="shared" si="645"/>
        <v>-0.23210601378333903</v>
      </c>
      <c r="R2333" s="5">
        <f t="shared" si="646"/>
        <v>0.2765261704551864</v>
      </c>
      <c r="S2333" s="5">
        <f t="shared" si="647"/>
        <v>18.440000000000055</v>
      </c>
      <c r="T2333" s="5">
        <f t="shared" si="648"/>
        <v>187.85000000000002</v>
      </c>
      <c r="U2333" s="5">
        <f t="shared" si="649"/>
        <v>2.8169978915404892</v>
      </c>
      <c r="V2333" s="5">
        <f t="shared" si="650"/>
        <v>9.1775496918964514E-2</v>
      </c>
      <c r="W2333" s="5">
        <f t="shared" si="651"/>
        <v>3.0599999999999454</v>
      </c>
      <c r="X2333" s="5">
        <f t="shared" si="652"/>
        <v>1069.2650000000001</v>
      </c>
      <c r="Y2333" s="5">
        <f t="shared" si="653"/>
        <v>32.069387814724948</v>
      </c>
      <c r="Z2333" s="9">
        <f t="shared" si="654"/>
        <v>0.53141226933521213</v>
      </c>
      <c r="AA2333">
        <f t="shared" si="655"/>
        <v>169.40999999999997</v>
      </c>
    </row>
    <row r="2334" spans="1:27">
      <c r="A2334" s="1">
        <f t="shared" si="638"/>
        <v>32396</v>
      </c>
      <c r="B2334" s="1">
        <v>-4</v>
      </c>
      <c r="C2334" s="1">
        <v>8</v>
      </c>
      <c r="D2334" s="2">
        <v>3</v>
      </c>
      <c r="E2334" s="5">
        <v>479.84</v>
      </c>
      <c r="F2334" s="5">
        <v>480.9</v>
      </c>
      <c r="G2334" s="5">
        <v>23.85</v>
      </c>
      <c r="H2334" s="5">
        <v>483.1</v>
      </c>
      <c r="I2334" s="5">
        <v>524.28</v>
      </c>
      <c r="J2334" s="5">
        <v>43.32</v>
      </c>
      <c r="K2334" s="6">
        <f t="shared" si="639"/>
        <v>481.47</v>
      </c>
      <c r="L2334" s="6">
        <f t="shared" si="640"/>
        <v>-3.2600000000000477</v>
      </c>
      <c r="M2334" s="6">
        <f t="shared" si="641"/>
        <v>502.59</v>
      </c>
      <c r="N2334" s="5">
        <f t="shared" si="642"/>
        <v>24.725719908629557</v>
      </c>
      <c r="O2334" s="6">
        <f t="shared" si="643"/>
        <v>-43.379999999999995</v>
      </c>
      <c r="P2334" s="6">
        <f t="shared" si="644"/>
        <v>49.451439817259114</v>
      </c>
      <c r="Q2334" s="6">
        <f t="shared" si="645"/>
        <v>-0.5347901725367028</v>
      </c>
      <c r="R2334" s="5">
        <f t="shared" si="646"/>
        <v>0.81130094792503116</v>
      </c>
      <c r="S2334" s="5">
        <f t="shared" si="647"/>
        <v>40.119999999999948</v>
      </c>
      <c r="T2334" s="5">
        <f t="shared" si="648"/>
        <v>43.379999999999995</v>
      </c>
      <c r="U2334" s="5">
        <f t="shared" si="649"/>
        <v>0.8772242054084719</v>
      </c>
      <c r="V2334" s="5">
        <f t="shared" si="650"/>
        <v>0.85417128714738966</v>
      </c>
      <c r="W2334" s="5">
        <f t="shared" si="651"/>
        <v>21.119999999999948</v>
      </c>
      <c r="X2334" s="5">
        <f t="shared" si="652"/>
        <v>502.59</v>
      </c>
      <c r="Y2334" s="5">
        <f t="shared" si="653"/>
        <v>20.326607348835587</v>
      </c>
      <c r="Z2334" s="9">
        <f t="shared" si="654"/>
        <v>0.53146213411681553</v>
      </c>
      <c r="AA2334">
        <f t="shared" si="655"/>
        <v>3.2600000000000477</v>
      </c>
    </row>
    <row r="2335" spans="1:27">
      <c r="A2335" s="1">
        <f t="shared" si="638"/>
        <v>169699</v>
      </c>
      <c r="B2335" s="1">
        <v>-1</v>
      </c>
      <c r="C2335" s="1">
        <v>-1</v>
      </c>
      <c r="D2335" s="2">
        <v>17</v>
      </c>
      <c r="E2335" s="5">
        <v>1048.4100000000001</v>
      </c>
      <c r="F2335" s="5">
        <v>1096.5</v>
      </c>
      <c r="G2335" s="5">
        <v>52.42</v>
      </c>
      <c r="H2335" s="5">
        <v>1086.24</v>
      </c>
      <c r="I2335" s="5">
        <v>1125.96</v>
      </c>
      <c r="J2335" s="5">
        <v>52.13</v>
      </c>
      <c r="K2335" s="6">
        <f t="shared" si="639"/>
        <v>1067.325</v>
      </c>
      <c r="L2335" s="6">
        <f t="shared" si="640"/>
        <v>-37.829999999999927</v>
      </c>
      <c r="M2335" s="6">
        <f t="shared" si="641"/>
        <v>1111.23</v>
      </c>
      <c r="N2335" s="5">
        <f t="shared" si="642"/>
        <v>36.964149185393133</v>
      </c>
      <c r="O2335" s="6">
        <f t="shared" si="643"/>
        <v>-29.460000000000036</v>
      </c>
      <c r="P2335" s="6">
        <f t="shared" si="644"/>
        <v>73.928298370786266</v>
      </c>
      <c r="Q2335" s="6">
        <f t="shared" si="645"/>
        <v>5.5475422052425876E-3</v>
      </c>
      <c r="R2335" s="5">
        <f t="shared" si="646"/>
        <v>0.11321780947831751</v>
      </c>
      <c r="S2335" s="5">
        <f t="shared" si="647"/>
        <v>8.3699999999998909</v>
      </c>
      <c r="T2335" s="5">
        <f t="shared" si="648"/>
        <v>29.460000000000036</v>
      </c>
      <c r="U2335" s="5">
        <f t="shared" si="649"/>
        <v>0.39849422547566088</v>
      </c>
      <c r="V2335" s="5">
        <f t="shared" si="650"/>
        <v>1.1877725030216468</v>
      </c>
      <c r="W2335" s="5">
        <f t="shared" si="651"/>
        <v>43.904999999999973</v>
      </c>
      <c r="X2335" s="5">
        <f t="shared" si="652"/>
        <v>1111.23</v>
      </c>
      <c r="Y2335" s="5">
        <f t="shared" si="653"/>
        <v>30.0623719059958</v>
      </c>
      <c r="Z2335" s="9">
        <f t="shared" si="654"/>
        <v>0.53157595882432451</v>
      </c>
      <c r="AA2335">
        <f t="shared" si="655"/>
        <v>37.829999999999927</v>
      </c>
    </row>
    <row r="2336" spans="1:27">
      <c r="A2336" s="1">
        <f t="shared" si="638"/>
        <v>41794</v>
      </c>
      <c r="B2336" s="1">
        <v>-6</v>
      </c>
      <c r="C2336" s="1">
        <v>6</v>
      </c>
      <c r="D2336" s="2">
        <v>4</v>
      </c>
      <c r="E2336" s="5">
        <v>1121.8499999999999</v>
      </c>
      <c r="F2336" s="5">
        <v>1088.57</v>
      </c>
      <c r="G2336" s="5">
        <v>42.99</v>
      </c>
      <c r="H2336" s="5">
        <v>1084.03</v>
      </c>
      <c r="I2336" s="5">
        <v>1097.08</v>
      </c>
      <c r="J2336" s="5">
        <v>42.37</v>
      </c>
      <c r="K2336" s="6">
        <f t="shared" si="639"/>
        <v>1102.94</v>
      </c>
      <c r="L2336" s="6">
        <f t="shared" si="640"/>
        <v>37.819999999999936</v>
      </c>
      <c r="M2336" s="6">
        <f t="shared" si="641"/>
        <v>1092.8249999999998</v>
      </c>
      <c r="N2336" s="5">
        <f t="shared" si="642"/>
        <v>30.180113485538783</v>
      </c>
      <c r="O2336" s="6">
        <f t="shared" si="643"/>
        <v>-8.5099999999999909</v>
      </c>
      <c r="P2336" s="6">
        <f t="shared" si="644"/>
        <v>60.360226971077566</v>
      </c>
      <c r="Q2336" s="6">
        <f t="shared" si="645"/>
        <v>1.4525944067518001E-2</v>
      </c>
      <c r="R2336" s="5">
        <f t="shared" si="646"/>
        <v>0.76755841263154267</v>
      </c>
      <c r="S2336" s="5">
        <f t="shared" si="647"/>
        <v>46.329999999999927</v>
      </c>
      <c r="T2336" s="5">
        <f t="shared" si="648"/>
        <v>8.5099999999999909</v>
      </c>
      <c r="U2336" s="5">
        <f t="shared" si="649"/>
        <v>0.14098687872856533</v>
      </c>
      <c r="V2336" s="5">
        <f t="shared" si="650"/>
        <v>0.33515447199517584</v>
      </c>
      <c r="W2336" s="5">
        <f t="shared" si="651"/>
        <v>10.115000000000236</v>
      </c>
      <c r="X2336" s="5">
        <f t="shared" si="652"/>
        <v>1092.8249999999998</v>
      </c>
      <c r="Y2336" s="5">
        <f t="shared" si="653"/>
        <v>36.21010240811858</v>
      </c>
      <c r="Z2336" s="9">
        <f t="shared" si="654"/>
        <v>0.53169540152233774</v>
      </c>
      <c r="AA2336">
        <f t="shared" si="655"/>
        <v>37.819999999999936</v>
      </c>
    </row>
    <row r="2337" spans="1:27">
      <c r="A2337" s="1">
        <f t="shared" si="638"/>
        <v>69692</v>
      </c>
      <c r="B2337" s="1">
        <v>-8</v>
      </c>
      <c r="C2337" s="1">
        <v>-1</v>
      </c>
      <c r="D2337" s="2">
        <v>7</v>
      </c>
      <c r="E2337" s="5">
        <v>1317.27</v>
      </c>
      <c r="F2337" s="5">
        <v>1282.93</v>
      </c>
      <c r="G2337" s="5">
        <v>46.16</v>
      </c>
      <c r="H2337" s="5">
        <v>1125.8800000000001</v>
      </c>
      <c r="I2337" s="5">
        <v>1144.94</v>
      </c>
      <c r="J2337" s="5">
        <v>45.17</v>
      </c>
      <c r="K2337" s="6">
        <f t="shared" si="639"/>
        <v>1221.575</v>
      </c>
      <c r="L2337" s="6">
        <f t="shared" si="640"/>
        <v>191.38999999999987</v>
      </c>
      <c r="M2337" s="6">
        <f t="shared" si="641"/>
        <v>1213.9349999999999</v>
      </c>
      <c r="N2337" s="5">
        <f t="shared" si="642"/>
        <v>32.29192817098415</v>
      </c>
      <c r="O2337" s="6">
        <f t="shared" si="643"/>
        <v>137.99</v>
      </c>
      <c r="P2337" s="6">
        <f t="shared" si="644"/>
        <v>64.5838563419683</v>
      </c>
      <c r="Q2337" s="6">
        <f t="shared" si="645"/>
        <v>2.1677076254571704E-2</v>
      </c>
      <c r="R2337" s="5">
        <f t="shared" si="646"/>
        <v>0.82683201382787563</v>
      </c>
      <c r="S2337" s="5">
        <f t="shared" si="647"/>
        <v>53.399999999999864</v>
      </c>
      <c r="T2337" s="5">
        <f t="shared" si="648"/>
        <v>137.99</v>
      </c>
      <c r="U2337" s="5">
        <f t="shared" si="649"/>
        <v>2.1366020522117761</v>
      </c>
      <c r="V2337" s="5">
        <f t="shared" si="650"/>
        <v>0.2365916324211636</v>
      </c>
      <c r="W2337" s="5">
        <f t="shared" si="651"/>
        <v>7.6400000000001</v>
      </c>
      <c r="X2337" s="5">
        <f t="shared" si="652"/>
        <v>1213.9349999999999</v>
      </c>
      <c r="Y2337" s="5">
        <f t="shared" si="653"/>
        <v>37.592521374761972</v>
      </c>
      <c r="Z2337" s="9">
        <f t="shared" si="654"/>
        <v>0.53182891986051306</v>
      </c>
      <c r="AA2337">
        <f t="shared" si="655"/>
        <v>191.38999999999987</v>
      </c>
    </row>
    <row r="2338" spans="1:27">
      <c r="A2338" s="1">
        <f t="shared" si="638"/>
        <v>131196</v>
      </c>
      <c r="B2338" s="1">
        <v>-4</v>
      </c>
      <c r="C2338" s="1">
        <v>4</v>
      </c>
      <c r="D2338" s="2">
        <v>13</v>
      </c>
      <c r="E2338" s="5">
        <v>1060.44</v>
      </c>
      <c r="F2338" s="5">
        <v>1106.08</v>
      </c>
      <c r="G2338" s="5">
        <v>42.21</v>
      </c>
      <c r="H2338" s="5">
        <v>1055.8399999999999</v>
      </c>
      <c r="I2338" s="5">
        <v>1045.01</v>
      </c>
      <c r="J2338" s="5">
        <v>50.53</v>
      </c>
      <c r="K2338" s="6">
        <f t="shared" si="639"/>
        <v>1058.1399999999999</v>
      </c>
      <c r="L2338" s="6">
        <f t="shared" si="640"/>
        <v>4.6000000000001364</v>
      </c>
      <c r="M2338" s="6">
        <f t="shared" si="641"/>
        <v>1075.5450000000001</v>
      </c>
      <c r="N2338" s="5">
        <f t="shared" si="642"/>
        <v>32.92022554600743</v>
      </c>
      <c r="O2338" s="6">
        <f t="shared" si="643"/>
        <v>61.069999999999936</v>
      </c>
      <c r="P2338" s="6">
        <f t="shared" si="644"/>
        <v>65.84045109201486</v>
      </c>
      <c r="Q2338" s="6">
        <f t="shared" si="645"/>
        <v>-0.17799377849648151</v>
      </c>
      <c r="R2338" s="5">
        <f t="shared" si="646"/>
        <v>0.8576794214407879</v>
      </c>
      <c r="S2338" s="5">
        <f t="shared" si="647"/>
        <v>56.4699999999998</v>
      </c>
      <c r="T2338" s="5">
        <f t="shared" si="648"/>
        <v>61.069999999999936</v>
      </c>
      <c r="U2338" s="5">
        <f t="shared" si="649"/>
        <v>0.92754528541507086</v>
      </c>
      <c r="V2338" s="5">
        <f t="shared" si="650"/>
        <v>0.5287023315097269</v>
      </c>
      <c r="W2338" s="5">
        <f t="shared" si="651"/>
        <v>17.4050000000002</v>
      </c>
      <c r="X2338" s="5">
        <f t="shared" si="652"/>
        <v>1075.5450000000001</v>
      </c>
      <c r="Y2338" s="5">
        <f t="shared" si="653"/>
        <v>32.67125246444256</v>
      </c>
      <c r="Z2338" s="9">
        <f t="shared" si="654"/>
        <v>0.5318872060879074</v>
      </c>
      <c r="AA2338">
        <f t="shared" si="655"/>
        <v>4.6000000000001364</v>
      </c>
    </row>
    <row r="2339" spans="1:27">
      <c r="A2339" s="1">
        <f t="shared" si="638"/>
        <v>108794</v>
      </c>
      <c r="B2339" s="1">
        <v>-6</v>
      </c>
      <c r="C2339" s="1">
        <v>-4</v>
      </c>
      <c r="D2339" s="2">
        <v>11</v>
      </c>
      <c r="E2339" s="5">
        <v>918.01</v>
      </c>
      <c r="F2339" s="5">
        <v>988.31</v>
      </c>
      <c r="G2339" s="5">
        <v>37.21</v>
      </c>
      <c r="H2339" s="5">
        <v>805.05</v>
      </c>
      <c r="I2339" s="5">
        <v>830.46</v>
      </c>
      <c r="J2339" s="5">
        <v>36.380000000000003</v>
      </c>
      <c r="K2339" s="6">
        <f t="shared" si="639"/>
        <v>861.53</v>
      </c>
      <c r="L2339" s="6">
        <f t="shared" si="640"/>
        <v>112.96000000000004</v>
      </c>
      <c r="M2339" s="6">
        <f t="shared" si="641"/>
        <v>909.38499999999999</v>
      </c>
      <c r="N2339" s="5">
        <f t="shared" si="642"/>
        <v>26.019648825454968</v>
      </c>
      <c r="O2339" s="6">
        <f t="shared" si="643"/>
        <v>157.84999999999991</v>
      </c>
      <c r="P2339" s="6">
        <f t="shared" si="644"/>
        <v>52.039297650909937</v>
      </c>
      <c r="Q2339" s="6">
        <f t="shared" si="645"/>
        <v>2.25545435461211E-2</v>
      </c>
      <c r="R2339" s="5">
        <f t="shared" si="646"/>
        <v>0.8626173301017821</v>
      </c>
      <c r="S2339" s="5">
        <f t="shared" si="647"/>
        <v>44.889999999999873</v>
      </c>
      <c r="T2339" s="5">
        <f t="shared" si="648"/>
        <v>157.84999999999991</v>
      </c>
      <c r="U2339" s="5">
        <f t="shared" si="649"/>
        <v>3.033284596938441</v>
      </c>
      <c r="V2339" s="5">
        <f t="shared" si="650"/>
        <v>1.8391870052136741</v>
      </c>
      <c r="W2339" s="5">
        <f t="shared" si="651"/>
        <v>47.855000000000018</v>
      </c>
      <c r="X2339" s="5">
        <f t="shared" si="652"/>
        <v>909.38499999999999</v>
      </c>
      <c r="Y2339" s="5">
        <f t="shared" si="653"/>
        <v>34.949933648233966</v>
      </c>
      <c r="Z2339" s="9">
        <f t="shared" si="654"/>
        <v>0.53197932290644523</v>
      </c>
      <c r="AA2339">
        <f t="shared" si="655"/>
        <v>112.96000000000004</v>
      </c>
    </row>
    <row r="2340" spans="1:27">
      <c r="A2340" s="1">
        <f t="shared" si="638"/>
        <v>97896</v>
      </c>
      <c r="B2340" s="1">
        <v>-4</v>
      </c>
      <c r="C2340" s="1">
        <v>-7</v>
      </c>
      <c r="D2340" s="2">
        <v>10</v>
      </c>
      <c r="E2340" s="5">
        <v>660.72</v>
      </c>
      <c r="F2340" s="5">
        <v>690.27</v>
      </c>
      <c r="G2340" s="5">
        <v>43.35</v>
      </c>
      <c r="H2340" s="5">
        <v>734.08</v>
      </c>
      <c r="I2340" s="5">
        <v>795.08</v>
      </c>
      <c r="J2340" s="5">
        <v>32.630000000000003</v>
      </c>
      <c r="K2340" s="6">
        <f t="shared" si="639"/>
        <v>697.40000000000009</v>
      </c>
      <c r="L2340" s="6">
        <f t="shared" si="640"/>
        <v>-73.360000000000014</v>
      </c>
      <c r="M2340" s="6">
        <f t="shared" si="641"/>
        <v>742.67499999999995</v>
      </c>
      <c r="N2340" s="5">
        <f t="shared" si="642"/>
        <v>27.129040712859716</v>
      </c>
      <c r="O2340" s="6">
        <f t="shared" si="643"/>
        <v>-104.81000000000006</v>
      </c>
      <c r="P2340" s="6">
        <f t="shared" si="644"/>
        <v>54.258081425719432</v>
      </c>
      <c r="Q2340" s="6">
        <f t="shared" si="645"/>
        <v>0.27667199943042303</v>
      </c>
      <c r="R2340" s="5">
        <f t="shared" si="646"/>
        <v>0.57963715585955289</v>
      </c>
      <c r="S2340" s="5">
        <f t="shared" si="647"/>
        <v>31.450000000000045</v>
      </c>
      <c r="T2340" s="5">
        <f t="shared" si="648"/>
        <v>104.81000000000006</v>
      </c>
      <c r="U2340" s="5">
        <f t="shared" si="649"/>
        <v>1.931693809400308</v>
      </c>
      <c r="V2340" s="5">
        <f t="shared" si="650"/>
        <v>1.6688758175860821</v>
      </c>
      <c r="W2340" s="5">
        <f t="shared" si="651"/>
        <v>45.274999999999864</v>
      </c>
      <c r="X2340" s="5">
        <f t="shared" si="652"/>
        <v>742.67499999999995</v>
      </c>
      <c r="Y2340" s="5">
        <f t="shared" si="653"/>
        <v>27.375645451700652</v>
      </c>
      <c r="Z2340" s="9">
        <f t="shared" si="654"/>
        <v>0.5323260279189812</v>
      </c>
      <c r="AA2340">
        <f t="shared" si="655"/>
        <v>73.360000000000014</v>
      </c>
    </row>
    <row r="2341" spans="1:27">
      <c r="A2341" s="1">
        <f t="shared" si="638"/>
        <v>139695</v>
      </c>
      <c r="B2341" s="1">
        <v>-5</v>
      </c>
      <c r="C2341" s="1">
        <v>-1</v>
      </c>
      <c r="D2341" s="2">
        <v>14</v>
      </c>
      <c r="E2341" s="5">
        <v>779.96</v>
      </c>
      <c r="F2341" s="5">
        <v>741.02</v>
      </c>
      <c r="G2341" s="5">
        <v>29.19</v>
      </c>
      <c r="H2341" s="5">
        <v>647.14</v>
      </c>
      <c r="I2341" s="5">
        <v>628.78</v>
      </c>
      <c r="J2341" s="5">
        <v>28.51</v>
      </c>
      <c r="K2341" s="6">
        <f t="shared" si="639"/>
        <v>713.55</v>
      </c>
      <c r="L2341" s="6">
        <f t="shared" si="640"/>
        <v>132.82000000000005</v>
      </c>
      <c r="M2341" s="6">
        <f t="shared" si="641"/>
        <v>684.9</v>
      </c>
      <c r="N2341" s="5">
        <f t="shared" si="642"/>
        <v>20.401447252584802</v>
      </c>
      <c r="O2341" s="6">
        <f t="shared" si="643"/>
        <v>112.24000000000001</v>
      </c>
      <c r="P2341" s="6">
        <f t="shared" si="644"/>
        <v>40.802894505169604</v>
      </c>
      <c r="Q2341" s="6">
        <f t="shared" si="645"/>
        <v>2.3566917468097619E-2</v>
      </c>
      <c r="R2341" s="5">
        <f t="shared" si="646"/>
        <v>0.50437598238018666</v>
      </c>
      <c r="S2341" s="5">
        <f t="shared" si="647"/>
        <v>20.580000000000041</v>
      </c>
      <c r="T2341" s="5">
        <f t="shared" si="648"/>
        <v>112.24000000000001</v>
      </c>
      <c r="U2341" s="5">
        <f t="shared" si="649"/>
        <v>2.7507852411249778</v>
      </c>
      <c r="V2341" s="5">
        <f t="shared" si="650"/>
        <v>1.4043121375308365</v>
      </c>
      <c r="W2341" s="5">
        <f t="shared" si="651"/>
        <v>28.649999999999977</v>
      </c>
      <c r="X2341" s="5">
        <f t="shared" si="652"/>
        <v>684.9</v>
      </c>
      <c r="Y2341" s="5">
        <f t="shared" si="653"/>
        <v>33.571147748512068</v>
      </c>
      <c r="Z2341" s="9">
        <f t="shared" si="654"/>
        <v>0.53232978500174122</v>
      </c>
      <c r="AA2341">
        <f t="shared" si="655"/>
        <v>132.82000000000005</v>
      </c>
    </row>
    <row r="2342" spans="1:27">
      <c r="A2342" s="1">
        <f t="shared" si="638"/>
        <v>101495</v>
      </c>
      <c r="B2342" s="1">
        <v>-5</v>
      </c>
      <c r="C2342" s="1">
        <v>5</v>
      </c>
      <c r="D2342" s="2">
        <v>10</v>
      </c>
      <c r="E2342" s="5">
        <v>461.85</v>
      </c>
      <c r="F2342" s="5">
        <v>447.92</v>
      </c>
      <c r="G2342" s="5">
        <v>21.62</v>
      </c>
      <c r="H2342" s="5">
        <v>412.94</v>
      </c>
      <c r="I2342" s="5">
        <v>429.88</v>
      </c>
      <c r="J2342" s="5">
        <v>27.67</v>
      </c>
      <c r="K2342" s="6">
        <f t="shared" si="639"/>
        <v>437.39499999999998</v>
      </c>
      <c r="L2342" s="6">
        <f t="shared" si="640"/>
        <v>48.910000000000025</v>
      </c>
      <c r="M2342" s="6">
        <f t="shared" si="641"/>
        <v>438.9</v>
      </c>
      <c r="N2342" s="5">
        <f t="shared" si="642"/>
        <v>17.557429339171495</v>
      </c>
      <c r="O2342" s="6">
        <f t="shared" si="643"/>
        <v>18.04000000000002</v>
      </c>
      <c r="P2342" s="6">
        <f t="shared" si="644"/>
        <v>35.114858678342991</v>
      </c>
      <c r="Q2342" s="6">
        <f t="shared" si="645"/>
        <v>-0.2418423437170153</v>
      </c>
      <c r="R2342" s="5">
        <f t="shared" si="646"/>
        <v>0.87911502884785941</v>
      </c>
      <c r="S2342" s="5">
        <f t="shared" si="647"/>
        <v>30.870000000000005</v>
      </c>
      <c r="T2342" s="5">
        <f t="shared" si="648"/>
        <v>18.04000000000002</v>
      </c>
      <c r="U2342" s="5">
        <f t="shared" si="649"/>
        <v>0.51374263428621314</v>
      </c>
      <c r="V2342" s="5">
        <f t="shared" si="650"/>
        <v>8.5718698957954267E-2</v>
      </c>
      <c r="W2342" s="5">
        <f t="shared" si="651"/>
        <v>1.5049999999999955</v>
      </c>
      <c r="X2342" s="5">
        <f t="shared" si="652"/>
        <v>438.9</v>
      </c>
      <c r="Y2342" s="5">
        <f t="shared" si="653"/>
        <v>24.997964765877903</v>
      </c>
      <c r="Z2342" s="9">
        <f t="shared" si="654"/>
        <v>0.53242370345430712</v>
      </c>
      <c r="AA2342">
        <f t="shared" si="655"/>
        <v>48.910000000000025</v>
      </c>
    </row>
    <row r="2343" spans="1:27">
      <c r="A2343" s="1">
        <f t="shared" si="638"/>
        <v>117899</v>
      </c>
      <c r="B2343" s="1">
        <v>-1</v>
      </c>
      <c r="C2343" s="1">
        <v>-7</v>
      </c>
      <c r="D2343" s="2">
        <v>12</v>
      </c>
      <c r="E2343" s="5">
        <v>628.59</v>
      </c>
      <c r="F2343" s="5">
        <v>662.28</v>
      </c>
      <c r="G2343" s="5">
        <v>29.29</v>
      </c>
      <c r="H2343" s="5">
        <v>738.92</v>
      </c>
      <c r="I2343" s="5">
        <v>758.48</v>
      </c>
      <c r="J2343" s="5">
        <v>30.85</v>
      </c>
      <c r="K2343" s="6">
        <f t="shared" si="639"/>
        <v>683.755</v>
      </c>
      <c r="L2343" s="6">
        <f t="shared" si="640"/>
        <v>-110.32999999999993</v>
      </c>
      <c r="M2343" s="6">
        <f t="shared" si="641"/>
        <v>710.38</v>
      </c>
      <c r="N2343" s="5">
        <f t="shared" si="642"/>
        <v>21.269853078947207</v>
      </c>
      <c r="O2343" s="6">
        <f t="shared" si="643"/>
        <v>-96.200000000000045</v>
      </c>
      <c r="P2343" s="6">
        <f t="shared" si="644"/>
        <v>42.539706157894415</v>
      </c>
      <c r="Q2343" s="6">
        <f t="shared" si="645"/>
        <v>-5.1844065510531348E-2</v>
      </c>
      <c r="R2343" s="5">
        <f t="shared" si="646"/>
        <v>0.33216026334440657</v>
      </c>
      <c r="S2343" s="5">
        <f t="shared" si="647"/>
        <v>14.129999999999882</v>
      </c>
      <c r="T2343" s="5">
        <f t="shared" si="648"/>
        <v>96.200000000000045</v>
      </c>
      <c r="U2343" s="5">
        <f t="shared" si="649"/>
        <v>2.2614166548996599</v>
      </c>
      <c r="V2343" s="5">
        <f t="shared" si="650"/>
        <v>1.251771693070757</v>
      </c>
      <c r="W2343" s="5">
        <f t="shared" si="651"/>
        <v>26.625</v>
      </c>
      <c r="X2343" s="5">
        <f t="shared" si="652"/>
        <v>710.38</v>
      </c>
      <c r="Y2343" s="5">
        <f t="shared" si="653"/>
        <v>33.398444143609552</v>
      </c>
      <c r="Z2343" s="9">
        <f t="shared" si="654"/>
        <v>0.53242370345430712</v>
      </c>
      <c r="AA2343">
        <f t="shared" si="655"/>
        <v>110.32999999999993</v>
      </c>
    </row>
    <row r="2344" spans="1:27">
      <c r="A2344" s="1">
        <f t="shared" si="638"/>
        <v>150296</v>
      </c>
      <c r="B2344" s="1">
        <v>-4</v>
      </c>
      <c r="C2344" s="1">
        <v>1</v>
      </c>
      <c r="D2344" s="2">
        <v>15</v>
      </c>
      <c r="E2344" s="5">
        <v>348.03</v>
      </c>
      <c r="F2344" s="5">
        <v>305.49</v>
      </c>
      <c r="G2344" s="5">
        <v>20.170000000000002</v>
      </c>
      <c r="H2344" s="5">
        <v>319.25</v>
      </c>
      <c r="I2344" s="5">
        <v>272.33</v>
      </c>
      <c r="J2344" s="5">
        <v>16.13</v>
      </c>
      <c r="K2344" s="6">
        <f t="shared" si="639"/>
        <v>333.64</v>
      </c>
      <c r="L2344" s="6">
        <f t="shared" si="640"/>
        <v>28.779999999999973</v>
      </c>
      <c r="M2344" s="6">
        <f t="shared" si="641"/>
        <v>288.90999999999997</v>
      </c>
      <c r="N2344" s="5">
        <f t="shared" si="642"/>
        <v>12.913227714247125</v>
      </c>
      <c r="O2344" s="6">
        <f t="shared" si="643"/>
        <v>33.160000000000025</v>
      </c>
      <c r="P2344" s="6">
        <f t="shared" si="644"/>
        <v>25.826455428494249</v>
      </c>
      <c r="Q2344" s="6">
        <f t="shared" si="645"/>
        <v>0.21986615408741583</v>
      </c>
      <c r="R2344" s="5">
        <f t="shared" si="646"/>
        <v>0.1695935399314461</v>
      </c>
      <c r="S2344" s="5">
        <f t="shared" si="647"/>
        <v>4.3800000000000523</v>
      </c>
      <c r="T2344" s="5">
        <f t="shared" si="648"/>
        <v>33.160000000000025</v>
      </c>
      <c r="U2344" s="5">
        <f t="shared" si="649"/>
        <v>1.283954745234404</v>
      </c>
      <c r="V2344" s="5">
        <f t="shared" si="650"/>
        <v>3.4638899731203181</v>
      </c>
      <c r="W2344" s="5">
        <f t="shared" si="651"/>
        <v>44.730000000000018</v>
      </c>
      <c r="X2344" s="5">
        <f t="shared" si="652"/>
        <v>288.90999999999997</v>
      </c>
      <c r="Y2344" s="5">
        <f t="shared" si="653"/>
        <v>22.373182475613472</v>
      </c>
      <c r="Z2344" s="9">
        <f t="shared" si="654"/>
        <v>0.53252230000254441</v>
      </c>
      <c r="AA2344">
        <f t="shared" si="655"/>
        <v>28.779999999999973</v>
      </c>
    </row>
    <row r="2345" spans="1:27">
      <c r="A2345" s="1">
        <f t="shared" si="638"/>
        <v>170299</v>
      </c>
      <c r="B2345" s="1">
        <v>-1</v>
      </c>
      <c r="C2345" s="1">
        <v>1</v>
      </c>
      <c r="D2345" s="2">
        <v>17</v>
      </c>
      <c r="E2345" s="5">
        <v>811.85</v>
      </c>
      <c r="F2345" s="5">
        <v>841.56</v>
      </c>
      <c r="G2345" s="5">
        <v>33.92</v>
      </c>
      <c r="H2345" s="5">
        <v>805.97</v>
      </c>
      <c r="I2345" s="5">
        <v>846.85</v>
      </c>
      <c r="J2345" s="5">
        <v>33.880000000000003</v>
      </c>
      <c r="K2345" s="6">
        <f t="shared" si="639"/>
        <v>808.91000000000008</v>
      </c>
      <c r="L2345" s="6">
        <f t="shared" si="640"/>
        <v>5.8799999999999955</v>
      </c>
      <c r="M2345" s="6">
        <f t="shared" si="641"/>
        <v>844.20499999999993</v>
      </c>
      <c r="N2345" s="5">
        <f t="shared" si="642"/>
        <v>23.970924053945023</v>
      </c>
      <c r="O2345" s="6">
        <f t="shared" si="643"/>
        <v>-5.2900000000000773</v>
      </c>
      <c r="P2345" s="6">
        <f t="shared" si="644"/>
        <v>47.941848107890046</v>
      </c>
      <c r="Q2345" s="6">
        <f t="shared" si="645"/>
        <v>1.1799405922535981E-3</v>
      </c>
      <c r="R2345" s="5">
        <f t="shared" si="646"/>
        <v>0.23299060092265753</v>
      </c>
      <c r="S2345" s="5">
        <f t="shared" si="647"/>
        <v>11.170000000000073</v>
      </c>
      <c r="T2345" s="5">
        <f t="shared" si="648"/>
        <v>5.2900000000000773</v>
      </c>
      <c r="U2345" s="5">
        <f t="shared" si="649"/>
        <v>0.11034201243338122</v>
      </c>
      <c r="V2345" s="5">
        <f t="shared" si="650"/>
        <v>1.4724088199758474</v>
      </c>
      <c r="W2345" s="5">
        <f t="shared" si="651"/>
        <v>35.294999999999845</v>
      </c>
      <c r="X2345" s="5">
        <f t="shared" si="652"/>
        <v>844.20499999999993</v>
      </c>
      <c r="Y2345" s="5">
        <f t="shared" si="653"/>
        <v>35.217874709384205</v>
      </c>
      <c r="Z2345" s="9">
        <f t="shared" si="654"/>
        <v>0.53272788551004158</v>
      </c>
      <c r="AA2345">
        <f t="shared" si="655"/>
        <v>5.8799999999999955</v>
      </c>
    </row>
    <row r="2346" spans="1:27">
      <c r="A2346" s="1">
        <f t="shared" si="638"/>
        <v>159098</v>
      </c>
      <c r="B2346" s="1">
        <v>-2</v>
      </c>
      <c r="C2346" s="1">
        <v>-3</v>
      </c>
      <c r="D2346" s="2">
        <v>16</v>
      </c>
      <c r="E2346" s="5">
        <v>104.4</v>
      </c>
      <c r="F2346" s="5">
        <v>124.62</v>
      </c>
      <c r="G2346" s="5">
        <v>11.08</v>
      </c>
      <c r="H2346" s="5">
        <v>77.36</v>
      </c>
      <c r="I2346" s="5">
        <v>93.02</v>
      </c>
      <c r="J2346" s="5">
        <v>10.47</v>
      </c>
      <c r="K2346" s="6">
        <f t="shared" si="639"/>
        <v>90.88</v>
      </c>
      <c r="L2346" s="6">
        <f t="shared" si="640"/>
        <v>27.040000000000006</v>
      </c>
      <c r="M2346" s="6">
        <f t="shared" si="641"/>
        <v>108.82</v>
      </c>
      <c r="N2346" s="5">
        <f t="shared" si="642"/>
        <v>7.6221273277215733</v>
      </c>
      <c r="O2346" s="6">
        <f t="shared" si="643"/>
        <v>31.600000000000009</v>
      </c>
      <c r="P2346" s="6">
        <f t="shared" si="644"/>
        <v>15.244254655443147</v>
      </c>
      <c r="Q2346" s="6">
        <f t="shared" si="645"/>
        <v>5.6567204834343278E-2</v>
      </c>
      <c r="R2346" s="5">
        <f t="shared" si="646"/>
        <v>0.29912908850363495</v>
      </c>
      <c r="S2346" s="5">
        <f t="shared" si="647"/>
        <v>4.5600000000000023</v>
      </c>
      <c r="T2346" s="5">
        <f t="shared" si="648"/>
        <v>31.600000000000009</v>
      </c>
      <c r="U2346" s="5">
        <f t="shared" si="649"/>
        <v>2.0729121045427332</v>
      </c>
      <c r="V2346" s="5">
        <f t="shared" si="650"/>
        <v>2.3536736174364945</v>
      </c>
      <c r="W2346" s="5">
        <f t="shared" si="651"/>
        <v>17.939999999999998</v>
      </c>
      <c r="X2346" s="5">
        <f t="shared" si="652"/>
        <v>108.82</v>
      </c>
      <c r="Y2346" s="5">
        <f t="shared" si="653"/>
        <v>14.276854127616463</v>
      </c>
      <c r="Z2346" s="9">
        <f t="shared" si="654"/>
        <v>0.53275228765346472</v>
      </c>
      <c r="AA2346">
        <f t="shared" si="655"/>
        <v>27.040000000000006</v>
      </c>
    </row>
    <row r="2347" spans="1:27">
      <c r="A2347" s="1">
        <f t="shared" si="638"/>
        <v>119406</v>
      </c>
      <c r="B2347" s="1">
        <v>6</v>
      </c>
      <c r="C2347" s="1">
        <v>-2</v>
      </c>
      <c r="D2347" s="2">
        <v>12</v>
      </c>
      <c r="E2347" s="5">
        <v>220.64</v>
      </c>
      <c r="F2347" s="5">
        <v>233.49</v>
      </c>
      <c r="G2347" s="5">
        <v>19.78</v>
      </c>
      <c r="H2347" s="5">
        <v>286.45</v>
      </c>
      <c r="I2347" s="5">
        <v>295.48</v>
      </c>
      <c r="J2347" s="5">
        <v>16.62</v>
      </c>
      <c r="K2347" s="6">
        <f t="shared" si="639"/>
        <v>253.54499999999999</v>
      </c>
      <c r="L2347" s="6">
        <f t="shared" si="640"/>
        <v>-65.81</v>
      </c>
      <c r="M2347" s="6">
        <f t="shared" si="641"/>
        <v>264.48500000000001</v>
      </c>
      <c r="N2347" s="5">
        <f t="shared" si="642"/>
        <v>12.917747481662584</v>
      </c>
      <c r="O2347" s="6">
        <f t="shared" si="643"/>
        <v>-61.990000000000009</v>
      </c>
      <c r="P2347" s="6">
        <f t="shared" si="644"/>
        <v>25.835494963325168</v>
      </c>
      <c r="Q2347" s="6">
        <f t="shared" si="645"/>
        <v>0.17232762144015454</v>
      </c>
      <c r="R2347" s="5">
        <f t="shared" si="646"/>
        <v>0.14785859552614272</v>
      </c>
      <c r="S2347" s="5">
        <f t="shared" si="647"/>
        <v>3.8199999999999932</v>
      </c>
      <c r="T2347" s="5">
        <f t="shared" si="648"/>
        <v>61.990000000000009</v>
      </c>
      <c r="U2347" s="5">
        <f t="shared" si="649"/>
        <v>2.3994121300171738</v>
      </c>
      <c r="V2347" s="5">
        <f t="shared" si="650"/>
        <v>0.84689687699267435</v>
      </c>
      <c r="W2347" s="5">
        <f t="shared" si="651"/>
        <v>10.940000000000026</v>
      </c>
      <c r="X2347" s="5">
        <f t="shared" si="652"/>
        <v>264.48500000000001</v>
      </c>
      <c r="Y2347" s="5">
        <f t="shared" si="653"/>
        <v>20.474544836508862</v>
      </c>
      <c r="Z2347" s="9">
        <f t="shared" si="654"/>
        <v>0.53276261130075564</v>
      </c>
      <c r="AA2347">
        <f t="shared" si="655"/>
        <v>65.81</v>
      </c>
    </row>
    <row r="2348" spans="1:27">
      <c r="A2348" s="1">
        <f t="shared" si="638"/>
        <v>90593</v>
      </c>
      <c r="B2348" s="1">
        <v>-7</v>
      </c>
      <c r="C2348" s="1">
        <v>2</v>
      </c>
      <c r="D2348" s="2">
        <v>9</v>
      </c>
      <c r="E2348" s="5">
        <v>383.43</v>
      </c>
      <c r="F2348" s="5">
        <v>370.46</v>
      </c>
      <c r="G2348" s="5">
        <v>23.08</v>
      </c>
      <c r="H2348" s="5">
        <v>366.91</v>
      </c>
      <c r="I2348" s="5">
        <v>361.18</v>
      </c>
      <c r="J2348" s="5">
        <v>22.61</v>
      </c>
      <c r="K2348" s="6">
        <f t="shared" si="639"/>
        <v>375.17</v>
      </c>
      <c r="L2348" s="6">
        <f t="shared" si="640"/>
        <v>16.519999999999982</v>
      </c>
      <c r="M2348" s="6">
        <f t="shared" si="641"/>
        <v>365.82</v>
      </c>
      <c r="N2348" s="5">
        <f t="shared" si="642"/>
        <v>16.154709065780168</v>
      </c>
      <c r="O2348" s="6">
        <f t="shared" si="643"/>
        <v>9.2799999999999727</v>
      </c>
      <c r="P2348" s="6">
        <f t="shared" si="644"/>
        <v>32.309418131560335</v>
      </c>
      <c r="Q2348" s="6">
        <f t="shared" si="645"/>
        <v>2.0571252856479798E-2</v>
      </c>
      <c r="R2348" s="5">
        <f t="shared" si="646"/>
        <v>0.22408326793505037</v>
      </c>
      <c r="S2348" s="5">
        <f t="shared" si="647"/>
        <v>7.2400000000000091</v>
      </c>
      <c r="T2348" s="5">
        <f t="shared" si="648"/>
        <v>9.2799999999999727</v>
      </c>
      <c r="U2348" s="5">
        <f t="shared" si="649"/>
        <v>0.28722275227033961</v>
      </c>
      <c r="V2348" s="5">
        <f t="shared" si="650"/>
        <v>0.57877860640682965</v>
      </c>
      <c r="W2348" s="5">
        <f t="shared" si="651"/>
        <v>9.3500000000000227</v>
      </c>
      <c r="X2348" s="5">
        <f t="shared" si="652"/>
        <v>365.82</v>
      </c>
      <c r="Y2348" s="5">
        <f t="shared" si="653"/>
        <v>22.644790352486194</v>
      </c>
      <c r="Z2348" s="9">
        <f t="shared" si="654"/>
        <v>0.53276730380157522</v>
      </c>
      <c r="AA2348">
        <f t="shared" si="655"/>
        <v>16.519999999999982</v>
      </c>
    </row>
    <row r="2349" spans="1:27">
      <c r="A2349" s="1">
        <f t="shared" si="638"/>
        <v>20892</v>
      </c>
      <c r="B2349" s="1">
        <v>-8</v>
      </c>
      <c r="C2349" s="1">
        <v>3</v>
      </c>
      <c r="D2349" s="2">
        <v>2</v>
      </c>
      <c r="E2349" s="5">
        <v>105.75</v>
      </c>
      <c r="F2349" s="5">
        <v>89.65</v>
      </c>
      <c r="G2349" s="5">
        <v>9.4499999999999993</v>
      </c>
      <c r="H2349" s="5">
        <v>98.53</v>
      </c>
      <c r="I2349" s="5">
        <v>94.71</v>
      </c>
      <c r="J2349" s="5">
        <v>12.19</v>
      </c>
      <c r="K2349" s="6">
        <f t="shared" si="639"/>
        <v>102.14</v>
      </c>
      <c r="L2349" s="6">
        <f t="shared" si="640"/>
        <v>7.2199999999999989</v>
      </c>
      <c r="M2349" s="6">
        <f t="shared" si="641"/>
        <v>92.18</v>
      </c>
      <c r="N2349" s="5">
        <f t="shared" si="642"/>
        <v>7.7119809387731237</v>
      </c>
      <c r="O2349" s="6">
        <f t="shared" si="643"/>
        <v>-5.0599999999999881</v>
      </c>
      <c r="P2349" s="6">
        <f t="shared" si="644"/>
        <v>15.423961877546247</v>
      </c>
      <c r="Q2349" s="6">
        <f t="shared" si="645"/>
        <v>-0.24923896147350177</v>
      </c>
      <c r="R2349" s="5">
        <f t="shared" si="646"/>
        <v>0.79616379355014177</v>
      </c>
      <c r="S2349" s="5">
        <f t="shared" si="647"/>
        <v>12.279999999999987</v>
      </c>
      <c r="T2349" s="5">
        <f t="shared" si="648"/>
        <v>5.0599999999999881</v>
      </c>
      <c r="U2349" s="5">
        <f t="shared" si="649"/>
        <v>0.32806097682114915</v>
      </c>
      <c r="V2349" s="5">
        <f t="shared" si="650"/>
        <v>1.2914969680389927</v>
      </c>
      <c r="W2349" s="5">
        <f t="shared" si="651"/>
        <v>9.9599999999999937</v>
      </c>
      <c r="X2349" s="5">
        <f t="shared" si="652"/>
        <v>92.18</v>
      </c>
      <c r="Y2349" s="5">
        <f t="shared" si="653"/>
        <v>11.952830372874942</v>
      </c>
      <c r="Z2349" s="9">
        <f t="shared" si="654"/>
        <v>0.53281798017709581</v>
      </c>
      <c r="AA2349">
        <f t="shared" si="655"/>
        <v>7.2199999999999989</v>
      </c>
    </row>
    <row r="2350" spans="1:27">
      <c r="A2350" s="1">
        <f t="shared" si="638"/>
        <v>117900</v>
      </c>
      <c r="B2350" s="1">
        <v>0</v>
      </c>
      <c r="C2350" s="1">
        <v>-7</v>
      </c>
      <c r="D2350" s="2">
        <v>12</v>
      </c>
      <c r="E2350" s="5">
        <v>192.45</v>
      </c>
      <c r="F2350" s="5">
        <v>204.46</v>
      </c>
      <c r="G2350" s="5">
        <v>13.92</v>
      </c>
      <c r="H2350" s="5">
        <v>161.72999999999999</v>
      </c>
      <c r="I2350" s="5">
        <v>172.69</v>
      </c>
      <c r="J2350" s="5">
        <v>13.71</v>
      </c>
      <c r="K2350" s="6">
        <f t="shared" si="639"/>
        <v>177.08999999999997</v>
      </c>
      <c r="L2350" s="6">
        <f t="shared" si="640"/>
        <v>30.72</v>
      </c>
      <c r="M2350" s="6">
        <f t="shared" si="641"/>
        <v>188.57499999999999</v>
      </c>
      <c r="N2350" s="5">
        <f t="shared" si="642"/>
        <v>9.7689623297461843</v>
      </c>
      <c r="O2350" s="6">
        <f t="shared" si="643"/>
        <v>31.77000000000001</v>
      </c>
      <c r="P2350" s="6">
        <f t="shared" si="644"/>
        <v>19.537924659492369</v>
      </c>
      <c r="Q2350" s="6">
        <f t="shared" si="645"/>
        <v>1.5199990569262802E-2</v>
      </c>
      <c r="R2350" s="5">
        <f t="shared" si="646"/>
        <v>5.3741634196028898E-2</v>
      </c>
      <c r="S2350" s="5">
        <f t="shared" si="647"/>
        <v>1.0500000000000114</v>
      </c>
      <c r="T2350" s="5">
        <f t="shared" si="648"/>
        <v>31.77000000000001</v>
      </c>
      <c r="U2350" s="5">
        <f t="shared" si="649"/>
        <v>1.626068303245543</v>
      </c>
      <c r="V2350" s="5">
        <f t="shared" si="650"/>
        <v>1.1756622261740686</v>
      </c>
      <c r="W2350" s="5">
        <f t="shared" si="651"/>
        <v>11.485000000000014</v>
      </c>
      <c r="X2350" s="5">
        <f t="shared" si="652"/>
        <v>188.57499999999999</v>
      </c>
      <c r="Y2350" s="5">
        <f t="shared" si="653"/>
        <v>19.303483178125788</v>
      </c>
      <c r="Z2350" s="9">
        <f t="shared" si="654"/>
        <v>0.53286114514008243</v>
      </c>
      <c r="AA2350">
        <f t="shared" si="655"/>
        <v>30.72</v>
      </c>
    </row>
    <row r="2351" spans="1:27">
      <c r="A2351" s="1">
        <f t="shared" si="638"/>
        <v>139995</v>
      </c>
      <c r="B2351" s="1">
        <v>-5</v>
      </c>
      <c r="C2351" s="1">
        <v>0</v>
      </c>
      <c r="D2351" s="2">
        <v>14</v>
      </c>
      <c r="E2351" s="5">
        <v>96.11</v>
      </c>
      <c r="F2351" s="5">
        <v>99.12</v>
      </c>
      <c r="G2351" s="5">
        <v>13.17</v>
      </c>
      <c r="H2351" s="5">
        <v>137.97999999999999</v>
      </c>
      <c r="I2351" s="5">
        <v>140.28</v>
      </c>
      <c r="J2351" s="5">
        <v>11.26</v>
      </c>
      <c r="K2351" s="6">
        <f t="shared" si="639"/>
        <v>117.04499999999999</v>
      </c>
      <c r="L2351" s="6">
        <f t="shared" si="640"/>
        <v>-41.86999999999999</v>
      </c>
      <c r="M2351" s="6">
        <f t="shared" si="641"/>
        <v>119.7</v>
      </c>
      <c r="N2351" s="5">
        <f t="shared" si="642"/>
        <v>8.6636669488156102</v>
      </c>
      <c r="O2351" s="6">
        <f t="shared" si="643"/>
        <v>-41.16</v>
      </c>
      <c r="P2351" s="6">
        <f t="shared" si="644"/>
        <v>17.32733389763122</v>
      </c>
      <c r="Q2351" s="6">
        <f t="shared" si="645"/>
        <v>0.15541514772521001</v>
      </c>
      <c r="R2351" s="5">
        <f t="shared" si="646"/>
        <v>4.097572103098078E-2</v>
      </c>
      <c r="S2351" s="5">
        <f t="shared" si="647"/>
        <v>0.70999999999999375</v>
      </c>
      <c r="T2351" s="5">
        <f t="shared" si="648"/>
        <v>41.16</v>
      </c>
      <c r="U2351" s="5">
        <f t="shared" si="649"/>
        <v>2.3754375741340614</v>
      </c>
      <c r="V2351" s="5">
        <f t="shared" si="650"/>
        <v>0.30645222348522694</v>
      </c>
      <c r="W2351" s="5">
        <f t="shared" si="651"/>
        <v>2.6550000000000153</v>
      </c>
      <c r="X2351" s="5">
        <f t="shared" si="652"/>
        <v>119.7</v>
      </c>
      <c r="Y2351" s="5">
        <f t="shared" si="653"/>
        <v>13.816320584249134</v>
      </c>
      <c r="Z2351" s="9">
        <f t="shared" si="654"/>
        <v>0.53287146667841012</v>
      </c>
      <c r="AA2351">
        <f t="shared" si="655"/>
        <v>41.86999999999999</v>
      </c>
    </row>
    <row r="2352" spans="1:27">
      <c r="A2352" s="1">
        <f t="shared" si="638"/>
        <v>77904</v>
      </c>
      <c r="B2352" s="1">
        <v>4</v>
      </c>
      <c r="C2352" s="1">
        <v>-7</v>
      </c>
      <c r="D2352" s="2">
        <v>8</v>
      </c>
      <c r="E2352" s="5">
        <v>50.55</v>
      </c>
      <c r="F2352" s="5">
        <v>53.51</v>
      </c>
      <c r="G2352" s="5">
        <v>9.09</v>
      </c>
      <c r="H2352" s="5">
        <v>48.11</v>
      </c>
      <c r="I2352" s="5">
        <v>55.99</v>
      </c>
      <c r="J2352" s="5">
        <v>8.5500000000000007</v>
      </c>
      <c r="K2352" s="6">
        <f t="shared" si="639"/>
        <v>49.33</v>
      </c>
      <c r="L2352" s="6">
        <f t="shared" si="640"/>
        <v>2.4399999999999977</v>
      </c>
      <c r="M2352" s="6">
        <f t="shared" si="641"/>
        <v>54.75</v>
      </c>
      <c r="N2352" s="5">
        <f t="shared" si="642"/>
        <v>6.2396033527781238</v>
      </c>
      <c r="O2352" s="6">
        <f t="shared" si="643"/>
        <v>-2.480000000000004</v>
      </c>
      <c r="P2352" s="6">
        <f t="shared" si="644"/>
        <v>12.479206705556248</v>
      </c>
      <c r="Q2352" s="6">
        <f t="shared" si="645"/>
        <v>6.1167169458025569E-2</v>
      </c>
      <c r="R2352" s="5">
        <f t="shared" si="646"/>
        <v>0.39425583020508975</v>
      </c>
      <c r="S2352" s="5">
        <f t="shared" si="647"/>
        <v>4.9200000000000017</v>
      </c>
      <c r="T2352" s="5">
        <f t="shared" si="648"/>
        <v>2.480000000000004</v>
      </c>
      <c r="U2352" s="5">
        <f t="shared" si="649"/>
        <v>0.19873058107898858</v>
      </c>
      <c r="V2352" s="5">
        <f t="shared" si="650"/>
        <v>0.86864495923235219</v>
      </c>
      <c r="W2352" s="5">
        <f t="shared" si="651"/>
        <v>5.4200000000000017</v>
      </c>
      <c r="X2352" s="5">
        <f t="shared" si="652"/>
        <v>54.75</v>
      </c>
      <c r="Y2352" s="5">
        <f t="shared" si="653"/>
        <v>8.7745962210279096</v>
      </c>
      <c r="Z2352" s="9">
        <f t="shared" si="654"/>
        <v>0.53293245350607055</v>
      </c>
      <c r="AA2352">
        <f t="shared" si="655"/>
        <v>2.4399999999999977</v>
      </c>
    </row>
    <row r="2353" spans="1:27">
      <c r="A2353" s="1">
        <f t="shared" si="638"/>
        <v>150897</v>
      </c>
      <c r="B2353" s="1">
        <v>-3</v>
      </c>
      <c r="C2353" s="1">
        <v>3</v>
      </c>
      <c r="D2353" s="2">
        <v>15</v>
      </c>
      <c r="E2353" s="5">
        <v>709.66</v>
      </c>
      <c r="F2353" s="5">
        <v>711.71</v>
      </c>
      <c r="G2353" s="5">
        <v>30.88</v>
      </c>
      <c r="H2353" s="5">
        <v>780.36</v>
      </c>
      <c r="I2353" s="5">
        <v>818.37</v>
      </c>
      <c r="J2353" s="5">
        <v>39.64</v>
      </c>
      <c r="K2353" s="6">
        <f t="shared" si="639"/>
        <v>745.01</v>
      </c>
      <c r="L2353" s="6">
        <f t="shared" si="640"/>
        <v>-70.700000000000045</v>
      </c>
      <c r="M2353" s="6">
        <f t="shared" si="641"/>
        <v>765.04</v>
      </c>
      <c r="N2353" s="5">
        <f t="shared" si="642"/>
        <v>25.124211430411105</v>
      </c>
      <c r="O2353" s="6">
        <f t="shared" si="643"/>
        <v>-106.65999999999997</v>
      </c>
      <c r="P2353" s="6">
        <f t="shared" si="644"/>
        <v>50.24842286082221</v>
      </c>
      <c r="Q2353" s="6">
        <f t="shared" si="645"/>
        <v>-0.24466482686074403</v>
      </c>
      <c r="R2353" s="5">
        <f t="shared" si="646"/>
        <v>0.71564435165660267</v>
      </c>
      <c r="S2353" s="5">
        <f t="shared" si="647"/>
        <v>35.959999999999923</v>
      </c>
      <c r="T2353" s="5">
        <f t="shared" si="648"/>
        <v>106.65999999999997</v>
      </c>
      <c r="U2353" s="5">
        <f t="shared" si="649"/>
        <v>2.1226536859759007</v>
      </c>
      <c r="V2353" s="5">
        <f t="shared" si="650"/>
        <v>0.79723895237384668</v>
      </c>
      <c r="W2353" s="5">
        <f t="shared" si="651"/>
        <v>20.029999999999973</v>
      </c>
      <c r="X2353" s="5">
        <f t="shared" si="652"/>
        <v>765.04</v>
      </c>
      <c r="Y2353" s="5">
        <f t="shared" si="653"/>
        <v>30.450308942790237</v>
      </c>
      <c r="Z2353" s="9">
        <f t="shared" si="654"/>
        <v>0.53294558821703364</v>
      </c>
      <c r="AA2353">
        <f t="shared" si="655"/>
        <v>70.700000000000045</v>
      </c>
    </row>
    <row r="2354" spans="1:27">
      <c r="A2354" s="1">
        <f t="shared" si="638"/>
        <v>149396</v>
      </c>
      <c r="B2354" s="1">
        <v>-4</v>
      </c>
      <c r="C2354" s="1">
        <v>-2</v>
      </c>
      <c r="D2354" s="2">
        <v>15</v>
      </c>
      <c r="E2354" s="5">
        <v>663.78</v>
      </c>
      <c r="F2354" s="5">
        <v>683.52</v>
      </c>
      <c r="G2354" s="5">
        <v>33.82</v>
      </c>
      <c r="H2354" s="5">
        <v>552.29</v>
      </c>
      <c r="I2354" s="5">
        <v>563.17999999999995</v>
      </c>
      <c r="J2354" s="5">
        <v>26.43</v>
      </c>
      <c r="K2354" s="6">
        <f t="shared" si="639"/>
        <v>608.03499999999997</v>
      </c>
      <c r="L2354" s="6">
        <f t="shared" si="640"/>
        <v>111.49000000000001</v>
      </c>
      <c r="M2354" s="6">
        <f t="shared" si="641"/>
        <v>623.34999999999991</v>
      </c>
      <c r="N2354" s="5">
        <f t="shared" si="642"/>
        <v>21.461228413117457</v>
      </c>
      <c r="O2354" s="6">
        <f t="shared" si="643"/>
        <v>120.34000000000003</v>
      </c>
      <c r="P2354" s="6">
        <f t="shared" si="644"/>
        <v>42.922456826234914</v>
      </c>
      <c r="Q2354" s="6">
        <f t="shared" si="645"/>
        <v>0.2416753435975052</v>
      </c>
      <c r="R2354" s="5">
        <f t="shared" si="646"/>
        <v>0.20618577440308022</v>
      </c>
      <c r="S2354" s="5">
        <f t="shared" si="647"/>
        <v>8.8500000000000227</v>
      </c>
      <c r="T2354" s="5">
        <f t="shared" si="648"/>
        <v>120.34000000000003</v>
      </c>
      <c r="U2354" s="5">
        <f t="shared" si="649"/>
        <v>2.8036605753295611</v>
      </c>
      <c r="V2354" s="5">
        <f t="shared" si="650"/>
        <v>0.71361245988319855</v>
      </c>
      <c r="W2354" s="5">
        <f t="shared" si="651"/>
        <v>15.314999999999941</v>
      </c>
      <c r="X2354" s="5">
        <f t="shared" si="652"/>
        <v>623.34999999999991</v>
      </c>
      <c r="Y2354" s="5">
        <f t="shared" si="653"/>
        <v>29.045401689075639</v>
      </c>
      <c r="Z2354" s="9">
        <f t="shared" si="654"/>
        <v>0.53297842357829084</v>
      </c>
      <c r="AA2354">
        <f t="shared" si="655"/>
        <v>111.49000000000001</v>
      </c>
    </row>
    <row r="2355" spans="1:27">
      <c r="A2355" s="1">
        <f t="shared" si="638"/>
        <v>128496</v>
      </c>
      <c r="B2355" s="1">
        <v>-4</v>
      </c>
      <c r="C2355" s="1">
        <v>-5</v>
      </c>
      <c r="D2355" s="2">
        <v>13</v>
      </c>
      <c r="E2355" s="5">
        <v>716.03</v>
      </c>
      <c r="F2355" s="5">
        <v>699.04</v>
      </c>
      <c r="G2355" s="5">
        <v>29.58</v>
      </c>
      <c r="H2355" s="5">
        <v>660.03</v>
      </c>
      <c r="I2355" s="5">
        <v>648.04999999999995</v>
      </c>
      <c r="J2355" s="5">
        <v>28.9</v>
      </c>
      <c r="K2355" s="6">
        <f t="shared" si="639"/>
        <v>688.03</v>
      </c>
      <c r="L2355" s="6">
        <f t="shared" si="640"/>
        <v>56</v>
      </c>
      <c r="M2355" s="6">
        <f t="shared" si="641"/>
        <v>673.54499999999996</v>
      </c>
      <c r="N2355" s="5">
        <f t="shared" si="642"/>
        <v>20.677200003868993</v>
      </c>
      <c r="O2355" s="6">
        <f t="shared" si="643"/>
        <v>50.990000000000009</v>
      </c>
      <c r="P2355" s="6">
        <f t="shared" si="644"/>
        <v>41.354400007737986</v>
      </c>
      <c r="Q2355" s="6">
        <f t="shared" si="645"/>
        <v>2.3252670001351887E-2</v>
      </c>
      <c r="R2355" s="5">
        <f t="shared" si="646"/>
        <v>0.12114793103182611</v>
      </c>
      <c r="S2355" s="5">
        <f t="shared" si="647"/>
        <v>5.0099999999999909</v>
      </c>
      <c r="T2355" s="5">
        <f t="shared" si="648"/>
        <v>50.990000000000009</v>
      </c>
      <c r="U2355" s="5">
        <f t="shared" si="649"/>
        <v>1.2330005994636379</v>
      </c>
      <c r="V2355" s="5">
        <f t="shared" si="650"/>
        <v>0.70053005229381482</v>
      </c>
      <c r="W2355" s="5">
        <f t="shared" si="651"/>
        <v>14.485000000000014</v>
      </c>
      <c r="X2355" s="5">
        <f t="shared" si="652"/>
        <v>673.54499999999996</v>
      </c>
      <c r="Y2355" s="5">
        <f t="shared" si="653"/>
        <v>32.574284713305971</v>
      </c>
      <c r="Z2355" s="9">
        <f t="shared" si="654"/>
        <v>0.53313788085259894</v>
      </c>
      <c r="AA2355">
        <f t="shared" si="655"/>
        <v>56</v>
      </c>
    </row>
    <row r="2356" spans="1:27">
      <c r="A2356" s="1">
        <f t="shared" si="638"/>
        <v>37302</v>
      </c>
      <c r="B2356" s="1">
        <v>2</v>
      </c>
      <c r="C2356" s="1">
        <v>-9</v>
      </c>
      <c r="D2356" s="2">
        <v>4</v>
      </c>
      <c r="E2356" s="5">
        <v>576.9</v>
      </c>
      <c r="F2356" s="5">
        <v>597.13</v>
      </c>
      <c r="G2356" s="5">
        <v>31.8</v>
      </c>
      <c r="H2356" s="5">
        <v>520.13</v>
      </c>
      <c r="I2356" s="5">
        <v>527.37</v>
      </c>
      <c r="J2356" s="5">
        <v>31.65</v>
      </c>
      <c r="K2356" s="6">
        <f t="shared" si="639"/>
        <v>548.51499999999999</v>
      </c>
      <c r="L2356" s="6">
        <f t="shared" si="640"/>
        <v>56.769999999999982</v>
      </c>
      <c r="M2356" s="6">
        <f t="shared" si="641"/>
        <v>562.25</v>
      </c>
      <c r="N2356" s="5">
        <f t="shared" si="642"/>
        <v>22.433025319827017</v>
      </c>
      <c r="O2356" s="6">
        <f t="shared" si="643"/>
        <v>69.759999999999991</v>
      </c>
      <c r="P2356" s="6">
        <f t="shared" si="644"/>
        <v>44.866050639654034</v>
      </c>
      <c r="Q2356" s="6">
        <f t="shared" si="645"/>
        <v>4.7281059632259198E-3</v>
      </c>
      <c r="R2356" s="5">
        <f t="shared" si="646"/>
        <v>0.28952849236342271</v>
      </c>
      <c r="S2356" s="5">
        <f t="shared" si="647"/>
        <v>12.990000000000009</v>
      </c>
      <c r="T2356" s="5">
        <f t="shared" si="648"/>
        <v>69.759999999999991</v>
      </c>
      <c r="U2356" s="5">
        <f t="shared" si="649"/>
        <v>1.5548504716914819</v>
      </c>
      <c r="V2356" s="5">
        <f t="shared" si="650"/>
        <v>0.61226695036360457</v>
      </c>
      <c r="W2356" s="5">
        <f t="shared" si="651"/>
        <v>13.735000000000014</v>
      </c>
      <c r="X2356" s="5">
        <f t="shared" si="652"/>
        <v>562.25</v>
      </c>
      <c r="Y2356" s="5">
        <f t="shared" si="653"/>
        <v>25.063494200359401</v>
      </c>
      <c r="Z2356" s="9">
        <f t="shared" si="654"/>
        <v>0.53331885397011802</v>
      </c>
      <c r="AA2356">
        <f t="shared" si="655"/>
        <v>56.769999999999982</v>
      </c>
    </row>
    <row r="2357" spans="1:27">
      <c r="A2357" s="1">
        <f t="shared" si="638"/>
        <v>151198</v>
      </c>
      <c r="B2357" s="1">
        <v>-2</v>
      </c>
      <c r="C2357" s="1">
        <v>4</v>
      </c>
      <c r="D2357" s="2">
        <v>15</v>
      </c>
      <c r="E2357" s="5">
        <v>1031.48</v>
      </c>
      <c r="F2357" s="5">
        <v>1126.18</v>
      </c>
      <c r="G2357" s="5">
        <v>52.12</v>
      </c>
      <c r="H2357" s="5">
        <v>956.55</v>
      </c>
      <c r="I2357" s="5">
        <v>1079.6400000000001</v>
      </c>
      <c r="J2357" s="5">
        <v>96.32</v>
      </c>
      <c r="K2357" s="6">
        <f t="shared" si="639"/>
        <v>994.01499999999999</v>
      </c>
      <c r="L2357" s="6">
        <f t="shared" si="640"/>
        <v>74.930000000000064</v>
      </c>
      <c r="M2357" s="6">
        <f t="shared" si="641"/>
        <v>1102.9100000000001</v>
      </c>
      <c r="N2357" s="5">
        <f t="shared" si="642"/>
        <v>54.758644979582897</v>
      </c>
      <c r="O2357" s="6">
        <f t="shared" si="643"/>
        <v>46.539999999999964</v>
      </c>
      <c r="P2357" s="6">
        <f t="shared" si="644"/>
        <v>109.51728995916579</v>
      </c>
      <c r="Q2357" s="6">
        <f t="shared" si="645"/>
        <v>-0.54702583537179073</v>
      </c>
      <c r="R2357" s="5">
        <f t="shared" si="646"/>
        <v>0.25922847443162161</v>
      </c>
      <c r="S2357" s="5">
        <f t="shared" si="647"/>
        <v>28.3900000000001</v>
      </c>
      <c r="T2357" s="5">
        <f t="shared" si="648"/>
        <v>46.539999999999964</v>
      </c>
      <c r="U2357" s="5">
        <f t="shared" si="649"/>
        <v>0.42495573089283611</v>
      </c>
      <c r="V2357" s="5">
        <f t="shared" si="650"/>
        <v>1.9886357677514168</v>
      </c>
      <c r="W2357" s="5">
        <f t="shared" si="651"/>
        <v>108.8950000000001</v>
      </c>
      <c r="X2357" s="5">
        <f t="shared" si="652"/>
        <v>1102.9100000000001</v>
      </c>
      <c r="Y2357" s="5">
        <f t="shared" si="653"/>
        <v>20.141294592136582</v>
      </c>
      <c r="Z2357" s="9">
        <f t="shared" si="654"/>
        <v>0.53341728505926767</v>
      </c>
      <c r="AA2357">
        <f t="shared" si="655"/>
        <v>74.930000000000064</v>
      </c>
    </row>
    <row r="2358" spans="1:27">
      <c r="A2358" s="1">
        <f t="shared" si="638"/>
        <v>21493</v>
      </c>
      <c r="B2358" s="1">
        <v>-7</v>
      </c>
      <c r="C2358" s="1">
        <v>5</v>
      </c>
      <c r="D2358" s="2">
        <v>2</v>
      </c>
      <c r="E2358" s="5">
        <v>377.42</v>
      </c>
      <c r="F2358" s="5">
        <v>406.14</v>
      </c>
      <c r="G2358" s="5">
        <v>22.46</v>
      </c>
      <c r="H2358" s="5">
        <v>406.68</v>
      </c>
      <c r="I2358" s="5">
        <v>444.75</v>
      </c>
      <c r="J2358" s="5">
        <v>25.4</v>
      </c>
      <c r="K2358" s="6">
        <f t="shared" si="639"/>
        <v>392.05</v>
      </c>
      <c r="L2358" s="6">
        <f t="shared" si="640"/>
        <v>-29.259999999999991</v>
      </c>
      <c r="M2358" s="6">
        <f t="shared" si="641"/>
        <v>425.44499999999999</v>
      </c>
      <c r="N2358" s="5">
        <f t="shared" si="642"/>
        <v>16.95296139321977</v>
      </c>
      <c r="O2358" s="6">
        <f t="shared" si="643"/>
        <v>-38.610000000000014</v>
      </c>
      <c r="P2358" s="6">
        <f t="shared" si="644"/>
        <v>33.90592278643954</v>
      </c>
      <c r="Q2358" s="6">
        <f t="shared" si="645"/>
        <v>-0.12239646851162596</v>
      </c>
      <c r="R2358" s="5">
        <f t="shared" si="646"/>
        <v>0.27576302992524648</v>
      </c>
      <c r="S2358" s="5">
        <f t="shared" si="647"/>
        <v>9.3500000000000227</v>
      </c>
      <c r="T2358" s="5">
        <f t="shared" si="648"/>
        <v>38.610000000000014</v>
      </c>
      <c r="U2358" s="5">
        <f t="shared" si="649"/>
        <v>1.1387391000442506</v>
      </c>
      <c r="V2358" s="5">
        <f t="shared" si="650"/>
        <v>1.969862328203974</v>
      </c>
      <c r="W2358" s="5">
        <f t="shared" si="651"/>
        <v>33.394999999999982</v>
      </c>
      <c r="X2358" s="5">
        <f t="shared" si="652"/>
        <v>425.44499999999999</v>
      </c>
      <c r="Y2358" s="5">
        <f t="shared" si="653"/>
        <v>25.095615458084747</v>
      </c>
      <c r="Z2358" s="9">
        <f t="shared" si="654"/>
        <v>0.53346321335214852</v>
      </c>
      <c r="AA2358">
        <f t="shared" si="655"/>
        <v>29.259999999999991</v>
      </c>
    </row>
    <row r="2359" spans="1:27">
      <c r="A2359" s="1">
        <f t="shared" si="638"/>
        <v>130306</v>
      </c>
      <c r="B2359" s="1">
        <v>6</v>
      </c>
      <c r="C2359" s="1">
        <v>1</v>
      </c>
      <c r="D2359" s="2">
        <v>13</v>
      </c>
      <c r="E2359" s="5">
        <v>66.75</v>
      </c>
      <c r="F2359" s="5">
        <v>73.760000000000005</v>
      </c>
      <c r="G2359" s="5">
        <v>9.61</v>
      </c>
      <c r="H2359" s="5">
        <v>106.26</v>
      </c>
      <c r="I2359" s="5">
        <v>116.09</v>
      </c>
      <c r="J2359" s="5">
        <v>19.86</v>
      </c>
      <c r="K2359" s="6">
        <f t="shared" si="639"/>
        <v>86.504999999999995</v>
      </c>
      <c r="L2359" s="6">
        <f t="shared" si="640"/>
        <v>-39.510000000000005</v>
      </c>
      <c r="M2359" s="6">
        <f t="shared" si="641"/>
        <v>94.925000000000011</v>
      </c>
      <c r="N2359" s="5">
        <f t="shared" si="642"/>
        <v>11.031451627052535</v>
      </c>
      <c r="O2359" s="6">
        <f t="shared" si="643"/>
        <v>-42.33</v>
      </c>
      <c r="P2359" s="6">
        <f t="shared" si="644"/>
        <v>22.06290325410507</v>
      </c>
      <c r="Q2359" s="6">
        <f t="shared" si="645"/>
        <v>-0.620552714958573</v>
      </c>
      <c r="R2359" s="5">
        <f t="shared" si="646"/>
        <v>0.12781636068114915</v>
      </c>
      <c r="S2359" s="5">
        <f t="shared" si="647"/>
        <v>2.8199999999999932</v>
      </c>
      <c r="T2359" s="5">
        <f t="shared" si="648"/>
        <v>42.33</v>
      </c>
      <c r="U2359" s="5">
        <f t="shared" si="649"/>
        <v>1.9186051587351265</v>
      </c>
      <c r="V2359" s="5">
        <f t="shared" si="650"/>
        <v>0.76327216803920606</v>
      </c>
      <c r="W2359" s="5">
        <f t="shared" si="651"/>
        <v>8.4200000000000159</v>
      </c>
      <c r="X2359" s="5">
        <f t="shared" si="652"/>
        <v>94.925000000000011</v>
      </c>
      <c r="Y2359" s="5">
        <f t="shared" si="653"/>
        <v>8.6049418706795144</v>
      </c>
      <c r="Z2359" s="9">
        <f t="shared" si="654"/>
        <v>0.53361784078120922</v>
      </c>
      <c r="AA2359">
        <f t="shared" si="655"/>
        <v>39.510000000000005</v>
      </c>
    </row>
    <row r="2360" spans="1:27">
      <c r="A2360" s="1">
        <f t="shared" si="638"/>
        <v>81795</v>
      </c>
      <c r="B2360" s="1">
        <v>-5</v>
      </c>
      <c r="C2360" s="1">
        <v>6</v>
      </c>
      <c r="D2360" s="2">
        <v>8</v>
      </c>
      <c r="E2360" s="5">
        <v>1196.5999999999999</v>
      </c>
      <c r="F2360" s="5">
        <v>1253.6400000000001</v>
      </c>
      <c r="G2360" s="5">
        <v>47.65</v>
      </c>
      <c r="H2360" s="5">
        <v>1101.42</v>
      </c>
      <c r="I2360" s="5">
        <v>1171.49</v>
      </c>
      <c r="J2360" s="5">
        <v>47.07</v>
      </c>
      <c r="K2360" s="6">
        <f t="shared" si="639"/>
        <v>1149.01</v>
      </c>
      <c r="L2360" s="6">
        <f t="shared" si="640"/>
        <v>95.179999999999836</v>
      </c>
      <c r="M2360" s="6">
        <f t="shared" si="641"/>
        <v>1212.5650000000001</v>
      </c>
      <c r="N2360" s="5">
        <f t="shared" si="642"/>
        <v>33.489204977126583</v>
      </c>
      <c r="O2360" s="6">
        <f t="shared" si="643"/>
        <v>82.150000000000091</v>
      </c>
      <c r="P2360" s="6">
        <f t="shared" si="644"/>
        <v>66.978409954253166</v>
      </c>
      <c r="Q2360" s="6">
        <f t="shared" si="645"/>
        <v>1.2246162452553009E-2</v>
      </c>
      <c r="R2360" s="5">
        <f t="shared" si="646"/>
        <v>0.19454030050727314</v>
      </c>
      <c r="S2360" s="5">
        <f t="shared" si="647"/>
        <v>13.029999999999745</v>
      </c>
      <c r="T2360" s="5">
        <f t="shared" si="648"/>
        <v>82.150000000000091</v>
      </c>
      <c r="U2360" s="5">
        <f t="shared" si="649"/>
        <v>1.2265146344338311</v>
      </c>
      <c r="V2360" s="5">
        <f t="shared" si="650"/>
        <v>1.8977757173814271</v>
      </c>
      <c r="W2360" s="5">
        <f t="shared" si="651"/>
        <v>63.555000000000064</v>
      </c>
      <c r="X2360" s="5">
        <f t="shared" si="652"/>
        <v>1212.5650000000001</v>
      </c>
      <c r="Y2360" s="5">
        <f t="shared" si="653"/>
        <v>36.207637679908871</v>
      </c>
      <c r="Z2360" s="9">
        <f t="shared" si="654"/>
        <v>0.53374338403393817</v>
      </c>
      <c r="AA2360">
        <f t="shared" si="655"/>
        <v>95.179999999999836</v>
      </c>
    </row>
    <row r="2361" spans="1:27">
      <c r="A2361" s="1">
        <f t="shared" si="638"/>
        <v>57894</v>
      </c>
      <c r="B2361" s="1">
        <v>-6</v>
      </c>
      <c r="C2361" s="1">
        <v>-7</v>
      </c>
      <c r="D2361" s="2">
        <v>6</v>
      </c>
      <c r="E2361" s="5">
        <v>423.99</v>
      </c>
      <c r="F2361" s="5">
        <v>401.63</v>
      </c>
      <c r="G2361" s="5">
        <v>35.96</v>
      </c>
      <c r="H2361" s="5">
        <v>353.24</v>
      </c>
      <c r="I2361" s="5">
        <v>368.16</v>
      </c>
      <c r="J2361" s="5">
        <v>35.92</v>
      </c>
      <c r="K2361" s="6">
        <f t="shared" si="639"/>
        <v>388.61500000000001</v>
      </c>
      <c r="L2361" s="6">
        <f t="shared" si="640"/>
        <v>70.75</v>
      </c>
      <c r="M2361" s="6">
        <f t="shared" si="641"/>
        <v>384.89499999999998</v>
      </c>
      <c r="N2361" s="5">
        <f t="shared" si="642"/>
        <v>25.413421650773437</v>
      </c>
      <c r="O2361" s="6">
        <f t="shared" si="643"/>
        <v>33.46999999999997</v>
      </c>
      <c r="P2361" s="6">
        <f t="shared" si="644"/>
        <v>50.826843301546873</v>
      </c>
      <c r="Q2361" s="6">
        <f t="shared" si="645"/>
        <v>1.1129657098794866E-3</v>
      </c>
      <c r="R2361" s="5">
        <f t="shared" si="646"/>
        <v>0.7334706934055345</v>
      </c>
      <c r="S2361" s="5">
        <f t="shared" si="647"/>
        <v>37.28000000000003</v>
      </c>
      <c r="T2361" s="5">
        <f t="shared" si="648"/>
        <v>33.46999999999997</v>
      </c>
      <c r="U2361" s="5">
        <f t="shared" si="649"/>
        <v>0.6585103033337768</v>
      </c>
      <c r="V2361" s="5">
        <f t="shared" si="650"/>
        <v>0.1463793443920926</v>
      </c>
      <c r="W2361" s="5">
        <f t="shared" si="651"/>
        <v>3.7200000000000273</v>
      </c>
      <c r="X2361" s="5">
        <f t="shared" si="652"/>
        <v>384.89499999999998</v>
      </c>
      <c r="Y2361" s="5">
        <f t="shared" si="653"/>
        <v>15.145343483815608</v>
      </c>
      <c r="Z2361" s="9">
        <f t="shared" si="654"/>
        <v>0.53376680301420021</v>
      </c>
      <c r="AA2361">
        <f t="shared" si="655"/>
        <v>70.75</v>
      </c>
    </row>
    <row r="2362" spans="1:27">
      <c r="A2362" s="1">
        <f t="shared" ref="A2362:A2425" si="656">10000*D2362+300*C2362+B2362</f>
        <v>141498</v>
      </c>
      <c r="B2362" s="1">
        <v>-2</v>
      </c>
      <c r="C2362" s="1">
        <v>5</v>
      </c>
      <c r="D2362" s="2">
        <v>14</v>
      </c>
      <c r="E2362" s="5">
        <v>591.96</v>
      </c>
      <c r="F2362" s="5">
        <v>624</v>
      </c>
      <c r="G2362" s="5">
        <v>34.33</v>
      </c>
      <c r="H2362" s="5">
        <v>631.13</v>
      </c>
      <c r="I2362" s="5">
        <v>658.09</v>
      </c>
      <c r="J2362" s="5">
        <v>35.22</v>
      </c>
      <c r="K2362" s="6">
        <f t="shared" ref="K2362:K2425" si="657" xml:space="preserve"> 0.5*(E2362+H2362)</f>
        <v>611.54500000000007</v>
      </c>
      <c r="L2362" s="6">
        <f t="shared" ref="L2362:L2425" si="658">E2362-H2362</f>
        <v>-39.169999999999959</v>
      </c>
      <c r="M2362" s="6">
        <f t="shared" ref="M2362:M2425" si="659">0.5*(F2362+I2362)</f>
        <v>641.04500000000007</v>
      </c>
      <c r="N2362" s="5">
        <f t="shared" ref="N2362:N2425" si="660">0.5*P2362</f>
        <v>24.591651530549957</v>
      </c>
      <c r="O2362" s="6">
        <f t="shared" ref="O2362:O2425" si="661">F2362-I2362</f>
        <v>-34.090000000000032</v>
      </c>
      <c r="P2362" s="6">
        <f t="shared" ref="P2362:P2425" si="662">SQRT(G2362*G2362+J2362*J2362)</f>
        <v>49.183303061099913</v>
      </c>
      <c r="Q2362" s="6">
        <f t="shared" ref="Q2362:Q2425" si="663">(G2362*G2362-J2362*J2362)/(G2362*G2362+J2362*J2362)</f>
        <v>-2.5588908263767064E-2</v>
      </c>
      <c r="R2362" s="5">
        <f t="shared" ref="R2362:R2425" si="664">ABS(O2362-L2362)/P2362</f>
        <v>0.10328708492166733</v>
      </c>
      <c r="S2362" s="5">
        <f t="shared" ref="S2362:S2425" si="665">ABS(O2362-L2362)</f>
        <v>5.0799999999999272</v>
      </c>
      <c r="T2362" s="5">
        <f t="shared" ref="T2362:T2425" si="666">ABS(O2362)</f>
        <v>34.090000000000032</v>
      </c>
      <c r="U2362" s="5">
        <f t="shared" ref="U2362:U2425" si="667">ABS(O2362)/P2362</f>
        <v>0.69312140255505761</v>
      </c>
      <c r="V2362" s="5">
        <f t="shared" ref="V2362:V2425" si="668">ABS(M2362-K2362)/N2362</f>
        <v>1.1995940965311929</v>
      </c>
      <c r="W2362" s="5">
        <f t="shared" ref="W2362:W2425" si="669">ABS(M2362-K2362)</f>
        <v>29.5</v>
      </c>
      <c r="X2362" s="5">
        <f t="shared" ref="X2362:X2425" si="670">ABS(M2362)</f>
        <v>641.04500000000007</v>
      </c>
      <c r="Y2362" s="5">
        <f t="shared" ref="Y2362:Y2425" si="671">ABS(M2362)/N2362</f>
        <v>26.067586359689443</v>
      </c>
      <c r="Z2362" s="9">
        <f t="shared" ref="Z2362:Z2425" si="672">SQRT(0.003662*B2362*B2362+0.002985*C2362*C2362+0.000952*D2362*D2362-0.000732*B2362*C2362-0.000007*C2362*D2362-0.000083*D2362*B2362)</f>
        <v>0.53387170743541001</v>
      </c>
      <c r="AA2362">
        <f t="shared" si="655"/>
        <v>39.169999999999959</v>
      </c>
    </row>
    <row r="2363" spans="1:27">
      <c r="A2363" s="1">
        <f t="shared" si="656"/>
        <v>98494</v>
      </c>
      <c r="B2363" s="1">
        <v>-6</v>
      </c>
      <c r="C2363" s="1">
        <v>-5</v>
      </c>
      <c r="D2363" s="2">
        <v>10</v>
      </c>
      <c r="E2363" s="5">
        <v>334.66</v>
      </c>
      <c r="F2363" s="5">
        <v>343.57</v>
      </c>
      <c r="G2363" s="5">
        <v>22.89</v>
      </c>
      <c r="H2363" s="5">
        <v>348.95</v>
      </c>
      <c r="I2363" s="5">
        <v>350.69</v>
      </c>
      <c r="J2363" s="5">
        <v>22.49</v>
      </c>
      <c r="K2363" s="6">
        <f t="shared" si="657"/>
        <v>341.80500000000001</v>
      </c>
      <c r="L2363" s="6">
        <f t="shared" si="658"/>
        <v>-14.289999999999964</v>
      </c>
      <c r="M2363" s="6">
        <f t="shared" si="659"/>
        <v>347.13</v>
      </c>
      <c r="N2363" s="5">
        <f t="shared" si="660"/>
        <v>16.044876129157245</v>
      </c>
      <c r="O2363" s="6">
        <f t="shared" si="661"/>
        <v>-7.1200000000000045</v>
      </c>
      <c r="P2363" s="6">
        <f t="shared" si="662"/>
        <v>32.089752258314491</v>
      </c>
      <c r="Q2363" s="6">
        <f t="shared" si="663"/>
        <v>1.7627541849388664E-2</v>
      </c>
      <c r="R2363" s="5">
        <f t="shared" si="664"/>
        <v>0.22343581658977141</v>
      </c>
      <c r="S2363" s="5">
        <f t="shared" si="665"/>
        <v>7.1699999999999591</v>
      </c>
      <c r="T2363" s="5">
        <f t="shared" si="666"/>
        <v>7.1200000000000045</v>
      </c>
      <c r="U2363" s="5">
        <f t="shared" si="667"/>
        <v>0.22187768676697106</v>
      </c>
      <c r="V2363" s="5">
        <f t="shared" si="668"/>
        <v>0.33188165225677463</v>
      </c>
      <c r="W2363" s="5">
        <f t="shared" si="669"/>
        <v>5.3249999999999886</v>
      </c>
      <c r="X2363" s="5">
        <f t="shared" si="670"/>
        <v>347.13</v>
      </c>
      <c r="Y2363" s="5">
        <f t="shared" si="671"/>
        <v>21.634944215567025</v>
      </c>
      <c r="Z2363" s="9">
        <f t="shared" si="672"/>
        <v>0.53387919981958465</v>
      </c>
      <c r="AA2363">
        <f t="shared" ref="AA2363:AA2426" si="673">ABS(L2363)</f>
        <v>14.289999999999964</v>
      </c>
    </row>
    <row r="2364" spans="1:27">
      <c r="A2364" s="1">
        <f t="shared" si="656"/>
        <v>107902</v>
      </c>
      <c r="B2364" s="1">
        <v>2</v>
      </c>
      <c r="C2364" s="1">
        <v>-7</v>
      </c>
      <c r="D2364" s="2">
        <v>11</v>
      </c>
      <c r="E2364" s="5">
        <v>321.56</v>
      </c>
      <c r="F2364" s="5">
        <v>342.04</v>
      </c>
      <c r="G2364" s="5">
        <v>22.07</v>
      </c>
      <c r="H2364" s="5">
        <v>307.68</v>
      </c>
      <c r="I2364" s="5">
        <v>302.02</v>
      </c>
      <c r="J2364" s="5">
        <v>17.440000000000001</v>
      </c>
      <c r="K2364" s="6">
        <f t="shared" si="657"/>
        <v>314.62</v>
      </c>
      <c r="L2364" s="6">
        <f t="shared" si="658"/>
        <v>13.879999999999995</v>
      </c>
      <c r="M2364" s="6">
        <f t="shared" si="659"/>
        <v>322.02999999999997</v>
      </c>
      <c r="N2364" s="5">
        <f t="shared" si="660"/>
        <v>14.064480971582279</v>
      </c>
      <c r="O2364" s="6">
        <f t="shared" si="661"/>
        <v>40.020000000000039</v>
      </c>
      <c r="P2364" s="6">
        <f t="shared" si="662"/>
        <v>28.128961943164558</v>
      </c>
      <c r="Q2364" s="6">
        <f t="shared" si="663"/>
        <v>0.2311961564054327</v>
      </c>
      <c r="R2364" s="5">
        <f t="shared" si="664"/>
        <v>0.92929131380022933</v>
      </c>
      <c r="S2364" s="5">
        <f t="shared" si="665"/>
        <v>26.140000000000043</v>
      </c>
      <c r="T2364" s="5">
        <f t="shared" si="666"/>
        <v>40.020000000000039</v>
      </c>
      <c r="U2364" s="5">
        <f t="shared" si="667"/>
        <v>1.422732914241972</v>
      </c>
      <c r="V2364" s="5">
        <f t="shared" si="668"/>
        <v>0.52685911516906336</v>
      </c>
      <c r="W2364" s="5">
        <f t="shared" si="669"/>
        <v>7.4099999999999682</v>
      </c>
      <c r="X2364" s="5">
        <f t="shared" si="670"/>
        <v>322.02999999999997</v>
      </c>
      <c r="Y2364" s="5">
        <f t="shared" si="671"/>
        <v>22.896685675829175</v>
      </c>
      <c r="Z2364" s="9">
        <f t="shared" si="672"/>
        <v>0.53391572368680063</v>
      </c>
      <c r="AA2364">
        <f t="shared" si="673"/>
        <v>13.879999999999995</v>
      </c>
    </row>
    <row r="2365" spans="1:27">
      <c r="A2365" s="1">
        <f t="shared" si="656"/>
        <v>50592</v>
      </c>
      <c r="B2365" s="1">
        <v>-8</v>
      </c>
      <c r="C2365" s="1">
        <v>2</v>
      </c>
      <c r="D2365" s="2">
        <v>5</v>
      </c>
      <c r="E2365" s="5">
        <v>732.88</v>
      </c>
      <c r="F2365" s="5">
        <v>758.46</v>
      </c>
      <c r="G2365" s="5">
        <v>40.520000000000003</v>
      </c>
      <c r="H2365" s="5">
        <v>882.94</v>
      </c>
      <c r="I2365" s="5">
        <v>914.77</v>
      </c>
      <c r="J2365" s="5">
        <v>38.47</v>
      </c>
      <c r="K2365" s="6">
        <f t="shared" si="657"/>
        <v>807.91000000000008</v>
      </c>
      <c r="L2365" s="6">
        <f t="shared" si="658"/>
        <v>-150.06000000000006</v>
      </c>
      <c r="M2365" s="6">
        <f t="shared" si="659"/>
        <v>836.61500000000001</v>
      </c>
      <c r="N2365" s="5">
        <f t="shared" si="660"/>
        <v>27.936585779225062</v>
      </c>
      <c r="O2365" s="6">
        <f t="shared" si="661"/>
        <v>-156.30999999999995</v>
      </c>
      <c r="P2365" s="6">
        <f t="shared" si="662"/>
        <v>55.873171558450125</v>
      </c>
      <c r="Q2365" s="6">
        <f t="shared" si="663"/>
        <v>5.1870367693268457E-2</v>
      </c>
      <c r="R2365" s="5">
        <f t="shared" si="664"/>
        <v>0.11186048376476404</v>
      </c>
      <c r="S2365" s="5">
        <f t="shared" si="665"/>
        <v>6.2499999999998863</v>
      </c>
      <c r="T2365" s="5">
        <f t="shared" si="666"/>
        <v>156.30999999999995</v>
      </c>
      <c r="U2365" s="5">
        <f t="shared" si="667"/>
        <v>2.7975859547632926</v>
      </c>
      <c r="V2365" s="5">
        <f t="shared" si="668"/>
        <v>1.0275056596696326</v>
      </c>
      <c r="W2365" s="5">
        <f t="shared" si="669"/>
        <v>28.704999999999927</v>
      </c>
      <c r="X2365" s="5">
        <f t="shared" si="670"/>
        <v>836.61500000000001</v>
      </c>
      <c r="Y2365" s="5">
        <f t="shared" si="671"/>
        <v>29.946930759955126</v>
      </c>
      <c r="Z2365" s="9">
        <f t="shared" si="672"/>
        <v>0.53391946958319469</v>
      </c>
      <c r="AA2365">
        <f t="shared" si="673"/>
        <v>150.06000000000006</v>
      </c>
    </row>
    <row r="2366" spans="1:27">
      <c r="A2366" s="1">
        <f t="shared" si="656"/>
        <v>129105</v>
      </c>
      <c r="B2366" s="1">
        <v>5</v>
      </c>
      <c r="C2366" s="1">
        <v>-3</v>
      </c>
      <c r="D2366" s="2">
        <v>13</v>
      </c>
      <c r="E2366" s="5">
        <v>216.01</v>
      </c>
      <c r="F2366" s="5">
        <v>220.81</v>
      </c>
      <c r="G2366" s="5">
        <v>17.39</v>
      </c>
      <c r="H2366" s="5">
        <v>159.52000000000001</v>
      </c>
      <c r="I2366" s="5">
        <v>162.41999999999999</v>
      </c>
      <c r="J2366" s="5">
        <v>13.01</v>
      </c>
      <c r="K2366" s="6">
        <f t="shared" si="657"/>
        <v>187.76499999999999</v>
      </c>
      <c r="L2366" s="6">
        <f t="shared" si="658"/>
        <v>56.489999999999981</v>
      </c>
      <c r="M2366" s="6">
        <f t="shared" si="659"/>
        <v>191.61500000000001</v>
      </c>
      <c r="N2366" s="5">
        <f t="shared" si="660"/>
        <v>10.859007781560891</v>
      </c>
      <c r="O2366" s="6">
        <f t="shared" si="661"/>
        <v>58.390000000000015</v>
      </c>
      <c r="P2366" s="6">
        <f t="shared" si="662"/>
        <v>21.718015563121781</v>
      </c>
      <c r="Q2366" s="6">
        <f t="shared" si="663"/>
        <v>0.28229774830910115</v>
      </c>
      <c r="R2366" s="5">
        <f t="shared" si="664"/>
        <v>8.7484972762719812E-2</v>
      </c>
      <c r="S2366" s="5">
        <f t="shared" si="665"/>
        <v>1.9000000000000341</v>
      </c>
      <c r="T2366" s="5">
        <f t="shared" si="666"/>
        <v>58.390000000000015</v>
      </c>
      <c r="U2366" s="5">
        <f t="shared" si="667"/>
        <v>2.6885513471658524</v>
      </c>
      <c r="V2366" s="5">
        <f t="shared" si="668"/>
        <v>0.35454436330154443</v>
      </c>
      <c r="W2366" s="5">
        <f t="shared" si="669"/>
        <v>3.8500000000000227</v>
      </c>
      <c r="X2366" s="5">
        <f t="shared" si="670"/>
        <v>191.61500000000001</v>
      </c>
      <c r="Y2366" s="5">
        <f t="shared" si="671"/>
        <v>17.64571900624027</v>
      </c>
      <c r="Z2366" s="9">
        <f t="shared" si="672"/>
        <v>0.53400468162741799</v>
      </c>
      <c r="AA2366">
        <f t="shared" si="673"/>
        <v>56.489999999999981</v>
      </c>
    </row>
    <row r="2367" spans="1:27">
      <c r="A2367" s="1">
        <f t="shared" si="656"/>
        <v>140896</v>
      </c>
      <c r="B2367" s="1">
        <v>-4</v>
      </c>
      <c r="C2367" s="1">
        <v>3</v>
      </c>
      <c r="D2367" s="2">
        <v>14</v>
      </c>
      <c r="E2367" s="5">
        <v>26.25</v>
      </c>
      <c r="F2367" s="5">
        <v>21.54</v>
      </c>
      <c r="G2367" s="5">
        <v>6.55</v>
      </c>
      <c r="H2367" s="5">
        <v>24.52</v>
      </c>
      <c r="I2367" s="5">
        <v>25.46</v>
      </c>
      <c r="J2367" s="5">
        <v>6.8</v>
      </c>
      <c r="K2367" s="6">
        <f t="shared" si="657"/>
        <v>25.384999999999998</v>
      </c>
      <c r="L2367" s="6">
        <f t="shared" si="658"/>
        <v>1.7300000000000004</v>
      </c>
      <c r="M2367" s="6">
        <f t="shared" si="659"/>
        <v>23.5</v>
      </c>
      <c r="N2367" s="5">
        <f t="shared" si="660"/>
        <v>4.720765298126989</v>
      </c>
      <c r="O2367" s="6">
        <f t="shared" si="661"/>
        <v>-3.9200000000000017</v>
      </c>
      <c r="P2367" s="6">
        <f t="shared" si="662"/>
        <v>9.4415305962539779</v>
      </c>
      <c r="Q2367" s="6">
        <f t="shared" si="663"/>
        <v>-3.7440053846369566E-2</v>
      </c>
      <c r="R2367" s="5">
        <f t="shared" si="664"/>
        <v>0.5984199216853352</v>
      </c>
      <c r="S2367" s="5">
        <f t="shared" si="665"/>
        <v>5.6500000000000021</v>
      </c>
      <c r="T2367" s="5">
        <f t="shared" si="666"/>
        <v>3.9200000000000017</v>
      </c>
      <c r="U2367" s="5">
        <f t="shared" si="667"/>
        <v>0.41518691911619721</v>
      </c>
      <c r="V2367" s="5">
        <f t="shared" si="668"/>
        <v>0.39929966455817889</v>
      </c>
      <c r="W2367" s="5">
        <f t="shared" si="669"/>
        <v>1.884999999999998</v>
      </c>
      <c r="X2367" s="5">
        <f t="shared" si="670"/>
        <v>23.5</v>
      </c>
      <c r="Y2367" s="5">
        <f t="shared" si="671"/>
        <v>4.9780064281788929</v>
      </c>
      <c r="Z2367" s="9">
        <f t="shared" si="672"/>
        <v>0.5340290254283937</v>
      </c>
      <c r="AA2367">
        <f t="shared" si="673"/>
        <v>1.7300000000000004</v>
      </c>
    </row>
    <row r="2368" spans="1:27">
      <c r="A2368" s="1">
        <f t="shared" si="656"/>
        <v>42698</v>
      </c>
      <c r="B2368" s="1">
        <v>-2</v>
      </c>
      <c r="C2368" s="1">
        <v>9</v>
      </c>
      <c r="D2368" s="2">
        <v>4</v>
      </c>
      <c r="E2368" s="5">
        <v>114.93</v>
      </c>
      <c r="F2368" s="5">
        <v>133.21</v>
      </c>
      <c r="G2368" s="5">
        <v>24.21</v>
      </c>
      <c r="H2368" s="5">
        <v>170.04</v>
      </c>
      <c r="I2368" s="5">
        <v>162.88</v>
      </c>
      <c r="J2368" s="5">
        <v>25.23</v>
      </c>
      <c r="K2368" s="6">
        <f t="shared" si="657"/>
        <v>142.48500000000001</v>
      </c>
      <c r="L2368" s="6">
        <f t="shared" si="658"/>
        <v>-55.109999999999985</v>
      </c>
      <c r="M2368" s="6">
        <f t="shared" si="659"/>
        <v>148.04500000000002</v>
      </c>
      <c r="N2368" s="5">
        <f t="shared" si="660"/>
        <v>17.483399269020886</v>
      </c>
      <c r="O2368" s="6">
        <f t="shared" si="661"/>
        <v>-29.669999999999987</v>
      </c>
      <c r="P2368" s="6">
        <f t="shared" si="662"/>
        <v>34.966798538041772</v>
      </c>
      <c r="Q2368" s="6">
        <f t="shared" si="663"/>
        <v>-4.1244580539259362E-2</v>
      </c>
      <c r="R2368" s="5">
        <f t="shared" si="664"/>
        <v>0.72754730383231425</v>
      </c>
      <c r="S2368" s="5">
        <f t="shared" si="665"/>
        <v>25.439999999999998</v>
      </c>
      <c r="T2368" s="5">
        <f t="shared" si="666"/>
        <v>29.669999999999987</v>
      </c>
      <c r="U2368" s="5">
        <f t="shared" si="667"/>
        <v>0.84851920222896049</v>
      </c>
      <c r="V2368" s="5">
        <f t="shared" si="668"/>
        <v>0.31801595985123182</v>
      </c>
      <c r="W2368" s="5">
        <f t="shared" si="669"/>
        <v>5.5600000000000023</v>
      </c>
      <c r="X2368" s="5">
        <f t="shared" si="670"/>
        <v>148.04500000000002</v>
      </c>
      <c r="Y2368" s="5">
        <f t="shared" si="671"/>
        <v>8.467746902189857</v>
      </c>
      <c r="Z2368" s="9">
        <f t="shared" si="672"/>
        <v>0.53409081624757426</v>
      </c>
      <c r="AA2368">
        <f t="shared" si="673"/>
        <v>55.109999999999985</v>
      </c>
    </row>
    <row r="2369" spans="1:27">
      <c r="A2369" s="1">
        <f t="shared" si="656"/>
        <v>69708</v>
      </c>
      <c r="B2369" s="1">
        <v>8</v>
      </c>
      <c r="C2369" s="1">
        <v>-1</v>
      </c>
      <c r="D2369" s="2">
        <v>7</v>
      </c>
      <c r="E2369" s="5">
        <v>365.15</v>
      </c>
      <c r="F2369" s="5">
        <v>359.5</v>
      </c>
      <c r="G2369" s="5">
        <v>21.48</v>
      </c>
      <c r="H2369" s="5">
        <v>308.66000000000003</v>
      </c>
      <c r="I2369" s="5">
        <v>287.43</v>
      </c>
      <c r="J2369" s="5">
        <v>17.28</v>
      </c>
      <c r="K2369" s="6">
        <f t="shared" si="657"/>
        <v>336.90499999999997</v>
      </c>
      <c r="L2369" s="6">
        <f t="shared" si="658"/>
        <v>56.489999999999952</v>
      </c>
      <c r="M2369" s="6">
        <f t="shared" si="659"/>
        <v>323.46500000000003</v>
      </c>
      <c r="N2369" s="5">
        <f t="shared" si="660"/>
        <v>13.783947185041011</v>
      </c>
      <c r="O2369" s="6">
        <f t="shared" si="661"/>
        <v>72.069999999999993</v>
      </c>
      <c r="P2369" s="6">
        <f t="shared" si="662"/>
        <v>27.567894370082023</v>
      </c>
      <c r="Q2369" s="6">
        <f t="shared" si="663"/>
        <v>0.21420315667809836</v>
      </c>
      <c r="R2369" s="5">
        <f t="shared" si="664"/>
        <v>0.56515016311540245</v>
      </c>
      <c r="S2369" s="5">
        <f t="shared" si="665"/>
        <v>15.580000000000041</v>
      </c>
      <c r="T2369" s="5">
        <f t="shared" si="666"/>
        <v>72.069999999999993</v>
      </c>
      <c r="U2369" s="5">
        <f t="shared" si="667"/>
        <v>2.6142729304060941</v>
      </c>
      <c r="V2369" s="5">
        <f t="shared" si="668"/>
        <v>0.97504726473311376</v>
      </c>
      <c r="W2369" s="5">
        <f t="shared" si="669"/>
        <v>13.439999999999941</v>
      </c>
      <c r="X2369" s="5">
        <f t="shared" si="670"/>
        <v>323.46500000000003</v>
      </c>
      <c r="Y2369" s="5">
        <f t="shared" si="671"/>
        <v>23.466790438013248</v>
      </c>
      <c r="Z2369" s="9">
        <f t="shared" si="672"/>
        <v>0.53409549707894011</v>
      </c>
      <c r="AA2369">
        <f t="shared" si="673"/>
        <v>56.489999999999952</v>
      </c>
    </row>
    <row r="2370" spans="1:27">
      <c r="A2370" s="1">
        <f t="shared" si="656"/>
        <v>61193</v>
      </c>
      <c r="B2370" s="1">
        <v>-7</v>
      </c>
      <c r="C2370" s="1">
        <v>4</v>
      </c>
      <c r="D2370" s="2">
        <v>6</v>
      </c>
      <c r="E2370" s="5">
        <v>1385.39</v>
      </c>
      <c r="F2370" s="5">
        <v>1332.98</v>
      </c>
      <c r="G2370" s="5">
        <v>56.51</v>
      </c>
      <c r="H2370" s="5">
        <v>1313.46</v>
      </c>
      <c r="I2370" s="5">
        <v>1313.55</v>
      </c>
      <c r="J2370" s="5">
        <v>60.54</v>
      </c>
      <c r="K2370" s="6">
        <f t="shared" si="657"/>
        <v>1349.4250000000002</v>
      </c>
      <c r="L2370" s="6">
        <f t="shared" si="658"/>
        <v>71.930000000000064</v>
      </c>
      <c r="M2370" s="6">
        <f t="shared" si="659"/>
        <v>1323.2649999999999</v>
      </c>
      <c r="N2370" s="5">
        <f t="shared" si="660"/>
        <v>41.407945191714113</v>
      </c>
      <c r="O2370" s="6">
        <f t="shared" si="661"/>
        <v>19.430000000000064</v>
      </c>
      <c r="P2370" s="6">
        <f t="shared" si="662"/>
        <v>82.815890383428226</v>
      </c>
      <c r="Q2370" s="6">
        <f t="shared" si="663"/>
        <v>-6.8777931969887671E-2</v>
      </c>
      <c r="R2370" s="5">
        <f t="shared" si="664"/>
        <v>0.63393631049465171</v>
      </c>
      <c r="S2370" s="5">
        <f t="shared" si="665"/>
        <v>52.5</v>
      </c>
      <c r="T2370" s="5">
        <f t="shared" si="666"/>
        <v>19.430000000000064</v>
      </c>
      <c r="U2370" s="5">
        <f t="shared" si="667"/>
        <v>0.2346168097697357</v>
      </c>
      <c r="V2370" s="5">
        <f t="shared" si="668"/>
        <v>0.63176281457296324</v>
      </c>
      <c r="W2370" s="5">
        <f t="shared" si="669"/>
        <v>26.160000000000309</v>
      </c>
      <c r="X2370" s="5">
        <f t="shared" si="670"/>
        <v>1323.2649999999999</v>
      </c>
      <c r="Y2370" s="5">
        <f t="shared" si="671"/>
        <v>31.956789786922105</v>
      </c>
      <c r="Z2370" s="9">
        <f t="shared" si="672"/>
        <v>0.53411983674078234</v>
      </c>
      <c r="AA2370">
        <f t="shared" si="673"/>
        <v>71.930000000000064</v>
      </c>
    </row>
    <row r="2371" spans="1:27">
      <c r="A2371" s="1">
        <f t="shared" si="656"/>
        <v>47905</v>
      </c>
      <c r="B2371" s="1">
        <v>5</v>
      </c>
      <c r="C2371" s="1">
        <v>-7</v>
      </c>
      <c r="D2371" s="2">
        <v>5</v>
      </c>
      <c r="E2371" s="5">
        <v>216.96</v>
      </c>
      <c r="F2371" s="5">
        <v>204.36</v>
      </c>
      <c r="G2371" s="5">
        <v>14.17</v>
      </c>
      <c r="H2371" s="5">
        <v>175.15</v>
      </c>
      <c r="I2371" s="5">
        <v>175.22</v>
      </c>
      <c r="J2371" s="5">
        <v>16.82</v>
      </c>
      <c r="K2371" s="6">
        <f t="shared" si="657"/>
        <v>196.05500000000001</v>
      </c>
      <c r="L2371" s="6">
        <f t="shared" si="658"/>
        <v>41.81</v>
      </c>
      <c r="M2371" s="6">
        <f t="shared" si="659"/>
        <v>189.79000000000002</v>
      </c>
      <c r="N2371" s="5">
        <f t="shared" si="660"/>
        <v>10.996605157956704</v>
      </c>
      <c r="O2371" s="6">
        <f t="shared" si="661"/>
        <v>29.140000000000015</v>
      </c>
      <c r="P2371" s="6">
        <f t="shared" si="662"/>
        <v>21.993210315913409</v>
      </c>
      <c r="Q2371" s="6">
        <f t="shared" si="663"/>
        <v>-0.16978143329364634</v>
      </c>
      <c r="R2371" s="5">
        <f t="shared" si="664"/>
        <v>0.57608688399767094</v>
      </c>
      <c r="S2371" s="5">
        <f t="shared" si="665"/>
        <v>12.669999999999987</v>
      </c>
      <c r="T2371" s="5">
        <f t="shared" si="666"/>
        <v>29.140000000000015</v>
      </c>
      <c r="U2371" s="5">
        <f t="shared" si="667"/>
        <v>1.3249543646165869</v>
      </c>
      <c r="V2371" s="5">
        <f t="shared" si="668"/>
        <v>0.56972128306951919</v>
      </c>
      <c r="W2371" s="5">
        <f t="shared" si="669"/>
        <v>6.2649999999999864</v>
      </c>
      <c r="X2371" s="5">
        <f t="shared" si="670"/>
        <v>189.79000000000002</v>
      </c>
      <c r="Y2371" s="5">
        <f t="shared" si="671"/>
        <v>17.258962859339871</v>
      </c>
      <c r="Z2371" s="9">
        <f t="shared" si="672"/>
        <v>0.53423309519347451</v>
      </c>
      <c r="AA2371">
        <f t="shared" si="673"/>
        <v>41.81</v>
      </c>
    </row>
    <row r="2372" spans="1:27">
      <c r="A2372" s="1">
        <f t="shared" si="656"/>
        <v>97599</v>
      </c>
      <c r="B2372" s="1">
        <v>-1</v>
      </c>
      <c r="C2372" s="1">
        <v>-8</v>
      </c>
      <c r="D2372" s="2">
        <v>10</v>
      </c>
      <c r="E2372" s="5">
        <v>8.2799999999999994</v>
      </c>
      <c r="F2372" s="5">
        <v>14.89</v>
      </c>
      <c r="G2372" s="5">
        <v>7.78</v>
      </c>
      <c r="H2372" s="5">
        <v>12.34</v>
      </c>
      <c r="I2372" s="5">
        <v>14.54</v>
      </c>
      <c r="J2372" s="5">
        <v>7.24</v>
      </c>
      <c r="K2372" s="6">
        <f t="shared" si="657"/>
        <v>10.309999999999999</v>
      </c>
      <c r="L2372" s="6">
        <f t="shared" si="658"/>
        <v>-4.0600000000000005</v>
      </c>
      <c r="M2372" s="6">
        <f t="shared" si="659"/>
        <v>14.715</v>
      </c>
      <c r="N2372" s="5">
        <f t="shared" si="660"/>
        <v>5.3138027814362854</v>
      </c>
      <c r="O2372" s="6">
        <f t="shared" si="661"/>
        <v>0.35000000000000142</v>
      </c>
      <c r="P2372" s="6">
        <f t="shared" si="662"/>
        <v>10.627605562872571</v>
      </c>
      <c r="Q2372" s="6">
        <f t="shared" si="663"/>
        <v>7.1811308058718368E-2</v>
      </c>
      <c r="R2372" s="5">
        <f t="shared" si="664"/>
        <v>0.41495706383818864</v>
      </c>
      <c r="S2372" s="5">
        <f t="shared" si="665"/>
        <v>4.4100000000000019</v>
      </c>
      <c r="T2372" s="5">
        <f t="shared" si="666"/>
        <v>0.35000000000000142</v>
      </c>
      <c r="U2372" s="5">
        <f t="shared" si="667"/>
        <v>3.2933100304618261E-2</v>
      </c>
      <c r="V2372" s="5">
        <f t="shared" si="668"/>
        <v>0.82897318195338798</v>
      </c>
      <c r="W2372" s="5">
        <f t="shared" si="669"/>
        <v>4.4050000000000011</v>
      </c>
      <c r="X2372" s="5">
        <f t="shared" si="670"/>
        <v>14.715</v>
      </c>
      <c r="Y2372" s="5">
        <f t="shared" si="671"/>
        <v>2.7692032627568901</v>
      </c>
      <c r="Z2372" s="9">
        <f t="shared" si="672"/>
        <v>0.53426210795825679</v>
      </c>
      <c r="AA2372">
        <f t="shared" si="673"/>
        <v>4.0600000000000005</v>
      </c>
    </row>
    <row r="2373" spans="1:27">
      <c r="A2373" s="1">
        <f t="shared" si="656"/>
        <v>29108</v>
      </c>
      <c r="B2373" s="1">
        <v>8</v>
      </c>
      <c r="C2373" s="1">
        <v>-3</v>
      </c>
      <c r="D2373" s="2">
        <v>3</v>
      </c>
      <c r="E2373" s="5">
        <v>942.24</v>
      </c>
      <c r="F2373" s="5">
        <v>839.26</v>
      </c>
      <c r="G2373" s="5">
        <v>39.01</v>
      </c>
      <c r="H2373" s="5">
        <v>856.52</v>
      </c>
      <c r="I2373" s="5">
        <v>768.46</v>
      </c>
      <c r="J2373" s="5">
        <v>32.71</v>
      </c>
      <c r="K2373" s="6">
        <f t="shared" si="657"/>
        <v>899.38</v>
      </c>
      <c r="L2373" s="6">
        <f t="shared" si="658"/>
        <v>85.720000000000027</v>
      </c>
      <c r="M2373" s="6">
        <f t="shared" si="659"/>
        <v>803.86</v>
      </c>
      <c r="N2373" s="5">
        <f t="shared" si="660"/>
        <v>25.454489780783273</v>
      </c>
      <c r="O2373" s="6">
        <f t="shared" si="661"/>
        <v>70.799999999999955</v>
      </c>
      <c r="P2373" s="6">
        <f t="shared" si="662"/>
        <v>50.908979561566547</v>
      </c>
      <c r="Q2373" s="6">
        <f t="shared" si="663"/>
        <v>0.17433799476039918</v>
      </c>
      <c r="R2373" s="5">
        <f t="shared" si="664"/>
        <v>0.29307206957382909</v>
      </c>
      <c r="S2373" s="5">
        <f t="shared" si="665"/>
        <v>14.920000000000073</v>
      </c>
      <c r="T2373" s="5">
        <f t="shared" si="666"/>
        <v>70.799999999999955</v>
      </c>
      <c r="U2373" s="5">
        <f t="shared" si="667"/>
        <v>1.3907173274682965</v>
      </c>
      <c r="V2373" s="5">
        <f t="shared" si="668"/>
        <v>3.7525796361517441</v>
      </c>
      <c r="W2373" s="5">
        <f t="shared" si="669"/>
        <v>95.519999999999982</v>
      </c>
      <c r="X2373" s="5">
        <f t="shared" si="670"/>
        <v>803.86</v>
      </c>
      <c r="Y2373" s="5">
        <f t="shared" si="671"/>
        <v>31.580283357589423</v>
      </c>
      <c r="Z2373" s="9">
        <f t="shared" si="672"/>
        <v>0.53426585142604799</v>
      </c>
      <c r="AA2373">
        <f t="shared" si="673"/>
        <v>85.720000000000027</v>
      </c>
    </row>
    <row r="2374" spans="1:27">
      <c r="A2374" s="1">
        <f t="shared" si="656"/>
        <v>150904</v>
      </c>
      <c r="B2374" s="1">
        <v>4</v>
      </c>
      <c r="C2374" s="1">
        <v>3</v>
      </c>
      <c r="D2374" s="2">
        <v>15</v>
      </c>
      <c r="E2374" s="5">
        <v>441.22</v>
      </c>
      <c r="F2374" s="5">
        <v>511.37</v>
      </c>
      <c r="G2374" s="5">
        <v>45.55</v>
      </c>
      <c r="H2374" s="5">
        <v>522.24</v>
      </c>
      <c r="I2374" s="5">
        <v>561.22</v>
      </c>
      <c r="J2374" s="5">
        <v>41.15</v>
      </c>
      <c r="K2374" s="6">
        <f t="shared" si="657"/>
        <v>481.73</v>
      </c>
      <c r="L2374" s="6">
        <f t="shared" si="658"/>
        <v>-81.019999999999982</v>
      </c>
      <c r="M2374" s="6">
        <f t="shared" si="659"/>
        <v>536.29500000000007</v>
      </c>
      <c r="N2374" s="5">
        <f t="shared" si="660"/>
        <v>30.692527592233262</v>
      </c>
      <c r="O2374" s="6">
        <f t="shared" si="661"/>
        <v>-49.850000000000023</v>
      </c>
      <c r="P2374" s="6">
        <f t="shared" si="662"/>
        <v>61.385055184466523</v>
      </c>
      <c r="Q2374" s="6">
        <f t="shared" si="663"/>
        <v>0.10123867971471216</v>
      </c>
      <c r="R2374" s="5">
        <f t="shared" si="664"/>
        <v>0.50777831682861341</v>
      </c>
      <c r="S2374" s="5">
        <f t="shared" si="665"/>
        <v>31.169999999999959</v>
      </c>
      <c r="T2374" s="5">
        <f t="shared" si="666"/>
        <v>49.850000000000023</v>
      </c>
      <c r="U2374" s="5">
        <f t="shared" si="667"/>
        <v>0.81208691350357465</v>
      </c>
      <c r="V2374" s="5">
        <f t="shared" si="668"/>
        <v>1.7777942802536639</v>
      </c>
      <c r="W2374" s="5">
        <f t="shared" si="669"/>
        <v>54.565000000000055</v>
      </c>
      <c r="X2374" s="5">
        <f t="shared" si="670"/>
        <v>536.29500000000007</v>
      </c>
      <c r="Y2374" s="5">
        <f t="shared" si="671"/>
        <v>17.473145487558654</v>
      </c>
      <c r="Z2374" s="9">
        <f t="shared" si="672"/>
        <v>0.53439498500640892</v>
      </c>
      <c r="AA2374">
        <f t="shared" si="673"/>
        <v>81.019999999999982</v>
      </c>
    </row>
    <row r="2375" spans="1:27">
      <c r="A2375" s="1">
        <f t="shared" si="656"/>
        <v>78506</v>
      </c>
      <c r="B2375" s="1">
        <v>6</v>
      </c>
      <c r="C2375" s="1">
        <v>-5</v>
      </c>
      <c r="D2375" s="2">
        <v>8</v>
      </c>
      <c r="E2375" s="5">
        <v>34.590000000000003</v>
      </c>
      <c r="F2375" s="5">
        <v>27.5</v>
      </c>
      <c r="G2375" s="5">
        <v>7.03</v>
      </c>
      <c r="H2375" s="5">
        <v>15.48</v>
      </c>
      <c r="I2375" s="5">
        <v>16.98</v>
      </c>
      <c r="J2375" s="5">
        <v>6.32</v>
      </c>
      <c r="K2375" s="6">
        <f t="shared" si="657"/>
        <v>25.035000000000004</v>
      </c>
      <c r="L2375" s="6">
        <f t="shared" si="658"/>
        <v>19.110000000000003</v>
      </c>
      <c r="M2375" s="6">
        <f t="shared" si="659"/>
        <v>22.240000000000002</v>
      </c>
      <c r="N2375" s="5">
        <f t="shared" si="660"/>
        <v>4.726608191927907</v>
      </c>
      <c r="O2375" s="6">
        <f t="shared" si="661"/>
        <v>10.52</v>
      </c>
      <c r="P2375" s="6">
        <f t="shared" si="662"/>
        <v>9.4532163838558141</v>
      </c>
      <c r="Q2375" s="6">
        <f t="shared" si="663"/>
        <v>0.10606703199188029</v>
      </c>
      <c r="R2375" s="5">
        <f t="shared" si="664"/>
        <v>0.90868543056625573</v>
      </c>
      <c r="S2375" s="5">
        <f t="shared" si="665"/>
        <v>8.5900000000000034</v>
      </c>
      <c r="T2375" s="5">
        <f t="shared" si="666"/>
        <v>10.52</v>
      </c>
      <c r="U2375" s="5">
        <f t="shared" si="667"/>
        <v>1.1128487461649599</v>
      </c>
      <c r="V2375" s="5">
        <f t="shared" si="668"/>
        <v>0.59133312652681846</v>
      </c>
      <c r="W2375" s="5">
        <f t="shared" si="669"/>
        <v>2.7950000000000017</v>
      </c>
      <c r="X2375" s="5">
        <f t="shared" si="670"/>
        <v>22.240000000000002</v>
      </c>
      <c r="Y2375" s="5">
        <f t="shared" si="671"/>
        <v>4.7052768278913906</v>
      </c>
      <c r="Z2375" s="9">
        <f t="shared" si="672"/>
        <v>0.53445392691980476</v>
      </c>
      <c r="AA2375">
        <f t="shared" si="673"/>
        <v>19.110000000000003</v>
      </c>
    </row>
    <row r="2376" spans="1:27">
      <c r="A2376" s="1">
        <f t="shared" si="656"/>
        <v>69992</v>
      </c>
      <c r="B2376" s="1">
        <v>-8</v>
      </c>
      <c r="C2376" s="1">
        <v>0</v>
      </c>
      <c r="D2376" s="2">
        <v>7</v>
      </c>
      <c r="E2376" s="5">
        <v>91.64</v>
      </c>
      <c r="F2376" s="5">
        <v>87.72</v>
      </c>
      <c r="G2376" s="5">
        <v>9.58</v>
      </c>
      <c r="H2376" s="5">
        <v>93.78</v>
      </c>
      <c r="I2376" s="5">
        <v>93.19</v>
      </c>
      <c r="J2376" s="5">
        <v>9.74</v>
      </c>
      <c r="K2376" s="6">
        <f t="shared" si="657"/>
        <v>92.710000000000008</v>
      </c>
      <c r="L2376" s="6">
        <f t="shared" si="658"/>
        <v>-2.1400000000000006</v>
      </c>
      <c r="M2376" s="6">
        <f t="shared" si="659"/>
        <v>90.454999999999998</v>
      </c>
      <c r="N2376" s="5">
        <f t="shared" si="660"/>
        <v>6.8308857405171111</v>
      </c>
      <c r="O2376" s="6">
        <f t="shared" si="661"/>
        <v>-5.4699999999999989</v>
      </c>
      <c r="P2376" s="6">
        <f t="shared" si="662"/>
        <v>13.661771481034222</v>
      </c>
      <c r="Q2376" s="6">
        <f t="shared" si="663"/>
        <v>-1.6562011101348098E-2</v>
      </c>
      <c r="R2376" s="5">
        <f t="shared" si="664"/>
        <v>0.24374584252289885</v>
      </c>
      <c r="S2376" s="5">
        <f t="shared" si="665"/>
        <v>3.3299999999999983</v>
      </c>
      <c r="T2376" s="5">
        <f t="shared" si="666"/>
        <v>5.4699999999999989</v>
      </c>
      <c r="U2376" s="5">
        <f t="shared" si="667"/>
        <v>0.40038731489497215</v>
      </c>
      <c r="V2376" s="5">
        <f t="shared" si="668"/>
        <v>0.33011824317666039</v>
      </c>
      <c r="W2376" s="5">
        <f t="shared" si="669"/>
        <v>2.2550000000000097</v>
      </c>
      <c r="X2376" s="5">
        <f t="shared" si="670"/>
        <v>90.454999999999998</v>
      </c>
      <c r="Y2376" s="5">
        <f t="shared" si="671"/>
        <v>13.242060171416714</v>
      </c>
      <c r="Z2376" s="9">
        <f t="shared" si="672"/>
        <v>0.53447544377641898</v>
      </c>
      <c r="AA2376">
        <f t="shared" si="673"/>
        <v>2.1400000000000006</v>
      </c>
    </row>
    <row r="2377" spans="1:27">
      <c r="A2377" s="1">
        <f t="shared" si="656"/>
        <v>160297</v>
      </c>
      <c r="B2377" s="1">
        <v>-3</v>
      </c>
      <c r="C2377" s="1">
        <v>1</v>
      </c>
      <c r="D2377" s="2">
        <v>16</v>
      </c>
      <c r="E2377" s="5">
        <v>778.35</v>
      </c>
      <c r="F2377" s="5">
        <v>808.19</v>
      </c>
      <c r="G2377" s="5">
        <v>40.909999999999997</v>
      </c>
      <c r="H2377" s="5">
        <v>834.55</v>
      </c>
      <c r="I2377" s="5">
        <v>868.37</v>
      </c>
      <c r="J2377" s="5">
        <v>34.22</v>
      </c>
      <c r="K2377" s="6">
        <f t="shared" si="657"/>
        <v>806.45</v>
      </c>
      <c r="L2377" s="6">
        <f t="shared" si="658"/>
        <v>-56.199999999999932</v>
      </c>
      <c r="M2377" s="6">
        <f t="shared" si="659"/>
        <v>838.28</v>
      </c>
      <c r="N2377" s="5">
        <f t="shared" si="660"/>
        <v>26.667566911887555</v>
      </c>
      <c r="O2377" s="6">
        <f t="shared" si="661"/>
        <v>-60.17999999999995</v>
      </c>
      <c r="P2377" s="6">
        <f t="shared" si="662"/>
        <v>53.335133823775109</v>
      </c>
      <c r="Q2377" s="6">
        <f t="shared" si="663"/>
        <v>0.17669030823446152</v>
      </c>
      <c r="R2377" s="5">
        <f t="shared" si="664"/>
        <v>7.4622480805061009E-2</v>
      </c>
      <c r="S2377" s="5">
        <f t="shared" si="665"/>
        <v>3.9800000000000182</v>
      </c>
      <c r="T2377" s="5">
        <f t="shared" si="666"/>
        <v>60.17999999999995</v>
      </c>
      <c r="U2377" s="5">
        <f t="shared" si="667"/>
        <v>1.1283369082534038</v>
      </c>
      <c r="V2377" s="5">
        <f t="shared" si="668"/>
        <v>1.1935847055402389</v>
      </c>
      <c r="W2377" s="5">
        <f t="shared" si="669"/>
        <v>31.829999999999927</v>
      </c>
      <c r="X2377" s="5">
        <f t="shared" si="670"/>
        <v>838.28</v>
      </c>
      <c r="Y2377" s="5">
        <f t="shared" si="671"/>
        <v>31.434438798626257</v>
      </c>
      <c r="Z2377" s="9">
        <f t="shared" si="672"/>
        <v>0.53453063523057309</v>
      </c>
      <c r="AA2377">
        <f t="shared" si="673"/>
        <v>56.199999999999932</v>
      </c>
    </row>
    <row r="2378" spans="1:27">
      <c r="A2378" s="1">
        <f t="shared" si="656"/>
        <v>149404</v>
      </c>
      <c r="B2378" s="1">
        <v>4</v>
      </c>
      <c r="C2378" s="1">
        <v>-2</v>
      </c>
      <c r="D2378" s="2">
        <v>15</v>
      </c>
      <c r="E2378" s="5">
        <v>352.69</v>
      </c>
      <c r="F2378" s="5">
        <v>358.34</v>
      </c>
      <c r="G2378" s="5">
        <v>18.48</v>
      </c>
      <c r="H2378" s="5">
        <v>324.93</v>
      </c>
      <c r="I2378" s="5">
        <v>324.57</v>
      </c>
      <c r="J2378" s="5">
        <v>17.87</v>
      </c>
      <c r="K2378" s="6">
        <f t="shared" si="657"/>
        <v>338.81</v>
      </c>
      <c r="L2378" s="6">
        <f t="shared" si="658"/>
        <v>27.759999999999991</v>
      </c>
      <c r="M2378" s="6">
        <f t="shared" si="659"/>
        <v>341.45499999999998</v>
      </c>
      <c r="N2378" s="5">
        <f t="shared" si="660"/>
        <v>12.853475211008112</v>
      </c>
      <c r="O2378" s="6">
        <f t="shared" si="661"/>
        <v>33.769999999999982</v>
      </c>
      <c r="P2378" s="6">
        <f t="shared" si="662"/>
        <v>25.706950422016224</v>
      </c>
      <c r="Q2378" s="6">
        <f t="shared" si="663"/>
        <v>3.3553137010622562E-2</v>
      </c>
      <c r="R2378" s="5">
        <f t="shared" si="664"/>
        <v>0.23378891316695588</v>
      </c>
      <c r="S2378" s="5">
        <f t="shared" si="665"/>
        <v>6.0099999999999909</v>
      </c>
      <c r="T2378" s="5">
        <f t="shared" si="666"/>
        <v>33.769999999999982</v>
      </c>
      <c r="U2378" s="5">
        <f t="shared" si="667"/>
        <v>1.3136525120878715</v>
      </c>
      <c r="V2378" s="5">
        <f t="shared" si="668"/>
        <v>0.20578092356958236</v>
      </c>
      <c r="W2378" s="5">
        <f t="shared" si="669"/>
        <v>2.6449999999999818</v>
      </c>
      <c r="X2378" s="5">
        <f t="shared" si="670"/>
        <v>341.45499999999998</v>
      </c>
      <c r="Y2378" s="5">
        <f t="shared" si="671"/>
        <v>26.565189133252261</v>
      </c>
      <c r="Z2378" s="9">
        <f t="shared" si="672"/>
        <v>0.53461949085307392</v>
      </c>
      <c r="AA2378">
        <f t="shared" si="673"/>
        <v>27.759999999999991</v>
      </c>
    </row>
    <row r="2379" spans="1:27">
      <c r="A2379" s="1">
        <f t="shared" si="656"/>
        <v>48792</v>
      </c>
      <c r="B2379" s="1">
        <v>-8</v>
      </c>
      <c r="C2379" s="1">
        <v>-4</v>
      </c>
      <c r="D2379" s="2">
        <v>5</v>
      </c>
      <c r="E2379" s="5">
        <v>1672.14</v>
      </c>
      <c r="F2379" s="5">
        <v>1699.82</v>
      </c>
      <c r="G2379" s="5">
        <v>105.49</v>
      </c>
      <c r="H2379" s="5">
        <v>1675.56</v>
      </c>
      <c r="I2379" s="5">
        <v>1719.05</v>
      </c>
      <c r="J2379" s="5">
        <v>75.64</v>
      </c>
      <c r="K2379" s="6">
        <f t="shared" si="657"/>
        <v>1673.85</v>
      </c>
      <c r="L2379" s="6">
        <f t="shared" si="658"/>
        <v>-3.4199999999998454</v>
      </c>
      <c r="M2379" s="6">
        <f t="shared" si="659"/>
        <v>1709.4349999999999</v>
      </c>
      <c r="N2379" s="5">
        <f t="shared" si="660"/>
        <v>64.902907677545542</v>
      </c>
      <c r="O2379" s="6">
        <f t="shared" si="661"/>
        <v>-19.230000000000018</v>
      </c>
      <c r="P2379" s="6">
        <f t="shared" si="662"/>
        <v>129.80581535509108</v>
      </c>
      <c r="Q2379" s="6">
        <f t="shared" si="663"/>
        <v>0.3208827889329291</v>
      </c>
      <c r="R2379" s="5">
        <f t="shared" si="664"/>
        <v>0.12179731668223824</v>
      </c>
      <c r="S2379" s="5">
        <f t="shared" si="665"/>
        <v>15.810000000000173</v>
      </c>
      <c r="T2379" s="5">
        <f t="shared" si="666"/>
        <v>19.230000000000018</v>
      </c>
      <c r="U2379" s="5">
        <f t="shared" si="667"/>
        <v>0.14814436431368869</v>
      </c>
      <c r="V2379" s="5">
        <f t="shared" si="668"/>
        <v>0.54828052044748954</v>
      </c>
      <c r="W2379" s="5">
        <f t="shared" si="669"/>
        <v>35.585000000000036</v>
      </c>
      <c r="X2379" s="5">
        <f t="shared" si="670"/>
        <v>1709.4349999999999</v>
      </c>
      <c r="Y2379" s="5">
        <f t="shared" si="671"/>
        <v>26.338342320392112</v>
      </c>
      <c r="Z2379" s="9">
        <f t="shared" si="672"/>
        <v>0.53475601913395976</v>
      </c>
      <c r="AA2379">
        <f t="shared" si="673"/>
        <v>3.4199999999998454</v>
      </c>
    </row>
    <row r="2380" spans="1:27">
      <c r="A2380" s="1">
        <f t="shared" si="656"/>
        <v>69392</v>
      </c>
      <c r="B2380" s="1">
        <v>-8</v>
      </c>
      <c r="C2380" s="1">
        <v>-2</v>
      </c>
      <c r="D2380" s="2">
        <v>7</v>
      </c>
      <c r="E2380" s="5">
        <v>172.67</v>
      </c>
      <c r="F2380" s="5">
        <v>175.94</v>
      </c>
      <c r="G2380" s="5">
        <v>12.89</v>
      </c>
      <c r="H2380" s="5">
        <v>177.83</v>
      </c>
      <c r="I2380" s="5">
        <v>184.75</v>
      </c>
      <c r="J2380" s="5">
        <v>13.01</v>
      </c>
      <c r="K2380" s="6">
        <f t="shared" si="657"/>
        <v>175.25</v>
      </c>
      <c r="L2380" s="6">
        <f t="shared" si="658"/>
        <v>-5.160000000000025</v>
      </c>
      <c r="M2380" s="6">
        <f t="shared" si="659"/>
        <v>180.345</v>
      </c>
      <c r="N2380" s="5">
        <f t="shared" si="660"/>
        <v>9.1571311009507781</v>
      </c>
      <c r="O2380" s="6">
        <f t="shared" si="661"/>
        <v>-8.8100000000000023</v>
      </c>
      <c r="P2380" s="6">
        <f t="shared" si="662"/>
        <v>18.314262201901556</v>
      </c>
      <c r="Q2380" s="6">
        <f t="shared" si="663"/>
        <v>-9.2662103525154305E-3</v>
      </c>
      <c r="R2380" s="5">
        <f t="shared" si="664"/>
        <v>0.19929822778342665</v>
      </c>
      <c r="S2380" s="5">
        <f t="shared" si="665"/>
        <v>3.6499999999999773</v>
      </c>
      <c r="T2380" s="5">
        <f t="shared" si="666"/>
        <v>8.8100000000000023</v>
      </c>
      <c r="U2380" s="5">
        <f t="shared" si="667"/>
        <v>0.4810458593895891</v>
      </c>
      <c r="V2380" s="5">
        <f t="shared" si="668"/>
        <v>0.55639697016798073</v>
      </c>
      <c r="W2380" s="5">
        <f t="shared" si="669"/>
        <v>5.0949999999999989</v>
      </c>
      <c r="X2380" s="5">
        <f t="shared" si="670"/>
        <v>180.345</v>
      </c>
      <c r="Y2380" s="5">
        <f t="shared" si="671"/>
        <v>19.694487062795783</v>
      </c>
      <c r="Z2380" s="9">
        <f t="shared" si="672"/>
        <v>0.5347803287332098</v>
      </c>
      <c r="AA2380">
        <f t="shared" si="673"/>
        <v>5.160000000000025</v>
      </c>
    </row>
    <row r="2381" spans="1:27">
      <c r="A2381" s="1">
        <f t="shared" si="656"/>
        <v>110307</v>
      </c>
      <c r="B2381" s="1">
        <v>7</v>
      </c>
      <c r="C2381" s="1">
        <v>1</v>
      </c>
      <c r="D2381" s="2">
        <v>11</v>
      </c>
      <c r="E2381" s="5">
        <v>2372.79</v>
      </c>
      <c r="F2381" s="5">
        <v>2434.67</v>
      </c>
      <c r="G2381" s="5">
        <v>102.33</v>
      </c>
      <c r="H2381" s="5">
        <v>2394.77</v>
      </c>
      <c r="I2381" s="5">
        <v>2315.44</v>
      </c>
      <c r="J2381" s="5">
        <v>178.23</v>
      </c>
      <c r="K2381" s="6">
        <f t="shared" si="657"/>
        <v>2383.7799999999997</v>
      </c>
      <c r="L2381" s="6">
        <f t="shared" si="658"/>
        <v>-21.980000000000018</v>
      </c>
      <c r="M2381" s="6">
        <f t="shared" si="659"/>
        <v>2375.0550000000003</v>
      </c>
      <c r="N2381" s="5">
        <f t="shared" si="660"/>
        <v>102.75865146059479</v>
      </c>
      <c r="O2381" s="6">
        <f t="shared" si="661"/>
        <v>119.23000000000002</v>
      </c>
      <c r="P2381" s="6">
        <f t="shared" si="662"/>
        <v>205.51730292118958</v>
      </c>
      <c r="Q2381" s="6">
        <f t="shared" si="663"/>
        <v>-0.50416273868696027</v>
      </c>
      <c r="R2381" s="5">
        <f t="shared" si="664"/>
        <v>0.68709543183403066</v>
      </c>
      <c r="S2381" s="5">
        <f t="shared" si="665"/>
        <v>141.21000000000004</v>
      </c>
      <c r="T2381" s="5">
        <f t="shared" si="666"/>
        <v>119.23000000000002</v>
      </c>
      <c r="U2381" s="5">
        <f t="shared" si="667"/>
        <v>0.5801457994304331</v>
      </c>
      <c r="V2381" s="5">
        <f t="shared" si="668"/>
        <v>8.4907692695298354E-2</v>
      </c>
      <c r="W2381" s="5">
        <f t="shared" si="669"/>
        <v>8.7249999999994543</v>
      </c>
      <c r="X2381" s="5">
        <f t="shared" si="670"/>
        <v>2375.0550000000003</v>
      </c>
      <c r="Y2381" s="5">
        <f t="shared" si="671"/>
        <v>23.112944421139769</v>
      </c>
      <c r="Z2381" s="9">
        <f t="shared" si="672"/>
        <v>0.53481118163329389</v>
      </c>
      <c r="AA2381">
        <f t="shared" si="673"/>
        <v>21.980000000000018</v>
      </c>
    </row>
    <row r="2382" spans="1:27">
      <c r="A2382" s="1">
        <f t="shared" si="656"/>
        <v>57301</v>
      </c>
      <c r="B2382" s="1">
        <v>1</v>
      </c>
      <c r="C2382" s="1">
        <v>-9</v>
      </c>
      <c r="D2382" s="2">
        <v>6</v>
      </c>
      <c r="E2382" s="5">
        <v>1076.3599999999999</v>
      </c>
      <c r="F2382" s="5">
        <v>1096.57</v>
      </c>
      <c r="G2382" s="5">
        <v>71.790000000000006</v>
      </c>
      <c r="H2382" s="5">
        <v>1097.04</v>
      </c>
      <c r="I2382" s="5">
        <v>1104.19</v>
      </c>
      <c r="J2382" s="5">
        <v>52.18</v>
      </c>
      <c r="K2382" s="6">
        <f t="shared" si="657"/>
        <v>1086.6999999999998</v>
      </c>
      <c r="L2382" s="6">
        <f t="shared" si="658"/>
        <v>-20.680000000000064</v>
      </c>
      <c r="M2382" s="6">
        <f t="shared" si="659"/>
        <v>1100.3800000000001</v>
      </c>
      <c r="N2382" s="5">
        <f t="shared" si="660"/>
        <v>44.374983098588331</v>
      </c>
      <c r="O2382" s="6">
        <f t="shared" si="661"/>
        <v>-7.6200000000001182</v>
      </c>
      <c r="P2382" s="6">
        <f t="shared" si="662"/>
        <v>88.749966197176661</v>
      </c>
      <c r="Q2382" s="6">
        <f t="shared" si="663"/>
        <v>0.30864397405135113</v>
      </c>
      <c r="R2382" s="5">
        <f t="shared" si="664"/>
        <v>0.14715498562539636</v>
      </c>
      <c r="S2382" s="5">
        <f t="shared" si="665"/>
        <v>13.059999999999945</v>
      </c>
      <c r="T2382" s="5">
        <f t="shared" si="666"/>
        <v>7.6200000000001182</v>
      </c>
      <c r="U2382" s="5">
        <f t="shared" si="667"/>
        <v>8.5859187631358538E-2</v>
      </c>
      <c r="V2382" s="5">
        <f t="shared" si="668"/>
        <v>0.30828180755826551</v>
      </c>
      <c r="W2382" s="5">
        <f t="shared" si="669"/>
        <v>13.680000000000291</v>
      </c>
      <c r="X2382" s="5">
        <f t="shared" si="670"/>
        <v>1100.3800000000001</v>
      </c>
      <c r="Y2382" s="5">
        <f t="shared" si="671"/>
        <v>24.797305219368202</v>
      </c>
      <c r="Z2382" s="9">
        <f t="shared" si="672"/>
        <v>0.53496448480249603</v>
      </c>
      <c r="AA2382">
        <f t="shared" si="673"/>
        <v>20.680000000000064</v>
      </c>
    </row>
    <row r="2383" spans="1:27">
      <c r="A2383" s="1">
        <f t="shared" si="656"/>
        <v>130006</v>
      </c>
      <c r="B2383" s="1">
        <v>6</v>
      </c>
      <c r="C2383" s="1">
        <v>0</v>
      </c>
      <c r="D2383" s="2">
        <v>13</v>
      </c>
      <c r="E2383" s="5">
        <v>551.26</v>
      </c>
      <c r="F2383" s="5">
        <v>554.13</v>
      </c>
      <c r="G2383" s="5">
        <v>24.91</v>
      </c>
      <c r="H2383" s="5">
        <v>462.06</v>
      </c>
      <c r="I2383" s="5">
        <v>430.23</v>
      </c>
      <c r="J2383" s="5">
        <v>42.35</v>
      </c>
      <c r="K2383" s="6">
        <f t="shared" si="657"/>
        <v>506.65999999999997</v>
      </c>
      <c r="L2383" s="6">
        <f t="shared" si="658"/>
        <v>89.199999999999989</v>
      </c>
      <c r="M2383" s="6">
        <f t="shared" si="659"/>
        <v>492.18</v>
      </c>
      <c r="N2383" s="5">
        <f t="shared" si="660"/>
        <v>24.566392694085145</v>
      </c>
      <c r="O2383" s="6">
        <f t="shared" si="661"/>
        <v>123.89999999999998</v>
      </c>
      <c r="P2383" s="6">
        <f t="shared" si="662"/>
        <v>49.132785388170291</v>
      </c>
      <c r="Q2383" s="6">
        <f t="shared" si="663"/>
        <v>-0.48591529867102762</v>
      </c>
      <c r="R2383" s="5">
        <f t="shared" si="664"/>
        <v>0.70624939591466174</v>
      </c>
      <c r="S2383" s="5">
        <f t="shared" si="665"/>
        <v>34.699999999999989</v>
      </c>
      <c r="T2383" s="5">
        <f t="shared" si="666"/>
        <v>123.89999999999998</v>
      </c>
      <c r="U2383" s="5">
        <f t="shared" si="667"/>
        <v>2.5217377565944266</v>
      </c>
      <c r="V2383" s="5">
        <f t="shared" si="668"/>
        <v>0.58942312696508814</v>
      </c>
      <c r="W2383" s="5">
        <f t="shared" si="669"/>
        <v>14.479999999999961</v>
      </c>
      <c r="X2383" s="5">
        <f t="shared" si="670"/>
        <v>492.18</v>
      </c>
      <c r="Y2383" s="5">
        <f t="shared" si="671"/>
        <v>20.034687474425265</v>
      </c>
      <c r="Z2383" s="9">
        <f t="shared" si="672"/>
        <v>0.53501962580825013</v>
      </c>
      <c r="AA2383">
        <f t="shared" si="673"/>
        <v>89.199999999999989</v>
      </c>
    </row>
    <row r="2384" spans="1:27">
      <c r="A2384" s="1">
        <f t="shared" si="656"/>
        <v>138796</v>
      </c>
      <c r="B2384" s="1">
        <v>-4</v>
      </c>
      <c r="C2384" s="1">
        <v>-4</v>
      </c>
      <c r="D2384" s="2">
        <v>14</v>
      </c>
      <c r="E2384" s="5">
        <v>1339.86</v>
      </c>
      <c r="F2384" s="5">
        <v>1342.81</v>
      </c>
      <c r="G2384" s="5">
        <v>48.89</v>
      </c>
      <c r="H2384" s="5">
        <v>1251.01</v>
      </c>
      <c r="I2384" s="5">
        <v>1239.57</v>
      </c>
      <c r="J2384" s="5">
        <v>48.48</v>
      </c>
      <c r="K2384" s="6">
        <f t="shared" si="657"/>
        <v>1295.4349999999999</v>
      </c>
      <c r="L2384" s="6">
        <f t="shared" si="658"/>
        <v>88.849999999999909</v>
      </c>
      <c r="M2384" s="6">
        <f t="shared" si="659"/>
        <v>1291.19</v>
      </c>
      <c r="N2384" s="5">
        <f t="shared" si="660"/>
        <v>34.425798828785368</v>
      </c>
      <c r="O2384" s="6">
        <f t="shared" si="661"/>
        <v>103.24000000000001</v>
      </c>
      <c r="P2384" s="6">
        <f t="shared" si="662"/>
        <v>68.851597657570736</v>
      </c>
      <c r="Q2384" s="6">
        <f t="shared" si="663"/>
        <v>8.4213357437466982E-3</v>
      </c>
      <c r="R2384" s="5">
        <f t="shared" si="664"/>
        <v>0.20900023368474174</v>
      </c>
      <c r="S2384" s="5">
        <f t="shared" si="665"/>
        <v>14.3900000000001</v>
      </c>
      <c r="T2384" s="5">
        <f t="shared" si="666"/>
        <v>103.24000000000001</v>
      </c>
      <c r="U2384" s="5">
        <f t="shared" si="667"/>
        <v>1.49945685376043</v>
      </c>
      <c r="V2384" s="5">
        <f t="shared" si="668"/>
        <v>0.12330868547487139</v>
      </c>
      <c r="W2384" s="5">
        <f t="shared" si="669"/>
        <v>4.2449999999998909</v>
      </c>
      <c r="X2384" s="5">
        <f t="shared" si="670"/>
        <v>1291.19</v>
      </c>
      <c r="Y2384" s="5">
        <f t="shared" si="671"/>
        <v>37.506464451897124</v>
      </c>
      <c r="Z2384" s="9">
        <f t="shared" si="672"/>
        <v>0.53504392343059082</v>
      </c>
      <c r="AA2384">
        <f t="shared" si="673"/>
        <v>88.849999999999909</v>
      </c>
    </row>
    <row r="2385" spans="1:27">
      <c r="A2385" s="1">
        <f t="shared" si="656"/>
        <v>87597</v>
      </c>
      <c r="B2385" s="1">
        <v>-3</v>
      </c>
      <c r="C2385" s="1">
        <v>-8</v>
      </c>
      <c r="D2385" s="2">
        <v>9</v>
      </c>
      <c r="E2385" s="5">
        <v>449.02</v>
      </c>
      <c r="F2385" s="5">
        <v>455.77</v>
      </c>
      <c r="G2385" s="5">
        <v>26.58</v>
      </c>
      <c r="H2385" s="5">
        <v>393.94</v>
      </c>
      <c r="I2385" s="5">
        <v>439.75</v>
      </c>
      <c r="J2385" s="5">
        <v>28.09</v>
      </c>
      <c r="K2385" s="6">
        <f t="shared" si="657"/>
        <v>421.48</v>
      </c>
      <c r="L2385" s="6">
        <f t="shared" si="658"/>
        <v>55.079999999999984</v>
      </c>
      <c r="M2385" s="6">
        <f t="shared" si="659"/>
        <v>447.76</v>
      </c>
      <c r="N2385" s="5">
        <f t="shared" si="660"/>
        <v>19.336135213635636</v>
      </c>
      <c r="O2385" s="6">
        <f t="shared" si="661"/>
        <v>16.019999999999982</v>
      </c>
      <c r="P2385" s="6">
        <f t="shared" si="662"/>
        <v>38.672270427271272</v>
      </c>
      <c r="Q2385" s="6">
        <f t="shared" si="663"/>
        <v>-5.519842438656964E-2</v>
      </c>
      <c r="R2385" s="5">
        <f t="shared" si="664"/>
        <v>1.0100260359281958</v>
      </c>
      <c r="S2385" s="5">
        <f t="shared" si="665"/>
        <v>39.06</v>
      </c>
      <c r="T2385" s="5">
        <f t="shared" si="666"/>
        <v>16.019999999999982</v>
      </c>
      <c r="U2385" s="5">
        <f t="shared" si="667"/>
        <v>0.41425030966640242</v>
      </c>
      <c r="V2385" s="5">
        <f t="shared" si="668"/>
        <v>1.3591133755347138</v>
      </c>
      <c r="W2385" s="5">
        <f t="shared" si="669"/>
        <v>26.279999999999973</v>
      </c>
      <c r="X2385" s="5">
        <f t="shared" si="670"/>
        <v>447.76</v>
      </c>
      <c r="Y2385" s="5">
        <f t="shared" si="671"/>
        <v>23.156644026994826</v>
      </c>
      <c r="Z2385" s="9">
        <f t="shared" si="672"/>
        <v>0.5350579407877244</v>
      </c>
      <c r="AA2385">
        <f t="shared" si="673"/>
        <v>55.079999999999984</v>
      </c>
    </row>
    <row r="2386" spans="1:27">
      <c r="A2386" s="1">
        <f t="shared" si="656"/>
        <v>118805</v>
      </c>
      <c r="B2386" s="1">
        <v>5</v>
      </c>
      <c r="C2386" s="1">
        <v>-4</v>
      </c>
      <c r="D2386" s="2">
        <v>12</v>
      </c>
      <c r="E2386" s="5">
        <v>496.03</v>
      </c>
      <c r="F2386" s="5">
        <v>507.71</v>
      </c>
      <c r="G2386" s="5">
        <v>27.72</v>
      </c>
      <c r="H2386" s="5">
        <v>446.94</v>
      </c>
      <c r="I2386" s="5">
        <v>481.63</v>
      </c>
      <c r="J2386" s="5">
        <v>28.47</v>
      </c>
      <c r="K2386" s="6">
        <f t="shared" si="657"/>
        <v>471.48500000000001</v>
      </c>
      <c r="L2386" s="6">
        <f t="shared" si="658"/>
        <v>49.089999999999975</v>
      </c>
      <c r="M2386" s="6">
        <f t="shared" si="659"/>
        <v>494.66999999999996</v>
      </c>
      <c r="N2386" s="5">
        <f t="shared" si="660"/>
        <v>19.867934593208222</v>
      </c>
      <c r="O2386" s="6">
        <f t="shared" si="661"/>
        <v>26.079999999999984</v>
      </c>
      <c r="P2386" s="6">
        <f t="shared" si="662"/>
        <v>39.735869186416444</v>
      </c>
      <c r="Q2386" s="6">
        <f t="shared" si="663"/>
        <v>-2.6690386387874469E-2</v>
      </c>
      <c r="R2386" s="5">
        <f t="shared" si="664"/>
        <v>0.57907378072066618</v>
      </c>
      <c r="S2386" s="5">
        <f t="shared" si="665"/>
        <v>23.009999999999991</v>
      </c>
      <c r="T2386" s="5">
        <f t="shared" si="666"/>
        <v>26.079999999999984</v>
      </c>
      <c r="U2386" s="5">
        <f t="shared" si="667"/>
        <v>0.65633395050825594</v>
      </c>
      <c r="V2386" s="5">
        <f t="shared" si="668"/>
        <v>1.1669557241206969</v>
      </c>
      <c r="W2386" s="5">
        <f t="shared" si="669"/>
        <v>23.184999999999945</v>
      </c>
      <c r="X2386" s="5">
        <f t="shared" si="670"/>
        <v>494.66999999999996</v>
      </c>
      <c r="Y2386" s="5">
        <f t="shared" si="671"/>
        <v>24.897907614871102</v>
      </c>
      <c r="Z2386" s="9">
        <f t="shared" si="672"/>
        <v>0.5351579206178303</v>
      </c>
      <c r="AA2386">
        <f t="shared" si="673"/>
        <v>49.089999999999975</v>
      </c>
    </row>
    <row r="2387" spans="1:27">
      <c r="A2387" s="1">
        <f t="shared" si="656"/>
        <v>67299</v>
      </c>
      <c r="B2387" s="1">
        <v>-1</v>
      </c>
      <c r="C2387" s="1">
        <v>-9</v>
      </c>
      <c r="D2387" s="2">
        <v>7</v>
      </c>
      <c r="E2387" s="5">
        <v>352.81</v>
      </c>
      <c r="F2387" s="5">
        <v>351.68</v>
      </c>
      <c r="G2387" s="5">
        <v>31.06</v>
      </c>
      <c r="H2387" s="5">
        <v>318.48</v>
      </c>
      <c r="I2387" s="5">
        <v>352.67</v>
      </c>
      <c r="J2387" s="5">
        <v>24.15</v>
      </c>
      <c r="K2387" s="6">
        <f t="shared" si="657"/>
        <v>335.64499999999998</v>
      </c>
      <c r="L2387" s="6">
        <f t="shared" si="658"/>
        <v>34.329999999999984</v>
      </c>
      <c r="M2387" s="6">
        <f t="shared" si="659"/>
        <v>352.17500000000001</v>
      </c>
      <c r="N2387" s="5">
        <f t="shared" si="660"/>
        <v>19.671973083552142</v>
      </c>
      <c r="O2387" s="6">
        <f t="shared" si="661"/>
        <v>-0.99000000000000909</v>
      </c>
      <c r="P2387" s="6">
        <f t="shared" si="662"/>
        <v>39.343946167104285</v>
      </c>
      <c r="Q2387" s="6">
        <f t="shared" si="663"/>
        <v>0.24645632041063961</v>
      </c>
      <c r="R2387" s="5">
        <f t="shared" si="664"/>
        <v>0.89772387980571355</v>
      </c>
      <c r="S2387" s="5">
        <f t="shared" si="665"/>
        <v>35.319999999999993</v>
      </c>
      <c r="T2387" s="5">
        <f t="shared" si="666"/>
        <v>0.99000000000000909</v>
      </c>
      <c r="U2387" s="5">
        <f t="shared" si="667"/>
        <v>2.5162702180284959E-2</v>
      </c>
      <c r="V2387" s="5">
        <f t="shared" si="668"/>
        <v>0.84028175159617635</v>
      </c>
      <c r="W2387" s="5">
        <f t="shared" si="669"/>
        <v>16.53000000000003</v>
      </c>
      <c r="X2387" s="5">
        <f t="shared" si="670"/>
        <v>352.17500000000001</v>
      </c>
      <c r="Y2387" s="5">
        <f t="shared" si="671"/>
        <v>17.902373010791464</v>
      </c>
      <c r="Z2387" s="9">
        <f t="shared" si="672"/>
        <v>0.53528403675058356</v>
      </c>
      <c r="AA2387">
        <f t="shared" si="673"/>
        <v>34.329999999999984</v>
      </c>
    </row>
    <row r="2388" spans="1:27">
      <c r="A2388" s="1">
        <f t="shared" si="656"/>
        <v>28507</v>
      </c>
      <c r="B2388" s="1">
        <v>7</v>
      </c>
      <c r="C2388" s="1">
        <v>-5</v>
      </c>
      <c r="D2388" s="2">
        <v>3</v>
      </c>
      <c r="E2388" s="5">
        <v>522.71</v>
      </c>
      <c r="F2388" s="5">
        <v>519.37</v>
      </c>
      <c r="G2388" s="5">
        <v>22.3</v>
      </c>
      <c r="H2388" s="5">
        <v>439.67</v>
      </c>
      <c r="I2388" s="5">
        <v>450.47</v>
      </c>
      <c r="J2388" s="5">
        <v>28.18</v>
      </c>
      <c r="K2388" s="6">
        <f t="shared" si="657"/>
        <v>481.19000000000005</v>
      </c>
      <c r="L2388" s="6">
        <f t="shared" si="658"/>
        <v>83.04000000000002</v>
      </c>
      <c r="M2388" s="6">
        <f t="shared" si="659"/>
        <v>484.92</v>
      </c>
      <c r="N2388" s="5">
        <f t="shared" si="660"/>
        <v>17.968043855690023</v>
      </c>
      <c r="O2388" s="6">
        <f t="shared" si="661"/>
        <v>68.899999999999977</v>
      </c>
      <c r="P2388" s="6">
        <f t="shared" si="662"/>
        <v>35.936087711380047</v>
      </c>
      <c r="Q2388" s="6">
        <f t="shared" si="663"/>
        <v>-0.22984501190333856</v>
      </c>
      <c r="R2388" s="5">
        <f t="shared" si="664"/>
        <v>0.3934763325814753</v>
      </c>
      <c r="S2388" s="5">
        <f t="shared" si="665"/>
        <v>14.140000000000043</v>
      </c>
      <c r="T2388" s="5">
        <f t="shared" si="666"/>
        <v>68.899999999999977</v>
      </c>
      <c r="U2388" s="5">
        <f t="shared" si="667"/>
        <v>1.9172927379677198</v>
      </c>
      <c r="V2388" s="5">
        <f t="shared" si="668"/>
        <v>0.20759076669432577</v>
      </c>
      <c r="W2388" s="5">
        <f t="shared" si="669"/>
        <v>3.7299999999999613</v>
      </c>
      <c r="X2388" s="5">
        <f t="shared" si="670"/>
        <v>484.92</v>
      </c>
      <c r="Y2388" s="5">
        <f t="shared" si="671"/>
        <v>26.98791275748351</v>
      </c>
      <c r="Z2388" s="9">
        <f t="shared" si="672"/>
        <v>0.5353624940169045</v>
      </c>
      <c r="AA2388">
        <f t="shared" si="673"/>
        <v>83.04000000000002</v>
      </c>
    </row>
    <row r="2389" spans="1:27">
      <c r="A2389" s="1">
        <f t="shared" si="656"/>
        <v>97600</v>
      </c>
      <c r="B2389" s="1">
        <v>0</v>
      </c>
      <c r="C2389" s="1">
        <v>-8</v>
      </c>
      <c r="D2389" s="2">
        <v>10</v>
      </c>
      <c r="E2389" s="5">
        <v>113.26</v>
      </c>
      <c r="F2389" s="5">
        <v>108.72</v>
      </c>
      <c r="G2389" s="5">
        <v>13.75</v>
      </c>
      <c r="H2389" s="5">
        <v>124.98</v>
      </c>
      <c r="I2389" s="5">
        <v>126.83</v>
      </c>
      <c r="J2389" s="5">
        <v>15.47</v>
      </c>
      <c r="K2389" s="6">
        <f t="shared" si="657"/>
        <v>119.12</v>
      </c>
      <c r="L2389" s="6">
        <f t="shared" si="658"/>
        <v>-11.719999999999999</v>
      </c>
      <c r="M2389" s="6">
        <f t="shared" si="659"/>
        <v>117.77500000000001</v>
      </c>
      <c r="N2389" s="5">
        <f t="shared" si="660"/>
        <v>10.348712480304012</v>
      </c>
      <c r="O2389" s="6">
        <f t="shared" si="661"/>
        <v>-18.11</v>
      </c>
      <c r="P2389" s="6">
        <f t="shared" si="662"/>
        <v>20.697424960608025</v>
      </c>
      <c r="Q2389" s="6">
        <f t="shared" si="663"/>
        <v>-0.11732107266528072</v>
      </c>
      <c r="R2389" s="5">
        <f t="shared" si="664"/>
        <v>0.30873405808508281</v>
      </c>
      <c r="S2389" s="5">
        <f t="shared" si="665"/>
        <v>6.3900000000000006</v>
      </c>
      <c r="T2389" s="5">
        <f t="shared" si="666"/>
        <v>18.11</v>
      </c>
      <c r="U2389" s="5">
        <f t="shared" si="667"/>
        <v>0.87498807385302801</v>
      </c>
      <c r="V2389" s="5">
        <f t="shared" si="668"/>
        <v>0.12996785856789858</v>
      </c>
      <c r="W2389" s="5">
        <f t="shared" si="669"/>
        <v>1.3449999999999989</v>
      </c>
      <c r="X2389" s="5">
        <f t="shared" si="670"/>
        <v>117.77500000000001</v>
      </c>
      <c r="Y2389" s="5">
        <f t="shared" si="671"/>
        <v>11.380642782776409</v>
      </c>
      <c r="Z2389" s="9">
        <f t="shared" si="672"/>
        <v>0.53553711355983535</v>
      </c>
      <c r="AA2389">
        <f t="shared" si="673"/>
        <v>11.719999999999999</v>
      </c>
    </row>
    <row r="2390" spans="1:27">
      <c r="A2390" s="1">
        <f t="shared" si="656"/>
        <v>170600</v>
      </c>
      <c r="B2390" s="1">
        <v>0</v>
      </c>
      <c r="C2390" s="1">
        <v>2</v>
      </c>
      <c r="D2390" s="2">
        <v>17</v>
      </c>
      <c r="E2390" s="5">
        <v>1081.1300000000001</v>
      </c>
      <c r="F2390" s="5">
        <v>1102.48</v>
      </c>
      <c r="G2390" s="5">
        <v>42.33</v>
      </c>
      <c r="H2390" s="5">
        <v>1078.51</v>
      </c>
      <c r="I2390" s="5">
        <v>1132.08</v>
      </c>
      <c r="J2390" s="5">
        <v>51.94</v>
      </c>
      <c r="K2390" s="6">
        <f t="shared" si="657"/>
        <v>1079.8200000000002</v>
      </c>
      <c r="L2390" s="6">
        <f t="shared" si="658"/>
        <v>2.6200000000001182</v>
      </c>
      <c r="M2390" s="6">
        <f t="shared" si="659"/>
        <v>1117.28</v>
      </c>
      <c r="N2390" s="5">
        <f t="shared" si="660"/>
        <v>33.502210747949157</v>
      </c>
      <c r="O2390" s="6">
        <f t="shared" si="661"/>
        <v>-29.599999999999909</v>
      </c>
      <c r="P2390" s="6">
        <f t="shared" si="662"/>
        <v>67.004421495898313</v>
      </c>
      <c r="Q2390" s="6">
        <f t="shared" si="663"/>
        <v>-0.20178550725928915</v>
      </c>
      <c r="R2390" s="5">
        <f t="shared" si="664"/>
        <v>0.48086378899596022</v>
      </c>
      <c r="S2390" s="5">
        <f t="shared" si="665"/>
        <v>32.220000000000027</v>
      </c>
      <c r="T2390" s="5">
        <f t="shared" si="666"/>
        <v>29.599999999999909</v>
      </c>
      <c r="U2390" s="5">
        <f t="shared" si="667"/>
        <v>0.44176189181503311</v>
      </c>
      <c r="V2390" s="5">
        <f t="shared" si="668"/>
        <v>1.1181351667156152</v>
      </c>
      <c r="W2390" s="5">
        <f t="shared" si="669"/>
        <v>37.459999999999809</v>
      </c>
      <c r="X2390" s="5">
        <f t="shared" si="670"/>
        <v>1117.28</v>
      </c>
      <c r="Y2390" s="5">
        <f t="shared" si="671"/>
        <v>33.349440978858219</v>
      </c>
      <c r="Z2390" s="9">
        <f t="shared" si="672"/>
        <v>0.53556512209067531</v>
      </c>
      <c r="AA2390">
        <f t="shared" si="673"/>
        <v>2.6200000000001182</v>
      </c>
    </row>
    <row r="2391" spans="1:27">
      <c r="A2391" s="1">
        <f t="shared" si="656"/>
        <v>67603</v>
      </c>
      <c r="B2391" s="1">
        <v>3</v>
      </c>
      <c r="C2391" s="1">
        <v>-8</v>
      </c>
      <c r="D2391" s="2">
        <v>7</v>
      </c>
      <c r="E2391" s="5">
        <v>19.63</v>
      </c>
      <c r="F2391" s="5">
        <v>26.25</v>
      </c>
      <c r="G2391" s="5">
        <v>9.91</v>
      </c>
      <c r="H2391" s="5">
        <v>6.8</v>
      </c>
      <c r="I2391" s="5">
        <v>6.68</v>
      </c>
      <c r="J2391" s="5">
        <v>8.1300000000000008</v>
      </c>
      <c r="K2391" s="6">
        <f t="shared" si="657"/>
        <v>13.215</v>
      </c>
      <c r="L2391" s="6">
        <f t="shared" si="658"/>
        <v>12.829999999999998</v>
      </c>
      <c r="M2391" s="6">
        <f t="shared" si="659"/>
        <v>16.465</v>
      </c>
      <c r="N2391" s="5">
        <f t="shared" si="660"/>
        <v>6.4090755963711334</v>
      </c>
      <c r="O2391" s="6">
        <f t="shared" si="661"/>
        <v>19.57</v>
      </c>
      <c r="P2391" s="6">
        <f t="shared" si="662"/>
        <v>12.818151192742267</v>
      </c>
      <c r="Q2391" s="6">
        <f t="shared" si="663"/>
        <v>0.19543653571102512</v>
      </c>
      <c r="R2391" s="5">
        <f t="shared" si="664"/>
        <v>0.52581685912834608</v>
      </c>
      <c r="S2391" s="5">
        <f t="shared" si="665"/>
        <v>6.740000000000002</v>
      </c>
      <c r="T2391" s="5">
        <f t="shared" si="666"/>
        <v>19.57</v>
      </c>
      <c r="U2391" s="5">
        <f t="shared" si="667"/>
        <v>1.5267412363711765</v>
      </c>
      <c r="V2391" s="5">
        <f t="shared" si="668"/>
        <v>0.50709341013861253</v>
      </c>
      <c r="W2391" s="5">
        <f t="shared" si="669"/>
        <v>3.25</v>
      </c>
      <c r="X2391" s="5">
        <f t="shared" si="670"/>
        <v>16.465</v>
      </c>
      <c r="Y2391" s="5">
        <f t="shared" si="671"/>
        <v>2.5690132301330015</v>
      </c>
      <c r="Z2391" s="9">
        <f t="shared" si="672"/>
        <v>0.53559592978289139</v>
      </c>
      <c r="AA2391">
        <f t="shared" si="673"/>
        <v>12.829999999999998</v>
      </c>
    </row>
    <row r="2392" spans="1:27">
      <c r="A2392" s="1">
        <f t="shared" si="656"/>
        <v>170002</v>
      </c>
      <c r="B2392" s="1">
        <v>2</v>
      </c>
      <c r="C2392" s="1">
        <v>0</v>
      </c>
      <c r="D2392" s="2">
        <v>17</v>
      </c>
      <c r="E2392" s="5">
        <v>978.57</v>
      </c>
      <c r="F2392" s="5">
        <v>930.3</v>
      </c>
      <c r="G2392" s="5">
        <v>38.08</v>
      </c>
      <c r="H2392" s="5">
        <v>1012.35</v>
      </c>
      <c r="I2392" s="5">
        <v>1046.8</v>
      </c>
      <c r="J2392" s="5">
        <v>47.28</v>
      </c>
      <c r="K2392" s="6">
        <f t="shared" si="657"/>
        <v>995.46</v>
      </c>
      <c r="L2392" s="6">
        <f t="shared" si="658"/>
        <v>-33.779999999999973</v>
      </c>
      <c r="M2392" s="6">
        <f t="shared" si="659"/>
        <v>988.55</v>
      </c>
      <c r="N2392" s="5">
        <f t="shared" si="660"/>
        <v>30.354096922820816</v>
      </c>
      <c r="O2392" s="6">
        <f t="shared" si="661"/>
        <v>-116.5</v>
      </c>
      <c r="P2392" s="6">
        <f t="shared" si="662"/>
        <v>60.708193845641631</v>
      </c>
      <c r="Q2392" s="6">
        <f t="shared" si="663"/>
        <v>-0.21308241455778087</v>
      </c>
      <c r="R2392" s="5">
        <f t="shared" si="664"/>
        <v>1.3625837759286041</v>
      </c>
      <c r="S2392" s="5">
        <f t="shared" si="665"/>
        <v>82.720000000000027</v>
      </c>
      <c r="T2392" s="5">
        <f t="shared" si="666"/>
        <v>116.5</v>
      </c>
      <c r="U2392" s="5">
        <f t="shared" si="667"/>
        <v>1.9190160770754636</v>
      </c>
      <c r="V2392" s="5">
        <f t="shared" si="668"/>
        <v>0.22764637068826798</v>
      </c>
      <c r="W2392" s="5">
        <f t="shared" si="669"/>
        <v>6.9100000000000819</v>
      </c>
      <c r="X2392" s="5">
        <f t="shared" si="670"/>
        <v>988.55</v>
      </c>
      <c r="Y2392" s="5">
        <f t="shared" si="671"/>
        <v>32.567267690866082</v>
      </c>
      <c r="Z2392" s="9">
        <f t="shared" si="672"/>
        <v>0.53568087514862806</v>
      </c>
      <c r="AA2392">
        <f t="shared" si="673"/>
        <v>33.779999999999973</v>
      </c>
    </row>
    <row r="2393" spans="1:27">
      <c r="A2393" s="1">
        <f t="shared" si="656"/>
        <v>80308</v>
      </c>
      <c r="B2393" s="1">
        <v>8</v>
      </c>
      <c r="C2393" s="1">
        <v>1</v>
      </c>
      <c r="D2393" s="2">
        <v>8</v>
      </c>
      <c r="E2393" s="5">
        <v>484.91</v>
      </c>
      <c r="F2393" s="5">
        <v>460.32</v>
      </c>
      <c r="G2393" s="5">
        <v>26.16</v>
      </c>
      <c r="H2393" s="5">
        <v>455.69</v>
      </c>
      <c r="I2393" s="5">
        <v>430.97</v>
      </c>
      <c r="J2393" s="5">
        <v>37.35</v>
      </c>
      <c r="K2393" s="6">
        <f t="shared" si="657"/>
        <v>470.3</v>
      </c>
      <c r="L2393" s="6">
        <f t="shared" si="658"/>
        <v>29.220000000000027</v>
      </c>
      <c r="M2393" s="6">
        <f t="shared" si="659"/>
        <v>445.64499999999998</v>
      </c>
      <c r="N2393" s="5">
        <f t="shared" si="660"/>
        <v>22.800044407851491</v>
      </c>
      <c r="O2393" s="6">
        <f t="shared" si="661"/>
        <v>29.349999999999966</v>
      </c>
      <c r="P2393" s="6">
        <f t="shared" si="662"/>
        <v>45.600088815702982</v>
      </c>
      <c r="Q2393" s="6">
        <f t="shared" si="663"/>
        <v>-0.34177541725296257</v>
      </c>
      <c r="R2393" s="5">
        <f t="shared" si="664"/>
        <v>2.8508716403019686E-3</v>
      </c>
      <c r="S2393" s="5">
        <f t="shared" si="665"/>
        <v>0.12999999999993861</v>
      </c>
      <c r="T2393" s="5">
        <f t="shared" si="666"/>
        <v>29.349999999999966</v>
      </c>
      <c r="U2393" s="5">
        <f t="shared" si="667"/>
        <v>0.64363909725309376</v>
      </c>
      <c r="V2393" s="5">
        <f t="shared" si="668"/>
        <v>1.0813575429488971</v>
      </c>
      <c r="W2393" s="5">
        <f t="shared" si="669"/>
        <v>24.65500000000003</v>
      </c>
      <c r="X2393" s="5">
        <f t="shared" si="670"/>
        <v>445.64499999999998</v>
      </c>
      <c r="Y2393" s="5">
        <f t="shared" si="671"/>
        <v>19.545795263738011</v>
      </c>
      <c r="Z2393" s="9">
        <f t="shared" si="672"/>
        <v>0.53577700585224819</v>
      </c>
      <c r="AA2393">
        <f t="shared" si="673"/>
        <v>29.220000000000027</v>
      </c>
    </row>
    <row r="2394" spans="1:27">
      <c r="A2394" s="1">
        <f t="shared" si="656"/>
        <v>80893</v>
      </c>
      <c r="B2394" s="1">
        <v>-7</v>
      </c>
      <c r="C2394" s="1">
        <v>3</v>
      </c>
      <c r="D2394" s="2">
        <v>8</v>
      </c>
      <c r="E2394" s="5">
        <v>104.46</v>
      </c>
      <c r="F2394" s="5">
        <v>98.98</v>
      </c>
      <c r="G2394" s="5">
        <v>10.42</v>
      </c>
      <c r="H2394" s="5">
        <v>140.38999999999999</v>
      </c>
      <c r="I2394" s="5">
        <v>136.87</v>
      </c>
      <c r="J2394" s="5">
        <v>13.75</v>
      </c>
      <c r="K2394" s="6">
        <f t="shared" si="657"/>
        <v>122.42499999999998</v>
      </c>
      <c r="L2394" s="6">
        <f t="shared" si="658"/>
        <v>-35.929999999999993</v>
      </c>
      <c r="M2394" s="6">
        <f t="shared" si="659"/>
        <v>117.92500000000001</v>
      </c>
      <c r="N2394" s="5">
        <f t="shared" si="660"/>
        <v>8.6261071753137859</v>
      </c>
      <c r="O2394" s="6">
        <f t="shared" si="661"/>
        <v>-37.89</v>
      </c>
      <c r="P2394" s="6">
        <f t="shared" si="662"/>
        <v>17.252214350627572</v>
      </c>
      <c r="Q2394" s="6">
        <f t="shared" si="663"/>
        <v>-0.27041525822061568</v>
      </c>
      <c r="R2394" s="5">
        <f t="shared" si="664"/>
        <v>0.11360860467912691</v>
      </c>
      <c r="S2394" s="5">
        <f t="shared" si="665"/>
        <v>1.960000000000008</v>
      </c>
      <c r="T2394" s="5">
        <f t="shared" si="666"/>
        <v>37.89</v>
      </c>
      <c r="U2394" s="5">
        <f t="shared" si="667"/>
        <v>2.196239811883725</v>
      </c>
      <c r="V2394" s="5">
        <f t="shared" si="668"/>
        <v>0.52167216434292429</v>
      </c>
      <c r="W2394" s="5">
        <f t="shared" si="669"/>
        <v>4.4999999999999716</v>
      </c>
      <c r="X2394" s="5">
        <f t="shared" si="670"/>
        <v>117.92500000000001</v>
      </c>
      <c r="Y2394" s="5">
        <f t="shared" si="671"/>
        <v>13.670708884475497</v>
      </c>
      <c r="Z2394" s="9">
        <f t="shared" si="672"/>
        <v>0.53580126912876935</v>
      </c>
      <c r="AA2394">
        <f t="shared" si="673"/>
        <v>35.929999999999993</v>
      </c>
    </row>
    <row r="2395" spans="1:27">
      <c r="A2395" s="1">
        <f t="shared" si="656"/>
        <v>48206</v>
      </c>
      <c r="B2395" s="1">
        <v>6</v>
      </c>
      <c r="C2395" s="1">
        <v>-6</v>
      </c>
      <c r="D2395" s="2">
        <v>5</v>
      </c>
      <c r="E2395" s="5">
        <v>629.16</v>
      </c>
      <c r="F2395" s="5">
        <v>616.22</v>
      </c>
      <c r="G2395" s="5">
        <v>33.299999999999997</v>
      </c>
      <c r="H2395" s="5">
        <v>677.14</v>
      </c>
      <c r="I2395" s="5">
        <v>669.27</v>
      </c>
      <c r="J2395" s="5">
        <v>27.92</v>
      </c>
      <c r="K2395" s="6">
        <f t="shared" si="657"/>
        <v>653.15</v>
      </c>
      <c r="L2395" s="6">
        <f t="shared" si="658"/>
        <v>-47.980000000000018</v>
      </c>
      <c r="M2395" s="6">
        <f t="shared" si="659"/>
        <v>642.745</v>
      </c>
      <c r="N2395" s="5">
        <f t="shared" si="660"/>
        <v>21.727956645759399</v>
      </c>
      <c r="O2395" s="6">
        <f t="shared" si="661"/>
        <v>-53.049999999999955</v>
      </c>
      <c r="P2395" s="6">
        <f t="shared" si="662"/>
        <v>43.455913291518797</v>
      </c>
      <c r="Q2395" s="6">
        <f t="shared" si="663"/>
        <v>0.1744125924769557</v>
      </c>
      <c r="R2395" s="5">
        <f t="shared" si="664"/>
        <v>0.11666996769780093</v>
      </c>
      <c r="S2395" s="5">
        <f t="shared" si="665"/>
        <v>5.0699999999999363</v>
      </c>
      <c r="T2395" s="5">
        <f t="shared" si="666"/>
        <v>53.049999999999955</v>
      </c>
      <c r="U2395" s="5">
        <f t="shared" si="667"/>
        <v>1.2207774726564915</v>
      </c>
      <c r="V2395" s="5">
        <f t="shared" si="668"/>
        <v>0.4788761396037991</v>
      </c>
      <c r="W2395" s="5">
        <f t="shared" si="669"/>
        <v>10.404999999999973</v>
      </c>
      <c r="X2395" s="5">
        <f t="shared" si="670"/>
        <v>642.745</v>
      </c>
      <c r="Y2395" s="5">
        <f t="shared" si="671"/>
        <v>29.581474709240236</v>
      </c>
      <c r="Z2395" s="9">
        <f t="shared" si="672"/>
        <v>0.53587685152467635</v>
      </c>
      <c r="AA2395">
        <f t="shared" si="673"/>
        <v>47.980000000000018</v>
      </c>
    </row>
    <row r="2396" spans="1:27">
      <c r="A2396" s="1">
        <f t="shared" si="656"/>
        <v>138497</v>
      </c>
      <c r="B2396" s="1">
        <v>-3</v>
      </c>
      <c r="C2396" s="1">
        <v>-5</v>
      </c>
      <c r="D2396" s="2">
        <v>14</v>
      </c>
      <c r="E2396" s="5">
        <v>1072.8</v>
      </c>
      <c r="F2396" s="5">
        <v>1096.8699999999999</v>
      </c>
      <c r="G2396" s="5">
        <v>41.8</v>
      </c>
      <c r="H2396" s="5">
        <v>1029.26</v>
      </c>
      <c r="I2396" s="5">
        <v>1039.72</v>
      </c>
      <c r="J2396" s="5">
        <v>41.57</v>
      </c>
      <c r="K2396" s="6">
        <f t="shared" si="657"/>
        <v>1051.03</v>
      </c>
      <c r="L2396" s="6">
        <f t="shared" si="658"/>
        <v>43.539999999999964</v>
      </c>
      <c r="M2396" s="6">
        <f t="shared" si="659"/>
        <v>1068.2950000000001</v>
      </c>
      <c r="N2396" s="5">
        <f t="shared" si="660"/>
        <v>29.475858342039846</v>
      </c>
      <c r="O2396" s="6">
        <f t="shared" si="661"/>
        <v>57.149999999999864</v>
      </c>
      <c r="P2396" s="6">
        <f t="shared" si="662"/>
        <v>58.951716684079692</v>
      </c>
      <c r="Q2396" s="6">
        <f t="shared" si="663"/>
        <v>5.5175302748255847E-3</v>
      </c>
      <c r="R2396" s="5">
        <f t="shared" si="664"/>
        <v>0.23086689863393534</v>
      </c>
      <c r="S2396" s="5">
        <f t="shared" si="665"/>
        <v>13.6099999999999</v>
      </c>
      <c r="T2396" s="5">
        <f t="shared" si="666"/>
        <v>57.149999999999864</v>
      </c>
      <c r="U2396" s="5">
        <f t="shared" si="667"/>
        <v>0.96943741784933646</v>
      </c>
      <c r="V2396" s="5">
        <f t="shared" si="668"/>
        <v>0.58573357897354084</v>
      </c>
      <c r="W2396" s="5">
        <f t="shared" si="669"/>
        <v>17.2650000000001</v>
      </c>
      <c r="X2396" s="5">
        <f t="shared" si="670"/>
        <v>1068.2950000000001</v>
      </c>
      <c r="Y2396" s="5">
        <f t="shared" si="671"/>
        <v>36.243049739330161</v>
      </c>
      <c r="Z2396" s="9">
        <f t="shared" si="672"/>
        <v>0.53588338283622861</v>
      </c>
      <c r="AA2396">
        <f t="shared" si="673"/>
        <v>43.539999999999964</v>
      </c>
    </row>
    <row r="2397" spans="1:27">
      <c r="A2397" s="1">
        <f t="shared" si="656"/>
        <v>37604</v>
      </c>
      <c r="B2397" s="1">
        <v>4</v>
      </c>
      <c r="C2397" s="1">
        <v>-8</v>
      </c>
      <c r="D2397" s="2">
        <v>4</v>
      </c>
      <c r="E2397" s="5">
        <v>16.25</v>
      </c>
      <c r="F2397" s="5">
        <v>22.07</v>
      </c>
      <c r="G2397" s="5">
        <v>8.2799999999999994</v>
      </c>
      <c r="H2397" s="5">
        <v>7.71</v>
      </c>
      <c r="I2397" s="5">
        <v>12.27</v>
      </c>
      <c r="J2397" s="5">
        <v>6.73</v>
      </c>
      <c r="K2397" s="6">
        <f t="shared" si="657"/>
        <v>11.98</v>
      </c>
      <c r="L2397" s="6">
        <f t="shared" si="658"/>
        <v>8.5399999999999991</v>
      </c>
      <c r="M2397" s="6">
        <f t="shared" si="659"/>
        <v>17.170000000000002</v>
      </c>
      <c r="N2397" s="5">
        <f t="shared" si="660"/>
        <v>5.3350562321310164</v>
      </c>
      <c r="O2397" s="6">
        <f t="shared" si="661"/>
        <v>9.8000000000000007</v>
      </c>
      <c r="P2397" s="6">
        <f t="shared" si="662"/>
        <v>10.670112464262033</v>
      </c>
      <c r="Q2397" s="6">
        <f t="shared" si="663"/>
        <v>0.20434988445454721</v>
      </c>
      <c r="R2397" s="5">
        <f t="shared" si="664"/>
        <v>0.11808685280686455</v>
      </c>
      <c r="S2397" s="5">
        <f t="shared" si="665"/>
        <v>1.2600000000000016</v>
      </c>
      <c r="T2397" s="5">
        <f t="shared" si="666"/>
        <v>9.8000000000000007</v>
      </c>
      <c r="U2397" s="5">
        <f t="shared" si="667"/>
        <v>0.91845329960894551</v>
      </c>
      <c r="V2397" s="5">
        <f t="shared" si="668"/>
        <v>0.97281073978988331</v>
      </c>
      <c r="W2397" s="5">
        <f t="shared" si="669"/>
        <v>5.1900000000000013</v>
      </c>
      <c r="X2397" s="5">
        <f t="shared" si="670"/>
        <v>17.170000000000002</v>
      </c>
      <c r="Y2397" s="5">
        <f t="shared" si="671"/>
        <v>3.2183353376093051</v>
      </c>
      <c r="Z2397" s="9">
        <f t="shared" si="672"/>
        <v>0.5358955122036384</v>
      </c>
      <c r="AA2397">
        <f t="shared" si="673"/>
        <v>8.5399999999999991</v>
      </c>
    </row>
    <row r="2398" spans="1:27">
      <c r="A2398" s="1">
        <f t="shared" si="656"/>
        <v>159102</v>
      </c>
      <c r="B2398" s="1">
        <v>2</v>
      </c>
      <c r="C2398" s="1">
        <v>-3</v>
      </c>
      <c r="D2398" s="2">
        <v>16</v>
      </c>
      <c r="E2398" s="5">
        <v>492.31</v>
      </c>
      <c r="F2398" s="5">
        <v>476.22</v>
      </c>
      <c r="G2398" s="5">
        <v>23.03</v>
      </c>
      <c r="H2398" s="5">
        <v>550.70000000000005</v>
      </c>
      <c r="I2398" s="5">
        <v>553.20000000000005</v>
      </c>
      <c r="J2398" s="5">
        <v>28.56</v>
      </c>
      <c r="K2398" s="6">
        <f t="shared" si="657"/>
        <v>521.505</v>
      </c>
      <c r="L2398" s="6">
        <f t="shared" si="658"/>
        <v>-58.390000000000043</v>
      </c>
      <c r="M2398" s="6">
        <f t="shared" si="659"/>
        <v>514.71</v>
      </c>
      <c r="N2398" s="5">
        <f t="shared" si="660"/>
        <v>18.34430770021044</v>
      </c>
      <c r="O2398" s="6">
        <f t="shared" si="661"/>
        <v>-76.980000000000018</v>
      </c>
      <c r="P2398" s="6">
        <f t="shared" si="662"/>
        <v>36.688615400420879</v>
      </c>
      <c r="Q2398" s="6">
        <f t="shared" si="663"/>
        <v>-0.21194736171529457</v>
      </c>
      <c r="R2398" s="5">
        <f t="shared" si="664"/>
        <v>0.50669669043402266</v>
      </c>
      <c r="S2398" s="5">
        <f t="shared" si="665"/>
        <v>18.589999999999975</v>
      </c>
      <c r="T2398" s="5">
        <f t="shared" si="666"/>
        <v>76.980000000000018</v>
      </c>
      <c r="U2398" s="5">
        <f t="shared" si="667"/>
        <v>2.0981985599575648</v>
      </c>
      <c r="V2398" s="5">
        <f t="shared" si="668"/>
        <v>0.37041463275945863</v>
      </c>
      <c r="W2398" s="5">
        <f t="shared" si="669"/>
        <v>6.7949999999999591</v>
      </c>
      <c r="X2398" s="5">
        <f t="shared" si="670"/>
        <v>514.71</v>
      </c>
      <c r="Y2398" s="5">
        <f t="shared" si="671"/>
        <v>28.058295162269626</v>
      </c>
      <c r="Z2398" s="9">
        <f t="shared" si="672"/>
        <v>0.53600093283500916</v>
      </c>
      <c r="AA2398">
        <f t="shared" si="673"/>
        <v>58.390000000000043</v>
      </c>
    </row>
    <row r="2399" spans="1:27">
      <c r="A2399" s="1">
        <f t="shared" si="656"/>
        <v>169400</v>
      </c>
      <c r="B2399" s="1">
        <v>0</v>
      </c>
      <c r="C2399" s="1">
        <v>-2</v>
      </c>
      <c r="D2399" s="2">
        <v>17</v>
      </c>
      <c r="E2399" s="5">
        <v>1248.3800000000001</v>
      </c>
      <c r="F2399" s="5">
        <v>1247.67</v>
      </c>
      <c r="G2399" s="5">
        <v>46.36</v>
      </c>
      <c r="H2399" s="5">
        <v>1305.23</v>
      </c>
      <c r="I2399" s="5">
        <v>1205.1500000000001</v>
      </c>
      <c r="J2399" s="5">
        <v>99.52</v>
      </c>
      <c r="K2399" s="6">
        <f t="shared" si="657"/>
        <v>1276.8050000000001</v>
      </c>
      <c r="L2399" s="6">
        <f t="shared" si="658"/>
        <v>-56.849999999999909</v>
      </c>
      <c r="M2399" s="6">
        <f t="shared" si="659"/>
        <v>1226.4100000000001</v>
      </c>
      <c r="N2399" s="5">
        <f t="shared" si="660"/>
        <v>54.894170910944631</v>
      </c>
      <c r="O2399" s="6">
        <f t="shared" si="661"/>
        <v>42.519999999999982</v>
      </c>
      <c r="P2399" s="6">
        <f t="shared" si="662"/>
        <v>109.78834182188926</v>
      </c>
      <c r="Q2399" s="6">
        <f t="shared" si="663"/>
        <v>-0.64338106505341186</v>
      </c>
      <c r="R2399" s="5">
        <f t="shared" si="664"/>
        <v>0.90510520835817754</v>
      </c>
      <c r="S2399" s="5">
        <f t="shared" si="665"/>
        <v>99.369999999999891</v>
      </c>
      <c r="T2399" s="5">
        <f t="shared" si="666"/>
        <v>42.519999999999982</v>
      </c>
      <c r="U2399" s="5">
        <f t="shared" si="667"/>
        <v>0.38729066578836402</v>
      </c>
      <c r="V2399" s="5">
        <f t="shared" si="668"/>
        <v>0.91803918637839166</v>
      </c>
      <c r="W2399" s="5">
        <f t="shared" si="669"/>
        <v>50.394999999999982</v>
      </c>
      <c r="X2399" s="5">
        <f t="shared" si="670"/>
        <v>1226.4100000000001</v>
      </c>
      <c r="Y2399" s="5">
        <f t="shared" si="671"/>
        <v>22.341352089816922</v>
      </c>
      <c r="Z2399" s="9">
        <f t="shared" si="672"/>
        <v>0.53600932827703662</v>
      </c>
      <c r="AA2399">
        <f t="shared" si="673"/>
        <v>56.849999999999909</v>
      </c>
    </row>
    <row r="2400" spans="1:27">
      <c r="A2400" s="1">
        <f t="shared" si="656"/>
        <v>170601</v>
      </c>
      <c r="B2400" s="1">
        <v>1</v>
      </c>
      <c r="C2400" s="1">
        <v>2</v>
      </c>
      <c r="D2400" s="2">
        <v>17</v>
      </c>
      <c r="E2400" s="5">
        <v>1687.14</v>
      </c>
      <c r="F2400" s="5">
        <v>1586.08</v>
      </c>
      <c r="G2400" s="5">
        <v>59.39</v>
      </c>
      <c r="H2400" s="5">
        <v>1729.12</v>
      </c>
      <c r="I2400" s="5">
        <v>1753.39</v>
      </c>
      <c r="J2400" s="5">
        <v>119.84</v>
      </c>
      <c r="K2400" s="6">
        <f t="shared" si="657"/>
        <v>1708.13</v>
      </c>
      <c r="L2400" s="6">
        <f t="shared" si="658"/>
        <v>-41.979999999999791</v>
      </c>
      <c r="M2400" s="6">
        <f t="shared" si="659"/>
        <v>1669.7350000000001</v>
      </c>
      <c r="N2400" s="5">
        <f t="shared" si="660"/>
        <v>66.874505044897347</v>
      </c>
      <c r="O2400" s="6">
        <f t="shared" si="661"/>
        <v>-167.31000000000017</v>
      </c>
      <c r="P2400" s="6">
        <f t="shared" si="662"/>
        <v>133.74901008979469</v>
      </c>
      <c r="Q2400" s="6">
        <f t="shared" si="663"/>
        <v>-0.60565576746390282</v>
      </c>
      <c r="R2400" s="5">
        <f t="shared" si="664"/>
        <v>0.93705366429148096</v>
      </c>
      <c r="S2400" s="5">
        <f t="shared" si="665"/>
        <v>125.33000000000038</v>
      </c>
      <c r="T2400" s="5">
        <f t="shared" si="666"/>
        <v>167.31000000000017</v>
      </c>
      <c r="U2400" s="5">
        <f t="shared" si="667"/>
        <v>1.2509251461949045</v>
      </c>
      <c r="V2400" s="5">
        <f t="shared" si="668"/>
        <v>0.57413509040886124</v>
      </c>
      <c r="W2400" s="5">
        <f t="shared" si="669"/>
        <v>38.394999999999982</v>
      </c>
      <c r="X2400" s="5">
        <f t="shared" si="670"/>
        <v>1669.7350000000001</v>
      </c>
      <c r="Y2400" s="5">
        <f t="shared" si="671"/>
        <v>24.96818479447429</v>
      </c>
      <c r="Z2400" s="9">
        <f t="shared" si="672"/>
        <v>0.53629935670295181</v>
      </c>
      <c r="AA2400">
        <f t="shared" si="673"/>
        <v>41.979999999999791</v>
      </c>
    </row>
    <row r="2401" spans="1:27">
      <c r="A2401" s="1">
        <f t="shared" si="656"/>
        <v>112098</v>
      </c>
      <c r="B2401" s="1">
        <v>-2</v>
      </c>
      <c r="C2401" s="1">
        <v>7</v>
      </c>
      <c r="D2401" s="2">
        <v>11</v>
      </c>
      <c r="E2401" s="5">
        <v>398.49</v>
      </c>
      <c r="F2401" s="5">
        <v>408.05</v>
      </c>
      <c r="G2401" s="5">
        <v>25.62</v>
      </c>
      <c r="H2401" s="5">
        <v>364.16</v>
      </c>
      <c r="I2401" s="5">
        <v>389.78</v>
      </c>
      <c r="J2401" s="5">
        <v>38.51</v>
      </c>
      <c r="K2401" s="6">
        <f t="shared" si="657"/>
        <v>381.32500000000005</v>
      </c>
      <c r="L2401" s="6">
        <f t="shared" si="658"/>
        <v>34.329999999999984</v>
      </c>
      <c r="M2401" s="6">
        <f t="shared" si="659"/>
        <v>398.91499999999996</v>
      </c>
      <c r="N2401" s="5">
        <f t="shared" si="660"/>
        <v>23.126848574762626</v>
      </c>
      <c r="O2401" s="6">
        <f t="shared" si="661"/>
        <v>18.270000000000039</v>
      </c>
      <c r="P2401" s="6">
        <f t="shared" si="662"/>
        <v>46.253697149525252</v>
      </c>
      <c r="Q2401" s="6">
        <f t="shared" si="663"/>
        <v>-0.38638588448327554</v>
      </c>
      <c r="R2401" s="5">
        <f t="shared" si="664"/>
        <v>0.34721548740379526</v>
      </c>
      <c r="S2401" s="5">
        <f t="shared" si="665"/>
        <v>16.059999999999945</v>
      </c>
      <c r="T2401" s="5">
        <f t="shared" si="666"/>
        <v>18.270000000000039</v>
      </c>
      <c r="U2401" s="5">
        <f t="shared" si="667"/>
        <v>0.3949954517352039</v>
      </c>
      <c r="V2401" s="5">
        <f t="shared" si="668"/>
        <v>0.76058784849722927</v>
      </c>
      <c r="W2401" s="5">
        <f t="shared" si="669"/>
        <v>17.589999999999918</v>
      </c>
      <c r="X2401" s="5">
        <f t="shared" si="670"/>
        <v>398.91499999999996</v>
      </c>
      <c r="Y2401" s="5">
        <f t="shared" si="671"/>
        <v>17.248999521505038</v>
      </c>
      <c r="Z2401" s="9">
        <f t="shared" si="672"/>
        <v>0.53632079952207701</v>
      </c>
      <c r="AA2401">
        <f t="shared" si="673"/>
        <v>34.329999999999984</v>
      </c>
    </row>
    <row r="2402" spans="1:27">
      <c r="A2402" s="1">
        <f t="shared" si="656"/>
        <v>98806</v>
      </c>
      <c r="B2402" s="1">
        <v>6</v>
      </c>
      <c r="C2402" s="1">
        <v>-4</v>
      </c>
      <c r="D2402" s="2">
        <v>10</v>
      </c>
      <c r="E2402" s="5">
        <v>785.76</v>
      </c>
      <c r="F2402" s="5">
        <v>791.04</v>
      </c>
      <c r="G2402" s="5">
        <v>30.58</v>
      </c>
      <c r="H2402" s="5">
        <v>710.3</v>
      </c>
      <c r="I2402" s="5">
        <v>704.36</v>
      </c>
      <c r="J2402" s="5">
        <v>41.48</v>
      </c>
      <c r="K2402" s="6">
        <f t="shared" si="657"/>
        <v>748.03</v>
      </c>
      <c r="L2402" s="6">
        <f t="shared" si="658"/>
        <v>75.460000000000036</v>
      </c>
      <c r="M2402" s="6">
        <f t="shared" si="659"/>
        <v>747.7</v>
      </c>
      <c r="N2402" s="5">
        <f t="shared" si="660"/>
        <v>25.766872142345875</v>
      </c>
      <c r="O2402" s="6">
        <f t="shared" si="661"/>
        <v>86.67999999999995</v>
      </c>
      <c r="P2402" s="6">
        <f t="shared" si="662"/>
        <v>51.53374428469175</v>
      </c>
      <c r="Q2402" s="6">
        <f t="shared" si="663"/>
        <v>-0.2957585848062384</v>
      </c>
      <c r="R2402" s="5">
        <f t="shared" si="664"/>
        <v>0.21772142031862504</v>
      </c>
      <c r="S2402" s="5">
        <f t="shared" si="665"/>
        <v>11.219999999999914</v>
      </c>
      <c r="T2402" s="5">
        <f t="shared" si="666"/>
        <v>86.67999999999995</v>
      </c>
      <c r="U2402" s="5">
        <f t="shared" si="667"/>
        <v>1.6820046981478212</v>
      </c>
      <c r="V2402" s="5">
        <f t="shared" si="668"/>
        <v>1.2807142371681101E-2</v>
      </c>
      <c r="W2402" s="5">
        <f t="shared" si="669"/>
        <v>0.32999999999992724</v>
      </c>
      <c r="X2402" s="5">
        <f t="shared" si="670"/>
        <v>747.7</v>
      </c>
      <c r="Y2402" s="5">
        <f t="shared" si="671"/>
        <v>29.017879852448701</v>
      </c>
      <c r="Z2402" s="9">
        <f t="shared" si="672"/>
        <v>0.53633944475490525</v>
      </c>
      <c r="AA2402">
        <f t="shared" si="673"/>
        <v>75.460000000000036</v>
      </c>
    </row>
    <row r="2403" spans="1:27">
      <c r="A2403" s="1">
        <f t="shared" si="656"/>
        <v>97903</v>
      </c>
      <c r="B2403" s="1">
        <v>3</v>
      </c>
      <c r="C2403" s="1">
        <v>-7</v>
      </c>
      <c r="D2403" s="2">
        <v>10</v>
      </c>
      <c r="E2403" s="5">
        <v>1848.87</v>
      </c>
      <c r="F2403" s="5">
        <v>1819.57</v>
      </c>
      <c r="G2403" s="5">
        <v>80.94</v>
      </c>
      <c r="H2403" s="5">
        <v>1849.7</v>
      </c>
      <c r="I2403" s="5">
        <v>1904.96</v>
      </c>
      <c r="J2403" s="5">
        <v>80.11</v>
      </c>
      <c r="K2403" s="6">
        <f t="shared" si="657"/>
        <v>1849.2849999999999</v>
      </c>
      <c r="L2403" s="6">
        <f t="shared" si="658"/>
        <v>-0.83000000000015461</v>
      </c>
      <c r="M2403" s="6">
        <f t="shared" si="659"/>
        <v>1862.2649999999999</v>
      </c>
      <c r="N2403" s="5">
        <f t="shared" si="660"/>
        <v>56.940529721807124</v>
      </c>
      <c r="O2403" s="6">
        <f t="shared" si="661"/>
        <v>-85.3900000000001</v>
      </c>
      <c r="P2403" s="6">
        <f t="shared" si="662"/>
        <v>113.88105944361425</v>
      </c>
      <c r="Q2403" s="6">
        <f t="shared" si="663"/>
        <v>1.030708420301348E-2</v>
      </c>
      <c r="R2403" s="5">
        <f t="shared" si="664"/>
        <v>0.74252909494460761</v>
      </c>
      <c r="S2403" s="5">
        <f t="shared" si="665"/>
        <v>84.559999999999945</v>
      </c>
      <c r="T2403" s="5">
        <f t="shared" si="666"/>
        <v>85.3900000000001</v>
      </c>
      <c r="U2403" s="5">
        <f t="shared" si="667"/>
        <v>0.74981740086707849</v>
      </c>
      <c r="V2403" s="5">
        <f t="shared" si="668"/>
        <v>0.22795713463531284</v>
      </c>
      <c r="W2403" s="5">
        <f t="shared" si="669"/>
        <v>12.980000000000018</v>
      </c>
      <c r="X2403" s="5">
        <f t="shared" si="670"/>
        <v>1862.2649999999999</v>
      </c>
      <c r="Y2403" s="5">
        <f t="shared" si="671"/>
        <v>32.705438623392162</v>
      </c>
      <c r="Z2403" s="9">
        <f t="shared" si="672"/>
        <v>0.53646528312650388</v>
      </c>
      <c r="AA2403">
        <f t="shared" si="673"/>
        <v>0.83000000000015461</v>
      </c>
    </row>
    <row r="2404" spans="1:27">
      <c r="A2404" s="1">
        <f t="shared" si="656"/>
        <v>118203</v>
      </c>
      <c r="B2404" s="1">
        <v>3</v>
      </c>
      <c r="C2404" s="1">
        <v>-6</v>
      </c>
      <c r="D2404" s="2">
        <v>12</v>
      </c>
      <c r="E2404" s="5">
        <v>495.5</v>
      </c>
      <c r="F2404" s="5">
        <v>459.6</v>
      </c>
      <c r="G2404" s="5">
        <v>22.81</v>
      </c>
      <c r="H2404" s="5">
        <v>601.29999999999995</v>
      </c>
      <c r="I2404" s="5">
        <v>591.59</v>
      </c>
      <c r="J2404" s="5">
        <v>29.23</v>
      </c>
      <c r="K2404" s="6">
        <f t="shared" si="657"/>
        <v>548.4</v>
      </c>
      <c r="L2404" s="6">
        <f t="shared" si="658"/>
        <v>-105.79999999999995</v>
      </c>
      <c r="M2404" s="6">
        <f t="shared" si="659"/>
        <v>525.59500000000003</v>
      </c>
      <c r="N2404" s="5">
        <f t="shared" si="660"/>
        <v>18.538399337591148</v>
      </c>
      <c r="O2404" s="6">
        <f t="shared" si="661"/>
        <v>-131.99</v>
      </c>
      <c r="P2404" s="6">
        <f t="shared" si="662"/>
        <v>37.076798675182296</v>
      </c>
      <c r="Q2404" s="6">
        <f t="shared" si="663"/>
        <v>-0.24303446088533492</v>
      </c>
      <c r="R2404" s="5">
        <f t="shared" si="664"/>
        <v>0.7063716646478051</v>
      </c>
      <c r="S2404" s="5">
        <f t="shared" si="665"/>
        <v>26.190000000000055</v>
      </c>
      <c r="T2404" s="5">
        <f t="shared" si="666"/>
        <v>131.99</v>
      </c>
      <c r="U2404" s="5">
        <f t="shared" si="667"/>
        <v>3.5599082098840631</v>
      </c>
      <c r="V2404" s="5">
        <f t="shared" si="668"/>
        <v>1.2301493556543053</v>
      </c>
      <c r="W2404" s="5">
        <f t="shared" si="669"/>
        <v>22.80499999999995</v>
      </c>
      <c r="X2404" s="5">
        <f t="shared" si="670"/>
        <v>525.59500000000003</v>
      </c>
      <c r="Y2404" s="5">
        <f t="shared" si="671"/>
        <v>28.351692636927254</v>
      </c>
      <c r="Z2404" s="9">
        <f t="shared" si="672"/>
        <v>0.53684075851224267</v>
      </c>
      <c r="AA2404">
        <f t="shared" si="673"/>
        <v>105.79999999999995</v>
      </c>
    </row>
    <row r="2405" spans="1:27">
      <c r="A2405" s="1">
        <f t="shared" si="656"/>
        <v>110007</v>
      </c>
      <c r="B2405" s="1">
        <v>7</v>
      </c>
      <c r="C2405" s="1">
        <v>0</v>
      </c>
      <c r="D2405" s="2">
        <v>11</v>
      </c>
      <c r="E2405" s="5">
        <v>754.67</v>
      </c>
      <c r="F2405" s="5">
        <v>797.64</v>
      </c>
      <c r="G2405" s="5">
        <v>39.909999999999997</v>
      </c>
      <c r="H2405" s="5">
        <v>714.24</v>
      </c>
      <c r="I2405" s="5">
        <v>754.24</v>
      </c>
      <c r="J2405" s="5">
        <v>40.31</v>
      </c>
      <c r="K2405" s="6">
        <f t="shared" si="657"/>
        <v>734.45499999999993</v>
      </c>
      <c r="L2405" s="6">
        <f t="shared" si="658"/>
        <v>40.42999999999995</v>
      </c>
      <c r="M2405" s="6">
        <f t="shared" si="659"/>
        <v>775.94</v>
      </c>
      <c r="N2405" s="5">
        <f t="shared" si="660"/>
        <v>28.362405574986056</v>
      </c>
      <c r="O2405" s="6">
        <f t="shared" si="661"/>
        <v>43.399999999999977</v>
      </c>
      <c r="P2405" s="6">
        <f t="shared" si="662"/>
        <v>56.724811149972112</v>
      </c>
      <c r="Q2405" s="6">
        <f t="shared" si="663"/>
        <v>-9.9723274749743684E-3</v>
      </c>
      <c r="R2405" s="5">
        <f t="shared" si="664"/>
        <v>5.2358041213178858E-2</v>
      </c>
      <c r="S2405" s="5">
        <f t="shared" si="665"/>
        <v>2.9700000000000273</v>
      </c>
      <c r="T2405" s="5">
        <f t="shared" si="666"/>
        <v>43.399999999999977</v>
      </c>
      <c r="U2405" s="5">
        <f t="shared" si="667"/>
        <v>0.76509730257641084</v>
      </c>
      <c r="V2405" s="5">
        <f t="shared" si="668"/>
        <v>1.4626756496489639</v>
      </c>
      <c r="W2405" s="5">
        <f t="shared" si="669"/>
        <v>41.485000000000127</v>
      </c>
      <c r="X2405" s="5">
        <f t="shared" si="670"/>
        <v>775.94</v>
      </c>
      <c r="Y2405" s="5">
        <f t="shared" si="671"/>
        <v>27.358046127241501</v>
      </c>
      <c r="Z2405" s="9">
        <f t="shared" si="672"/>
        <v>0.53687894352451559</v>
      </c>
      <c r="AA2405">
        <f t="shared" si="673"/>
        <v>40.42999999999995</v>
      </c>
    </row>
    <row r="2406" spans="1:27">
      <c r="A2406" s="1">
        <f t="shared" si="656"/>
        <v>151500</v>
      </c>
      <c r="B2406" s="1">
        <v>0</v>
      </c>
      <c r="C2406" s="1">
        <v>5</v>
      </c>
      <c r="D2406" s="2">
        <v>15</v>
      </c>
      <c r="E2406" s="5">
        <v>1527.03</v>
      </c>
      <c r="F2406" s="5">
        <v>1633.12</v>
      </c>
      <c r="G2406" s="5">
        <v>100.72</v>
      </c>
      <c r="H2406" s="5">
        <v>1524.81</v>
      </c>
      <c r="I2406" s="5">
        <v>1608.96</v>
      </c>
      <c r="J2406" s="5">
        <v>100.02</v>
      </c>
      <c r="K2406" s="6">
        <f t="shared" si="657"/>
        <v>1525.92</v>
      </c>
      <c r="L2406" s="6">
        <f t="shared" si="658"/>
        <v>2.2200000000000273</v>
      </c>
      <c r="M2406" s="6">
        <f t="shared" si="659"/>
        <v>1621.04</v>
      </c>
      <c r="N2406" s="5">
        <f t="shared" si="660"/>
        <v>70.972739132712078</v>
      </c>
      <c r="O2406" s="6">
        <f t="shared" si="661"/>
        <v>24.159999999999854</v>
      </c>
      <c r="P2406" s="6">
        <f t="shared" si="662"/>
        <v>141.94547826542416</v>
      </c>
      <c r="Q2406" s="6">
        <f t="shared" si="663"/>
        <v>6.9741106725919747E-3</v>
      </c>
      <c r="R2406" s="5">
        <f t="shared" si="664"/>
        <v>0.15456638892698063</v>
      </c>
      <c r="S2406" s="5">
        <f t="shared" si="665"/>
        <v>21.939999999999827</v>
      </c>
      <c r="T2406" s="5">
        <f t="shared" si="666"/>
        <v>24.159999999999854</v>
      </c>
      <c r="U2406" s="5">
        <f t="shared" si="667"/>
        <v>0.17020619674001181</v>
      </c>
      <c r="V2406" s="5">
        <f t="shared" si="668"/>
        <v>1.3402329001581128</v>
      </c>
      <c r="W2406" s="5">
        <f t="shared" si="669"/>
        <v>95.119999999999891</v>
      </c>
      <c r="X2406" s="5">
        <f t="shared" si="670"/>
        <v>1621.04</v>
      </c>
      <c r="Y2406" s="5">
        <f t="shared" si="671"/>
        <v>22.840318970482649</v>
      </c>
      <c r="Z2406" s="9">
        <f t="shared" si="672"/>
        <v>0.53693575034635199</v>
      </c>
      <c r="AA2406">
        <f t="shared" si="673"/>
        <v>2.2200000000000273</v>
      </c>
    </row>
    <row r="2407" spans="1:27">
      <c r="A2407" s="1">
        <f t="shared" si="656"/>
        <v>170302</v>
      </c>
      <c r="B2407" s="1">
        <v>2</v>
      </c>
      <c r="C2407" s="1">
        <v>1</v>
      </c>
      <c r="D2407" s="2">
        <v>17</v>
      </c>
      <c r="E2407" s="5">
        <v>590.6</v>
      </c>
      <c r="F2407" s="5">
        <v>572.46</v>
      </c>
      <c r="G2407" s="5">
        <v>30.52</v>
      </c>
      <c r="H2407" s="5">
        <v>504.44</v>
      </c>
      <c r="I2407" s="5">
        <v>514.19000000000005</v>
      </c>
      <c r="J2407" s="5">
        <v>29.9</v>
      </c>
      <c r="K2407" s="6">
        <f t="shared" si="657"/>
        <v>547.52</v>
      </c>
      <c r="L2407" s="6">
        <f t="shared" si="658"/>
        <v>86.160000000000025</v>
      </c>
      <c r="M2407" s="6">
        <f t="shared" si="659"/>
        <v>543.32500000000005</v>
      </c>
      <c r="N2407" s="5">
        <f t="shared" si="660"/>
        <v>21.362820506665312</v>
      </c>
      <c r="O2407" s="6">
        <f t="shared" si="661"/>
        <v>58.269999999999982</v>
      </c>
      <c r="P2407" s="6">
        <f t="shared" si="662"/>
        <v>42.725641013330623</v>
      </c>
      <c r="Q2407" s="6">
        <f t="shared" si="663"/>
        <v>2.0520844814329451E-2</v>
      </c>
      <c r="R2407" s="5">
        <f t="shared" si="664"/>
        <v>0.65276960950213048</v>
      </c>
      <c r="S2407" s="5">
        <f t="shared" si="665"/>
        <v>27.890000000000043</v>
      </c>
      <c r="T2407" s="5">
        <f t="shared" si="666"/>
        <v>58.269999999999982</v>
      </c>
      <c r="U2407" s="5">
        <f t="shared" si="667"/>
        <v>1.3638180403617453</v>
      </c>
      <c r="V2407" s="5">
        <f t="shared" si="668"/>
        <v>0.19636920128084559</v>
      </c>
      <c r="W2407" s="5">
        <f t="shared" si="669"/>
        <v>4.1949999999999363</v>
      </c>
      <c r="X2407" s="5">
        <f t="shared" si="670"/>
        <v>543.32500000000005</v>
      </c>
      <c r="Y2407" s="5">
        <f t="shared" si="671"/>
        <v>25.433205312495126</v>
      </c>
      <c r="Z2407" s="9">
        <f t="shared" si="672"/>
        <v>0.53698789558052429</v>
      </c>
      <c r="AA2407">
        <f t="shared" si="673"/>
        <v>86.160000000000025</v>
      </c>
    </row>
    <row r="2408" spans="1:27">
      <c r="A2408" s="1">
        <f t="shared" si="656"/>
        <v>159397</v>
      </c>
      <c r="B2408" s="1">
        <v>-3</v>
      </c>
      <c r="C2408" s="1">
        <v>-2</v>
      </c>
      <c r="D2408" s="2">
        <v>16</v>
      </c>
      <c r="E2408" s="5">
        <v>217.67</v>
      </c>
      <c r="F2408" s="5">
        <v>225.54</v>
      </c>
      <c r="G2408" s="5">
        <v>18.54</v>
      </c>
      <c r="H2408" s="5">
        <v>267.36</v>
      </c>
      <c r="I2408" s="5">
        <v>285.47000000000003</v>
      </c>
      <c r="J2408" s="5">
        <v>19.53</v>
      </c>
      <c r="K2408" s="6">
        <f t="shared" si="657"/>
        <v>242.51499999999999</v>
      </c>
      <c r="L2408" s="6">
        <f t="shared" si="658"/>
        <v>-49.690000000000026</v>
      </c>
      <c r="M2408" s="6">
        <f t="shared" si="659"/>
        <v>255.505</v>
      </c>
      <c r="N2408" s="5">
        <f t="shared" si="660"/>
        <v>13.464327870339462</v>
      </c>
      <c r="O2408" s="6">
        <f t="shared" si="661"/>
        <v>-59.930000000000035</v>
      </c>
      <c r="P2408" s="6">
        <f t="shared" si="662"/>
        <v>26.928655740678924</v>
      </c>
      <c r="Q2408" s="6">
        <f t="shared" si="663"/>
        <v>-5.197430885227599E-2</v>
      </c>
      <c r="R2408" s="5">
        <f t="shared" si="664"/>
        <v>0.38026406140026053</v>
      </c>
      <c r="S2408" s="5">
        <f t="shared" si="665"/>
        <v>10.240000000000009</v>
      </c>
      <c r="T2408" s="5">
        <f t="shared" si="666"/>
        <v>59.930000000000035</v>
      </c>
      <c r="U2408" s="5">
        <f t="shared" si="667"/>
        <v>2.2255102734099226</v>
      </c>
      <c r="V2408" s="5">
        <f t="shared" si="668"/>
        <v>0.96477151515417647</v>
      </c>
      <c r="W2408" s="5">
        <f t="shared" si="669"/>
        <v>12.990000000000009</v>
      </c>
      <c r="X2408" s="5">
        <f t="shared" si="670"/>
        <v>255.505</v>
      </c>
      <c r="Y2408" s="5">
        <f t="shared" si="671"/>
        <v>18.976439259389352</v>
      </c>
      <c r="Z2408" s="9">
        <f t="shared" si="672"/>
        <v>0.53705307000332847</v>
      </c>
      <c r="AA2408">
        <f t="shared" si="673"/>
        <v>49.690000000000026</v>
      </c>
    </row>
    <row r="2409" spans="1:27">
      <c r="A2409" s="1">
        <f t="shared" si="656"/>
        <v>100293</v>
      </c>
      <c r="B2409" s="1">
        <v>-7</v>
      </c>
      <c r="C2409" s="1">
        <v>1</v>
      </c>
      <c r="D2409" s="2">
        <v>10</v>
      </c>
      <c r="E2409" s="5">
        <v>470.94</v>
      </c>
      <c r="F2409" s="5">
        <v>451.85</v>
      </c>
      <c r="G2409" s="5">
        <v>23.82</v>
      </c>
      <c r="H2409" s="5">
        <v>382.48</v>
      </c>
      <c r="I2409" s="5">
        <v>379.86</v>
      </c>
      <c r="J2409" s="5">
        <v>19.16</v>
      </c>
      <c r="K2409" s="6">
        <f t="shared" si="657"/>
        <v>426.71000000000004</v>
      </c>
      <c r="L2409" s="6">
        <f t="shared" si="658"/>
        <v>88.45999999999998</v>
      </c>
      <c r="M2409" s="6">
        <f t="shared" si="659"/>
        <v>415.85500000000002</v>
      </c>
      <c r="N2409" s="5">
        <f t="shared" si="660"/>
        <v>15.284780011501638</v>
      </c>
      <c r="O2409" s="6">
        <f t="shared" si="661"/>
        <v>71.990000000000009</v>
      </c>
      <c r="P2409" s="6">
        <f t="shared" si="662"/>
        <v>30.569560023003277</v>
      </c>
      <c r="Q2409" s="6">
        <f t="shared" si="663"/>
        <v>0.21432555232862999</v>
      </c>
      <c r="R2409" s="5">
        <f t="shared" si="664"/>
        <v>0.53877124785592156</v>
      </c>
      <c r="S2409" s="5">
        <f t="shared" si="665"/>
        <v>16.46999999999997</v>
      </c>
      <c r="T2409" s="5">
        <f t="shared" si="666"/>
        <v>71.990000000000009</v>
      </c>
      <c r="U2409" s="5">
        <f t="shared" si="667"/>
        <v>2.3549570208347217</v>
      </c>
      <c r="V2409" s="5">
        <f t="shared" si="668"/>
        <v>0.71018359386472973</v>
      </c>
      <c r="W2409" s="5">
        <f t="shared" si="669"/>
        <v>10.855000000000018</v>
      </c>
      <c r="X2409" s="5">
        <f t="shared" si="670"/>
        <v>415.85500000000002</v>
      </c>
      <c r="Y2409" s="5">
        <f t="shared" si="671"/>
        <v>27.207130209729772</v>
      </c>
      <c r="Z2409" s="9">
        <f t="shared" si="672"/>
        <v>0.53710985840887338</v>
      </c>
      <c r="AA2409">
        <f t="shared" si="673"/>
        <v>88.45999999999998</v>
      </c>
    </row>
    <row r="2410" spans="1:27">
      <c r="A2410" s="1">
        <f t="shared" si="656"/>
        <v>121496</v>
      </c>
      <c r="B2410" s="1">
        <v>-4</v>
      </c>
      <c r="C2410" s="1">
        <v>5</v>
      </c>
      <c r="D2410" s="2">
        <v>12</v>
      </c>
      <c r="E2410" s="5">
        <v>762.42</v>
      </c>
      <c r="F2410" s="5">
        <v>786.19</v>
      </c>
      <c r="G2410" s="5">
        <v>33.18</v>
      </c>
      <c r="H2410" s="5">
        <v>738.47</v>
      </c>
      <c r="I2410" s="5">
        <v>841.5</v>
      </c>
      <c r="J2410" s="5">
        <v>42.76</v>
      </c>
      <c r="K2410" s="6">
        <f t="shared" si="657"/>
        <v>750.44499999999994</v>
      </c>
      <c r="L2410" s="6">
        <f t="shared" si="658"/>
        <v>23.949999999999932</v>
      </c>
      <c r="M2410" s="6">
        <f t="shared" si="659"/>
        <v>813.84500000000003</v>
      </c>
      <c r="N2410" s="5">
        <f t="shared" si="660"/>
        <v>27.06164259611748</v>
      </c>
      <c r="O2410" s="6">
        <f t="shared" si="661"/>
        <v>-55.309999999999945</v>
      </c>
      <c r="P2410" s="6">
        <f t="shared" si="662"/>
        <v>54.12328519223496</v>
      </c>
      <c r="Q2410" s="6">
        <f t="shared" si="663"/>
        <v>-0.24835208050987764</v>
      </c>
      <c r="R2410" s="5">
        <f t="shared" si="664"/>
        <v>1.4644343875003965</v>
      </c>
      <c r="S2410" s="5">
        <f t="shared" si="665"/>
        <v>79.259999999999877</v>
      </c>
      <c r="T2410" s="5">
        <f t="shared" si="666"/>
        <v>55.309999999999945</v>
      </c>
      <c r="U2410" s="5">
        <f t="shared" si="667"/>
        <v>1.0219261414666536</v>
      </c>
      <c r="V2410" s="5">
        <f t="shared" si="668"/>
        <v>2.3427993986254205</v>
      </c>
      <c r="W2410" s="5">
        <f t="shared" si="669"/>
        <v>63.400000000000091</v>
      </c>
      <c r="X2410" s="5">
        <f t="shared" si="670"/>
        <v>813.84500000000003</v>
      </c>
      <c r="Y2410" s="5">
        <f t="shared" si="671"/>
        <v>30.073747264578905</v>
      </c>
      <c r="Z2410" s="9">
        <f t="shared" si="672"/>
        <v>0.53713033800000543</v>
      </c>
      <c r="AA2410">
        <f t="shared" si="673"/>
        <v>23.949999999999932</v>
      </c>
    </row>
    <row r="2411" spans="1:27">
      <c r="A2411" s="1">
        <f t="shared" si="656"/>
        <v>82096</v>
      </c>
      <c r="B2411" s="1">
        <v>-4</v>
      </c>
      <c r="C2411" s="1">
        <v>7</v>
      </c>
      <c r="D2411" s="2">
        <v>8</v>
      </c>
      <c r="E2411" s="5">
        <v>91.91</v>
      </c>
      <c r="F2411" s="5">
        <v>82.25</v>
      </c>
      <c r="G2411" s="5">
        <v>10</v>
      </c>
      <c r="H2411" s="5">
        <v>69.38</v>
      </c>
      <c r="I2411" s="5">
        <v>59.87</v>
      </c>
      <c r="J2411" s="5">
        <v>10.92</v>
      </c>
      <c r="K2411" s="6">
        <f t="shared" si="657"/>
        <v>80.644999999999996</v>
      </c>
      <c r="L2411" s="6">
        <f t="shared" si="658"/>
        <v>22.53</v>
      </c>
      <c r="M2411" s="6">
        <f t="shared" si="659"/>
        <v>71.06</v>
      </c>
      <c r="N2411" s="5">
        <f t="shared" si="660"/>
        <v>7.4034856655497077</v>
      </c>
      <c r="O2411" s="6">
        <f t="shared" si="661"/>
        <v>22.380000000000003</v>
      </c>
      <c r="P2411" s="6">
        <f t="shared" si="662"/>
        <v>14.806971331099415</v>
      </c>
      <c r="Q2411" s="6">
        <f t="shared" si="663"/>
        <v>-8.7784337621963207E-2</v>
      </c>
      <c r="R2411" s="5">
        <f t="shared" si="664"/>
        <v>1.0130363370458495E-2</v>
      </c>
      <c r="S2411" s="5">
        <f t="shared" si="665"/>
        <v>0.14999999999999858</v>
      </c>
      <c r="T2411" s="5">
        <f t="shared" si="666"/>
        <v>22.380000000000003</v>
      </c>
      <c r="U2411" s="5">
        <f t="shared" si="667"/>
        <v>1.5114502148724218</v>
      </c>
      <c r="V2411" s="5">
        <f t="shared" si="668"/>
        <v>1.294660438744607</v>
      </c>
      <c r="W2411" s="5">
        <f t="shared" si="669"/>
        <v>9.5849999999999937</v>
      </c>
      <c r="X2411" s="5">
        <f t="shared" si="670"/>
        <v>71.06</v>
      </c>
      <c r="Y2411" s="5">
        <f t="shared" si="671"/>
        <v>9.5981816147304997</v>
      </c>
      <c r="Z2411" s="9">
        <f t="shared" si="672"/>
        <v>0.53716384837403197</v>
      </c>
      <c r="AA2411">
        <f t="shared" si="673"/>
        <v>22.53</v>
      </c>
    </row>
    <row r="2412" spans="1:27">
      <c r="A2412" s="1">
        <f t="shared" si="656"/>
        <v>139395</v>
      </c>
      <c r="B2412" s="1">
        <v>-5</v>
      </c>
      <c r="C2412" s="1">
        <v>-2</v>
      </c>
      <c r="D2412" s="2">
        <v>14</v>
      </c>
      <c r="E2412" s="5">
        <v>1969.38</v>
      </c>
      <c r="F2412" s="5">
        <v>1938.11</v>
      </c>
      <c r="G2412" s="5">
        <v>83.56</v>
      </c>
      <c r="H2412" s="5">
        <v>1887.55</v>
      </c>
      <c r="I2412" s="5">
        <v>1853.06</v>
      </c>
      <c r="J2412" s="5">
        <v>72.239999999999995</v>
      </c>
      <c r="K2412" s="6">
        <f t="shared" si="657"/>
        <v>1928.4650000000001</v>
      </c>
      <c r="L2412" s="6">
        <f t="shared" si="658"/>
        <v>81.830000000000155</v>
      </c>
      <c r="M2412" s="6">
        <f t="shared" si="659"/>
        <v>1895.585</v>
      </c>
      <c r="N2412" s="5">
        <f t="shared" si="660"/>
        <v>55.228822185521935</v>
      </c>
      <c r="O2412" s="6">
        <f t="shared" si="661"/>
        <v>85.049999999999955</v>
      </c>
      <c r="P2412" s="6">
        <f t="shared" si="662"/>
        <v>110.45764437104387</v>
      </c>
      <c r="Q2412" s="6">
        <f t="shared" si="663"/>
        <v>0.14455140785125606</v>
      </c>
      <c r="R2412" s="5">
        <f t="shared" si="664"/>
        <v>2.9151445500533533E-2</v>
      </c>
      <c r="S2412" s="5">
        <f t="shared" si="665"/>
        <v>3.2199999999997999</v>
      </c>
      <c r="T2412" s="5">
        <f t="shared" si="666"/>
        <v>85.049999999999955</v>
      </c>
      <c r="U2412" s="5">
        <f t="shared" si="667"/>
        <v>0.7699783974597918</v>
      </c>
      <c r="V2412" s="5">
        <f t="shared" si="668"/>
        <v>0.59534132177491017</v>
      </c>
      <c r="W2412" s="5">
        <f t="shared" si="669"/>
        <v>32.880000000000109</v>
      </c>
      <c r="X2412" s="5">
        <f t="shared" si="670"/>
        <v>1895.585</v>
      </c>
      <c r="Y2412" s="5">
        <f t="shared" si="671"/>
        <v>34.322386844181544</v>
      </c>
      <c r="Z2412" s="9">
        <f t="shared" si="672"/>
        <v>0.53737137995989326</v>
      </c>
      <c r="AA2412">
        <f t="shared" si="673"/>
        <v>81.830000000000155</v>
      </c>
    </row>
    <row r="2413" spans="1:27">
      <c r="A2413" s="1">
        <f t="shared" si="656"/>
        <v>119094</v>
      </c>
      <c r="B2413" s="1">
        <v>-6</v>
      </c>
      <c r="C2413" s="1">
        <v>-3</v>
      </c>
      <c r="D2413" s="2">
        <v>12</v>
      </c>
      <c r="E2413" s="5">
        <v>1232.7</v>
      </c>
      <c r="F2413" s="5">
        <v>1181.19</v>
      </c>
      <c r="G2413" s="5">
        <v>47.47</v>
      </c>
      <c r="H2413" s="5">
        <v>1360.24</v>
      </c>
      <c r="I2413" s="5">
        <v>1351.09</v>
      </c>
      <c r="J2413" s="5">
        <v>48.45</v>
      </c>
      <c r="K2413" s="6">
        <f t="shared" si="657"/>
        <v>1296.47</v>
      </c>
      <c r="L2413" s="6">
        <f t="shared" si="658"/>
        <v>-127.53999999999996</v>
      </c>
      <c r="M2413" s="6">
        <f t="shared" si="659"/>
        <v>1266.1399999999999</v>
      </c>
      <c r="N2413" s="5">
        <f t="shared" si="660"/>
        <v>33.914611158024506</v>
      </c>
      <c r="O2413" s="6">
        <f t="shared" si="661"/>
        <v>-169.89999999999986</v>
      </c>
      <c r="P2413" s="6">
        <f t="shared" si="662"/>
        <v>67.829222316049012</v>
      </c>
      <c r="Q2413" s="6">
        <f t="shared" si="663"/>
        <v>-2.0431562018059724E-2</v>
      </c>
      <c r="R2413" s="5">
        <f t="shared" si="664"/>
        <v>0.62450959267414652</v>
      </c>
      <c r="S2413" s="5">
        <f t="shared" si="665"/>
        <v>42.3599999999999</v>
      </c>
      <c r="T2413" s="5">
        <f t="shared" si="666"/>
        <v>169.89999999999986</v>
      </c>
      <c r="U2413" s="5">
        <f t="shared" si="667"/>
        <v>2.5048201084829476</v>
      </c>
      <c r="V2413" s="5">
        <f t="shared" si="668"/>
        <v>0.89430481330533551</v>
      </c>
      <c r="W2413" s="5">
        <f t="shared" si="669"/>
        <v>30.330000000000155</v>
      </c>
      <c r="X2413" s="5">
        <f t="shared" si="670"/>
        <v>1266.1399999999999</v>
      </c>
      <c r="Y2413" s="5">
        <f t="shared" si="671"/>
        <v>37.333171655733977</v>
      </c>
      <c r="Z2413" s="9">
        <f t="shared" si="672"/>
        <v>0.53743557753464732</v>
      </c>
      <c r="AA2413">
        <f t="shared" si="673"/>
        <v>127.53999999999996</v>
      </c>
    </row>
    <row r="2414" spans="1:27">
      <c r="A2414" s="1">
        <f t="shared" si="656"/>
        <v>67300</v>
      </c>
      <c r="B2414" s="1">
        <v>0</v>
      </c>
      <c r="C2414" s="1">
        <v>-9</v>
      </c>
      <c r="D2414" s="2">
        <v>7</v>
      </c>
      <c r="E2414" s="5">
        <v>764.62</v>
      </c>
      <c r="F2414" s="5">
        <v>818.72</v>
      </c>
      <c r="G2414" s="5">
        <v>39.22</v>
      </c>
      <c r="H2414" s="5">
        <v>704.29</v>
      </c>
      <c r="I2414" s="5">
        <v>777.31</v>
      </c>
      <c r="J2414" s="5">
        <v>40.94</v>
      </c>
      <c r="K2414" s="6">
        <f t="shared" si="657"/>
        <v>734.45499999999993</v>
      </c>
      <c r="L2414" s="6">
        <f t="shared" si="658"/>
        <v>60.330000000000041</v>
      </c>
      <c r="M2414" s="6">
        <f t="shared" si="659"/>
        <v>798.01499999999999</v>
      </c>
      <c r="N2414" s="5">
        <f t="shared" si="660"/>
        <v>28.347363193073175</v>
      </c>
      <c r="O2414" s="6">
        <f t="shared" si="661"/>
        <v>41.410000000000082</v>
      </c>
      <c r="P2414" s="6">
        <f t="shared" si="662"/>
        <v>56.69472638614635</v>
      </c>
      <c r="Q2414" s="6">
        <f t="shared" si="663"/>
        <v>-4.2894422784239807E-2</v>
      </c>
      <c r="R2414" s="5">
        <f t="shared" si="664"/>
        <v>0.3337171057346025</v>
      </c>
      <c r="S2414" s="5">
        <f t="shared" si="665"/>
        <v>18.919999999999959</v>
      </c>
      <c r="T2414" s="5">
        <f t="shared" si="666"/>
        <v>41.410000000000082</v>
      </c>
      <c r="U2414" s="5">
        <f t="shared" si="667"/>
        <v>0.73040303110306271</v>
      </c>
      <c r="V2414" s="5">
        <f t="shared" si="668"/>
        <v>2.2421838520604016</v>
      </c>
      <c r="W2414" s="5">
        <f t="shared" si="669"/>
        <v>63.560000000000059</v>
      </c>
      <c r="X2414" s="5">
        <f t="shared" si="670"/>
        <v>798.01499999999999</v>
      </c>
      <c r="Y2414" s="5">
        <f t="shared" si="671"/>
        <v>28.151295574291687</v>
      </c>
      <c r="Z2414" s="9">
        <f t="shared" si="672"/>
        <v>0.53746999916274396</v>
      </c>
      <c r="AA2414">
        <f t="shared" si="673"/>
        <v>60.330000000000041</v>
      </c>
    </row>
    <row r="2415" spans="1:27">
      <c r="A2415" s="1">
        <f t="shared" si="656"/>
        <v>52095</v>
      </c>
      <c r="B2415" s="1">
        <v>-5</v>
      </c>
      <c r="C2415" s="1">
        <v>7</v>
      </c>
      <c r="D2415" s="2">
        <v>5</v>
      </c>
      <c r="E2415" s="5">
        <v>924.16</v>
      </c>
      <c r="F2415" s="5">
        <v>924.36</v>
      </c>
      <c r="G2415" s="5">
        <v>46.95</v>
      </c>
      <c r="H2415" s="5">
        <v>886.39</v>
      </c>
      <c r="I2415" s="5">
        <v>895.52</v>
      </c>
      <c r="J2415" s="5">
        <v>45.57</v>
      </c>
      <c r="K2415" s="6">
        <f t="shared" si="657"/>
        <v>905.27499999999998</v>
      </c>
      <c r="L2415" s="6">
        <f t="shared" si="658"/>
        <v>37.769999999999982</v>
      </c>
      <c r="M2415" s="6">
        <f t="shared" si="659"/>
        <v>909.94</v>
      </c>
      <c r="N2415" s="5">
        <f t="shared" si="660"/>
        <v>32.714398206294426</v>
      </c>
      <c r="O2415" s="6">
        <f t="shared" si="661"/>
        <v>28.840000000000032</v>
      </c>
      <c r="P2415" s="6">
        <f t="shared" si="662"/>
        <v>65.428796412588852</v>
      </c>
      <c r="Q2415" s="6">
        <f t="shared" si="663"/>
        <v>2.9824752459011561E-2</v>
      </c>
      <c r="R2415" s="5">
        <f t="shared" si="664"/>
        <v>0.13648424683969534</v>
      </c>
      <c r="S2415" s="5">
        <f t="shared" si="665"/>
        <v>8.92999999999995</v>
      </c>
      <c r="T2415" s="5">
        <f t="shared" si="666"/>
        <v>28.840000000000032</v>
      </c>
      <c r="U2415" s="5">
        <f t="shared" si="667"/>
        <v>0.44078451051028444</v>
      </c>
      <c r="V2415" s="5">
        <f t="shared" si="668"/>
        <v>0.14259776293554152</v>
      </c>
      <c r="W2415" s="5">
        <f t="shared" si="669"/>
        <v>4.6650000000000773</v>
      </c>
      <c r="X2415" s="5">
        <f t="shared" si="670"/>
        <v>909.94</v>
      </c>
      <c r="Y2415" s="5">
        <f t="shared" si="671"/>
        <v>27.814664181257129</v>
      </c>
      <c r="Z2415" s="9">
        <f t="shared" si="672"/>
        <v>0.53764765413791216</v>
      </c>
      <c r="AA2415">
        <f t="shared" si="673"/>
        <v>37.769999999999982</v>
      </c>
    </row>
    <row r="2416" spans="1:27">
      <c r="A2416" s="1">
        <f t="shared" si="656"/>
        <v>130606</v>
      </c>
      <c r="B2416" s="1">
        <v>6</v>
      </c>
      <c r="C2416" s="1">
        <v>2</v>
      </c>
      <c r="D2416" s="2">
        <v>13</v>
      </c>
      <c r="E2416" s="5">
        <v>167.68</v>
      </c>
      <c r="F2416" s="5">
        <v>196.25</v>
      </c>
      <c r="G2416" s="5">
        <v>25.32</v>
      </c>
      <c r="H2416" s="5">
        <v>202.96</v>
      </c>
      <c r="I2416" s="5">
        <v>237.36</v>
      </c>
      <c r="J2416" s="5">
        <v>26.15</v>
      </c>
      <c r="K2416" s="6">
        <f t="shared" si="657"/>
        <v>185.32</v>
      </c>
      <c r="L2416" s="6">
        <f t="shared" si="658"/>
        <v>-35.28</v>
      </c>
      <c r="M2416" s="6">
        <f t="shared" si="659"/>
        <v>216.80500000000001</v>
      </c>
      <c r="N2416" s="5">
        <f t="shared" si="660"/>
        <v>18.19975892697483</v>
      </c>
      <c r="O2416" s="6">
        <f t="shared" si="661"/>
        <v>-41.110000000000014</v>
      </c>
      <c r="P2416" s="6">
        <f t="shared" si="662"/>
        <v>36.399517853949661</v>
      </c>
      <c r="Q2416" s="6">
        <f t="shared" si="663"/>
        <v>-3.2243412437942626E-2</v>
      </c>
      <c r="R2416" s="5">
        <f t="shared" si="664"/>
        <v>0.16016695669960385</v>
      </c>
      <c r="S2416" s="5">
        <f t="shared" si="665"/>
        <v>5.8300000000000125</v>
      </c>
      <c r="T2416" s="5">
        <f t="shared" si="666"/>
        <v>41.110000000000014</v>
      </c>
      <c r="U2416" s="5">
        <f t="shared" si="667"/>
        <v>1.1294105643088683</v>
      </c>
      <c r="V2416" s="5">
        <f t="shared" si="668"/>
        <v>1.7299679697039514</v>
      </c>
      <c r="W2416" s="5">
        <f t="shared" si="669"/>
        <v>31.485000000000014</v>
      </c>
      <c r="X2416" s="5">
        <f t="shared" si="670"/>
        <v>216.80500000000001</v>
      </c>
      <c r="Y2416" s="5">
        <f t="shared" si="671"/>
        <v>11.912520427875657</v>
      </c>
      <c r="Z2416" s="9">
        <f t="shared" si="672"/>
        <v>0.5377917812685501</v>
      </c>
      <c r="AA2416">
        <f t="shared" si="673"/>
        <v>35.28</v>
      </c>
    </row>
    <row r="2417" spans="1:27">
      <c r="A2417" s="1">
        <f t="shared" si="656"/>
        <v>159403</v>
      </c>
      <c r="B2417" s="1">
        <v>3</v>
      </c>
      <c r="C2417" s="1">
        <v>-2</v>
      </c>
      <c r="D2417" s="2">
        <v>16</v>
      </c>
      <c r="E2417" s="5">
        <v>618.12</v>
      </c>
      <c r="F2417" s="5">
        <v>622.36</v>
      </c>
      <c r="G2417" s="5">
        <v>34.33</v>
      </c>
      <c r="H2417" s="5">
        <v>625.85</v>
      </c>
      <c r="I2417" s="5">
        <v>654.39</v>
      </c>
      <c r="J2417" s="5">
        <v>27.71</v>
      </c>
      <c r="K2417" s="6">
        <f t="shared" si="657"/>
        <v>621.98500000000001</v>
      </c>
      <c r="L2417" s="6">
        <f t="shared" si="658"/>
        <v>-7.7300000000000182</v>
      </c>
      <c r="M2417" s="6">
        <f t="shared" si="659"/>
        <v>638.375</v>
      </c>
      <c r="N2417" s="5">
        <f t="shared" si="660"/>
        <v>22.058972097538906</v>
      </c>
      <c r="O2417" s="6">
        <f t="shared" si="661"/>
        <v>-32.029999999999973</v>
      </c>
      <c r="P2417" s="6">
        <f t="shared" si="662"/>
        <v>44.117944195077811</v>
      </c>
      <c r="Q2417" s="6">
        <f t="shared" si="663"/>
        <v>0.21100815713989918</v>
      </c>
      <c r="R2417" s="5">
        <f t="shared" si="664"/>
        <v>0.55079629033827637</v>
      </c>
      <c r="S2417" s="5">
        <f t="shared" si="665"/>
        <v>24.299999999999955</v>
      </c>
      <c r="T2417" s="5">
        <f t="shared" si="666"/>
        <v>32.029999999999973</v>
      </c>
      <c r="U2417" s="5">
        <f t="shared" si="667"/>
        <v>0.7260084436022638</v>
      </c>
      <c r="V2417" s="5">
        <f t="shared" si="668"/>
        <v>0.7430083291065317</v>
      </c>
      <c r="W2417" s="5">
        <f t="shared" si="669"/>
        <v>16.389999999999986</v>
      </c>
      <c r="X2417" s="5">
        <f t="shared" si="670"/>
        <v>638.375</v>
      </c>
      <c r="Y2417" s="5">
        <f t="shared" si="671"/>
        <v>28.939471756765258</v>
      </c>
      <c r="Z2417" s="9">
        <f t="shared" si="672"/>
        <v>0.53781223489243912</v>
      </c>
      <c r="AA2417">
        <f t="shared" si="673"/>
        <v>7.7300000000000182</v>
      </c>
    </row>
    <row r="2418" spans="1:27">
      <c r="A2418" s="1">
        <f t="shared" si="656"/>
        <v>88793</v>
      </c>
      <c r="B2418" s="1">
        <v>-7</v>
      </c>
      <c r="C2418" s="1">
        <v>-4</v>
      </c>
      <c r="D2418" s="2">
        <v>9</v>
      </c>
      <c r="E2418" s="5">
        <v>1295.83</v>
      </c>
      <c r="F2418" s="5">
        <v>1351.65</v>
      </c>
      <c r="G2418" s="5">
        <v>62.21</v>
      </c>
      <c r="H2418" s="5">
        <v>1322.54</v>
      </c>
      <c r="I2418" s="5">
        <v>1341.31</v>
      </c>
      <c r="J2418" s="5">
        <v>61.88</v>
      </c>
      <c r="K2418" s="6">
        <f t="shared" si="657"/>
        <v>1309.1849999999999</v>
      </c>
      <c r="L2418" s="6">
        <f t="shared" si="658"/>
        <v>-26.710000000000036</v>
      </c>
      <c r="M2418" s="6">
        <f t="shared" si="659"/>
        <v>1346.48</v>
      </c>
      <c r="N2418" s="5">
        <f t="shared" si="660"/>
        <v>43.872595375701223</v>
      </c>
      <c r="O2418" s="6">
        <f t="shared" si="661"/>
        <v>10.340000000000146</v>
      </c>
      <c r="P2418" s="6">
        <f t="shared" si="662"/>
        <v>87.745190751402447</v>
      </c>
      <c r="Q2418" s="6">
        <f t="shared" si="663"/>
        <v>5.3186826688968059E-3</v>
      </c>
      <c r="R2418" s="5">
        <f t="shared" si="664"/>
        <v>0.42224536390797013</v>
      </c>
      <c r="S2418" s="5">
        <f t="shared" si="665"/>
        <v>37.050000000000182</v>
      </c>
      <c r="T2418" s="5">
        <f t="shared" si="666"/>
        <v>10.340000000000146</v>
      </c>
      <c r="U2418" s="5">
        <f t="shared" si="667"/>
        <v>0.11784121627013364</v>
      </c>
      <c r="V2418" s="5">
        <f t="shared" si="668"/>
        <v>0.85007507945736571</v>
      </c>
      <c r="W2418" s="5">
        <f t="shared" si="669"/>
        <v>37.295000000000073</v>
      </c>
      <c r="X2418" s="5">
        <f t="shared" si="670"/>
        <v>1346.48</v>
      </c>
      <c r="Y2418" s="5">
        <f t="shared" si="671"/>
        <v>30.690684890407603</v>
      </c>
      <c r="Z2418" s="9">
        <f t="shared" si="672"/>
        <v>0.53786150633783036</v>
      </c>
      <c r="AA2418">
        <f t="shared" si="673"/>
        <v>26.710000000000036</v>
      </c>
    </row>
    <row r="2419" spans="1:27">
      <c r="A2419" s="1">
        <f t="shared" si="656"/>
        <v>30892</v>
      </c>
      <c r="B2419" s="1">
        <v>-8</v>
      </c>
      <c r="C2419" s="1">
        <v>3</v>
      </c>
      <c r="D2419" s="2">
        <v>3</v>
      </c>
      <c r="E2419" s="5">
        <v>618.67999999999995</v>
      </c>
      <c r="F2419" s="5">
        <v>633.9</v>
      </c>
      <c r="G2419" s="5">
        <v>31.92</v>
      </c>
      <c r="H2419" s="5">
        <v>630.45000000000005</v>
      </c>
      <c r="I2419" s="5">
        <v>681.32</v>
      </c>
      <c r="J2419" s="5">
        <v>33.74</v>
      </c>
      <c r="K2419" s="6">
        <f t="shared" si="657"/>
        <v>624.56500000000005</v>
      </c>
      <c r="L2419" s="6">
        <f t="shared" si="658"/>
        <v>-11.770000000000095</v>
      </c>
      <c r="M2419" s="6">
        <f t="shared" si="659"/>
        <v>657.61</v>
      </c>
      <c r="N2419" s="5">
        <f t="shared" si="660"/>
        <v>23.223231902558268</v>
      </c>
      <c r="O2419" s="6">
        <f t="shared" si="661"/>
        <v>-47.420000000000073</v>
      </c>
      <c r="P2419" s="6">
        <f t="shared" si="662"/>
        <v>46.446463805116537</v>
      </c>
      <c r="Q2419" s="6">
        <f t="shared" si="663"/>
        <v>-5.5394539590242195E-2</v>
      </c>
      <c r="R2419" s="5">
        <f t="shared" si="664"/>
        <v>0.76755035969116725</v>
      </c>
      <c r="S2419" s="5">
        <f t="shared" si="665"/>
        <v>35.649999999999977</v>
      </c>
      <c r="T2419" s="5">
        <f t="shared" si="666"/>
        <v>47.420000000000073</v>
      </c>
      <c r="U2419" s="5">
        <f t="shared" si="667"/>
        <v>1.0209603942932743</v>
      </c>
      <c r="V2419" s="5">
        <f t="shared" si="668"/>
        <v>1.4229285630291504</v>
      </c>
      <c r="W2419" s="5">
        <f t="shared" si="669"/>
        <v>33.044999999999959</v>
      </c>
      <c r="X2419" s="5">
        <f t="shared" si="670"/>
        <v>657.61</v>
      </c>
      <c r="Y2419" s="5">
        <f t="shared" si="671"/>
        <v>28.316902779046778</v>
      </c>
      <c r="Z2419" s="9">
        <f t="shared" si="672"/>
        <v>0.53786429515259704</v>
      </c>
      <c r="AA2419">
        <f t="shared" si="673"/>
        <v>11.770000000000095</v>
      </c>
    </row>
    <row r="2420" spans="1:27">
      <c r="A2420" s="1">
        <f t="shared" si="656"/>
        <v>148500</v>
      </c>
      <c r="B2420" s="1">
        <v>0</v>
      </c>
      <c r="C2420" s="1">
        <v>-5</v>
      </c>
      <c r="D2420" s="2">
        <v>15</v>
      </c>
      <c r="E2420" s="5">
        <v>271.79000000000002</v>
      </c>
      <c r="F2420" s="5">
        <v>270.33999999999997</v>
      </c>
      <c r="G2420" s="5">
        <v>16.14</v>
      </c>
      <c r="H2420" s="5">
        <v>315.23</v>
      </c>
      <c r="I2420" s="5">
        <v>301.51</v>
      </c>
      <c r="J2420" s="5">
        <v>20.29</v>
      </c>
      <c r="K2420" s="6">
        <f t="shared" si="657"/>
        <v>293.51</v>
      </c>
      <c r="L2420" s="6">
        <f t="shared" si="658"/>
        <v>-43.44</v>
      </c>
      <c r="M2420" s="6">
        <f t="shared" si="659"/>
        <v>285.92499999999995</v>
      </c>
      <c r="N2420" s="5">
        <f t="shared" si="660"/>
        <v>12.963252871096822</v>
      </c>
      <c r="O2420" s="6">
        <f t="shared" si="661"/>
        <v>-31.170000000000016</v>
      </c>
      <c r="P2420" s="6">
        <f t="shared" si="662"/>
        <v>25.926505742193644</v>
      </c>
      <c r="Q2420" s="6">
        <f t="shared" si="663"/>
        <v>-0.22491545093997353</v>
      </c>
      <c r="R2420" s="5">
        <f t="shared" si="664"/>
        <v>0.47326084440416444</v>
      </c>
      <c r="S2420" s="5">
        <f t="shared" si="665"/>
        <v>12.269999999999982</v>
      </c>
      <c r="T2420" s="5">
        <f t="shared" si="666"/>
        <v>31.170000000000016</v>
      </c>
      <c r="U2420" s="5">
        <f t="shared" si="667"/>
        <v>1.2022445411636378</v>
      </c>
      <c r="V2420" s="5">
        <f t="shared" si="668"/>
        <v>0.5851154857058859</v>
      </c>
      <c r="W2420" s="5">
        <f t="shared" si="669"/>
        <v>7.5850000000000364</v>
      </c>
      <c r="X2420" s="5">
        <f t="shared" si="670"/>
        <v>285.92499999999995</v>
      </c>
      <c r="Y2420" s="5">
        <f t="shared" si="671"/>
        <v>22.056578147719787</v>
      </c>
      <c r="Z2420" s="9">
        <f t="shared" si="672"/>
        <v>0.53791263231123321</v>
      </c>
      <c r="AA2420">
        <f t="shared" si="673"/>
        <v>43.44</v>
      </c>
    </row>
    <row r="2421" spans="1:27">
      <c r="A2421" s="1">
        <f t="shared" si="656"/>
        <v>42396</v>
      </c>
      <c r="B2421" s="1">
        <v>-4</v>
      </c>
      <c r="C2421" s="1">
        <v>8</v>
      </c>
      <c r="D2421" s="2">
        <v>4</v>
      </c>
      <c r="E2421" s="5">
        <v>589.30999999999995</v>
      </c>
      <c r="F2421" s="5">
        <v>550.24</v>
      </c>
      <c r="G2421" s="5">
        <v>33.479999999999997</v>
      </c>
      <c r="H2421" s="5">
        <v>655.44</v>
      </c>
      <c r="I2421" s="5">
        <v>645.48</v>
      </c>
      <c r="J2421" s="5">
        <v>34.619999999999997</v>
      </c>
      <c r="K2421" s="6">
        <f t="shared" si="657"/>
        <v>622.375</v>
      </c>
      <c r="L2421" s="6">
        <f t="shared" si="658"/>
        <v>-66.130000000000109</v>
      </c>
      <c r="M2421" s="6">
        <f t="shared" si="659"/>
        <v>597.86</v>
      </c>
      <c r="N2421" s="5">
        <f t="shared" si="660"/>
        <v>24.08035921658977</v>
      </c>
      <c r="O2421" s="6">
        <f t="shared" si="661"/>
        <v>-95.240000000000009</v>
      </c>
      <c r="P2421" s="6">
        <f t="shared" si="662"/>
        <v>48.160718433179539</v>
      </c>
      <c r="Q2421" s="6">
        <f t="shared" si="663"/>
        <v>-3.3470796671700623E-2</v>
      </c>
      <c r="R2421" s="5">
        <f t="shared" si="664"/>
        <v>0.6044345048628893</v>
      </c>
      <c r="S2421" s="5">
        <f t="shared" si="665"/>
        <v>29.1099999999999</v>
      </c>
      <c r="T2421" s="5">
        <f t="shared" si="666"/>
        <v>95.240000000000009</v>
      </c>
      <c r="U2421" s="5">
        <f t="shared" si="667"/>
        <v>1.9775452505373334</v>
      </c>
      <c r="V2421" s="5">
        <f t="shared" si="668"/>
        <v>1.0180495971634334</v>
      </c>
      <c r="W2421" s="5">
        <f t="shared" si="669"/>
        <v>24.514999999999986</v>
      </c>
      <c r="X2421" s="5">
        <f t="shared" si="670"/>
        <v>597.86</v>
      </c>
      <c r="Y2421" s="5">
        <f t="shared" si="671"/>
        <v>24.827702719156871</v>
      </c>
      <c r="Z2421" s="9">
        <f t="shared" si="672"/>
        <v>0.53795167069170813</v>
      </c>
      <c r="AA2421">
        <f t="shared" si="673"/>
        <v>66.130000000000109</v>
      </c>
    </row>
    <row r="2422" spans="1:27">
      <c r="A2422" s="1">
        <f t="shared" si="656"/>
        <v>72397</v>
      </c>
      <c r="B2422" s="1">
        <v>-3</v>
      </c>
      <c r="C2422" s="1">
        <v>8</v>
      </c>
      <c r="D2422" s="2">
        <v>7</v>
      </c>
      <c r="E2422" s="5">
        <v>982.67</v>
      </c>
      <c r="F2422" s="5">
        <v>1053.8399999999999</v>
      </c>
      <c r="G2422" s="5">
        <v>51.55</v>
      </c>
      <c r="H2422" s="5">
        <v>914.08</v>
      </c>
      <c r="I2422" s="5">
        <v>967.22</v>
      </c>
      <c r="J2422" s="5">
        <v>49.09</v>
      </c>
      <c r="K2422" s="6">
        <f t="shared" si="657"/>
        <v>948.375</v>
      </c>
      <c r="L2422" s="6">
        <f t="shared" si="658"/>
        <v>68.589999999999918</v>
      </c>
      <c r="M2422" s="6">
        <f t="shared" si="659"/>
        <v>1010.53</v>
      </c>
      <c r="N2422" s="5">
        <f t="shared" si="660"/>
        <v>35.592241429839731</v>
      </c>
      <c r="O2422" s="6">
        <f t="shared" si="661"/>
        <v>86.619999999999891</v>
      </c>
      <c r="P2422" s="6">
        <f t="shared" si="662"/>
        <v>71.184482859679463</v>
      </c>
      <c r="Q2422" s="6">
        <f t="shared" si="663"/>
        <v>4.885793040482498E-2</v>
      </c>
      <c r="R2422" s="5">
        <f t="shared" si="664"/>
        <v>0.25328553746103816</v>
      </c>
      <c r="S2422" s="5">
        <f t="shared" si="665"/>
        <v>18.029999999999973</v>
      </c>
      <c r="T2422" s="5">
        <f t="shared" si="666"/>
        <v>86.619999999999891</v>
      </c>
      <c r="U2422" s="5">
        <f t="shared" si="667"/>
        <v>1.2168382282238011</v>
      </c>
      <c r="V2422" s="5">
        <f t="shared" si="668"/>
        <v>1.7463075519568325</v>
      </c>
      <c r="W2422" s="5">
        <f t="shared" si="669"/>
        <v>62.154999999999973</v>
      </c>
      <c r="X2422" s="5">
        <f t="shared" si="670"/>
        <v>1010.53</v>
      </c>
      <c r="Y2422" s="5">
        <f t="shared" si="671"/>
        <v>28.391861804825655</v>
      </c>
      <c r="Z2422" s="9">
        <f t="shared" si="672"/>
        <v>0.53811244178145512</v>
      </c>
      <c r="AA2422">
        <f t="shared" si="673"/>
        <v>68.589999999999918</v>
      </c>
    </row>
    <row r="2423" spans="1:27">
      <c r="A2423" s="1">
        <f t="shared" si="656"/>
        <v>110607</v>
      </c>
      <c r="B2423" s="1">
        <v>7</v>
      </c>
      <c r="C2423" s="1">
        <v>2</v>
      </c>
      <c r="D2423" s="2">
        <v>11</v>
      </c>
      <c r="E2423" s="5">
        <v>165.33</v>
      </c>
      <c r="F2423" s="5">
        <v>166.87</v>
      </c>
      <c r="G2423" s="5">
        <v>16.489999999999998</v>
      </c>
      <c r="H2423" s="5">
        <v>206.71</v>
      </c>
      <c r="I2423" s="5">
        <v>176.44</v>
      </c>
      <c r="J2423" s="5">
        <v>21.48</v>
      </c>
      <c r="K2423" s="6">
        <f t="shared" si="657"/>
        <v>186.02</v>
      </c>
      <c r="L2423" s="6">
        <f t="shared" si="658"/>
        <v>-41.379999999999995</v>
      </c>
      <c r="M2423" s="6">
        <f t="shared" si="659"/>
        <v>171.655</v>
      </c>
      <c r="N2423" s="5">
        <f t="shared" si="660"/>
        <v>13.539853211907431</v>
      </c>
      <c r="O2423" s="6">
        <f t="shared" si="661"/>
        <v>-9.5699999999999932</v>
      </c>
      <c r="P2423" s="6">
        <f t="shared" si="662"/>
        <v>27.079706423814862</v>
      </c>
      <c r="Q2423" s="6">
        <f t="shared" si="663"/>
        <v>-0.25837663581797898</v>
      </c>
      <c r="R2423" s="5">
        <f t="shared" si="664"/>
        <v>1.1746803861959578</v>
      </c>
      <c r="S2423" s="5">
        <f t="shared" si="665"/>
        <v>31.810000000000002</v>
      </c>
      <c r="T2423" s="5">
        <f t="shared" si="666"/>
        <v>9.5699999999999932</v>
      </c>
      <c r="U2423" s="5">
        <f t="shared" si="667"/>
        <v>0.35340117245819891</v>
      </c>
      <c r="V2423" s="5">
        <f t="shared" si="668"/>
        <v>1.0609420778186069</v>
      </c>
      <c r="W2423" s="5">
        <f t="shared" si="669"/>
        <v>14.365000000000009</v>
      </c>
      <c r="X2423" s="5">
        <f t="shared" si="670"/>
        <v>171.655</v>
      </c>
      <c r="Y2423" s="5">
        <f t="shared" si="671"/>
        <v>12.677759301632639</v>
      </c>
      <c r="Z2423" s="9">
        <f t="shared" si="672"/>
        <v>0.53830939059243621</v>
      </c>
      <c r="AA2423">
        <f t="shared" si="673"/>
        <v>41.379999999999995</v>
      </c>
    </row>
    <row r="2424" spans="1:27">
      <c r="A2424" s="1">
        <f t="shared" si="656"/>
        <v>31493</v>
      </c>
      <c r="B2424" s="1">
        <v>-7</v>
      </c>
      <c r="C2424" s="1">
        <v>5</v>
      </c>
      <c r="D2424" s="2">
        <v>3</v>
      </c>
      <c r="E2424" s="5">
        <v>399.4</v>
      </c>
      <c r="F2424" s="5">
        <v>394.87</v>
      </c>
      <c r="G2424" s="5">
        <v>18.690000000000001</v>
      </c>
      <c r="H2424" s="5">
        <v>336.99</v>
      </c>
      <c r="I2424" s="5">
        <v>316.91000000000003</v>
      </c>
      <c r="J2424" s="5">
        <v>17.690000000000001</v>
      </c>
      <c r="K2424" s="6">
        <f t="shared" si="657"/>
        <v>368.19499999999999</v>
      </c>
      <c r="L2424" s="6">
        <f t="shared" si="658"/>
        <v>62.409999999999968</v>
      </c>
      <c r="M2424" s="6">
        <f t="shared" si="659"/>
        <v>355.89</v>
      </c>
      <c r="N2424" s="5">
        <f t="shared" si="660"/>
        <v>12.867130604761888</v>
      </c>
      <c r="O2424" s="6">
        <f t="shared" si="661"/>
        <v>77.95999999999998</v>
      </c>
      <c r="P2424" s="6">
        <f t="shared" si="662"/>
        <v>25.734261209523776</v>
      </c>
      <c r="Q2424" s="6">
        <f t="shared" si="663"/>
        <v>5.4933754844453501E-2</v>
      </c>
      <c r="R2424" s="5">
        <f t="shared" si="664"/>
        <v>0.60425282363440236</v>
      </c>
      <c r="S2424" s="5">
        <f t="shared" si="665"/>
        <v>15.550000000000011</v>
      </c>
      <c r="T2424" s="5">
        <f t="shared" si="666"/>
        <v>77.95999999999998</v>
      </c>
      <c r="U2424" s="5">
        <f t="shared" si="667"/>
        <v>3.0294244456937593</v>
      </c>
      <c r="V2424" s="5">
        <f t="shared" si="668"/>
        <v>0.95631266814422111</v>
      </c>
      <c r="W2424" s="5">
        <f t="shared" si="669"/>
        <v>12.305000000000007</v>
      </c>
      <c r="X2424" s="5">
        <f t="shared" si="670"/>
        <v>355.89</v>
      </c>
      <c r="Y2424" s="5">
        <f t="shared" si="671"/>
        <v>27.658847254436949</v>
      </c>
      <c r="Z2424" s="9">
        <f t="shared" si="672"/>
        <v>0.53841340993701114</v>
      </c>
      <c r="AA2424">
        <f t="shared" si="673"/>
        <v>62.409999999999968</v>
      </c>
    </row>
    <row r="2425" spans="1:27">
      <c r="A2425" s="1">
        <f t="shared" si="656"/>
        <v>80008</v>
      </c>
      <c r="B2425" s="1">
        <v>8</v>
      </c>
      <c r="C2425" s="1">
        <v>0</v>
      </c>
      <c r="D2425" s="2">
        <v>8</v>
      </c>
      <c r="E2425" s="5">
        <v>1417.89</v>
      </c>
      <c r="F2425" s="5">
        <v>1561.91</v>
      </c>
      <c r="G2425" s="5">
        <v>68.349999999999994</v>
      </c>
      <c r="H2425" s="5">
        <v>1413.33</v>
      </c>
      <c r="I2425" s="5">
        <v>1571.76</v>
      </c>
      <c r="J2425" s="5">
        <v>70.739999999999995</v>
      </c>
      <c r="K2425" s="6">
        <f t="shared" si="657"/>
        <v>1415.6100000000001</v>
      </c>
      <c r="L2425" s="6">
        <f t="shared" si="658"/>
        <v>4.5600000000001728</v>
      </c>
      <c r="M2425" s="6">
        <f t="shared" si="659"/>
        <v>1566.835</v>
      </c>
      <c r="N2425" s="5">
        <f t="shared" si="660"/>
        <v>49.183000365980106</v>
      </c>
      <c r="O2425" s="6">
        <f t="shared" si="661"/>
        <v>-9.8499999999999091</v>
      </c>
      <c r="P2425" s="6">
        <f t="shared" si="662"/>
        <v>98.366000731960213</v>
      </c>
      <c r="Q2425" s="6">
        <f t="shared" si="663"/>
        <v>-3.4356093722258681E-2</v>
      </c>
      <c r="R2425" s="5">
        <f t="shared" si="664"/>
        <v>0.14649370608515663</v>
      </c>
      <c r="S2425" s="5">
        <f t="shared" si="665"/>
        <v>14.410000000000082</v>
      </c>
      <c r="T2425" s="5">
        <f t="shared" si="666"/>
        <v>9.8499999999999091</v>
      </c>
      <c r="U2425" s="5">
        <f t="shared" si="667"/>
        <v>0.10013622518659065</v>
      </c>
      <c r="V2425" s="5">
        <f t="shared" si="668"/>
        <v>3.0747412495111273</v>
      </c>
      <c r="W2425" s="5">
        <f t="shared" si="669"/>
        <v>151.22499999999991</v>
      </c>
      <c r="X2425" s="5">
        <f t="shared" si="670"/>
        <v>1566.835</v>
      </c>
      <c r="Y2425" s="5">
        <f t="shared" si="671"/>
        <v>31.857247185834158</v>
      </c>
      <c r="Z2425" s="9">
        <f t="shared" si="672"/>
        <v>0.53850162488148545</v>
      </c>
      <c r="AA2425">
        <f t="shared" si="673"/>
        <v>4.5600000000001728</v>
      </c>
    </row>
    <row r="2426" spans="1:27">
      <c r="A2426" s="1">
        <f t="shared" ref="A2426:A2489" si="674">10000*D2426+300*C2426+B2426</f>
        <v>118196</v>
      </c>
      <c r="B2426" s="1">
        <v>-4</v>
      </c>
      <c r="C2426" s="1">
        <v>-6</v>
      </c>
      <c r="D2426" s="2">
        <v>12</v>
      </c>
      <c r="E2426" s="5">
        <v>295.55</v>
      </c>
      <c r="F2426" s="5">
        <v>321.85000000000002</v>
      </c>
      <c r="G2426" s="5">
        <v>18.62</v>
      </c>
      <c r="H2426" s="5">
        <v>373.32</v>
      </c>
      <c r="I2426" s="5">
        <v>382.44</v>
      </c>
      <c r="J2426" s="5">
        <v>19.05</v>
      </c>
      <c r="K2426" s="6">
        <f t="shared" ref="K2426:K2489" si="675" xml:space="preserve"> 0.5*(E2426+H2426)</f>
        <v>334.435</v>
      </c>
      <c r="L2426" s="6">
        <f t="shared" ref="L2426:L2489" si="676">E2426-H2426</f>
        <v>-77.769999999999982</v>
      </c>
      <c r="M2426" s="6">
        <f t="shared" ref="M2426:M2489" si="677">0.5*(F2426+I2426)</f>
        <v>352.14499999999998</v>
      </c>
      <c r="N2426" s="5">
        <f t="shared" ref="N2426:N2489" si="678">0.5*P2426</f>
        <v>13.319223888800728</v>
      </c>
      <c r="O2426" s="6">
        <f t="shared" ref="O2426:O2489" si="679">F2426-I2426</f>
        <v>-60.589999999999975</v>
      </c>
      <c r="P2426" s="6">
        <f t="shared" ref="P2426:P2489" si="680">SQRT(G2426*G2426+J2426*J2426)</f>
        <v>26.638447777601456</v>
      </c>
      <c r="Q2426" s="6">
        <f t="shared" ref="Q2426:Q2489" si="681">(G2426*G2426-J2426*J2426)/(G2426*G2426+J2426*J2426)</f>
        <v>-2.2826863718489788E-2</v>
      </c>
      <c r="R2426" s="5">
        <f t="shared" ref="R2426:R2489" si="682">ABS(O2426-L2426)/P2426</f>
        <v>0.64493247292154743</v>
      </c>
      <c r="S2426" s="5">
        <f t="shared" ref="S2426:S2489" si="683">ABS(O2426-L2426)</f>
        <v>17.180000000000007</v>
      </c>
      <c r="T2426" s="5">
        <f t="shared" ref="T2426:T2489" si="684">ABS(O2426)</f>
        <v>60.589999999999975</v>
      </c>
      <c r="U2426" s="5">
        <f t="shared" ref="U2426:U2489" si="685">ABS(O2426)/P2426</f>
        <v>2.2745319286563754</v>
      </c>
      <c r="V2426" s="5">
        <f t="shared" ref="V2426:V2489" si="686">ABS(M2426-K2426)/N2426</f>
        <v>1.3296570541840032</v>
      </c>
      <c r="W2426" s="5">
        <f t="shared" ref="W2426:W2489" si="687">ABS(M2426-K2426)</f>
        <v>17.70999999999998</v>
      </c>
      <c r="X2426" s="5">
        <f t="shared" ref="X2426:X2489" si="688">ABS(M2426)</f>
        <v>352.14499999999998</v>
      </c>
      <c r="Y2426" s="5">
        <f t="shared" ref="Y2426:Y2489" si="689">ABS(M2426)/N2426</f>
        <v>26.438852814546941</v>
      </c>
      <c r="Z2426" s="9">
        <f t="shared" ref="Z2426:Z2489" si="690">SQRT(0.003662*B2426*B2426+0.002985*C2426*C2426+0.000952*D2426*D2426-0.000732*B2426*C2426-0.000007*C2426*D2426-0.000083*D2426*B2426)</f>
        <v>0.53857218643372207</v>
      </c>
      <c r="AA2426">
        <f t="shared" si="673"/>
        <v>77.769999999999982</v>
      </c>
    </row>
    <row r="2427" spans="1:27">
      <c r="A2427" s="1">
        <f t="shared" si="674"/>
        <v>80608</v>
      </c>
      <c r="B2427" s="1">
        <v>8</v>
      </c>
      <c r="C2427" s="1">
        <v>2</v>
      </c>
      <c r="D2427" s="2">
        <v>8</v>
      </c>
      <c r="E2427" s="5">
        <v>110.45</v>
      </c>
      <c r="F2427" s="5">
        <v>115.76</v>
      </c>
      <c r="G2427" s="5">
        <v>21.43</v>
      </c>
      <c r="H2427" s="5">
        <v>132.75</v>
      </c>
      <c r="I2427" s="5">
        <v>147.01</v>
      </c>
      <c r="J2427" s="5">
        <v>20.23</v>
      </c>
      <c r="K2427" s="6">
        <f t="shared" si="675"/>
        <v>121.6</v>
      </c>
      <c r="L2427" s="6">
        <f t="shared" si="676"/>
        <v>-22.299999999999997</v>
      </c>
      <c r="M2427" s="6">
        <f t="shared" si="677"/>
        <v>131.38499999999999</v>
      </c>
      <c r="N2427" s="5">
        <f t="shared" si="678"/>
        <v>14.73514336543761</v>
      </c>
      <c r="O2427" s="6">
        <f t="shared" si="679"/>
        <v>-31.249999999999986</v>
      </c>
      <c r="P2427" s="6">
        <f t="shared" si="680"/>
        <v>29.47028673087522</v>
      </c>
      <c r="Q2427" s="6">
        <f t="shared" si="681"/>
        <v>5.756145841705064E-2</v>
      </c>
      <c r="R2427" s="5">
        <f t="shared" si="682"/>
        <v>0.30369572178689785</v>
      </c>
      <c r="S2427" s="5">
        <f t="shared" si="683"/>
        <v>8.9499999999999886</v>
      </c>
      <c r="T2427" s="5">
        <f t="shared" si="684"/>
        <v>31.249999999999986</v>
      </c>
      <c r="U2427" s="5">
        <f t="shared" si="685"/>
        <v>1.0603900900380521</v>
      </c>
      <c r="V2427" s="5">
        <f t="shared" si="686"/>
        <v>0.66405868998542983</v>
      </c>
      <c r="W2427" s="5">
        <f t="shared" si="687"/>
        <v>9.7849999999999966</v>
      </c>
      <c r="X2427" s="5">
        <f t="shared" si="688"/>
        <v>131.38499999999999</v>
      </c>
      <c r="Y2427" s="5">
        <f t="shared" si="689"/>
        <v>8.9164385266975703</v>
      </c>
      <c r="Z2427" s="9">
        <f t="shared" si="690"/>
        <v>0.53860932037980924</v>
      </c>
      <c r="AA2427">
        <f t="shared" ref="AA2427:AA2490" si="691">ABS(L2427)</f>
        <v>22.299999999999997</v>
      </c>
    </row>
    <row r="2428" spans="1:27">
      <c r="A2428" s="1">
        <f t="shared" si="674"/>
        <v>128202</v>
      </c>
      <c r="B2428" s="1">
        <v>2</v>
      </c>
      <c r="C2428" s="1">
        <v>-6</v>
      </c>
      <c r="D2428" s="2">
        <v>13</v>
      </c>
      <c r="E2428" s="5">
        <v>1285.0999999999999</v>
      </c>
      <c r="F2428" s="5">
        <v>1324.83</v>
      </c>
      <c r="G2428" s="5">
        <v>47.82</v>
      </c>
      <c r="H2428" s="5">
        <v>1223.8599999999999</v>
      </c>
      <c r="I2428" s="5">
        <v>1251.48</v>
      </c>
      <c r="J2428" s="5">
        <v>47</v>
      </c>
      <c r="K2428" s="6">
        <f t="shared" si="675"/>
        <v>1254.48</v>
      </c>
      <c r="L2428" s="6">
        <f t="shared" si="676"/>
        <v>61.240000000000009</v>
      </c>
      <c r="M2428" s="6">
        <f t="shared" si="677"/>
        <v>1288.155</v>
      </c>
      <c r="N2428" s="5">
        <f t="shared" si="678"/>
        <v>33.52518605466642</v>
      </c>
      <c r="O2428" s="6">
        <f t="shared" si="679"/>
        <v>73.349999999999909</v>
      </c>
      <c r="P2428" s="6">
        <f t="shared" si="680"/>
        <v>67.050372109332841</v>
      </c>
      <c r="Q2428" s="6">
        <f t="shared" si="681"/>
        <v>1.7294635709920292E-2</v>
      </c>
      <c r="R2428" s="5">
        <f t="shared" si="682"/>
        <v>0.18061048162795043</v>
      </c>
      <c r="S2428" s="5">
        <f t="shared" si="683"/>
        <v>12.1099999999999</v>
      </c>
      <c r="T2428" s="5">
        <f t="shared" si="684"/>
        <v>73.349999999999909</v>
      </c>
      <c r="U2428" s="5">
        <f t="shared" si="685"/>
        <v>1.0939536603972138</v>
      </c>
      <c r="V2428" s="5">
        <f t="shared" si="686"/>
        <v>1.0044686984015314</v>
      </c>
      <c r="W2428" s="5">
        <f t="shared" si="687"/>
        <v>33.674999999999955</v>
      </c>
      <c r="X2428" s="5">
        <f t="shared" si="688"/>
        <v>1288.155</v>
      </c>
      <c r="Y2428" s="5">
        <f t="shared" si="689"/>
        <v>38.423500406516006</v>
      </c>
      <c r="Z2428" s="9">
        <f t="shared" si="690"/>
        <v>0.53867244221326194</v>
      </c>
      <c r="AA2428">
        <f t="shared" si="691"/>
        <v>61.240000000000009</v>
      </c>
    </row>
    <row r="2429" spans="1:27">
      <c r="A2429" s="1">
        <f t="shared" si="674"/>
        <v>77596</v>
      </c>
      <c r="B2429" s="1">
        <v>-4</v>
      </c>
      <c r="C2429" s="1">
        <v>-8</v>
      </c>
      <c r="D2429" s="2">
        <v>8</v>
      </c>
      <c r="E2429" s="5">
        <v>569.67999999999995</v>
      </c>
      <c r="F2429" s="5">
        <v>588.25</v>
      </c>
      <c r="G2429" s="5">
        <v>48</v>
      </c>
      <c r="H2429" s="5">
        <v>659.25</v>
      </c>
      <c r="I2429" s="5">
        <v>686.84</v>
      </c>
      <c r="J2429" s="5">
        <v>52.35</v>
      </c>
      <c r="K2429" s="6">
        <f t="shared" si="675"/>
        <v>614.46499999999992</v>
      </c>
      <c r="L2429" s="6">
        <f t="shared" si="676"/>
        <v>-89.57000000000005</v>
      </c>
      <c r="M2429" s="6">
        <f t="shared" si="677"/>
        <v>637.54500000000007</v>
      </c>
      <c r="N2429" s="5">
        <f t="shared" si="678"/>
        <v>35.512401003029915</v>
      </c>
      <c r="O2429" s="6">
        <f t="shared" si="679"/>
        <v>-98.590000000000032</v>
      </c>
      <c r="P2429" s="6">
        <f t="shared" si="680"/>
        <v>71.024802006059829</v>
      </c>
      <c r="Q2429" s="6">
        <f t="shared" si="681"/>
        <v>-8.6533958367714686E-2</v>
      </c>
      <c r="R2429" s="5">
        <f t="shared" si="682"/>
        <v>0.12699789010647852</v>
      </c>
      <c r="S2429" s="5">
        <f t="shared" si="683"/>
        <v>9.0199999999999818</v>
      </c>
      <c r="T2429" s="5">
        <f t="shared" si="684"/>
        <v>98.590000000000032</v>
      </c>
      <c r="U2429" s="5">
        <f t="shared" si="685"/>
        <v>1.3881066502879986</v>
      </c>
      <c r="V2429" s="5">
        <f t="shared" si="686"/>
        <v>0.64991381455821506</v>
      </c>
      <c r="W2429" s="5">
        <f t="shared" si="687"/>
        <v>23.080000000000155</v>
      </c>
      <c r="X2429" s="5">
        <f t="shared" si="688"/>
        <v>637.54500000000007</v>
      </c>
      <c r="Y2429" s="5">
        <f t="shared" si="689"/>
        <v>17.952742760074283</v>
      </c>
      <c r="Z2429" s="9">
        <f t="shared" si="690"/>
        <v>0.53873926903466018</v>
      </c>
      <c r="AA2429">
        <f t="shared" si="691"/>
        <v>89.57000000000005</v>
      </c>
    </row>
    <row r="2430" spans="1:27">
      <c r="A2430" s="1">
        <f t="shared" si="674"/>
        <v>148797</v>
      </c>
      <c r="B2430" s="1">
        <v>-3</v>
      </c>
      <c r="C2430" s="1">
        <v>-4</v>
      </c>
      <c r="D2430" s="2">
        <v>15</v>
      </c>
      <c r="E2430" s="5">
        <v>183.47</v>
      </c>
      <c r="F2430" s="5">
        <v>202.58</v>
      </c>
      <c r="G2430" s="5">
        <v>17.239999999999998</v>
      </c>
      <c r="H2430" s="5">
        <v>196.08</v>
      </c>
      <c r="I2430" s="5">
        <v>205.79</v>
      </c>
      <c r="J2430" s="5">
        <v>16.95</v>
      </c>
      <c r="K2430" s="6">
        <f t="shared" si="675"/>
        <v>189.77500000000001</v>
      </c>
      <c r="L2430" s="6">
        <f t="shared" si="676"/>
        <v>-12.610000000000014</v>
      </c>
      <c r="M2430" s="6">
        <f t="shared" si="677"/>
        <v>204.185</v>
      </c>
      <c r="N2430" s="5">
        <f t="shared" si="678"/>
        <v>12.088425248972671</v>
      </c>
      <c r="O2430" s="6">
        <f t="shared" si="679"/>
        <v>-3.2099999999999795</v>
      </c>
      <c r="P2430" s="6">
        <f t="shared" si="680"/>
        <v>24.176850497945342</v>
      </c>
      <c r="Q2430" s="6">
        <f t="shared" si="681"/>
        <v>1.6962804187571987E-2</v>
      </c>
      <c r="R2430" s="5">
        <f t="shared" si="682"/>
        <v>0.38880167624806583</v>
      </c>
      <c r="S2430" s="5">
        <f t="shared" si="683"/>
        <v>9.4000000000000341</v>
      </c>
      <c r="T2430" s="5">
        <f t="shared" si="684"/>
        <v>3.2099999999999795</v>
      </c>
      <c r="U2430" s="5">
        <f t="shared" si="685"/>
        <v>0.13277163625066796</v>
      </c>
      <c r="V2430" s="5">
        <f t="shared" si="686"/>
        <v>1.1920493946243844</v>
      </c>
      <c r="W2430" s="5">
        <f t="shared" si="687"/>
        <v>14.409999999999997</v>
      </c>
      <c r="X2430" s="5">
        <f t="shared" si="688"/>
        <v>204.185</v>
      </c>
      <c r="Y2430" s="5">
        <f t="shared" si="689"/>
        <v>16.890951120151286</v>
      </c>
      <c r="Z2430" s="9">
        <f t="shared" si="690"/>
        <v>0.53878474365928364</v>
      </c>
      <c r="AA2430">
        <f t="shared" si="691"/>
        <v>12.610000000000014</v>
      </c>
    </row>
    <row r="2431" spans="1:27">
      <c r="A2431" s="1">
        <f t="shared" si="674"/>
        <v>117898</v>
      </c>
      <c r="B2431" s="1">
        <v>-2</v>
      </c>
      <c r="C2431" s="1">
        <v>-7</v>
      </c>
      <c r="D2431" s="2">
        <v>12</v>
      </c>
      <c r="E2431" s="5">
        <v>660.96</v>
      </c>
      <c r="F2431" s="5">
        <v>712.34</v>
      </c>
      <c r="G2431" s="5">
        <v>37.49</v>
      </c>
      <c r="H2431" s="5">
        <v>709.64</v>
      </c>
      <c r="I2431" s="5">
        <v>732.88</v>
      </c>
      <c r="J2431" s="5">
        <v>38.47</v>
      </c>
      <c r="K2431" s="6">
        <f t="shared" si="675"/>
        <v>685.3</v>
      </c>
      <c r="L2431" s="6">
        <f t="shared" si="676"/>
        <v>-48.67999999999995</v>
      </c>
      <c r="M2431" s="6">
        <f t="shared" si="677"/>
        <v>722.61</v>
      </c>
      <c r="N2431" s="5">
        <f t="shared" si="678"/>
        <v>26.858150532007969</v>
      </c>
      <c r="O2431" s="6">
        <f t="shared" si="679"/>
        <v>-20.539999999999964</v>
      </c>
      <c r="P2431" s="6">
        <f t="shared" si="680"/>
        <v>53.716301064015937</v>
      </c>
      <c r="Q2431" s="6">
        <f t="shared" si="681"/>
        <v>-2.5798760050889841E-2</v>
      </c>
      <c r="R2431" s="5">
        <f t="shared" si="682"/>
        <v>0.5238633234716662</v>
      </c>
      <c r="S2431" s="5">
        <f t="shared" si="683"/>
        <v>28.139999999999986</v>
      </c>
      <c r="T2431" s="5">
        <f t="shared" si="684"/>
        <v>20.539999999999964</v>
      </c>
      <c r="U2431" s="5">
        <f t="shared" si="685"/>
        <v>0.38237927022416524</v>
      </c>
      <c r="V2431" s="5">
        <f t="shared" si="686"/>
        <v>1.3891500070169087</v>
      </c>
      <c r="W2431" s="5">
        <f t="shared" si="687"/>
        <v>37.310000000000059</v>
      </c>
      <c r="X2431" s="5">
        <f t="shared" si="688"/>
        <v>722.61</v>
      </c>
      <c r="Y2431" s="5">
        <f t="shared" si="689"/>
        <v>26.904682030835883</v>
      </c>
      <c r="Z2431" s="9">
        <f t="shared" si="690"/>
        <v>0.5388255747456685</v>
      </c>
      <c r="AA2431">
        <f t="shared" si="691"/>
        <v>48.67999999999995</v>
      </c>
    </row>
    <row r="2432" spans="1:27">
      <c r="A2432" s="1">
        <f t="shared" si="674"/>
        <v>118495</v>
      </c>
      <c r="B2432" s="1">
        <v>-5</v>
      </c>
      <c r="C2432" s="1">
        <v>-5</v>
      </c>
      <c r="D2432" s="2">
        <v>12</v>
      </c>
      <c r="E2432" s="5">
        <v>1062.6300000000001</v>
      </c>
      <c r="F2432" s="5">
        <v>1090.5999999999999</v>
      </c>
      <c r="G2432" s="5">
        <v>52.84</v>
      </c>
      <c r="H2432" s="5">
        <v>1094.8399999999999</v>
      </c>
      <c r="I2432" s="5">
        <v>1057.3900000000001</v>
      </c>
      <c r="J2432" s="5">
        <v>52.41</v>
      </c>
      <c r="K2432" s="6">
        <f t="shared" si="675"/>
        <v>1078.7350000000001</v>
      </c>
      <c r="L2432" s="6">
        <f t="shared" si="676"/>
        <v>-32.209999999999809</v>
      </c>
      <c r="M2432" s="6">
        <f t="shared" si="677"/>
        <v>1073.9949999999999</v>
      </c>
      <c r="N2432" s="5">
        <f t="shared" si="678"/>
        <v>37.211804914569782</v>
      </c>
      <c r="O2432" s="6">
        <f t="shared" si="679"/>
        <v>33.209999999999809</v>
      </c>
      <c r="P2432" s="6">
        <f t="shared" si="680"/>
        <v>74.423609829139565</v>
      </c>
      <c r="Q2432" s="6">
        <f t="shared" si="681"/>
        <v>8.1708849941822311E-3</v>
      </c>
      <c r="R2432" s="5">
        <f t="shared" si="682"/>
        <v>0.87902212953913039</v>
      </c>
      <c r="S2432" s="5">
        <f t="shared" si="683"/>
        <v>65.419999999999618</v>
      </c>
      <c r="T2432" s="5">
        <f t="shared" si="684"/>
        <v>33.209999999999809</v>
      </c>
      <c r="U2432" s="5">
        <f t="shared" si="685"/>
        <v>0.4462293629164556</v>
      </c>
      <c r="V2432" s="5">
        <f t="shared" si="686"/>
        <v>0.1273789328650477</v>
      </c>
      <c r="W2432" s="5">
        <f t="shared" si="687"/>
        <v>4.7400000000002365</v>
      </c>
      <c r="X2432" s="5">
        <f t="shared" si="688"/>
        <v>1073.9949999999999</v>
      </c>
      <c r="Y2432" s="5">
        <f t="shared" si="689"/>
        <v>28.861674473078075</v>
      </c>
      <c r="Z2432" s="9">
        <f t="shared" si="690"/>
        <v>0.53885341234885009</v>
      </c>
      <c r="AA2432">
        <f t="shared" si="691"/>
        <v>32.209999999999809</v>
      </c>
    </row>
    <row r="2433" spans="1:27">
      <c r="A2433" s="1">
        <f t="shared" si="674"/>
        <v>28492</v>
      </c>
      <c r="B2433" s="1">
        <v>-8</v>
      </c>
      <c r="C2433" s="1">
        <v>-5</v>
      </c>
      <c r="D2433" s="2">
        <v>3</v>
      </c>
      <c r="E2433" s="5">
        <v>403.17</v>
      </c>
      <c r="F2433" s="5">
        <v>382</v>
      </c>
      <c r="G2433" s="5">
        <v>32.909999999999997</v>
      </c>
      <c r="H2433" s="5">
        <v>420.02</v>
      </c>
      <c r="I2433" s="5">
        <v>399.82</v>
      </c>
      <c r="J2433" s="5">
        <v>33.700000000000003</v>
      </c>
      <c r="K2433" s="6">
        <f t="shared" si="675"/>
        <v>411.59500000000003</v>
      </c>
      <c r="L2433" s="6">
        <f t="shared" si="676"/>
        <v>-16.849999999999966</v>
      </c>
      <c r="M2433" s="6">
        <f t="shared" si="677"/>
        <v>390.90999999999997</v>
      </c>
      <c r="N2433" s="5">
        <f t="shared" si="678"/>
        <v>23.551847592068015</v>
      </c>
      <c r="O2433" s="6">
        <f t="shared" si="679"/>
        <v>-17.819999999999993</v>
      </c>
      <c r="P2433" s="6">
        <f t="shared" si="680"/>
        <v>47.103695184136029</v>
      </c>
      <c r="Q2433" s="6">
        <f t="shared" si="681"/>
        <v>-2.3716826092939357E-2</v>
      </c>
      <c r="R2433" s="5">
        <f t="shared" si="682"/>
        <v>2.0592864237256526E-2</v>
      </c>
      <c r="S2433" s="5">
        <f t="shared" si="683"/>
        <v>0.97000000000002728</v>
      </c>
      <c r="T2433" s="5">
        <f t="shared" si="684"/>
        <v>17.819999999999993</v>
      </c>
      <c r="U2433" s="5">
        <f t="shared" si="685"/>
        <v>0.3783142687710318</v>
      </c>
      <c r="V2433" s="5">
        <f t="shared" si="686"/>
        <v>0.87827504484049579</v>
      </c>
      <c r="W2433" s="5">
        <f t="shared" si="687"/>
        <v>20.685000000000059</v>
      </c>
      <c r="X2433" s="5">
        <f t="shared" si="688"/>
        <v>390.90999999999997</v>
      </c>
      <c r="Y2433" s="5">
        <f t="shared" si="689"/>
        <v>16.597848575228291</v>
      </c>
      <c r="Z2433" s="9">
        <f t="shared" si="690"/>
        <v>0.53886733061116265</v>
      </c>
      <c r="AA2433">
        <f t="shared" si="691"/>
        <v>16.849999999999966</v>
      </c>
    </row>
    <row r="2434" spans="1:27">
      <c r="A2434" s="1">
        <f t="shared" si="674"/>
        <v>57595</v>
      </c>
      <c r="B2434" s="1">
        <v>-5</v>
      </c>
      <c r="C2434" s="1">
        <v>-8</v>
      </c>
      <c r="D2434" s="2">
        <v>6</v>
      </c>
      <c r="E2434" s="5">
        <v>128.84</v>
      </c>
      <c r="F2434" s="5">
        <v>111.55</v>
      </c>
      <c r="G2434" s="5">
        <v>19.899999999999999</v>
      </c>
      <c r="H2434" s="5">
        <v>79.540000000000006</v>
      </c>
      <c r="I2434" s="5">
        <v>64.709999999999994</v>
      </c>
      <c r="J2434" s="5">
        <v>15.97</v>
      </c>
      <c r="K2434" s="6">
        <f t="shared" si="675"/>
        <v>104.19</v>
      </c>
      <c r="L2434" s="6">
        <f t="shared" si="676"/>
        <v>49.3</v>
      </c>
      <c r="M2434" s="6">
        <f t="shared" si="677"/>
        <v>88.13</v>
      </c>
      <c r="N2434" s="5">
        <f t="shared" si="678"/>
        <v>12.757849544496125</v>
      </c>
      <c r="O2434" s="6">
        <f t="shared" si="679"/>
        <v>46.84</v>
      </c>
      <c r="P2434" s="6">
        <f t="shared" si="680"/>
        <v>25.51569908899225</v>
      </c>
      <c r="Q2434" s="6">
        <f t="shared" si="681"/>
        <v>0.21652546674922027</v>
      </c>
      <c r="R2434" s="5">
        <f t="shared" si="682"/>
        <v>9.641123260703699E-2</v>
      </c>
      <c r="S2434" s="5">
        <f t="shared" si="683"/>
        <v>2.4599999999999937</v>
      </c>
      <c r="T2434" s="5">
        <f t="shared" si="684"/>
        <v>46.84</v>
      </c>
      <c r="U2434" s="5">
        <f t="shared" si="685"/>
        <v>1.8357325753307416</v>
      </c>
      <c r="V2434" s="5">
        <f t="shared" si="686"/>
        <v>1.258832842007332</v>
      </c>
      <c r="W2434" s="5">
        <f t="shared" si="687"/>
        <v>16.060000000000002</v>
      </c>
      <c r="X2434" s="5">
        <f t="shared" si="688"/>
        <v>88.13</v>
      </c>
      <c r="Y2434" s="5">
        <f t="shared" si="689"/>
        <v>6.9079040078521885</v>
      </c>
      <c r="Z2434" s="9">
        <f t="shared" si="690"/>
        <v>0.53889516605736965</v>
      </c>
      <c r="AA2434">
        <f t="shared" si="691"/>
        <v>49.3</v>
      </c>
    </row>
    <row r="2435" spans="1:27">
      <c r="A2435" s="1">
        <f t="shared" si="674"/>
        <v>161201</v>
      </c>
      <c r="B2435" s="1">
        <v>1</v>
      </c>
      <c r="C2435" s="1">
        <v>4</v>
      </c>
      <c r="D2435" s="2">
        <v>16</v>
      </c>
      <c r="E2435" s="5">
        <v>1359.23</v>
      </c>
      <c r="F2435" s="5">
        <v>1307.95</v>
      </c>
      <c r="G2435" s="5">
        <v>59.94</v>
      </c>
      <c r="H2435" s="5">
        <v>1388.53</v>
      </c>
      <c r="I2435" s="5">
        <v>1407.24</v>
      </c>
      <c r="J2435" s="5">
        <v>87.06</v>
      </c>
      <c r="K2435" s="6">
        <f t="shared" si="675"/>
        <v>1373.88</v>
      </c>
      <c r="L2435" s="6">
        <f t="shared" si="676"/>
        <v>-29.299999999999955</v>
      </c>
      <c r="M2435" s="6">
        <f t="shared" si="677"/>
        <v>1357.595</v>
      </c>
      <c r="N2435" s="5">
        <f t="shared" si="678"/>
        <v>52.849425730087169</v>
      </c>
      <c r="O2435" s="6">
        <f t="shared" si="679"/>
        <v>-99.289999999999964</v>
      </c>
      <c r="P2435" s="6">
        <f t="shared" si="680"/>
        <v>105.69885146017434</v>
      </c>
      <c r="Q2435" s="6">
        <f t="shared" si="681"/>
        <v>-0.35683420968343782</v>
      </c>
      <c r="R2435" s="5">
        <f t="shared" si="682"/>
        <v>0.66216424334914503</v>
      </c>
      <c r="S2435" s="5">
        <f t="shared" si="683"/>
        <v>69.990000000000009</v>
      </c>
      <c r="T2435" s="5">
        <f t="shared" si="684"/>
        <v>99.289999999999964</v>
      </c>
      <c r="U2435" s="5">
        <f t="shared" si="685"/>
        <v>0.93936687701295285</v>
      </c>
      <c r="V2435" s="5">
        <f t="shared" si="686"/>
        <v>0.30813958288157961</v>
      </c>
      <c r="W2435" s="5">
        <f t="shared" si="687"/>
        <v>16.285000000000082</v>
      </c>
      <c r="X2435" s="5">
        <f t="shared" si="688"/>
        <v>1357.595</v>
      </c>
      <c r="Y2435" s="5">
        <f t="shared" si="689"/>
        <v>25.687980167154805</v>
      </c>
      <c r="Z2435" s="9">
        <f t="shared" si="690"/>
        <v>0.53891557780416777</v>
      </c>
      <c r="AA2435">
        <f t="shared" si="691"/>
        <v>29.299999999999955</v>
      </c>
    </row>
    <row r="2436" spans="1:27">
      <c r="A2436" s="1">
        <f t="shared" si="674"/>
        <v>68807</v>
      </c>
      <c r="B2436" s="1">
        <v>7</v>
      </c>
      <c r="C2436" s="1">
        <v>-4</v>
      </c>
      <c r="D2436" s="2">
        <v>7</v>
      </c>
      <c r="E2436" s="5">
        <v>175.06</v>
      </c>
      <c r="F2436" s="5">
        <v>153.68</v>
      </c>
      <c r="G2436" s="5">
        <v>11.76</v>
      </c>
      <c r="H2436" s="5">
        <v>127.06</v>
      </c>
      <c r="I2436" s="5">
        <v>106.51</v>
      </c>
      <c r="J2436" s="5">
        <v>13.7</v>
      </c>
      <c r="K2436" s="6">
        <f t="shared" si="675"/>
        <v>151.06</v>
      </c>
      <c r="L2436" s="6">
        <f t="shared" si="676"/>
        <v>48</v>
      </c>
      <c r="M2436" s="6">
        <f t="shared" si="677"/>
        <v>130.095</v>
      </c>
      <c r="N2436" s="5">
        <f t="shared" si="678"/>
        <v>9.0275633478807542</v>
      </c>
      <c r="O2436" s="6">
        <f t="shared" si="679"/>
        <v>47.17</v>
      </c>
      <c r="P2436" s="6">
        <f t="shared" si="680"/>
        <v>18.055126695761508</v>
      </c>
      <c r="Q2436" s="6">
        <f t="shared" si="681"/>
        <v>-0.15151619264045624</v>
      </c>
      <c r="R2436" s="5">
        <f t="shared" si="682"/>
        <v>4.5970322667126071E-2</v>
      </c>
      <c r="S2436" s="5">
        <f t="shared" si="683"/>
        <v>0.82999999999999829</v>
      </c>
      <c r="T2436" s="5">
        <f t="shared" si="684"/>
        <v>47.17</v>
      </c>
      <c r="U2436" s="5">
        <f t="shared" si="685"/>
        <v>2.6125543616967968</v>
      </c>
      <c r="V2436" s="5">
        <f t="shared" si="686"/>
        <v>2.3223320836537353</v>
      </c>
      <c r="W2436" s="5">
        <f t="shared" si="687"/>
        <v>20.965000000000003</v>
      </c>
      <c r="X2436" s="5">
        <f t="shared" si="688"/>
        <v>130.095</v>
      </c>
      <c r="Y2436" s="5">
        <f t="shared" si="689"/>
        <v>14.410865367180188</v>
      </c>
      <c r="Z2436" s="9">
        <f t="shared" si="690"/>
        <v>0.53895361581494194</v>
      </c>
      <c r="AA2436">
        <f t="shared" si="691"/>
        <v>48</v>
      </c>
    </row>
    <row r="2437" spans="1:27">
      <c r="A2437" s="1">
        <f t="shared" si="674"/>
        <v>140295</v>
      </c>
      <c r="B2437" s="1">
        <v>-5</v>
      </c>
      <c r="C2437" s="1">
        <v>1</v>
      </c>
      <c r="D2437" s="2">
        <v>14</v>
      </c>
      <c r="E2437" s="5">
        <v>265.64</v>
      </c>
      <c r="F2437" s="5">
        <v>258.33999999999997</v>
      </c>
      <c r="G2437" s="5">
        <v>15.01</v>
      </c>
      <c r="H2437" s="5">
        <v>266.76</v>
      </c>
      <c r="I2437" s="5">
        <v>252.07</v>
      </c>
      <c r="J2437" s="5">
        <v>14.84</v>
      </c>
      <c r="K2437" s="6">
        <f t="shared" si="675"/>
        <v>266.2</v>
      </c>
      <c r="L2437" s="6">
        <f t="shared" si="676"/>
        <v>-1.1200000000000045</v>
      </c>
      <c r="M2437" s="6">
        <f t="shared" si="677"/>
        <v>255.20499999999998</v>
      </c>
      <c r="N2437" s="5">
        <f t="shared" si="678"/>
        <v>10.553739858457758</v>
      </c>
      <c r="O2437" s="6">
        <f t="shared" si="679"/>
        <v>6.2699999999999818</v>
      </c>
      <c r="P2437" s="6">
        <f t="shared" si="680"/>
        <v>21.107479716915517</v>
      </c>
      <c r="Q2437" s="6">
        <f t="shared" si="681"/>
        <v>1.1389915329239145E-2</v>
      </c>
      <c r="R2437" s="5">
        <f t="shared" si="682"/>
        <v>0.3501128556848806</v>
      </c>
      <c r="S2437" s="5">
        <f t="shared" si="683"/>
        <v>7.3899999999999864</v>
      </c>
      <c r="T2437" s="5">
        <f t="shared" si="684"/>
        <v>6.2699999999999818</v>
      </c>
      <c r="U2437" s="5">
        <f t="shared" si="685"/>
        <v>0.2970510967718808</v>
      </c>
      <c r="V2437" s="5">
        <f t="shared" si="686"/>
        <v>1.0418107843721978</v>
      </c>
      <c r="W2437" s="5">
        <f t="shared" si="687"/>
        <v>10.995000000000005</v>
      </c>
      <c r="X2437" s="5">
        <f t="shared" si="688"/>
        <v>255.20499999999998</v>
      </c>
      <c r="Y2437" s="5">
        <f t="shared" si="689"/>
        <v>24.181475327485821</v>
      </c>
      <c r="Z2437" s="9">
        <f t="shared" si="690"/>
        <v>0.53897959145036278</v>
      </c>
      <c r="AA2437">
        <f t="shared" si="691"/>
        <v>1.1200000000000045</v>
      </c>
    </row>
    <row r="2438" spans="1:27">
      <c r="A2438" s="1">
        <f t="shared" si="674"/>
        <v>148499</v>
      </c>
      <c r="B2438" s="1">
        <v>-1</v>
      </c>
      <c r="C2438" s="1">
        <v>-5</v>
      </c>
      <c r="D2438" s="2">
        <v>15</v>
      </c>
      <c r="E2438" s="5">
        <v>439.54</v>
      </c>
      <c r="F2438" s="5">
        <v>427.91</v>
      </c>
      <c r="G2438" s="5">
        <v>20.78</v>
      </c>
      <c r="H2438" s="5">
        <v>423.97</v>
      </c>
      <c r="I2438" s="5">
        <v>407.34</v>
      </c>
      <c r="J2438" s="5">
        <v>20.3</v>
      </c>
      <c r="K2438" s="6">
        <f t="shared" si="675"/>
        <v>431.755</v>
      </c>
      <c r="L2438" s="6">
        <f t="shared" si="676"/>
        <v>15.569999999999993</v>
      </c>
      <c r="M2438" s="6">
        <f t="shared" si="677"/>
        <v>417.625</v>
      </c>
      <c r="N2438" s="5">
        <f t="shared" si="678"/>
        <v>14.524964715964028</v>
      </c>
      <c r="O2438" s="6">
        <f t="shared" si="679"/>
        <v>20.57000000000005</v>
      </c>
      <c r="P2438" s="6">
        <f t="shared" si="680"/>
        <v>29.049929431928057</v>
      </c>
      <c r="Q2438" s="6">
        <f t="shared" si="681"/>
        <v>2.3365845935956309E-2</v>
      </c>
      <c r="R2438" s="5">
        <f t="shared" si="682"/>
        <v>0.17211745769353509</v>
      </c>
      <c r="S2438" s="5">
        <f t="shared" si="683"/>
        <v>5.0000000000000568</v>
      </c>
      <c r="T2438" s="5">
        <f t="shared" si="684"/>
        <v>20.57000000000005</v>
      </c>
      <c r="U2438" s="5">
        <f t="shared" si="685"/>
        <v>0.70809122095119703</v>
      </c>
      <c r="V2438" s="5">
        <f t="shared" si="686"/>
        <v>0.9728078708838489</v>
      </c>
      <c r="W2438" s="5">
        <f t="shared" si="687"/>
        <v>14.129999999999995</v>
      </c>
      <c r="X2438" s="5">
        <f t="shared" si="688"/>
        <v>417.625</v>
      </c>
      <c r="Y2438" s="5">
        <f t="shared" si="689"/>
        <v>28.752221307704708</v>
      </c>
      <c r="Z2438" s="9">
        <f t="shared" si="690"/>
        <v>0.53907049631750392</v>
      </c>
      <c r="AA2438">
        <f t="shared" si="691"/>
        <v>15.569999999999993</v>
      </c>
    </row>
    <row r="2439" spans="1:27">
      <c r="A2439" s="1">
        <f t="shared" si="674"/>
        <v>169399</v>
      </c>
      <c r="B2439" s="1">
        <v>-1</v>
      </c>
      <c r="C2439" s="1">
        <v>-2</v>
      </c>
      <c r="D2439" s="2">
        <v>17</v>
      </c>
      <c r="E2439" s="5">
        <v>376.08</v>
      </c>
      <c r="F2439" s="5">
        <v>383.78</v>
      </c>
      <c r="G2439" s="5">
        <v>18.71</v>
      </c>
      <c r="H2439" s="5">
        <v>328.88</v>
      </c>
      <c r="I2439" s="5">
        <v>338.49</v>
      </c>
      <c r="J2439" s="5">
        <v>22.93</v>
      </c>
      <c r="K2439" s="6">
        <f t="shared" si="675"/>
        <v>352.48</v>
      </c>
      <c r="L2439" s="6">
        <f t="shared" si="676"/>
        <v>47.199999999999989</v>
      </c>
      <c r="M2439" s="6">
        <f t="shared" si="677"/>
        <v>361.13499999999999</v>
      </c>
      <c r="N2439" s="5">
        <f t="shared" si="678"/>
        <v>14.797373077678349</v>
      </c>
      <c r="O2439" s="6">
        <f t="shared" si="679"/>
        <v>45.289999999999964</v>
      </c>
      <c r="P2439" s="6">
        <f t="shared" si="680"/>
        <v>29.594746155356699</v>
      </c>
      <c r="Q2439" s="6">
        <f t="shared" si="681"/>
        <v>-0.2006291038752113</v>
      </c>
      <c r="R2439" s="5">
        <f t="shared" si="682"/>
        <v>6.4538482268897981E-2</v>
      </c>
      <c r="S2439" s="5">
        <f t="shared" si="683"/>
        <v>1.910000000000025</v>
      </c>
      <c r="T2439" s="5">
        <f t="shared" si="684"/>
        <v>45.289999999999964</v>
      </c>
      <c r="U2439" s="5">
        <f t="shared" si="685"/>
        <v>1.5303391947425911</v>
      </c>
      <c r="V2439" s="5">
        <f t="shared" si="686"/>
        <v>0.58490111417518631</v>
      </c>
      <c r="W2439" s="5">
        <f t="shared" si="687"/>
        <v>8.6549999999999727</v>
      </c>
      <c r="X2439" s="5">
        <f t="shared" si="688"/>
        <v>361.13499999999999</v>
      </c>
      <c r="Y2439" s="5">
        <f t="shared" si="689"/>
        <v>24.405345334217976</v>
      </c>
      <c r="Z2439" s="9">
        <f t="shared" si="690"/>
        <v>0.53936536781665911</v>
      </c>
      <c r="AA2439">
        <f t="shared" si="691"/>
        <v>47.199999999999989</v>
      </c>
    </row>
    <row r="2440" spans="1:27">
      <c r="A2440" s="1">
        <f t="shared" si="674"/>
        <v>169401</v>
      </c>
      <c r="B2440" s="1">
        <v>1</v>
      </c>
      <c r="C2440" s="1">
        <v>-2</v>
      </c>
      <c r="D2440" s="2">
        <v>17</v>
      </c>
      <c r="E2440" s="5">
        <v>267.3</v>
      </c>
      <c r="F2440" s="5">
        <v>257.83</v>
      </c>
      <c r="G2440" s="5">
        <v>14.67</v>
      </c>
      <c r="H2440" s="5">
        <v>220.76</v>
      </c>
      <c r="I2440" s="5">
        <v>217.5</v>
      </c>
      <c r="J2440" s="5">
        <v>14.18</v>
      </c>
      <c r="K2440" s="6">
        <f t="shared" si="675"/>
        <v>244.03</v>
      </c>
      <c r="L2440" s="6">
        <f t="shared" si="676"/>
        <v>46.54000000000002</v>
      </c>
      <c r="M2440" s="6">
        <f t="shared" si="677"/>
        <v>237.66499999999999</v>
      </c>
      <c r="N2440" s="5">
        <f t="shared" si="678"/>
        <v>10.201486411303012</v>
      </c>
      <c r="O2440" s="6">
        <f t="shared" si="679"/>
        <v>40.329999999999984</v>
      </c>
      <c r="P2440" s="6">
        <f t="shared" si="680"/>
        <v>20.402972822606024</v>
      </c>
      <c r="Q2440" s="6">
        <f t="shared" si="681"/>
        <v>3.3959008007325847E-2</v>
      </c>
      <c r="R2440" s="5">
        <f t="shared" si="682"/>
        <v>0.30436741027854036</v>
      </c>
      <c r="S2440" s="5">
        <f t="shared" si="683"/>
        <v>6.2100000000000364</v>
      </c>
      <c r="T2440" s="5">
        <f t="shared" si="684"/>
        <v>40.329999999999984</v>
      </c>
      <c r="U2440" s="5">
        <f t="shared" si="685"/>
        <v>1.9766727305206853</v>
      </c>
      <c r="V2440" s="5">
        <f t="shared" si="686"/>
        <v>0.62392868483829333</v>
      </c>
      <c r="W2440" s="5">
        <f t="shared" si="687"/>
        <v>6.3650000000000091</v>
      </c>
      <c r="X2440" s="5">
        <f t="shared" si="688"/>
        <v>237.66499999999999</v>
      </c>
      <c r="Y2440" s="5">
        <f t="shared" si="689"/>
        <v>23.297095189645368</v>
      </c>
      <c r="Z2440" s="9">
        <f t="shared" si="690"/>
        <v>0.53946362249923774</v>
      </c>
      <c r="AA2440">
        <f t="shared" si="691"/>
        <v>46.54000000000002</v>
      </c>
    </row>
    <row r="2441" spans="1:27">
      <c r="A2441" s="1">
        <f t="shared" si="674"/>
        <v>161200</v>
      </c>
      <c r="B2441" s="1">
        <v>0</v>
      </c>
      <c r="C2441" s="1">
        <v>4</v>
      </c>
      <c r="D2441" s="2">
        <v>16</v>
      </c>
      <c r="E2441" s="5">
        <v>147.32</v>
      </c>
      <c r="F2441" s="5">
        <v>156.66</v>
      </c>
      <c r="G2441" s="5">
        <v>15.27</v>
      </c>
      <c r="H2441" s="5">
        <v>185.16</v>
      </c>
      <c r="I2441" s="5">
        <v>203.29</v>
      </c>
      <c r="J2441" s="5">
        <v>22.63</v>
      </c>
      <c r="K2441" s="6">
        <f t="shared" si="675"/>
        <v>166.24</v>
      </c>
      <c r="L2441" s="6">
        <f t="shared" si="676"/>
        <v>-37.840000000000003</v>
      </c>
      <c r="M2441" s="6">
        <f t="shared" si="677"/>
        <v>179.97499999999999</v>
      </c>
      <c r="N2441" s="5">
        <f t="shared" si="678"/>
        <v>13.649998168498046</v>
      </c>
      <c r="O2441" s="6">
        <f t="shared" si="679"/>
        <v>-46.629999999999995</v>
      </c>
      <c r="P2441" s="6">
        <f t="shared" si="680"/>
        <v>27.299996336996092</v>
      </c>
      <c r="Q2441" s="6">
        <f t="shared" si="681"/>
        <v>-0.37427588570244752</v>
      </c>
      <c r="R2441" s="5">
        <f t="shared" si="682"/>
        <v>0.32197806517974004</v>
      </c>
      <c r="S2441" s="5">
        <f t="shared" si="683"/>
        <v>8.789999999999992</v>
      </c>
      <c r="T2441" s="5">
        <f t="shared" si="684"/>
        <v>46.629999999999995</v>
      </c>
      <c r="U2441" s="5">
        <f t="shared" si="685"/>
        <v>1.7080588372390546</v>
      </c>
      <c r="V2441" s="5">
        <f t="shared" si="686"/>
        <v>1.0062272412386186</v>
      </c>
      <c r="W2441" s="5">
        <f t="shared" si="687"/>
        <v>13.734999999999985</v>
      </c>
      <c r="X2441" s="5">
        <f t="shared" si="688"/>
        <v>179.97499999999999</v>
      </c>
      <c r="Y2441" s="5">
        <f t="shared" si="689"/>
        <v>13.184983454089593</v>
      </c>
      <c r="Z2441" s="9">
        <f t="shared" si="690"/>
        <v>0.53946640303173654</v>
      </c>
      <c r="AA2441">
        <f t="shared" si="691"/>
        <v>37.840000000000003</v>
      </c>
    </row>
    <row r="2442" spans="1:27">
      <c r="A2442" s="1">
        <f t="shared" si="674"/>
        <v>57297</v>
      </c>
      <c r="B2442" s="1">
        <v>-3</v>
      </c>
      <c r="C2442" s="1">
        <v>-9</v>
      </c>
      <c r="D2442" s="2">
        <v>6</v>
      </c>
      <c r="E2442" s="5">
        <v>402.37</v>
      </c>
      <c r="F2442" s="5">
        <v>367</v>
      </c>
      <c r="G2442" s="5">
        <v>33.369999999999997</v>
      </c>
      <c r="H2442" s="5">
        <v>429.36</v>
      </c>
      <c r="I2442" s="5">
        <v>435.69</v>
      </c>
      <c r="J2442" s="5">
        <v>35.36</v>
      </c>
      <c r="K2442" s="6">
        <f t="shared" si="675"/>
        <v>415.86500000000001</v>
      </c>
      <c r="L2442" s="6">
        <f t="shared" si="676"/>
        <v>-26.990000000000009</v>
      </c>
      <c r="M2442" s="6">
        <f t="shared" si="677"/>
        <v>401.34500000000003</v>
      </c>
      <c r="N2442" s="5">
        <f t="shared" si="678"/>
        <v>24.309907959513133</v>
      </c>
      <c r="O2442" s="6">
        <f t="shared" si="679"/>
        <v>-68.69</v>
      </c>
      <c r="P2442" s="6">
        <f t="shared" si="680"/>
        <v>48.619815919026266</v>
      </c>
      <c r="Q2442" s="6">
        <f t="shared" si="681"/>
        <v>-5.7859250010523028E-2</v>
      </c>
      <c r="R2442" s="5">
        <f t="shared" si="682"/>
        <v>0.85767498728191682</v>
      </c>
      <c r="S2442" s="5">
        <f t="shared" si="683"/>
        <v>41.699999999999989</v>
      </c>
      <c r="T2442" s="5">
        <f t="shared" si="684"/>
        <v>68.69</v>
      </c>
      <c r="U2442" s="5">
        <f t="shared" si="685"/>
        <v>1.4127984382828509</v>
      </c>
      <c r="V2442" s="5">
        <f t="shared" si="686"/>
        <v>0.5972873292725861</v>
      </c>
      <c r="W2442" s="5">
        <f t="shared" si="687"/>
        <v>14.519999999999982</v>
      </c>
      <c r="X2442" s="5">
        <f t="shared" si="688"/>
        <v>401.34500000000003</v>
      </c>
      <c r="Y2442" s="5">
        <f t="shared" si="689"/>
        <v>16.509523634084463</v>
      </c>
      <c r="Z2442" s="9">
        <f t="shared" si="690"/>
        <v>0.53955815256559703</v>
      </c>
      <c r="AA2442">
        <f t="shared" si="691"/>
        <v>26.990000000000009</v>
      </c>
    </row>
    <row r="2443" spans="1:27">
      <c r="A2443" s="1">
        <f t="shared" si="674"/>
        <v>99407</v>
      </c>
      <c r="B2443" s="1">
        <v>7</v>
      </c>
      <c r="C2443" s="1">
        <v>-2</v>
      </c>
      <c r="D2443" s="2">
        <v>10</v>
      </c>
      <c r="E2443" s="5">
        <v>723.57</v>
      </c>
      <c r="F2443" s="5">
        <v>744.98</v>
      </c>
      <c r="G2443" s="5">
        <v>30.28</v>
      </c>
      <c r="H2443" s="5">
        <v>737.37</v>
      </c>
      <c r="I2443" s="5">
        <v>743.72</v>
      </c>
      <c r="J2443" s="5">
        <v>31.53</v>
      </c>
      <c r="K2443" s="6">
        <f t="shared" si="675"/>
        <v>730.47</v>
      </c>
      <c r="L2443" s="6">
        <f t="shared" si="676"/>
        <v>-13.799999999999955</v>
      </c>
      <c r="M2443" s="6">
        <f t="shared" si="677"/>
        <v>744.35</v>
      </c>
      <c r="N2443" s="5">
        <f t="shared" si="678"/>
        <v>21.85760336816459</v>
      </c>
      <c r="O2443" s="6">
        <f t="shared" si="679"/>
        <v>1.2599999999999909</v>
      </c>
      <c r="P2443" s="6">
        <f t="shared" si="680"/>
        <v>43.715206736329179</v>
      </c>
      <c r="Q2443" s="6">
        <f t="shared" si="681"/>
        <v>-4.0429994610729492E-2</v>
      </c>
      <c r="R2443" s="5">
        <f t="shared" si="682"/>
        <v>0.34450254555205961</v>
      </c>
      <c r="S2443" s="5">
        <f t="shared" si="683"/>
        <v>15.059999999999945</v>
      </c>
      <c r="T2443" s="5">
        <f t="shared" si="684"/>
        <v>1.2599999999999909</v>
      </c>
      <c r="U2443" s="5">
        <f t="shared" si="685"/>
        <v>2.8822922137821616E-2</v>
      </c>
      <c r="V2443" s="5">
        <f t="shared" si="686"/>
        <v>0.63501930043328059</v>
      </c>
      <c r="W2443" s="5">
        <f t="shared" si="687"/>
        <v>13.879999999999995</v>
      </c>
      <c r="X2443" s="5">
        <f t="shared" si="688"/>
        <v>744.35</v>
      </c>
      <c r="Y2443" s="5">
        <f t="shared" si="689"/>
        <v>34.054511259186782</v>
      </c>
      <c r="Z2443" s="9">
        <f t="shared" si="690"/>
        <v>0.53958873227672199</v>
      </c>
      <c r="AA2443">
        <f t="shared" si="691"/>
        <v>13.799999999999955</v>
      </c>
    </row>
    <row r="2444" spans="1:27">
      <c r="A2444" s="1">
        <f t="shared" si="674"/>
        <v>128795</v>
      </c>
      <c r="B2444" s="1">
        <v>-5</v>
      </c>
      <c r="C2444" s="1">
        <v>-4</v>
      </c>
      <c r="D2444" s="2">
        <v>13</v>
      </c>
      <c r="E2444" s="5">
        <v>2035.2</v>
      </c>
      <c r="F2444" s="5">
        <v>2018.2</v>
      </c>
      <c r="G2444" s="5">
        <v>72.069999999999993</v>
      </c>
      <c r="H2444" s="5">
        <v>2007.68</v>
      </c>
      <c r="I2444" s="5">
        <v>2011.73</v>
      </c>
      <c r="J2444" s="5">
        <v>90.5</v>
      </c>
      <c r="K2444" s="6">
        <f t="shared" si="675"/>
        <v>2021.44</v>
      </c>
      <c r="L2444" s="6">
        <f t="shared" si="676"/>
        <v>27.519999999999982</v>
      </c>
      <c r="M2444" s="6">
        <f t="shared" si="677"/>
        <v>2014.9650000000001</v>
      </c>
      <c r="N2444" s="5">
        <f t="shared" si="678"/>
        <v>57.845343157422789</v>
      </c>
      <c r="O2444" s="6">
        <f t="shared" si="679"/>
        <v>6.4700000000000273</v>
      </c>
      <c r="P2444" s="6">
        <f t="shared" si="680"/>
        <v>115.69068631484558</v>
      </c>
      <c r="Q2444" s="6">
        <f t="shared" si="681"/>
        <v>-0.22385610658920388</v>
      </c>
      <c r="R2444" s="5">
        <f t="shared" si="682"/>
        <v>0.18195068825777025</v>
      </c>
      <c r="S2444" s="5">
        <f t="shared" si="683"/>
        <v>21.049999999999955</v>
      </c>
      <c r="T2444" s="5">
        <f t="shared" si="684"/>
        <v>6.4700000000000273</v>
      </c>
      <c r="U2444" s="5">
        <f t="shared" si="685"/>
        <v>5.5924985892056106E-2</v>
      </c>
      <c r="V2444" s="5">
        <f t="shared" si="686"/>
        <v>0.11193640916570531</v>
      </c>
      <c r="W2444" s="5">
        <f t="shared" si="687"/>
        <v>6.4749999999999091</v>
      </c>
      <c r="X2444" s="5">
        <f t="shared" si="688"/>
        <v>2014.9650000000001</v>
      </c>
      <c r="Y2444" s="5">
        <f t="shared" si="689"/>
        <v>34.833659721170434</v>
      </c>
      <c r="Z2444" s="9">
        <f t="shared" si="690"/>
        <v>0.53973789935486272</v>
      </c>
      <c r="AA2444">
        <f t="shared" si="691"/>
        <v>27.519999999999982</v>
      </c>
    </row>
    <row r="2445" spans="1:27">
      <c r="A2445" s="1">
        <f t="shared" si="674"/>
        <v>97598</v>
      </c>
      <c r="B2445" s="1">
        <v>-2</v>
      </c>
      <c r="C2445" s="1">
        <v>-8</v>
      </c>
      <c r="D2445" s="2">
        <v>10</v>
      </c>
      <c r="E2445" s="5">
        <v>1220.28</v>
      </c>
      <c r="F2445" s="5">
        <v>1258.94</v>
      </c>
      <c r="G2445" s="5">
        <v>56.34</v>
      </c>
      <c r="H2445" s="5">
        <v>1111.07</v>
      </c>
      <c r="I2445" s="5">
        <v>1158.28</v>
      </c>
      <c r="J2445" s="5">
        <v>57.76</v>
      </c>
      <c r="K2445" s="6">
        <f t="shared" si="675"/>
        <v>1165.675</v>
      </c>
      <c r="L2445" s="6">
        <f t="shared" si="676"/>
        <v>109.21000000000004</v>
      </c>
      <c r="M2445" s="6">
        <f t="shared" si="677"/>
        <v>1208.6100000000001</v>
      </c>
      <c r="N2445" s="5">
        <f t="shared" si="678"/>
        <v>40.343565781918684</v>
      </c>
      <c r="O2445" s="6">
        <f t="shared" si="679"/>
        <v>100.66000000000008</v>
      </c>
      <c r="P2445" s="6">
        <f t="shared" si="680"/>
        <v>80.687131563837369</v>
      </c>
      <c r="Q2445" s="6">
        <f t="shared" si="681"/>
        <v>-2.4886592451612666E-2</v>
      </c>
      <c r="R2445" s="5">
        <f t="shared" si="682"/>
        <v>0.10596485256432046</v>
      </c>
      <c r="S2445" s="5">
        <f t="shared" si="683"/>
        <v>8.5499999999999545</v>
      </c>
      <c r="T2445" s="5">
        <f t="shared" si="684"/>
        <v>100.66000000000008</v>
      </c>
      <c r="U2445" s="5">
        <f t="shared" si="685"/>
        <v>1.2475347437572588</v>
      </c>
      <c r="V2445" s="5">
        <f t="shared" si="686"/>
        <v>1.064234139145998</v>
      </c>
      <c r="W2445" s="5">
        <f t="shared" si="687"/>
        <v>42.935000000000173</v>
      </c>
      <c r="X2445" s="5">
        <f t="shared" si="688"/>
        <v>1208.6100000000001</v>
      </c>
      <c r="Y2445" s="5">
        <f t="shared" si="689"/>
        <v>29.957936949184571</v>
      </c>
      <c r="Z2445" s="9">
        <f t="shared" si="690"/>
        <v>0.53981107806342765</v>
      </c>
      <c r="AA2445">
        <f t="shared" si="691"/>
        <v>109.21000000000004</v>
      </c>
    </row>
    <row r="2446" spans="1:27">
      <c r="A2446" s="1">
        <f t="shared" si="674"/>
        <v>39108</v>
      </c>
      <c r="B2446" s="1">
        <v>8</v>
      </c>
      <c r="C2446" s="1">
        <v>-3</v>
      </c>
      <c r="D2446" s="2">
        <v>4</v>
      </c>
      <c r="E2446" s="5">
        <v>265.45</v>
      </c>
      <c r="F2446" s="5">
        <v>236.29</v>
      </c>
      <c r="G2446" s="5">
        <v>14.77</v>
      </c>
      <c r="H2446" s="5">
        <v>361.96</v>
      </c>
      <c r="I2446" s="5">
        <v>340.62</v>
      </c>
      <c r="J2446" s="5">
        <v>20.62</v>
      </c>
      <c r="K2446" s="6">
        <f t="shared" si="675"/>
        <v>313.70499999999998</v>
      </c>
      <c r="L2446" s="6">
        <f t="shared" si="676"/>
        <v>-96.509999999999991</v>
      </c>
      <c r="M2446" s="6">
        <f t="shared" si="677"/>
        <v>288.45499999999998</v>
      </c>
      <c r="N2446" s="5">
        <f t="shared" si="678"/>
        <v>12.682047350487224</v>
      </c>
      <c r="O2446" s="6">
        <f t="shared" si="679"/>
        <v>-104.33000000000001</v>
      </c>
      <c r="P2446" s="6">
        <f t="shared" si="680"/>
        <v>25.364094700974448</v>
      </c>
      <c r="Q2446" s="6">
        <f t="shared" si="681"/>
        <v>-0.32180863755296024</v>
      </c>
      <c r="R2446" s="5">
        <f t="shared" si="682"/>
        <v>0.30830984082785301</v>
      </c>
      <c r="S2446" s="5">
        <f t="shared" si="683"/>
        <v>7.8200000000000216</v>
      </c>
      <c r="T2446" s="5">
        <f t="shared" si="684"/>
        <v>104.33000000000001</v>
      </c>
      <c r="U2446" s="5">
        <f t="shared" si="685"/>
        <v>4.1132948457250409</v>
      </c>
      <c r="V2446" s="5">
        <f t="shared" si="686"/>
        <v>1.991003447801347</v>
      </c>
      <c r="W2446" s="5">
        <f t="shared" si="687"/>
        <v>25.25</v>
      </c>
      <c r="X2446" s="5">
        <f t="shared" si="688"/>
        <v>288.45499999999998</v>
      </c>
      <c r="Y2446" s="5">
        <f t="shared" si="689"/>
        <v>22.745144536060891</v>
      </c>
      <c r="Z2446" s="9">
        <f t="shared" si="690"/>
        <v>0.53987128095500692</v>
      </c>
      <c r="AA2446">
        <f t="shared" si="691"/>
        <v>96.509999999999991</v>
      </c>
    </row>
    <row r="2447" spans="1:27">
      <c r="A2447" s="1">
        <f t="shared" si="674"/>
        <v>67298</v>
      </c>
      <c r="B2447" s="1">
        <v>-2</v>
      </c>
      <c r="C2447" s="1">
        <v>-9</v>
      </c>
      <c r="D2447" s="2">
        <v>7</v>
      </c>
      <c r="E2447" s="5">
        <v>201.18</v>
      </c>
      <c r="F2447" s="5">
        <v>178.39</v>
      </c>
      <c r="G2447" s="5">
        <v>21.85</v>
      </c>
      <c r="H2447" s="5">
        <v>184.36</v>
      </c>
      <c r="I2447" s="5">
        <v>165.24</v>
      </c>
      <c r="J2447" s="5">
        <v>25.23</v>
      </c>
      <c r="K2447" s="6">
        <f t="shared" si="675"/>
        <v>192.77</v>
      </c>
      <c r="L2447" s="6">
        <f t="shared" si="676"/>
        <v>16.819999999999993</v>
      </c>
      <c r="M2447" s="6">
        <f t="shared" si="677"/>
        <v>171.815</v>
      </c>
      <c r="N2447" s="5">
        <f t="shared" si="678"/>
        <v>16.688135006644693</v>
      </c>
      <c r="O2447" s="6">
        <f t="shared" si="679"/>
        <v>13.149999999999977</v>
      </c>
      <c r="P2447" s="6">
        <f t="shared" si="680"/>
        <v>33.376270013289385</v>
      </c>
      <c r="Q2447" s="6">
        <f t="shared" si="681"/>
        <v>-0.14284911498045644</v>
      </c>
      <c r="R2447" s="5">
        <f t="shared" si="682"/>
        <v>0.10995836258931081</v>
      </c>
      <c r="S2447" s="5">
        <f t="shared" si="683"/>
        <v>3.6700000000000159</v>
      </c>
      <c r="T2447" s="5">
        <f t="shared" si="684"/>
        <v>13.149999999999977</v>
      </c>
      <c r="U2447" s="5">
        <f t="shared" si="685"/>
        <v>0.39399249810611131</v>
      </c>
      <c r="V2447" s="5">
        <f t="shared" si="686"/>
        <v>1.2556825548005446</v>
      </c>
      <c r="W2447" s="5">
        <f t="shared" si="687"/>
        <v>20.955000000000013</v>
      </c>
      <c r="X2447" s="5">
        <f t="shared" si="688"/>
        <v>171.815</v>
      </c>
      <c r="Y2447" s="5">
        <f t="shared" si="689"/>
        <v>10.295638184350057</v>
      </c>
      <c r="Z2447" s="9">
        <f t="shared" si="690"/>
        <v>0.53991480809475867</v>
      </c>
      <c r="AA2447">
        <f t="shared" si="691"/>
        <v>16.819999999999993</v>
      </c>
    </row>
    <row r="2448" spans="1:27">
      <c r="A2448" s="1">
        <f t="shared" si="674"/>
        <v>169702</v>
      </c>
      <c r="B2448" s="1">
        <v>2</v>
      </c>
      <c r="C2448" s="1">
        <v>-1</v>
      </c>
      <c r="D2448" s="2">
        <v>17</v>
      </c>
      <c r="E2448" s="5">
        <v>622.91</v>
      </c>
      <c r="F2448" s="5">
        <v>588.21</v>
      </c>
      <c r="G2448" s="5">
        <v>26.88</v>
      </c>
      <c r="H2448" s="5">
        <v>690.02</v>
      </c>
      <c r="I2448" s="5">
        <v>690.94</v>
      </c>
      <c r="J2448" s="5">
        <v>28.44</v>
      </c>
      <c r="K2448" s="6">
        <f t="shared" si="675"/>
        <v>656.46499999999992</v>
      </c>
      <c r="L2448" s="6">
        <f t="shared" si="676"/>
        <v>-67.110000000000014</v>
      </c>
      <c r="M2448" s="6">
        <f t="shared" si="677"/>
        <v>639.57500000000005</v>
      </c>
      <c r="N2448" s="5">
        <f t="shared" si="678"/>
        <v>19.566348662946798</v>
      </c>
      <c r="O2448" s="6">
        <f t="shared" si="679"/>
        <v>-102.73000000000002</v>
      </c>
      <c r="P2448" s="6">
        <f t="shared" si="680"/>
        <v>39.132697325893595</v>
      </c>
      <c r="Q2448" s="6">
        <f t="shared" si="681"/>
        <v>-5.6354318491701638E-2</v>
      </c>
      <c r="R2448" s="5">
        <f t="shared" si="682"/>
        <v>0.910236258527232</v>
      </c>
      <c r="S2448" s="5">
        <f t="shared" si="683"/>
        <v>35.620000000000005</v>
      </c>
      <c r="T2448" s="5">
        <f t="shared" si="684"/>
        <v>102.73000000000002</v>
      </c>
      <c r="U2448" s="5">
        <f t="shared" si="685"/>
        <v>2.6251704334223063</v>
      </c>
      <c r="V2448" s="5">
        <f t="shared" si="686"/>
        <v>0.86321675499858685</v>
      </c>
      <c r="W2448" s="5">
        <f t="shared" si="687"/>
        <v>16.889999999999873</v>
      </c>
      <c r="X2448" s="5">
        <f t="shared" si="688"/>
        <v>639.57500000000005</v>
      </c>
      <c r="Y2448" s="5">
        <f t="shared" si="689"/>
        <v>32.687498879705466</v>
      </c>
      <c r="Z2448" s="9">
        <f t="shared" si="690"/>
        <v>0.53992777294745642</v>
      </c>
      <c r="AA2448">
        <f t="shared" si="691"/>
        <v>67.110000000000014</v>
      </c>
    </row>
    <row r="2449" spans="1:27">
      <c r="A2449" s="1">
        <f t="shared" si="674"/>
        <v>51794</v>
      </c>
      <c r="B2449" s="1">
        <v>-6</v>
      </c>
      <c r="C2449" s="1">
        <v>6</v>
      </c>
      <c r="D2449" s="2">
        <v>5</v>
      </c>
      <c r="E2449" s="5">
        <v>831.72</v>
      </c>
      <c r="F2449" s="5">
        <v>780.35</v>
      </c>
      <c r="G2449" s="5">
        <v>33.770000000000003</v>
      </c>
      <c r="H2449" s="5">
        <v>924.35</v>
      </c>
      <c r="I2449" s="5">
        <v>901.51</v>
      </c>
      <c r="J2449" s="5">
        <v>42.15</v>
      </c>
      <c r="K2449" s="6">
        <f t="shared" si="675"/>
        <v>878.03500000000008</v>
      </c>
      <c r="L2449" s="6">
        <f t="shared" si="676"/>
        <v>-92.63</v>
      </c>
      <c r="M2449" s="6">
        <f t="shared" si="677"/>
        <v>840.93000000000006</v>
      </c>
      <c r="N2449" s="5">
        <f t="shared" si="678"/>
        <v>27.004793093078867</v>
      </c>
      <c r="O2449" s="6">
        <f t="shared" si="679"/>
        <v>-121.15999999999997</v>
      </c>
      <c r="P2449" s="6">
        <f t="shared" si="680"/>
        <v>54.009586186157733</v>
      </c>
      <c r="Q2449" s="6">
        <f t="shared" si="681"/>
        <v>-0.21810143270801569</v>
      </c>
      <c r="R2449" s="5">
        <f t="shared" si="682"/>
        <v>0.52823955920832455</v>
      </c>
      <c r="S2449" s="5">
        <f t="shared" si="683"/>
        <v>28.529999999999973</v>
      </c>
      <c r="T2449" s="5">
        <f t="shared" si="684"/>
        <v>121.15999999999997</v>
      </c>
      <c r="U2449" s="5">
        <f t="shared" si="685"/>
        <v>2.2433054677069975</v>
      </c>
      <c r="V2449" s="5">
        <f t="shared" si="686"/>
        <v>1.374015341354708</v>
      </c>
      <c r="W2449" s="5">
        <f t="shared" si="687"/>
        <v>37.105000000000018</v>
      </c>
      <c r="X2449" s="5">
        <f t="shared" si="688"/>
        <v>840.93000000000006</v>
      </c>
      <c r="Y2449" s="5">
        <f t="shared" si="689"/>
        <v>31.14002751665312</v>
      </c>
      <c r="Z2449" s="9">
        <f t="shared" si="690"/>
        <v>0.54011480261144484</v>
      </c>
      <c r="AA2449">
        <f t="shared" si="691"/>
        <v>92.63</v>
      </c>
    </row>
    <row r="2450" spans="1:27">
      <c r="A2450" s="1">
        <f t="shared" si="674"/>
        <v>117901</v>
      </c>
      <c r="B2450" s="1">
        <v>1</v>
      </c>
      <c r="C2450" s="1">
        <v>-7</v>
      </c>
      <c r="D2450" s="2">
        <v>12</v>
      </c>
      <c r="E2450" s="5">
        <v>763.85</v>
      </c>
      <c r="F2450" s="5">
        <v>788.63</v>
      </c>
      <c r="G2450" s="5">
        <v>31.34</v>
      </c>
      <c r="H2450" s="5">
        <v>748.35</v>
      </c>
      <c r="I2450" s="5">
        <v>754.11</v>
      </c>
      <c r="J2450" s="5">
        <v>36.96</v>
      </c>
      <c r="K2450" s="6">
        <f t="shared" si="675"/>
        <v>756.1</v>
      </c>
      <c r="L2450" s="6">
        <f t="shared" si="676"/>
        <v>15.5</v>
      </c>
      <c r="M2450" s="6">
        <f t="shared" si="677"/>
        <v>771.37</v>
      </c>
      <c r="N2450" s="5">
        <f t="shared" si="678"/>
        <v>24.229306634734723</v>
      </c>
      <c r="O2450" s="6">
        <f t="shared" si="679"/>
        <v>34.519999999999982</v>
      </c>
      <c r="P2450" s="6">
        <f t="shared" si="680"/>
        <v>48.458613269469446</v>
      </c>
      <c r="Q2450" s="6">
        <f t="shared" si="681"/>
        <v>-0.16346134027686812</v>
      </c>
      <c r="R2450" s="5">
        <f t="shared" si="682"/>
        <v>0.39249988220325777</v>
      </c>
      <c r="S2450" s="5">
        <f t="shared" si="683"/>
        <v>19.019999999999982</v>
      </c>
      <c r="T2450" s="5">
        <f t="shared" si="684"/>
        <v>34.519999999999982</v>
      </c>
      <c r="U2450" s="5">
        <f t="shared" si="685"/>
        <v>0.71236045918277946</v>
      </c>
      <c r="V2450" s="5">
        <f t="shared" si="686"/>
        <v>0.63022851748094055</v>
      </c>
      <c r="W2450" s="5">
        <f t="shared" si="687"/>
        <v>15.269999999999982</v>
      </c>
      <c r="X2450" s="5">
        <f t="shared" si="688"/>
        <v>771.37</v>
      </c>
      <c r="Y2450" s="5">
        <f t="shared" si="689"/>
        <v>31.836239130928206</v>
      </c>
      <c r="Z2450" s="9">
        <f t="shared" si="690"/>
        <v>0.54012128267640036</v>
      </c>
      <c r="AA2450">
        <f t="shared" si="691"/>
        <v>15.5</v>
      </c>
    </row>
    <row r="2451" spans="1:27">
      <c r="A2451" s="1">
        <f t="shared" si="674"/>
        <v>139405</v>
      </c>
      <c r="B2451" s="1">
        <v>5</v>
      </c>
      <c r="C2451" s="1">
        <v>-2</v>
      </c>
      <c r="D2451" s="2">
        <v>14</v>
      </c>
      <c r="E2451" s="5">
        <v>111.85</v>
      </c>
      <c r="F2451" s="5">
        <v>121.61</v>
      </c>
      <c r="G2451" s="5">
        <v>11.57</v>
      </c>
      <c r="H2451" s="5">
        <v>94.42</v>
      </c>
      <c r="I2451" s="5">
        <v>100.22</v>
      </c>
      <c r="J2451" s="5">
        <v>10.66</v>
      </c>
      <c r="K2451" s="6">
        <f t="shared" si="675"/>
        <v>103.13499999999999</v>
      </c>
      <c r="L2451" s="6">
        <f t="shared" si="676"/>
        <v>17.429999999999993</v>
      </c>
      <c r="M2451" s="6">
        <f t="shared" si="677"/>
        <v>110.91499999999999</v>
      </c>
      <c r="N2451" s="5">
        <f t="shared" si="678"/>
        <v>7.8660743067937009</v>
      </c>
      <c r="O2451" s="6">
        <f t="shared" si="679"/>
        <v>21.39</v>
      </c>
      <c r="P2451" s="6">
        <f t="shared" si="680"/>
        <v>15.732148613587402</v>
      </c>
      <c r="Q2451" s="6">
        <f t="shared" si="681"/>
        <v>8.173438033458523E-2</v>
      </c>
      <c r="R2451" s="5">
        <f t="shared" si="682"/>
        <v>0.25171386930453166</v>
      </c>
      <c r="S2451" s="5">
        <f t="shared" si="683"/>
        <v>3.960000000000008</v>
      </c>
      <c r="T2451" s="5">
        <f t="shared" si="684"/>
        <v>21.39</v>
      </c>
      <c r="U2451" s="5">
        <f t="shared" si="685"/>
        <v>1.3596362788949297</v>
      </c>
      <c r="V2451" s="5">
        <f t="shared" si="686"/>
        <v>0.98905752686325887</v>
      </c>
      <c r="W2451" s="5">
        <f t="shared" si="687"/>
        <v>7.7800000000000011</v>
      </c>
      <c r="X2451" s="5">
        <f t="shared" si="688"/>
        <v>110.91499999999999</v>
      </c>
      <c r="Y2451" s="5">
        <f t="shared" si="689"/>
        <v>14.100426168642459</v>
      </c>
      <c r="Z2451" s="9">
        <f t="shared" si="690"/>
        <v>0.54017404602590824</v>
      </c>
      <c r="AA2451">
        <f t="shared" si="691"/>
        <v>17.429999999999993</v>
      </c>
    </row>
    <row r="2452" spans="1:27">
      <c r="A2452" s="1">
        <f t="shared" si="674"/>
        <v>102097</v>
      </c>
      <c r="B2452" s="1">
        <v>-3</v>
      </c>
      <c r="C2452" s="1">
        <v>7</v>
      </c>
      <c r="D2452" s="2">
        <v>10</v>
      </c>
      <c r="E2452" s="5">
        <v>20.54</v>
      </c>
      <c r="F2452" s="5">
        <v>36.68</v>
      </c>
      <c r="G2452" s="5">
        <v>9.58</v>
      </c>
      <c r="H2452" s="5">
        <v>16.489999999999998</v>
      </c>
      <c r="I2452" s="5">
        <v>30.41</v>
      </c>
      <c r="J2452" s="5">
        <v>13.89</v>
      </c>
      <c r="K2452" s="6">
        <f t="shared" si="675"/>
        <v>18.515000000000001</v>
      </c>
      <c r="L2452" s="6">
        <f t="shared" si="676"/>
        <v>4.0500000000000007</v>
      </c>
      <c r="M2452" s="6">
        <f t="shared" si="677"/>
        <v>33.545000000000002</v>
      </c>
      <c r="N2452" s="5">
        <f t="shared" si="678"/>
        <v>8.4366536612569316</v>
      </c>
      <c r="O2452" s="6">
        <f t="shared" si="679"/>
        <v>6.27</v>
      </c>
      <c r="P2452" s="6">
        <f t="shared" si="680"/>
        <v>16.873307322513863</v>
      </c>
      <c r="Q2452" s="6">
        <f t="shared" si="681"/>
        <v>-0.35529567961616887</v>
      </c>
      <c r="R2452" s="5">
        <f t="shared" si="682"/>
        <v>0.13156875279796973</v>
      </c>
      <c r="S2452" s="5">
        <f t="shared" si="683"/>
        <v>2.2199999999999989</v>
      </c>
      <c r="T2452" s="5">
        <f t="shared" si="684"/>
        <v>6.27</v>
      </c>
      <c r="U2452" s="5">
        <f t="shared" si="685"/>
        <v>0.37159282884832007</v>
      </c>
      <c r="V2452" s="5">
        <f t="shared" si="686"/>
        <v>1.7815120311292667</v>
      </c>
      <c r="W2452" s="5">
        <f t="shared" si="687"/>
        <v>15.030000000000001</v>
      </c>
      <c r="X2452" s="5">
        <f t="shared" si="688"/>
        <v>33.545000000000002</v>
      </c>
      <c r="Y2452" s="5">
        <f t="shared" si="689"/>
        <v>3.9761025338809883</v>
      </c>
      <c r="Z2452" s="9">
        <f t="shared" si="690"/>
        <v>0.54018052538017325</v>
      </c>
      <c r="AA2452">
        <f t="shared" si="691"/>
        <v>4.0500000000000007</v>
      </c>
    </row>
    <row r="2453" spans="1:27">
      <c r="A2453" s="1">
        <f t="shared" si="674"/>
        <v>128197</v>
      </c>
      <c r="B2453" s="1">
        <v>-3</v>
      </c>
      <c r="C2453" s="1">
        <v>-6</v>
      </c>
      <c r="D2453" s="2">
        <v>13</v>
      </c>
      <c r="E2453" s="5">
        <v>468.51</v>
      </c>
      <c r="F2453" s="5">
        <v>523.04</v>
      </c>
      <c r="G2453" s="5">
        <v>25.58</v>
      </c>
      <c r="H2453" s="5">
        <v>590.5</v>
      </c>
      <c r="I2453" s="5">
        <v>648.48</v>
      </c>
      <c r="J2453" s="5">
        <v>26.68</v>
      </c>
      <c r="K2453" s="6">
        <f t="shared" si="675"/>
        <v>529.505</v>
      </c>
      <c r="L2453" s="6">
        <f t="shared" si="676"/>
        <v>-121.99000000000001</v>
      </c>
      <c r="M2453" s="6">
        <f t="shared" si="677"/>
        <v>585.76</v>
      </c>
      <c r="N2453" s="5">
        <f t="shared" si="678"/>
        <v>18.480792731914939</v>
      </c>
      <c r="O2453" s="6">
        <f t="shared" si="679"/>
        <v>-125.44000000000005</v>
      </c>
      <c r="P2453" s="6">
        <f t="shared" si="680"/>
        <v>36.961585463829877</v>
      </c>
      <c r="Q2453" s="6">
        <f t="shared" si="681"/>
        <v>-4.207856363403735E-2</v>
      </c>
      <c r="R2453" s="5">
        <f t="shared" si="682"/>
        <v>9.3340151855124565E-2</v>
      </c>
      <c r="S2453" s="5">
        <f t="shared" si="683"/>
        <v>3.4500000000000455</v>
      </c>
      <c r="T2453" s="5">
        <f t="shared" si="684"/>
        <v>125.44000000000005</v>
      </c>
      <c r="U2453" s="5">
        <f t="shared" si="685"/>
        <v>3.3937938112193264</v>
      </c>
      <c r="V2453" s="5">
        <f t="shared" si="686"/>
        <v>3.0439711551362105</v>
      </c>
      <c r="W2453" s="5">
        <f t="shared" si="687"/>
        <v>56.254999999999995</v>
      </c>
      <c r="X2453" s="5">
        <f t="shared" si="688"/>
        <v>585.76</v>
      </c>
      <c r="Y2453" s="5">
        <f t="shared" si="689"/>
        <v>31.69561005835191</v>
      </c>
      <c r="Z2453" s="9">
        <f t="shared" si="690"/>
        <v>0.54028973708557515</v>
      </c>
      <c r="AA2453">
        <f t="shared" si="691"/>
        <v>121.99000000000001</v>
      </c>
    </row>
    <row r="2454" spans="1:27">
      <c r="A2454" s="1">
        <f t="shared" si="674"/>
        <v>158800</v>
      </c>
      <c r="B2454" s="1">
        <v>0</v>
      </c>
      <c r="C2454" s="1">
        <v>-4</v>
      </c>
      <c r="D2454" s="2">
        <v>16</v>
      </c>
      <c r="E2454" s="5">
        <v>529.62</v>
      </c>
      <c r="F2454" s="5">
        <v>556.28</v>
      </c>
      <c r="G2454" s="5">
        <v>31.86</v>
      </c>
      <c r="H2454" s="5">
        <v>627.71</v>
      </c>
      <c r="I2454" s="5">
        <v>623.16999999999996</v>
      </c>
      <c r="J2454" s="5">
        <v>31.62</v>
      </c>
      <c r="K2454" s="6">
        <f t="shared" si="675"/>
        <v>578.66499999999996</v>
      </c>
      <c r="L2454" s="6">
        <f t="shared" si="676"/>
        <v>-98.090000000000032</v>
      </c>
      <c r="M2454" s="6">
        <f t="shared" si="677"/>
        <v>589.72499999999991</v>
      </c>
      <c r="N2454" s="5">
        <f t="shared" si="678"/>
        <v>22.443729636582241</v>
      </c>
      <c r="O2454" s="6">
        <f t="shared" si="679"/>
        <v>-66.889999999999986</v>
      </c>
      <c r="P2454" s="6">
        <f t="shared" si="680"/>
        <v>44.887459273164481</v>
      </c>
      <c r="Q2454" s="6">
        <f t="shared" si="681"/>
        <v>7.5613285926136933E-3</v>
      </c>
      <c r="R2454" s="5">
        <f t="shared" si="682"/>
        <v>0.69507164150528467</v>
      </c>
      <c r="S2454" s="5">
        <f t="shared" si="683"/>
        <v>31.200000000000045</v>
      </c>
      <c r="T2454" s="5">
        <f t="shared" si="684"/>
        <v>66.889999999999986</v>
      </c>
      <c r="U2454" s="5">
        <f t="shared" si="685"/>
        <v>1.49017122116309</v>
      </c>
      <c r="V2454" s="5">
        <f t="shared" si="686"/>
        <v>0.49278797147746145</v>
      </c>
      <c r="W2454" s="5">
        <f t="shared" si="687"/>
        <v>11.059999999999945</v>
      </c>
      <c r="X2454" s="5">
        <f t="shared" si="688"/>
        <v>589.72499999999991</v>
      </c>
      <c r="Y2454" s="5">
        <f t="shared" si="689"/>
        <v>26.275713063250212</v>
      </c>
      <c r="Z2454" s="9">
        <f t="shared" si="690"/>
        <v>0.54029621505244696</v>
      </c>
      <c r="AA2454">
        <f t="shared" si="691"/>
        <v>98.090000000000032</v>
      </c>
    </row>
    <row r="2455" spans="1:27">
      <c r="A2455" s="1">
        <f t="shared" si="674"/>
        <v>160898</v>
      </c>
      <c r="B2455" s="1">
        <v>-2</v>
      </c>
      <c r="C2455" s="1">
        <v>3</v>
      </c>
      <c r="D2455" s="2">
        <v>16</v>
      </c>
      <c r="E2455" s="5">
        <v>1018.41</v>
      </c>
      <c r="F2455" s="5">
        <v>1101.8399999999999</v>
      </c>
      <c r="G2455" s="5">
        <v>41.49</v>
      </c>
      <c r="H2455" s="5">
        <v>1048.93</v>
      </c>
      <c r="I2455" s="5">
        <v>1065.8499999999999</v>
      </c>
      <c r="J2455" s="5">
        <v>41.71</v>
      </c>
      <c r="K2455" s="6">
        <f t="shared" si="675"/>
        <v>1033.67</v>
      </c>
      <c r="L2455" s="6">
        <f t="shared" si="676"/>
        <v>-30.520000000000095</v>
      </c>
      <c r="M2455" s="6">
        <f t="shared" si="677"/>
        <v>1083.8449999999998</v>
      </c>
      <c r="N2455" s="5">
        <f t="shared" si="678"/>
        <v>29.415744933623561</v>
      </c>
      <c r="O2455" s="6">
        <f t="shared" si="679"/>
        <v>35.990000000000009</v>
      </c>
      <c r="P2455" s="6">
        <f t="shared" si="680"/>
        <v>58.831489867247122</v>
      </c>
      <c r="Q2455" s="6">
        <f t="shared" si="681"/>
        <v>-5.2884245620277411E-3</v>
      </c>
      <c r="R2455" s="5">
        <f t="shared" si="682"/>
        <v>1.1305170096844308</v>
      </c>
      <c r="S2455" s="5">
        <f t="shared" si="683"/>
        <v>66.510000000000105</v>
      </c>
      <c r="T2455" s="5">
        <f t="shared" si="684"/>
        <v>35.990000000000009</v>
      </c>
      <c r="U2455" s="5">
        <f t="shared" si="685"/>
        <v>0.61174721363017004</v>
      </c>
      <c r="V2455" s="5">
        <f t="shared" si="686"/>
        <v>1.7057191688743321</v>
      </c>
      <c r="W2455" s="5">
        <f t="shared" si="687"/>
        <v>50.174999999999727</v>
      </c>
      <c r="X2455" s="5">
        <f t="shared" si="688"/>
        <v>1083.8449999999998</v>
      </c>
      <c r="Y2455" s="5">
        <f t="shared" si="689"/>
        <v>36.845743748651927</v>
      </c>
      <c r="Z2455" s="9">
        <f t="shared" si="690"/>
        <v>0.54031194693436124</v>
      </c>
      <c r="AA2455">
        <f t="shared" si="691"/>
        <v>30.520000000000095</v>
      </c>
    </row>
    <row r="2456" spans="1:27">
      <c r="A2456" s="1">
        <f t="shared" si="674"/>
        <v>99093</v>
      </c>
      <c r="B2456" s="1">
        <v>-7</v>
      </c>
      <c r="C2456" s="1">
        <v>-3</v>
      </c>
      <c r="D2456" s="2">
        <v>10</v>
      </c>
      <c r="E2456" s="5">
        <v>812.43</v>
      </c>
      <c r="F2456" s="5">
        <v>817.36</v>
      </c>
      <c r="G2456" s="5">
        <v>33.950000000000003</v>
      </c>
      <c r="H2456" s="5">
        <v>860.98</v>
      </c>
      <c r="I2456" s="5">
        <v>896.57</v>
      </c>
      <c r="J2456" s="5">
        <v>42.11</v>
      </c>
      <c r="K2456" s="6">
        <f t="shared" si="675"/>
        <v>836.70499999999993</v>
      </c>
      <c r="L2456" s="6">
        <f t="shared" si="676"/>
        <v>-48.550000000000068</v>
      </c>
      <c r="M2456" s="6">
        <f t="shared" si="677"/>
        <v>856.96500000000003</v>
      </c>
      <c r="N2456" s="5">
        <f t="shared" si="678"/>
        <v>27.045584667372232</v>
      </c>
      <c r="O2456" s="6">
        <f t="shared" si="679"/>
        <v>-79.210000000000036</v>
      </c>
      <c r="P2456" s="6">
        <f t="shared" si="680"/>
        <v>54.091169334744464</v>
      </c>
      <c r="Q2456" s="6">
        <f t="shared" si="681"/>
        <v>-0.2121259204062976</v>
      </c>
      <c r="R2456" s="5">
        <f t="shared" si="682"/>
        <v>0.56682080230619236</v>
      </c>
      <c r="S2456" s="5">
        <f t="shared" si="683"/>
        <v>30.659999999999968</v>
      </c>
      <c r="T2456" s="5">
        <f t="shared" si="684"/>
        <v>79.210000000000036</v>
      </c>
      <c r="U2456" s="5">
        <f t="shared" si="685"/>
        <v>1.464379509154389</v>
      </c>
      <c r="V2456" s="5">
        <f t="shared" si="686"/>
        <v>0.74910563957752963</v>
      </c>
      <c r="W2456" s="5">
        <f t="shared" si="687"/>
        <v>20.260000000000105</v>
      </c>
      <c r="X2456" s="5">
        <f t="shared" si="688"/>
        <v>856.96500000000003</v>
      </c>
      <c r="Y2456" s="5">
        <f t="shared" si="689"/>
        <v>31.685948391932595</v>
      </c>
      <c r="Z2456" s="9">
        <f t="shared" si="690"/>
        <v>0.54050994440435596</v>
      </c>
      <c r="AA2456">
        <f t="shared" si="691"/>
        <v>48.550000000000068</v>
      </c>
    </row>
    <row r="2457" spans="1:27">
      <c r="A2457" s="1">
        <f t="shared" si="674"/>
        <v>110894</v>
      </c>
      <c r="B2457" s="1">
        <v>-6</v>
      </c>
      <c r="C2457" s="1">
        <v>3</v>
      </c>
      <c r="D2457" s="2">
        <v>11</v>
      </c>
      <c r="E2457" s="5">
        <v>179.49</v>
      </c>
      <c r="F2457" s="5">
        <v>175.4</v>
      </c>
      <c r="G2457" s="5">
        <v>15.47</v>
      </c>
      <c r="H2457" s="5">
        <v>154.22999999999999</v>
      </c>
      <c r="I2457" s="5">
        <v>149.06</v>
      </c>
      <c r="J2457" s="5">
        <v>11.63</v>
      </c>
      <c r="K2457" s="6">
        <f t="shared" si="675"/>
        <v>166.86</v>
      </c>
      <c r="L2457" s="6">
        <f t="shared" si="676"/>
        <v>25.260000000000019</v>
      </c>
      <c r="M2457" s="6">
        <f t="shared" si="677"/>
        <v>162.23000000000002</v>
      </c>
      <c r="N2457" s="5">
        <f t="shared" si="678"/>
        <v>9.6770062519355644</v>
      </c>
      <c r="O2457" s="6">
        <f t="shared" si="679"/>
        <v>26.340000000000003</v>
      </c>
      <c r="P2457" s="6">
        <f t="shared" si="680"/>
        <v>19.354012503871129</v>
      </c>
      <c r="Q2457" s="6">
        <f t="shared" si="681"/>
        <v>0.2778167846572861</v>
      </c>
      <c r="R2457" s="5">
        <f t="shared" si="682"/>
        <v>5.5802382053022126E-2</v>
      </c>
      <c r="S2457" s="5">
        <f t="shared" si="683"/>
        <v>1.0799999999999841</v>
      </c>
      <c r="T2457" s="5">
        <f t="shared" si="684"/>
        <v>26.340000000000003</v>
      </c>
      <c r="U2457" s="5">
        <f t="shared" si="685"/>
        <v>1.3609580956265044</v>
      </c>
      <c r="V2457" s="5">
        <f t="shared" si="686"/>
        <v>0.47845375723239997</v>
      </c>
      <c r="W2457" s="5">
        <f t="shared" si="687"/>
        <v>4.6299999999999955</v>
      </c>
      <c r="X2457" s="5">
        <f t="shared" si="688"/>
        <v>162.23000000000002</v>
      </c>
      <c r="Y2457" s="5">
        <f t="shared" si="689"/>
        <v>16.764482297151691</v>
      </c>
      <c r="Z2457" s="9">
        <f t="shared" si="690"/>
        <v>0.54065885732132424</v>
      </c>
      <c r="AA2457">
        <f t="shared" si="691"/>
        <v>25.260000000000019</v>
      </c>
    </row>
    <row r="2458" spans="1:27">
      <c r="A2458" s="1">
        <f t="shared" si="674"/>
        <v>122099</v>
      </c>
      <c r="B2458" s="1">
        <v>-1</v>
      </c>
      <c r="C2458" s="1">
        <v>7</v>
      </c>
      <c r="D2458" s="2">
        <v>12</v>
      </c>
      <c r="E2458" s="5">
        <v>605.52</v>
      </c>
      <c r="F2458" s="5">
        <v>569.78</v>
      </c>
      <c r="G2458" s="5">
        <v>43.09</v>
      </c>
      <c r="H2458" s="5">
        <v>555.28</v>
      </c>
      <c r="I2458" s="5">
        <v>505.4</v>
      </c>
      <c r="J2458" s="5">
        <v>43.79</v>
      </c>
      <c r="K2458" s="6">
        <f t="shared" si="675"/>
        <v>580.4</v>
      </c>
      <c r="L2458" s="6">
        <f t="shared" si="676"/>
        <v>50.240000000000009</v>
      </c>
      <c r="M2458" s="6">
        <f t="shared" si="677"/>
        <v>537.58999999999992</v>
      </c>
      <c r="N2458" s="5">
        <f t="shared" si="678"/>
        <v>30.717715572613795</v>
      </c>
      <c r="O2458" s="6">
        <f t="shared" si="679"/>
        <v>64.38</v>
      </c>
      <c r="P2458" s="6">
        <f t="shared" si="680"/>
        <v>61.435431145227589</v>
      </c>
      <c r="Q2458" s="6">
        <f t="shared" si="681"/>
        <v>-1.6113134467254608E-2</v>
      </c>
      <c r="R2458" s="5">
        <f t="shared" si="682"/>
        <v>0.23016034455059581</v>
      </c>
      <c r="S2458" s="5">
        <f t="shared" si="683"/>
        <v>14.139999999999986</v>
      </c>
      <c r="T2458" s="5">
        <f t="shared" si="684"/>
        <v>64.38</v>
      </c>
      <c r="U2458" s="5">
        <f t="shared" si="685"/>
        <v>1.0479294895450757</v>
      </c>
      <c r="V2458" s="5">
        <f t="shared" si="686"/>
        <v>1.3936583239336675</v>
      </c>
      <c r="W2458" s="5">
        <f t="shared" si="687"/>
        <v>42.810000000000059</v>
      </c>
      <c r="X2458" s="5">
        <f t="shared" si="688"/>
        <v>537.58999999999992</v>
      </c>
      <c r="Y2458" s="5">
        <f t="shared" si="689"/>
        <v>17.500975901973817</v>
      </c>
      <c r="Z2458" s="9">
        <f t="shared" si="690"/>
        <v>0.54087614108962134</v>
      </c>
      <c r="AA2458">
        <f t="shared" si="691"/>
        <v>50.240000000000009</v>
      </c>
    </row>
    <row r="2459" spans="1:27">
      <c r="A2459" s="1">
        <f t="shared" si="674"/>
        <v>169998</v>
      </c>
      <c r="B2459" s="1">
        <v>-2</v>
      </c>
      <c r="C2459" s="1">
        <v>0</v>
      </c>
      <c r="D2459" s="2">
        <v>17</v>
      </c>
      <c r="E2459" s="5">
        <v>48.26</v>
      </c>
      <c r="F2459" s="5">
        <v>45.43</v>
      </c>
      <c r="G2459" s="5">
        <v>7.51</v>
      </c>
      <c r="H2459" s="5">
        <v>76.23</v>
      </c>
      <c r="I2459" s="5">
        <v>68.09</v>
      </c>
      <c r="J2459" s="5">
        <v>8.59</v>
      </c>
      <c r="K2459" s="6">
        <f t="shared" si="675"/>
        <v>62.245000000000005</v>
      </c>
      <c r="L2459" s="6">
        <f t="shared" si="676"/>
        <v>-27.970000000000006</v>
      </c>
      <c r="M2459" s="6">
        <f t="shared" si="677"/>
        <v>56.760000000000005</v>
      </c>
      <c r="N2459" s="5">
        <f t="shared" si="678"/>
        <v>5.7050021910600526</v>
      </c>
      <c r="O2459" s="6">
        <f t="shared" si="679"/>
        <v>-22.660000000000004</v>
      </c>
      <c r="P2459" s="6">
        <f t="shared" si="680"/>
        <v>11.410004382120105</v>
      </c>
      <c r="Q2459" s="6">
        <f t="shared" si="681"/>
        <v>-0.13356049165746209</v>
      </c>
      <c r="R2459" s="5">
        <f t="shared" si="682"/>
        <v>0.4653810657882802</v>
      </c>
      <c r="S2459" s="5">
        <f t="shared" si="683"/>
        <v>5.3100000000000023</v>
      </c>
      <c r="T2459" s="5">
        <f t="shared" si="684"/>
        <v>22.660000000000004</v>
      </c>
      <c r="U2459" s="5">
        <f t="shared" si="685"/>
        <v>1.9859764502377453</v>
      </c>
      <c r="V2459" s="5">
        <f t="shared" si="686"/>
        <v>0.96143696642136178</v>
      </c>
      <c r="W2459" s="5">
        <f t="shared" si="687"/>
        <v>5.4849999999999994</v>
      </c>
      <c r="X2459" s="5">
        <f t="shared" si="688"/>
        <v>56.760000000000005</v>
      </c>
      <c r="Y2459" s="5">
        <f t="shared" si="689"/>
        <v>9.9491635759483152</v>
      </c>
      <c r="Z2459" s="9">
        <f t="shared" si="690"/>
        <v>0.54092328476411511</v>
      </c>
      <c r="AA2459">
        <f t="shared" si="691"/>
        <v>27.970000000000006</v>
      </c>
    </row>
    <row r="2460" spans="1:27">
      <c r="A2460" s="1">
        <f t="shared" si="674"/>
        <v>38507</v>
      </c>
      <c r="B2460" s="1">
        <v>7</v>
      </c>
      <c r="C2460" s="1">
        <v>-5</v>
      </c>
      <c r="D2460" s="2">
        <v>4</v>
      </c>
      <c r="E2460" s="5">
        <v>392.25</v>
      </c>
      <c r="F2460" s="5">
        <v>400.05</v>
      </c>
      <c r="G2460" s="5">
        <v>24</v>
      </c>
      <c r="H2460" s="5">
        <v>433.36</v>
      </c>
      <c r="I2460" s="5">
        <v>409.02</v>
      </c>
      <c r="J2460" s="5">
        <v>24.94</v>
      </c>
      <c r="K2460" s="6">
        <f t="shared" si="675"/>
        <v>412.80500000000001</v>
      </c>
      <c r="L2460" s="6">
        <f t="shared" si="676"/>
        <v>-41.110000000000014</v>
      </c>
      <c r="M2460" s="6">
        <f t="shared" si="677"/>
        <v>404.53499999999997</v>
      </c>
      <c r="N2460" s="5">
        <f t="shared" si="678"/>
        <v>17.306094302297097</v>
      </c>
      <c r="O2460" s="6">
        <f t="shared" si="679"/>
        <v>-8.9699999999999704</v>
      </c>
      <c r="P2460" s="6">
        <f t="shared" si="680"/>
        <v>34.612188604594195</v>
      </c>
      <c r="Q2460" s="6">
        <f t="shared" si="681"/>
        <v>-3.840021849683934E-2</v>
      </c>
      <c r="R2460" s="5">
        <f t="shared" si="682"/>
        <v>0.92857462344158126</v>
      </c>
      <c r="S2460" s="5">
        <f t="shared" si="683"/>
        <v>32.140000000000043</v>
      </c>
      <c r="T2460" s="5">
        <f t="shared" si="684"/>
        <v>8.9699999999999704</v>
      </c>
      <c r="U2460" s="5">
        <f t="shared" si="685"/>
        <v>0.25915726111608417</v>
      </c>
      <c r="V2460" s="5">
        <f t="shared" si="686"/>
        <v>0.47786634323969523</v>
      </c>
      <c r="W2460" s="5">
        <f t="shared" si="687"/>
        <v>8.2700000000000387</v>
      </c>
      <c r="X2460" s="5">
        <f t="shared" si="688"/>
        <v>404.53499999999997</v>
      </c>
      <c r="Y2460" s="5">
        <f t="shared" si="689"/>
        <v>23.375291555316711</v>
      </c>
      <c r="Z2460" s="9">
        <f t="shared" si="690"/>
        <v>0.54104620874746001</v>
      </c>
      <c r="AA2460">
        <f t="shared" si="691"/>
        <v>41.110000000000014</v>
      </c>
    </row>
    <row r="2461" spans="1:27">
      <c r="A2461" s="1">
        <f t="shared" si="674"/>
        <v>47302</v>
      </c>
      <c r="B2461" s="1">
        <v>2</v>
      </c>
      <c r="C2461" s="1">
        <v>-9</v>
      </c>
      <c r="D2461" s="2">
        <v>5</v>
      </c>
      <c r="E2461" s="5">
        <v>12.17</v>
      </c>
      <c r="F2461" s="5">
        <v>9.5</v>
      </c>
      <c r="G2461" s="5">
        <v>8.36</v>
      </c>
      <c r="H2461" s="5">
        <v>35.83</v>
      </c>
      <c r="I2461" s="5">
        <v>35.04</v>
      </c>
      <c r="J2461" s="5">
        <v>9.77</v>
      </c>
      <c r="K2461" s="6">
        <f t="shared" si="675"/>
        <v>24</v>
      </c>
      <c r="L2461" s="6">
        <f t="shared" si="676"/>
        <v>-23.659999999999997</v>
      </c>
      <c r="M2461" s="6">
        <f t="shared" si="677"/>
        <v>22.27</v>
      </c>
      <c r="N2461" s="5">
        <f t="shared" si="678"/>
        <v>6.4292787309308652</v>
      </c>
      <c r="O2461" s="6">
        <f t="shared" si="679"/>
        <v>-25.54</v>
      </c>
      <c r="P2461" s="6">
        <f t="shared" si="680"/>
        <v>12.85855746186173</v>
      </c>
      <c r="Q2461" s="6">
        <f t="shared" si="681"/>
        <v>-0.15460816184586543</v>
      </c>
      <c r="R2461" s="5">
        <f t="shared" si="682"/>
        <v>0.1462061359196824</v>
      </c>
      <c r="S2461" s="5">
        <f t="shared" si="683"/>
        <v>1.8800000000000026</v>
      </c>
      <c r="T2461" s="5">
        <f t="shared" si="684"/>
        <v>25.54</v>
      </c>
      <c r="U2461" s="5">
        <f t="shared" si="685"/>
        <v>1.9862259103131295</v>
      </c>
      <c r="V2461" s="5">
        <f t="shared" si="686"/>
        <v>0.2690815054692024</v>
      </c>
      <c r="W2461" s="5">
        <f t="shared" si="687"/>
        <v>1.7300000000000004</v>
      </c>
      <c r="X2461" s="5">
        <f t="shared" si="688"/>
        <v>22.27</v>
      </c>
      <c r="Y2461" s="5">
        <f t="shared" si="689"/>
        <v>3.4638411137567262</v>
      </c>
      <c r="Z2461" s="9">
        <f t="shared" si="690"/>
        <v>0.54119682186797813</v>
      </c>
      <c r="AA2461">
        <f t="shared" si="691"/>
        <v>23.659999999999997</v>
      </c>
    </row>
    <row r="2462" spans="1:27">
      <c r="A2462" s="1">
        <f t="shared" si="674"/>
        <v>309</v>
      </c>
      <c r="B2462" s="1">
        <v>9</v>
      </c>
      <c r="C2462" s="1">
        <v>1</v>
      </c>
      <c r="D2462" s="2">
        <v>0</v>
      </c>
      <c r="E2462" s="5">
        <v>1152.81</v>
      </c>
      <c r="F2462" s="5">
        <v>1251.8399999999999</v>
      </c>
      <c r="G2462" s="5">
        <v>55.36</v>
      </c>
      <c r="H2462" s="5">
        <v>1099.3599999999999</v>
      </c>
      <c r="I2462" s="5">
        <v>1199.76</v>
      </c>
      <c r="J2462" s="5">
        <v>55.9</v>
      </c>
      <c r="K2462" s="6">
        <f t="shared" si="675"/>
        <v>1126.085</v>
      </c>
      <c r="L2462" s="6">
        <f t="shared" si="676"/>
        <v>53.450000000000045</v>
      </c>
      <c r="M2462" s="6">
        <f t="shared" si="677"/>
        <v>1225.8</v>
      </c>
      <c r="N2462" s="5">
        <f t="shared" si="678"/>
        <v>39.336813546600339</v>
      </c>
      <c r="O2462" s="6">
        <f t="shared" si="679"/>
        <v>52.079999999999927</v>
      </c>
      <c r="P2462" s="6">
        <f t="shared" si="680"/>
        <v>78.673627093200679</v>
      </c>
      <c r="Q2462" s="6">
        <f t="shared" si="681"/>
        <v>-9.706763973204054E-3</v>
      </c>
      <c r="R2462" s="5">
        <f t="shared" si="682"/>
        <v>1.7413713471951003E-2</v>
      </c>
      <c r="S2462" s="5">
        <f t="shared" si="683"/>
        <v>1.3700000000001182</v>
      </c>
      <c r="T2462" s="5">
        <f t="shared" si="684"/>
        <v>52.079999999999927</v>
      </c>
      <c r="U2462" s="5">
        <f t="shared" si="685"/>
        <v>0.66197532672929105</v>
      </c>
      <c r="V2462" s="5">
        <f t="shared" si="686"/>
        <v>2.5349028304459025</v>
      </c>
      <c r="W2462" s="5">
        <f t="shared" si="687"/>
        <v>99.714999999999918</v>
      </c>
      <c r="X2462" s="5">
        <f t="shared" si="688"/>
        <v>1225.8</v>
      </c>
      <c r="Y2462" s="5">
        <f t="shared" si="689"/>
        <v>31.161649596957226</v>
      </c>
      <c r="Z2462" s="9">
        <f t="shared" si="690"/>
        <v>0.54131229433664263</v>
      </c>
      <c r="AA2462">
        <f t="shared" si="691"/>
        <v>53.450000000000045</v>
      </c>
    </row>
    <row r="2463" spans="1:27">
      <c r="A2463" s="1">
        <f t="shared" si="674"/>
        <v>81494</v>
      </c>
      <c r="B2463" s="1">
        <v>-6</v>
      </c>
      <c r="C2463" s="1">
        <v>5</v>
      </c>
      <c r="D2463" s="2">
        <v>8</v>
      </c>
      <c r="E2463" s="5">
        <v>397</v>
      </c>
      <c r="F2463" s="5">
        <v>385.8</v>
      </c>
      <c r="G2463" s="5">
        <v>22.78</v>
      </c>
      <c r="H2463" s="5">
        <v>307.91000000000003</v>
      </c>
      <c r="I2463" s="5">
        <v>303.39999999999998</v>
      </c>
      <c r="J2463" s="5">
        <v>17.39</v>
      </c>
      <c r="K2463" s="6">
        <f t="shared" si="675"/>
        <v>352.45500000000004</v>
      </c>
      <c r="L2463" s="6">
        <f t="shared" si="676"/>
        <v>89.089999999999975</v>
      </c>
      <c r="M2463" s="6">
        <f t="shared" si="677"/>
        <v>344.6</v>
      </c>
      <c r="N2463" s="5">
        <f t="shared" si="678"/>
        <v>14.329519356907964</v>
      </c>
      <c r="O2463" s="6">
        <f t="shared" si="679"/>
        <v>82.400000000000034</v>
      </c>
      <c r="P2463" s="6">
        <f t="shared" si="680"/>
        <v>28.659038713815928</v>
      </c>
      <c r="Q2463" s="6">
        <f t="shared" si="681"/>
        <v>0.26361332480256361</v>
      </c>
      <c r="R2463" s="5">
        <f t="shared" si="682"/>
        <v>0.23343420785341382</v>
      </c>
      <c r="S2463" s="5">
        <f t="shared" si="683"/>
        <v>6.6899999999999409</v>
      </c>
      <c r="T2463" s="5">
        <f t="shared" si="684"/>
        <v>82.400000000000034</v>
      </c>
      <c r="U2463" s="5">
        <f t="shared" si="685"/>
        <v>2.8751836662363943</v>
      </c>
      <c r="V2463" s="5">
        <f t="shared" si="686"/>
        <v>0.54816911889045916</v>
      </c>
      <c r="W2463" s="5">
        <f t="shared" si="687"/>
        <v>7.8550000000000182</v>
      </c>
      <c r="X2463" s="5">
        <f t="shared" si="688"/>
        <v>344.6</v>
      </c>
      <c r="Y2463" s="5">
        <f t="shared" si="689"/>
        <v>24.048259499637403</v>
      </c>
      <c r="Z2463" s="9">
        <f t="shared" si="690"/>
        <v>0.5413400040639893</v>
      </c>
      <c r="AA2463">
        <f t="shared" si="691"/>
        <v>89.089999999999975</v>
      </c>
    </row>
    <row r="2464" spans="1:27">
      <c r="A2464" s="1">
        <f t="shared" si="674"/>
        <v>121797</v>
      </c>
      <c r="B2464" s="1">
        <v>-3</v>
      </c>
      <c r="C2464" s="1">
        <v>6</v>
      </c>
      <c r="D2464" s="2">
        <v>12</v>
      </c>
      <c r="E2464" s="5">
        <v>1298.43</v>
      </c>
      <c r="F2464" s="5">
        <v>1342.4</v>
      </c>
      <c r="G2464" s="5">
        <v>61.38</v>
      </c>
      <c r="H2464" s="5">
        <v>1123.9000000000001</v>
      </c>
      <c r="I2464" s="5">
        <v>1106.73</v>
      </c>
      <c r="J2464" s="5">
        <v>57.79</v>
      </c>
      <c r="K2464" s="6">
        <f t="shared" si="675"/>
        <v>1211.165</v>
      </c>
      <c r="L2464" s="6">
        <f t="shared" si="676"/>
        <v>174.52999999999997</v>
      </c>
      <c r="M2464" s="6">
        <f t="shared" si="677"/>
        <v>1224.5650000000001</v>
      </c>
      <c r="N2464" s="5">
        <f t="shared" si="678"/>
        <v>42.152071420038183</v>
      </c>
      <c r="O2464" s="6">
        <f t="shared" si="679"/>
        <v>235.67000000000007</v>
      </c>
      <c r="P2464" s="6">
        <f t="shared" si="680"/>
        <v>84.304142840076366</v>
      </c>
      <c r="Q2464" s="6">
        <f t="shared" si="681"/>
        <v>6.0195434523792397E-2</v>
      </c>
      <c r="R2464" s="5">
        <f t="shared" si="682"/>
        <v>0.72523126314185671</v>
      </c>
      <c r="S2464" s="5">
        <f t="shared" si="683"/>
        <v>61.1400000000001</v>
      </c>
      <c r="T2464" s="5">
        <f t="shared" si="684"/>
        <v>235.67000000000007</v>
      </c>
      <c r="U2464" s="5">
        <f t="shared" si="685"/>
        <v>2.7954735326241602</v>
      </c>
      <c r="V2464" s="5">
        <f t="shared" si="686"/>
        <v>0.31789659555449556</v>
      </c>
      <c r="W2464" s="5">
        <f t="shared" si="687"/>
        <v>13.400000000000091</v>
      </c>
      <c r="X2464" s="5">
        <f t="shared" si="688"/>
        <v>1224.5650000000001</v>
      </c>
      <c r="Y2464" s="5">
        <f t="shared" si="689"/>
        <v>29.051122726506588</v>
      </c>
      <c r="Z2464" s="9">
        <f t="shared" si="690"/>
        <v>0.54144805845066979</v>
      </c>
      <c r="AA2464">
        <f t="shared" si="691"/>
        <v>174.52999999999997</v>
      </c>
    </row>
    <row r="2465" spans="1:27">
      <c r="A2465" s="1">
        <f t="shared" si="674"/>
        <v>10309</v>
      </c>
      <c r="B2465" s="1">
        <v>9</v>
      </c>
      <c r="C2465" s="1">
        <v>1</v>
      </c>
      <c r="D2465" s="2">
        <v>1</v>
      </c>
      <c r="E2465" s="5">
        <v>35.92</v>
      </c>
      <c r="F2465" s="5">
        <v>45.38</v>
      </c>
      <c r="G2465" s="5">
        <v>9.2200000000000006</v>
      </c>
      <c r="H2465" s="5">
        <v>16</v>
      </c>
      <c r="I2465" s="5">
        <v>23.69</v>
      </c>
      <c r="J2465" s="5">
        <v>8.35</v>
      </c>
      <c r="K2465" s="6">
        <f t="shared" si="675"/>
        <v>25.96</v>
      </c>
      <c r="L2465" s="6">
        <f t="shared" si="676"/>
        <v>19.920000000000002</v>
      </c>
      <c r="M2465" s="6">
        <f t="shared" si="677"/>
        <v>34.535000000000004</v>
      </c>
      <c r="N2465" s="5">
        <f t="shared" si="678"/>
        <v>6.2195437935591391</v>
      </c>
      <c r="O2465" s="6">
        <f t="shared" si="679"/>
        <v>21.69</v>
      </c>
      <c r="P2465" s="6">
        <f t="shared" si="680"/>
        <v>12.439087587118278</v>
      </c>
      <c r="Q2465" s="6">
        <f t="shared" si="681"/>
        <v>9.8790222250371512E-2</v>
      </c>
      <c r="R2465" s="5">
        <f t="shared" si="682"/>
        <v>0.14229339472076583</v>
      </c>
      <c r="S2465" s="5">
        <f t="shared" si="683"/>
        <v>1.7699999999999996</v>
      </c>
      <c r="T2465" s="5">
        <f t="shared" si="684"/>
        <v>21.69</v>
      </c>
      <c r="U2465" s="5">
        <f t="shared" si="685"/>
        <v>1.7436970234426052</v>
      </c>
      <c r="V2465" s="5">
        <f t="shared" si="686"/>
        <v>1.3787184855712629</v>
      </c>
      <c r="W2465" s="5">
        <f t="shared" si="687"/>
        <v>8.5750000000000028</v>
      </c>
      <c r="X2465" s="5">
        <f t="shared" si="688"/>
        <v>34.535000000000004</v>
      </c>
      <c r="Y2465" s="5">
        <f t="shared" si="689"/>
        <v>5.5526580640470611</v>
      </c>
      <c r="Z2465" s="9">
        <f t="shared" si="690"/>
        <v>0.54149515233287182</v>
      </c>
      <c r="AA2465">
        <f t="shared" si="691"/>
        <v>19.920000000000002</v>
      </c>
    </row>
    <row r="2466" spans="1:27">
      <c r="A2466" s="1">
        <f t="shared" si="674"/>
        <v>170599</v>
      </c>
      <c r="B2466" s="1">
        <v>-1</v>
      </c>
      <c r="C2466" s="1">
        <v>2</v>
      </c>
      <c r="D2466" s="2">
        <v>17</v>
      </c>
      <c r="E2466" s="5">
        <v>1207.45</v>
      </c>
      <c r="F2466" s="5">
        <v>1179.3800000000001</v>
      </c>
      <c r="G2466" s="5">
        <v>50.91</v>
      </c>
      <c r="H2466" s="5">
        <v>1093.4000000000001</v>
      </c>
      <c r="I2466" s="5">
        <v>1003.48</v>
      </c>
      <c r="J2466" s="5">
        <v>50.41</v>
      </c>
      <c r="K2466" s="6">
        <f t="shared" si="675"/>
        <v>1150.4250000000002</v>
      </c>
      <c r="L2466" s="6">
        <f t="shared" si="676"/>
        <v>114.04999999999995</v>
      </c>
      <c r="M2466" s="6">
        <f t="shared" si="677"/>
        <v>1091.43</v>
      </c>
      <c r="N2466" s="5">
        <f t="shared" si="678"/>
        <v>35.822465716362963</v>
      </c>
      <c r="O2466" s="6">
        <f t="shared" si="679"/>
        <v>175.90000000000009</v>
      </c>
      <c r="P2466" s="6">
        <f t="shared" si="680"/>
        <v>71.644931432725926</v>
      </c>
      <c r="Q2466" s="6">
        <f t="shared" si="681"/>
        <v>9.8694793500918344E-3</v>
      </c>
      <c r="R2466" s="5">
        <f t="shared" si="682"/>
        <v>0.86328507492643547</v>
      </c>
      <c r="S2466" s="5">
        <f t="shared" si="683"/>
        <v>61.850000000000136</v>
      </c>
      <c r="T2466" s="5">
        <f t="shared" si="684"/>
        <v>175.90000000000009</v>
      </c>
      <c r="U2466" s="5">
        <f t="shared" si="685"/>
        <v>2.455163212280675</v>
      </c>
      <c r="V2466" s="5">
        <f t="shared" si="686"/>
        <v>1.6468715600738901</v>
      </c>
      <c r="W2466" s="5">
        <f t="shared" si="687"/>
        <v>58.995000000000118</v>
      </c>
      <c r="X2466" s="5">
        <f t="shared" si="688"/>
        <v>1091.43</v>
      </c>
      <c r="Y2466" s="5">
        <f t="shared" si="689"/>
        <v>30.467751958834519</v>
      </c>
      <c r="Z2466" s="9">
        <f t="shared" si="690"/>
        <v>0.54163364001878611</v>
      </c>
      <c r="AA2466">
        <f t="shared" si="691"/>
        <v>114.04999999999995</v>
      </c>
    </row>
    <row r="2467" spans="1:27">
      <c r="A2467" s="1">
        <f t="shared" si="674"/>
        <v>131798</v>
      </c>
      <c r="B2467" s="1">
        <v>-2</v>
      </c>
      <c r="C2467" s="1">
        <v>6</v>
      </c>
      <c r="D2467" s="2">
        <v>13</v>
      </c>
      <c r="E2467" s="5">
        <v>72.36</v>
      </c>
      <c r="F2467" s="5">
        <v>78.41</v>
      </c>
      <c r="G2467" s="5">
        <v>16.989999999999998</v>
      </c>
      <c r="H2467" s="5">
        <v>97.19</v>
      </c>
      <c r="I2467" s="5">
        <v>108.08</v>
      </c>
      <c r="J2467" s="5">
        <v>20.74</v>
      </c>
      <c r="K2467" s="6">
        <f t="shared" si="675"/>
        <v>84.775000000000006</v>
      </c>
      <c r="L2467" s="6">
        <f t="shared" si="676"/>
        <v>-24.83</v>
      </c>
      <c r="M2467" s="6">
        <f t="shared" si="677"/>
        <v>93.245000000000005</v>
      </c>
      <c r="N2467" s="5">
        <f t="shared" si="678"/>
        <v>13.405294662930762</v>
      </c>
      <c r="O2467" s="6">
        <f t="shared" si="679"/>
        <v>-29.67</v>
      </c>
      <c r="P2467" s="6">
        <f t="shared" si="680"/>
        <v>26.810589325861525</v>
      </c>
      <c r="Q2467" s="6">
        <f t="shared" si="681"/>
        <v>-0.19683637223140493</v>
      </c>
      <c r="R2467" s="5">
        <f t="shared" si="682"/>
        <v>0.1805256848767339</v>
      </c>
      <c r="S2467" s="5">
        <f t="shared" si="683"/>
        <v>4.8400000000000034</v>
      </c>
      <c r="T2467" s="5">
        <f t="shared" si="684"/>
        <v>29.67</v>
      </c>
      <c r="U2467" s="5">
        <f t="shared" si="685"/>
        <v>1.1066522872505562</v>
      </c>
      <c r="V2467" s="5">
        <f t="shared" si="686"/>
        <v>0.63183989706856813</v>
      </c>
      <c r="W2467" s="5">
        <f t="shared" si="687"/>
        <v>8.4699999999999989</v>
      </c>
      <c r="X2467" s="5">
        <f t="shared" si="688"/>
        <v>93.245000000000005</v>
      </c>
      <c r="Y2467" s="5">
        <f t="shared" si="689"/>
        <v>6.9558336720376204</v>
      </c>
      <c r="Z2467" s="9">
        <f t="shared" si="690"/>
        <v>0.54165671785735292</v>
      </c>
      <c r="AA2467">
        <f t="shared" si="691"/>
        <v>24.83</v>
      </c>
    </row>
    <row r="2468" spans="1:27">
      <c r="A2468" s="1">
        <f t="shared" si="674"/>
        <v>141800</v>
      </c>
      <c r="B2468" s="1">
        <v>0</v>
      </c>
      <c r="C2468" s="1">
        <v>6</v>
      </c>
      <c r="D2468" s="2">
        <v>14</v>
      </c>
      <c r="E2468" s="5">
        <v>1408.03</v>
      </c>
      <c r="F2468" s="5">
        <v>1289.67</v>
      </c>
      <c r="G2468" s="5">
        <v>83.18</v>
      </c>
      <c r="H2468" s="5">
        <v>1428.59</v>
      </c>
      <c r="I2468" s="5">
        <v>1352.95</v>
      </c>
      <c r="J2468" s="5">
        <v>83.41</v>
      </c>
      <c r="K2468" s="6">
        <f t="shared" si="675"/>
        <v>1418.31</v>
      </c>
      <c r="L2468" s="6">
        <f t="shared" si="676"/>
        <v>-20.559999999999945</v>
      </c>
      <c r="M2468" s="6">
        <f t="shared" si="677"/>
        <v>1321.31</v>
      </c>
      <c r="N2468" s="5">
        <f t="shared" si="678"/>
        <v>58.898515473651798</v>
      </c>
      <c r="O2468" s="6">
        <f t="shared" si="679"/>
        <v>-63.279999999999973</v>
      </c>
      <c r="P2468" s="6">
        <f t="shared" si="680"/>
        <v>117.7970309473036</v>
      </c>
      <c r="Q2468" s="6">
        <f t="shared" si="681"/>
        <v>-2.7612649208905229E-3</v>
      </c>
      <c r="R2468" s="5">
        <f t="shared" si="682"/>
        <v>0.36265769736684433</v>
      </c>
      <c r="S2468" s="5">
        <f t="shared" si="683"/>
        <v>42.720000000000027</v>
      </c>
      <c r="T2468" s="5">
        <f t="shared" si="684"/>
        <v>63.279999999999973</v>
      </c>
      <c r="U2468" s="5">
        <f t="shared" si="685"/>
        <v>0.5371952034029468</v>
      </c>
      <c r="V2468" s="5">
        <f t="shared" si="686"/>
        <v>1.6469005919749007</v>
      </c>
      <c r="W2468" s="5">
        <f t="shared" si="687"/>
        <v>97</v>
      </c>
      <c r="X2468" s="5">
        <f t="shared" si="688"/>
        <v>1321.31</v>
      </c>
      <c r="Y2468" s="5">
        <f t="shared" si="689"/>
        <v>22.433672383323259</v>
      </c>
      <c r="Z2468" s="9">
        <f t="shared" si="690"/>
        <v>0.54172317653945723</v>
      </c>
      <c r="AA2468">
        <f t="shared" si="691"/>
        <v>20.559999999999945</v>
      </c>
    </row>
    <row r="2469" spans="1:27">
      <c r="A2469" s="1">
        <f t="shared" si="674"/>
        <v>87895</v>
      </c>
      <c r="B2469" s="1">
        <v>-5</v>
      </c>
      <c r="C2469" s="1">
        <v>-7</v>
      </c>
      <c r="D2469" s="2">
        <v>9</v>
      </c>
      <c r="E2469" s="5">
        <v>426.96</v>
      </c>
      <c r="F2469" s="5">
        <v>361.87</v>
      </c>
      <c r="G2469" s="5">
        <v>35.64</v>
      </c>
      <c r="H2469" s="5">
        <v>514.85</v>
      </c>
      <c r="I2469" s="5">
        <v>472.12</v>
      </c>
      <c r="J2469" s="5">
        <v>37.950000000000003</v>
      </c>
      <c r="K2469" s="6">
        <f t="shared" si="675"/>
        <v>470.90499999999997</v>
      </c>
      <c r="L2469" s="6">
        <f t="shared" si="676"/>
        <v>-87.890000000000043</v>
      </c>
      <c r="M2469" s="6">
        <f t="shared" si="677"/>
        <v>416.995</v>
      </c>
      <c r="N2469" s="5">
        <f t="shared" si="678"/>
        <v>26.030809149928476</v>
      </c>
      <c r="O2469" s="6">
        <f t="shared" si="679"/>
        <v>-110.25</v>
      </c>
      <c r="P2469" s="6">
        <f t="shared" si="680"/>
        <v>52.061618299856953</v>
      </c>
      <c r="Q2469" s="6">
        <f t="shared" si="681"/>
        <v>-6.2718470006830382E-2</v>
      </c>
      <c r="R2469" s="5">
        <f t="shared" si="682"/>
        <v>0.42949106712768848</v>
      </c>
      <c r="S2469" s="5">
        <f t="shared" si="683"/>
        <v>22.359999999999957</v>
      </c>
      <c r="T2469" s="5">
        <f t="shared" si="684"/>
        <v>110.25</v>
      </c>
      <c r="U2469" s="5">
        <f t="shared" si="685"/>
        <v>2.1176829226667149</v>
      </c>
      <c r="V2469" s="5">
        <f t="shared" si="686"/>
        <v>2.0710074623303862</v>
      </c>
      <c r="W2469" s="5">
        <f t="shared" si="687"/>
        <v>53.909999999999968</v>
      </c>
      <c r="X2469" s="5">
        <f t="shared" si="688"/>
        <v>416.995</v>
      </c>
      <c r="Y2469" s="5">
        <f t="shared" si="689"/>
        <v>16.019286899544795</v>
      </c>
      <c r="Z2469" s="9">
        <f t="shared" si="690"/>
        <v>0.54174071288763226</v>
      </c>
      <c r="AA2469">
        <f t="shared" si="691"/>
        <v>87.890000000000043</v>
      </c>
    </row>
    <row r="2470" spans="1:27">
      <c r="A2470" s="1">
        <f t="shared" si="674"/>
        <v>87602</v>
      </c>
      <c r="B2470" s="1">
        <v>2</v>
      </c>
      <c r="C2470" s="1">
        <v>-8</v>
      </c>
      <c r="D2470" s="2">
        <v>9</v>
      </c>
      <c r="E2470" s="5">
        <v>2134.83</v>
      </c>
      <c r="F2470" s="5">
        <v>2171.65</v>
      </c>
      <c r="G2470" s="5">
        <v>73.62</v>
      </c>
      <c r="H2470" s="5">
        <v>2144.85</v>
      </c>
      <c r="I2470" s="5">
        <v>2044.94</v>
      </c>
      <c r="J2470" s="5">
        <v>72.7</v>
      </c>
      <c r="K2470" s="6">
        <f t="shared" si="675"/>
        <v>2139.84</v>
      </c>
      <c r="L2470" s="6">
        <f t="shared" si="676"/>
        <v>-10.019999999999982</v>
      </c>
      <c r="M2470" s="6">
        <f t="shared" si="677"/>
        <v>2108.2950000000001</v>
      </c>
      <c r="N2470" s="5">
        <f t="shared" si="678"/>
        <v>51.732954680744847</v>
      </c>
      <c r="O2470" s="6">
        <f t="shared" si="679"/>
        <v>126.71000000000004</v>
      </c>
      <c r="P2470" s="6">
        <f t="shared" si="680"/>
        <v>103.46590936148969</v>
      </c>
      <c r="Q2470" s="6">
        <f t="shared" si="681"/>
        <v>1.2574680568154875E-2</v>
      </c>
      <c r="R2470" s="5">
        <f t="shared" si="682"/>
        <v>1.3214980745231948</v>
      </c>
      <c r="S2470" s="5">
        <f t="shared" si="683"/>
        <v>136.73000000000002</v>
      </c>
      <c r="T2470" s="5">
        <f t="shared" si="684"/>
        <v>126.71000000000004</v>
      </c>
      <c r="U2470" s="5">
        <f t="shared" si="685"/>
        <v>1.2246545821899659</v>
      </c>
      <c r="V2470" s="5">
        <f t="shared" si="686"/>
        <v>0.60976606100832687</v>
      </c>
      <c r="W2470" s="5">
        <f t="shared" si="687"/>
        <v>31.545000000000073</v>
      </c>
      <c r="X2470" s="5">
        <f t="shared" si="688"/>
        <v>2108.2950000000001</v>
      </c>
      <c r="Y2470" s="5">
        <f t="shared" si="689"/>
        <v>40.753423287162711</v>
      </c>
      <c r="Z2470" s="9">
        <f t="shared" si="690"/>
        <v>0.54177670677134138</v>
      </c>
      <c r="AA2470">
        <f t="shared" si="691"/>
        <v>10.019999999999982</v>
      </c>
    </row>
    <row r="2471" spans="1:27">
      <c r="A2471" s="1">
        <f t="shared" si="674"/>
        <v>129706</v>
      </c>
      <c r="B2471" s="1">
        <v>6</v>
      </c>
      <c r="C2471" s="1">
        <v>-1</v>
      </c>
      <c r="D2471" s="2">
        <v>13</v>
      </c>
      <c r="E2471" s="5">
        <v>914.05</v>
      </c>
      <c r="F2471" s="5">
        <v>936.72</v>
      </c>
      <c r="G2471" s="5">
        <v>38.159999999999997</v>
      </c>
      <c r="H2471" s="5">
        <v>979.94</v>
      </c>
      <c r="I2471" s="5">
        <v>990.54</v>
      </c>
      <c r="J2471" s="5">
        <v>38.14</v>
      </c>
      <c r="K2471" s="6">
        <f t="shared" si="675"/>
        <v>946.995</v>
      </c>
      <c r="L2471" s="6">
        <f t="shared" si="676"/>
        <v>-65.8900000000001</v>
      </c>
      <c r="M2471" s="6">
        <f t="shared" si="677"/>
        <v>963.63</v>
      </c>
      <c r="N2471" s="5">
        <f t="shared" si="678"/>
        <v>26.976124629012226</v>
      </c>
      <c r="O2471" s="6">
        <f t="shared" si="679"/>
        <v>-53.819999999999936</v>
      </c>
      <c r="P2471" s="6">
        <f t="shared" si="680"/>
        <v>53.952249258024452</v>
      </c>
      <c r="Q2471" s="6">
        <f t="shared" si="681"/>
        <v>5.2424635978575568E-4</v>
      </c>
      <c r="R2471" s="5">
        <f t="shared" si="682"/>
        <v>0.22371634484182257</v>
      </c>
      <c r="S2471" s="5">
        <f t="shared" si="683"/>
        <v>12.070000000000164</v>
      </c>
      <c r="T2471" s="5">
        <f t="shared" si="684"/>
        <v>53.819999999999936</v>
      </c>
      <c r="U2471" s="5">
        <f t="shared" si="685"/>
        <v>0.99754877211157522</v>
      </c>
      <c r="V2471" s="5">
        <f t="shared" si="686"/>
        <v>0.61665640371891728</v>
      </c>
      <c r="W2471" s="5">
        <f t="shared" si="687"/>
        <v>16.634999999999991</v>
      </c>
      <c r="X2471" s="5">
        <f t="shared" si="688"/>
        <v>963.63</v>
      </c>
      <c r="Y2471" s="5">
        <f t="shared" si="689"/>
        <v>35.721587635446987</v>
      </c>
      <c r="Z2471" s="9">
        <f t="shared" si="690"/>
        <v>0.54195387257588634</v>
      </c>
      <c r="AA2471">
        <f t="shared" si="691"/>
        <v>65.8900000000001</v>
      </c>
    </row>
    <row r="2472" spans="1:27">
      <c r="A2472" s="1">
        <f t="shared" si="674"/>
        <v>89107</v>
      </c>
      <c r="B2472" s="1">
        <v>7</v>
      </c>
      <c r="C2472" s="1">
        <v>-3</v>
      </c>
      <c r="D2472" s="2">
        <v>9</v>
      </c>
      <c r="E2472" s="5">
        <v>192.25</v>
      </c>
      <c r="F2472" s="5">
        <v>190.12</v>
      </c>
      <c r="G2472" s="5">
        <v>13.25</v>
      </c>
      <c r="H2472" s="5">
        <v>213.24</v>
      </c>
      <c r="I2472" s="5">
        <v>216.74</v>
      </c>
      <c r="J2472" s="5">
        <v>17.5</v>
      </c>
      <c r="K2472" s="6">
        <f t="shared" si="675"/>
        <v>202.745</v>
      </c>
      <c r="L2472" s="6">
        <f t="shared" si="676"/>
        <v>-20.990000000000009</v>
      </c>
      <c r="M2472" s="6">
        <f t="shared" si="677"/>
        <v>203.43</v>
      </c>
      <c r="N2472" s="5">
        <f t="shared" si="678"/>
        <v>10.975113894625421</v>
      </c>
      <c r="O2472" s="6">
        <f t="shared" si="679"/>
        <v>-26.620000000000005</v>
      </c>
      <c r="P2472" s="6">
        <f t="shared" si="680"/>
        <v>21.950227789250842</v>
      </c>
      <c r="Q2472" s="6">
        <f t="shared" si="681"/>
        <v>-0.27124140614865744</v>
      </c>
      <c r="R2472" s="5">
        <f t="shared" si="682"/>
        <v>0.25648936557993446</v>
      </c>
      <c r="S2472" s="5">
        <f t="shared" si="683"/>
        <v>5.6299999999999955</v>
      </c>
      <c r="T2472" s="5">
        <f t="shared" si="684"/>
        <v>26.620000000000005</v>
      </c>
      <c r="U2472" s="5">
        <f t="shared" si="685"/>
        <v>1.2127436788166717</v>
      </c>
      <c r="V2472" s="5">
        <f t="shared" si="686"/>
        <v>6.241393087824363E-2</v>
      </c>
      <c r="W2472" s="5">
        <f t="shared" si="687"/>
        <v>0.68500000000000227</v>
      </c>
      <c r="X2472" s="5">
        <f t="shared" si="688"/>
        <v>203.43</v>
      </c>
      <c r="Y2472" s="5">
        <f t="shared" si="689"/>
        <v>18.535570742424905</v>
      </c>
      <c r="Z2472" s="9">
        <f t="shared" si="690"/>
        <v>0.5419843171162797</v>
      </c>
      <c r="AA2472">
        <f t="shared" si="691"/>
        <v>20.990000000000009</v>
      </c>
    </row>
    <row r="2473" spans="1:27">
      <c r="A2473" s="1">
        <f t="shared" si="674"/>
        <v>52698</v>
      </c>
      <c r="B2473" s="1">
        <v>-2</v>
      </c>
      <c r="C2473" s="1">
        <v>9</v>
      </c>
      <c r="D2473" s="2">
        <v>5</v>
      </c>
      <c r="E2473" s="5">
        <v>889.14</v>
      </c>
      <c r="F2473" s="5">
        <v>909.48</v>
      </c>
      <c r="G2473" s="5">
        <v>68.13</v>
      </c>
      <c r="H2473" s="5">
        <v>959.66</v>
      </c>
      <c r="I2473" s="5">
        <v>901.7</v>
      </c>
      <c r="J2473" s="5">
        <v>63.41</v>
      </c>
      <c r="K2473" s="6">
        <f t="shared" si="675"/>
        <v>924.4</v>
      </c>
      <c r="L2473" s="6">
        <f t="shared" si="676"/>
        <v>-70.519999999999982</v>
      </c>
      <c r="M2473" s="6">
        <f t="shared" si="677"/>
        <v>905.59</v>
      </c>
      <c r="N2473" s="5">
        <f t="shared" si="678"/>
        <v>46.536343324330922</v>
      </c>
      <c r="O2473" s="6">
        <f t="shared" si="679"/>
        <v>7.7799999999999727</v>
      </c>
      <c r="P2473" s="6">
        <f t="shared" si="680"/>
        <v>93.072686648661843</v>
      </c>
      <c r="Q2473" s="6">
        <f t="shared" si="681"/>
        <v>7.1672959096799077E-2</v>
      </c>
      <c r="R2473" s="5">
        <f t="shared" si="682"/>
        <v>0.84127796047806169</v>
      </c>
      <c r="S2473" s="5">
        <f t="shared" si="683"/>
        <v>78.299999999999955</v>
      </c>
      <c r="T2473" s="5">
        <f t="shared" si="684"/>
        <v>7.7799999999999727</v>
      </c>
      <c r="U2473" s="5">
        <f t="shared" si="685"/>
        <v>8.3590581513656462E-2</v>
      </c>
      <c r="V2473" s="5">
        <f t="shared" si="686"/>
        <v>0.40420021549405627</v>
      </c>
      <c r="W2473" s="5">
        <f t="shared" si="687"/>
        <v>18.809999999999945</v>
      </c>
      <c r="X2473" s="5">
        <f t="shared" si="688"/>
        <v>905.59</v>
      </c>
      <c r="Y2473" s="5">
        <f t="shared" si="689"/>
        <v>19.459844399216561</v>
      </c>
      <c r="Z2473" s="9">
        <f t="shared" si="690"/>
        <v>0.54214758138351959</v>
      </c>
      <c r="AA2473">
        <f t="shared" si="691"/>
        <v>70.519999999999982</v>
      </c>
    </row>
    <row r="2474" spans="1:27">
      <c r="A2474" s="1">
        <f t="shared" si="674"/>
        <v>158799</v>
      </c>
      <c r="B2474" s="1">
        <v>-1</v>
      </c>
      <c r="C2474" s="1">
        <v>-4</v>
      </c>
      <c r="D2474" s="2">
        <v>16</v>
      </c>
      <c r="E2474" s="5">
        <v>511.61</v>
      </c>
      <c r="F2474" s="5">
        <v>525.22</v>
      </c>
      <c r="G2474" s="5">
        <v>30.02</v>
      </c>
      <c r="H2474" s="5">
        <v>572.83000000000004</v>
      </c>
      <c r="I2474" s="5">
        <v>554.1</v>
      </c>
      <c r="J2474" s="5">
        <v>24.01</v>
      </c>
      <c r="K2474" s="6">
        <f t="shared" si="675"/>
        <v>542.22</v>
      </c>
      <c r="L2474" s="6">
        <f t="shared" si="676"/>
        <v>-61.220000000000027</v>
      </c>
      <c r="M2474" s="6">
        <f t="shared" si="677"/>
        <v>539.66000000000008</v>
      </c>
      <c r="N2474" s="5">
        <f t="shared" si="678"/>
        <v>19.220305018391358</v>
      </c>
      <c r="O2474" s="6">
        <f t="shared" si="679"/>
        <v>-28.879999999999995</v>
      </c>
      <c r="P2474" s="6">
        <f t="shared" si="680"/>
        <v>38.440610036782715</v>
      </c>
      <c r="Q2474" s="6">
        <f t="shared" si="681"/>
        <v>0.2197500068519547</v>
      </c>
      <c r="R2474" s="5">
        <f t="shared" si="682"/>
        <v>0.84129778297105107</v>
      </c>
      <c r="S2474" s="5">
        <f t="shared" si="683"/>
        <v>32.340000000000032</v>
      </c>
      <c r="T2474" s="5">
        <f t="shared" si="684"/>
        <v>28.879999999999995</v>
      </c>
      <c r="U2474" s="5">
        <f t="shared" si="685"/>
        <v>0.75128880557216848</v>
      </c>
      <c r="V2474" s="5">
        <f t="shared" si="686"/>
        <v>0.13319247522608799</v>
      </c>
      <c r="W2474" s="5">
        <f t="shared" si="687"/>
        <v>2.5599999999999454</v>
      </c>
      <c r="X2474" s="5">
        <f t="shared" si="688"/>
        <v>539.66000000000008</v>
      </c>
      <c r="Y2474" s="5">
        <f t="shared" si="689"/>
        <v>28.077598117387573</v>
      </c>
      <c r="Z2474" s="9">
        <f t="shared" si="690"/>
        <v>0.54220106971491677</v>
      </c>
      <c r="AA2474">
        <f t="shared" si="691"/>
        <v>61.220000000000027</v>
      </c>
    </row>
    <row r="2475" spans="1:27">
      <c r="A2475" s="1">
        <f t="shared" si="674"/>
        <v>58193</v>
      </c>
      <c r="B2475" s="1">
        <v>-7</v>
      </c>
      <c r="C2475" s="1">
        <v>-6</v>
      </c>
      <c r="D2475" s="2">
        <v>6</v>
      </c>
      <c r="E2475" s="5">
        <v>14.86</v>
      </c>
      <c r="F2475" s="5">
        <v>20.92</v>
      </c>
      <c r="G2475" s="5">
        <v>11.99</v>
      </c>
      <c r="H2475" s="5">
        <v>10.6</v>
      </c>
      <c r="I2475" s="5">
        <v>21.65</v>
      </c>
      <c r="J2475" s="5">
        <v>8.31</v>
      </c>
      <c r="K2475" s="6">
        <f t="shared" si="675"/>
        <v>12.73</v>
      </c>
      <c r="L2475" s="6">
        <f t="shared" si="676"/>
        <v>4.26</v>
      </c>
      <c r="M2475" s="6">
        <f t="shared" si="677"/>
        <v>21.285</v>
      </c>
      <c r="N2475" s="5">
        <f t="shared" si="678"/>
        <v>7.2941106380421736</v>
      </c>
      <c r="O2475" s="6">
        <f t="shared" si="679"/>
        <v>-0.72999999999999687</v>
      </c>
      <c r="P2475" s="6">
        <f t="shared" si="680"/>
        <v>14.588221276084347</v>
      </c>
      <c r="Q2475" s="6">
        <f t="shared" si="681"/>
        <v>0.35102590874190959</v>
      </c>
      <c r="R2475" s="5">
        <f t="shared" si="682"/>
        <v>0.34205678029990594</v>
      </c>
      <c r="S2475" s="5">
        <f t="shared" si="683"/>
        <v>4.9899999999999967</v>
      </c>
      <c r="T2475" s="5">
        <f t="shared" si="684"/>
        <v>0.72999999999999687</v>
      </c>
      <c r="U2475" s="5">
        <f t="shared" si="685"/>
        <v>5.0040370665116317E-2</v>
      </c>
      <c r="V2475" s="5">
        <f t="shared" si="686"/>
        <v>1.1728640302467723</v>
      </c>
      <c r="W2475" s="5">
        <f t="shared" si="687"/>
        <v>8.5549999999999997</v>
      </c>
      <c r="X2475" s="5">
        <f t="shared" si="688"/>
        <v>21.285</v>
      </c>
      <c r="Y2475" s="5">
        <f t="shared" si="689"/>
        <v>2.9181076427589185</v>
      </c>
      <c r="Z2475" s="9">
        <f t="shared" si="690"/>
        <v>0.54236887816319246</v>
      </c>
      <c r="AA2475">
        <f t="shared" si="691"/>
        <v>4.26</v>
      </c>
    </row>
    <row r="2476" spans="1:27">
      <c r="A2476" s="1">
        <f t="shared" si="674"/>
        <v>169698</v>
      </c>
      <c r="B2476" s="1">
        <v>-2</v>
      </c>
      <c r="C2476" s="1">
        <v>-1</v>
      </c>
      <c r="D2476" s="2">
        <v>17</v>
      </c>
      <c r="E2476" s="5">
        <v>2.16</v>
      </c>
      <c r="F2476" s="5">
        <v>5.71</v>
      </c>
      <c r="G2476" s="5">
        <v>6.73</v>
      </c>
      <c r="H2476" s="5">
        <v>1.42</v>
      </c>
      <c r="I2476" s="5">
        <v>0.87</v>
      </c>
      <c r="J2476" s="5">
        <v>5.34</v>
      </c>
      <c r="K2476" s="6">
        <f t="shared" si="675"/>
        <v>1.79</v>
      </c>
      <c r="L2476" s="6">
        <f t="shared" si="676"/>
        <v>0.74000000000000021</v>
      </c>
      <c r="M2476" s="6">
        <f t="shared" si="677"/>
        <v>3.29</v>
      </c>
      <c r="N2476" s="5">
        <f t="shared" si="678"/>
        <v>4.2955936725905541</v>
      </c>
      <c r="O2476" s="6">
        <f t="shared" si="679"/>
        <v>4.84</v>
      </c>
      <c r="P2476" s="6">
        <f t="shared" si="680"/>
        <v>8.5911873451811083</v>
      </c>
      <c r="Q2476" s="6">
        <f t="shared" si="681"/>
        <v>0.22730850782768924</v>
      </c>
      <c r="R2476" s="5">
        <f t="shared" si="682"/>
        <v>0.47723321995762724</v>
      </c>
      <c r="S2476" s="5">
        <f t="shared" si="683"/>
        <v>4.0999999999999996</v>
      </c>
      <c r="T2476" s="5">
        <f t="shared" si="684"/>
        <v>4.84</v>
      </c>
      <c r="U2476" s="5">
        <f t="shared" si="685"/>
        <v>0.56336799624266243</v>
      </c>
      <c r="V2476" s="5">
        <f t="shared" si="686"/>
        <v>0.34919503899338583</v>
      </c>
      <c r="W2476" s="5">
        <f t="shared" si="687"/>
        <v>1.5</v>
      </c>
      <c r="X2476" s="5">
        <f t="shared" si="688"/>
        <v>3.29</v>
      </c>
      <c r="Y2476" s="5">
        <f t="shared" si="689"/>
        <v>0.76590111885882628</v>
      </c>
      <c r="Z2476" s="9">
        <f t="shared" si="690"/>
        <v>0.54243709312693578</v>
      </c>
      <c r="AA2476">
        <f t="shared" si="691"/>
        <v>0.74000000000000021</v>
      </c>
    </row>
    <row r="2477" spans="1:27">
      <c r="A2477" s="1">
        <f t="shared" si="674"/>
        <v>78493</v>
      </c>
      <c r="B2477" s="1">
        <v>-7</v>
      </c>
      <c r="C2477" s="1">
        <v>-5</v>
      </c>
      <c r="D2477" s="2">
        <v>8</v>
      </c>
      <c r="E2477" s="5">
        <v>239.64</v>
      </c>
      <c r="F2477" s="5">
        <v>260.32</v>
      </c>
      <c r="G2477" s="5">
        <v>18.420000000000002</v>
      </c>
      <c r="H2477" s="5">
        <v>195.07</v>
      </c>
      <c r="I2477" s="5">
        <v>196.55</v>
      </c>
      <c r="J2477" s="5">
        <v>17.09</v>
      </c>
      <c r="K2477" s="6">
        <f t="shared" si="675"/>
        <v>217.35499999999999</v>
      </c>
      <c r="L2477" s="6">
        <f t="shared" si="676"/>
        <v>44.569999999999993</v>
      </c>
      <c r="M2477" s="6">
        <f t="shared" si="677"/>
        <v>228.435</v>
      </c>
      <c r="N2477" s="5">
        <f t="shared" si="678"/>
        <v>12.563483792324485</v>
      </c>
      <c r="O2477" s="6">
        <f t="shared" si="679"/>
        <v>63.769999999999982</v>
      </c>
      <c r="P2477" s="6">
        <f t="shared" si="680"/>
        <v>25.12696758464897</v>
      </c>
      <c r="Q2477" s="6">
        <f t="shared" si="681"/>
        <v>7.4803540585509698E-2</v>
      </c>
      <c r="R2477" s="5">
        <f t="shared" si="682"/>
        <v>0.76411926490206505</v>
      </c>
      <c r="S2477" s="5">
        <f t="shared" si="683"/>
        <v>19.199999999999989</v>
      </c>
      <c r="T2477" s="5">
        <f t="shared" si="684"/>
        <v>63.769999999999982</v>
      </c>
      <c r="U2477" s="5">
        <f t="shared" si="685"/>
        <v>2.5379107043127451</v>
      </c>
      <c r="V2477" s="5">
        <f t="shared" si="686"/>
        <v>0.88192098490780169</v>
      </c>
      <c r="W2477" s="5">
        <f t="shared" si="687"/>
        <v>11.080000000000013</v>
      </c>
      <c r="X2477" s="5">
        <f t="shared" si="688"/>
        <v>228.435</v>
      </c>
      <c r="Y2477" s="5">
        <f t="shared" si="689"/>
        <v>18.182456695614931</v>
      </c>
      <c r="Z2477" s="9">
        <f t="shared" si="690"/>
        <v>0.54249331793119815</v>
      </c>
      <c r="AA2477">
        <f t="shared" si="691"/>
        <v>44.569999999999993</v>
      </c>
    </row>
    <row r="2478" spans="1:27">
      <c r="A2478" s="1">
        <f t="shared" si="674"/>
        <v>70292</v>
      </c>
      <c r="B2478" s="1">
        <v>-8</v>
      </c>
      <c r="C2478" s="1">
        <v>1</v>
      </c>
      <c r="D2478" s="2">
        <v>7</v>
      </c>
      <c r="E2478" s="5">
        <v>613.63</v>
      </c>
      <c r="F2478" s="5">
        <v>560.62</v>
      </c>
      <c r="G2478" s="5">
        <v>25.42</v>
      </c>
      <c r="H2478" s="5">
        <v>709.63</v>
      </c>
      <c r="I2478" s="5">
        <v>687.24</v>
      </c>
      <c r="J2478" s="5">
        <v>26.4</v>
      </c>
      <c r="K2478" s="6">
        <f t="shared" si="675"/>
        <v>661.63</v>
      </c>
      <c r="L2478" s="6">
        <f t="shared" si="676"/>
        <v>-96</v>
      </c>
      <c r="M2478" s="6">
        <f t="shared" si="677"/>
        <v>623.93000000000006</v>
      </c>
      <c r="N2478" s="5">
        <f t="shared" si="678"/>
        <v>18.324412678173342</v>
      </c>
      <c r="O2478" s="6">
        <f t="shared" si="679"/>
        <v>-126.62</v>
      </c>
      <c r="P2478" s="6">
        <f t="shared" si="680"/>
        <v>36.648825356346684</v>
      </c>
      <c r="Q2478" s="6">
        <f t="shared" si="681"/>
        <v>-3.7809711656984255E-2</v>
      </c>
      <c r="R2478" s="5">
        <f t="shared" si="682"/>
        <v>0.83549744643309187</v>
      </c>
      <c r="S2478" s="5">
        <f t="shared" si="683"/>
        <v>30.620000000000005</v>
      </c>
      <c r="T2478" s="5">
        <f t="shared" si="684"/>
        <v>126.62</v>
      </c>
      <c r="U2478" s="5">
        <f t="shared" si="685"/>
        <v>3.454953842826848</v>
      </c>
      <c r="V2478" s="5">
        <f t="shared" si="686"/>
        <v>2.0573647113342588</v>
      </c>
      <c r="W2478" s="5">
        <f t="shared" si="687"/>
        <v>37.699999999999932</v>
      </c>
      <c r="X2478" s="5">
        <f t="shared" si="688"/>
        <v>623.93000000000006</v>
      </c>
      <c r="Y2478" s="5">
        <f t="shared" si="689"/>
        <v>34.049113112540759</v>
      </c>
      <c r="Z2478" s="9">
        <f t="shared" si="690"/>
        <v>0.54263800088088188</v>
      </c>
      <c r="AA2478">
        <f t="shared" si="691"/>
        <v>96</v>
      </c>
    </row>
    <row r="2479" spans="1:27">
      <c r="A2479" s="1">
        <f t="shared" si="674"/>
        <v>2697</v>
      </c>
      <c r="B2479" s="1">
        <v>-3</v>
      </c>
      <c r="C2479" s="1">
        <v>9</v>
      </c>
      <c r="D2479" s="2">
        <v>0</v>
      </c>
      <c r="E2479" s="5">
        <v>169.73</v>
      </c>
      <c r="F2479" s="5">
        <v>205.12</v>
      </c>
      <c r="G2479" s="5">
        <v>18.82</v>
      </c>
      <c r="H2479" s="5">
        <v>187.94</v>
      </c>
      <c r="I2479" s="5">
        <v>223.11</v>
      </c>
      <c r="J2479" s="5">
        <v>20.3</v>
      </c>
      <c r="K2479" s="6">
        <f t="shared" si="675"/>
        <v>178.83499999999998</v>
      </c>
      <c r="L2479" s="6">
        <f t="shared" si="676"/>
        <v>-18.210000000000008</v>
      </c>
      <c r="M2479" s="6">
        <f t="shared" si="677"/>
        <v>214.11500000000001</v>
      </c>
      <c r="N2479" s="5">
        <f t="shared" si="678"/>
        <v>13.840903149722564</v>
      </c>
      <c r="O2479" s="6">
        <f t="shared" si="679"/>
        <v>-17.990000000000009</v>
      </c>
      <c r="P2479" s="6">
        <f t="shared" si="680"/>
        <v>27.681806299445128</v>
      </c>
      <c r="Q2479" s="6">
        <f t="shared" si="681"/>
        <v>-7.5556478916911057E-2</v>
      </c>
      <c r="R2479" s="5">
        <f t="shared" si="682"/>
        <v>7.9474582554393738E-3</v>
      </c>
      <c r="S2479" s="5">
        <f t="shared" si="683"/>
        <v>0.21999999999999886</v>
      </c>
      <c r="T2479" s="5">
        <f t="shared" si="684"/>
        <v>17.990000000000009</v>
      </c>
      <c r="U2479" s="5">
        <f t="shared" si="685"/>
        <v>0.64988533643343249</v>
      </c>
      <c r="V2479" s="5">
        <f t="shared" si="686"/>
        <v>2.5489666113809348</v>
      </c>
      <c r="W2479" s="5">
        <f t="shared" si="687"/>
        <v>35.28000000000003</v>
      </c>
      <c r="X2479" s="5">
        <f t="shared" si="688"/>
        <v>214.11500000000001</v>
      </c>
      <c r="Y2479" s="5">
        <f t="shared" si="689"/>
        <v>15.469727494212822</v>
      </c>
      <c r="Z2479" s="9">
        <f t="shared" si="690"/>
        <v>0.54268499150059424</v>
      </c>
      <c r="AA2479">
        <f t="shared" si="691"/>
        <v>18.210000000000008</v>
      </c>
    </row>
    <row r="2480" spans="1:27">
      <c r="A2480" s="1">
        <f t="shared" si="674"/>
        <v>138200</v>
      </c>
      <c r="B2480" s="1">
        <v>0</v>
      </c>
      <c r="C2480" s="1">
        <v>-6</v>
      </c>
      <c r="D2480" s="2">
        <v>14</v>
      </c>
      <c r="E2480" s="5">
        <v>567.02</v>
      </c>
      <c r="F2480" s="5">
        <v>601.47</v>
      </c>
      <c r="G2480" s="5">
        <v>31.88</v>
      </c>
      <c r="H2480" s="5">
        <v>563.59</v>
      </c>
      <c r="I2480" s="5">
        <v>567.98</v>
      </c>
      <c r="J2480" s="5">
        <v>31.37</v>
      </c>
      <c r="K2480" s="6">
        <f t="shared" si="675"/>
        <v>565.30500000000006</v>
      </c>
      <c r="L2480" s="6">
        <f t="shared" si="676"/>
        <v>3.42999999999995</v>
      </c>
      <c r="M2480" s="6">
        <f t="shared" si="677"/>
        <v>584.72500000000002</v>
      </c>
      <c r="N2480" s="5">
        <f t="shared" si="678"/>
        <v>22.362978893698397</v>
      </c>
      <c r="O2480" s="6">
        <f t="shared" si="679"/>
        <v>33.490000000000009</v>
      </c>
      <c r="P2480" s="6">
        <f t="shared" si="680"/>
        <v>44.725957787396794</v>
      </c>
      <c r="Q2480" s="6">
        <f t="shared" si="681"/>
        <v>1.6125433804538066E-2</v>
      </c>
      <c r="R2480" s="5">
        <f t="shared" si="682"/>
        <v>0.67209292963359601</v>
      </c>
      <c r="S2480" s="5">
        <f t="shared" si="683"/>
        <v>30.060000000000059</v>
      </c>
      <c r="T2480" s="5">
        <f t="shared" si="684"/>
        <v>33.490000000000009</v>
      </c>
      <c r="U2480" s="5">
        <f t="shared" si="685"/>
        <v>0.74878217609544551</v>
      </c>
      <c r="V2480" s="5">
        <f t="shared" si="686"/>
        <v>0.86839951387121628</v>
      </c>
      <c r="W2480" s="5">
        <f t="shared" si="687"/>
        <v>19.419999999999959</v>
      </c>
      <c r="X2480" s="5">
        <f t="shared" si="688"/>
        <v>584.72500000000002</v>
      </c>
      <c r="Y2480" s="5">
        <f t="shared" si="689"/>
        <v>26.147008534930382</v>
      </c>
      <c r="Z2480" s="9">
        <f t="shared" si="690"/>
        <v>0.54280751652864934</v>
      </c>
      <c r="AA2480">
        <f t="shared" si="691"/>
        <v>3.42999999999995</v>
      </c>
    </row>
    <row r="2481" spans="1:27">
      <c r="A2481" s="1">
        <f t="shared" si="674"/>
        <v>88205</v>
      </c>
      <c r="B2481" s="1">
        <v>5</v>
      </c>
      <c r="C2481" s="1">
        <v>-6</v>
      </c>
      <c r="D2481" s="2">
        <v>9</v>
      </c>
      <c r="E2481" s="5">
        <v>537.12</v>
      </c>
      <c r="F2481" s="5">
        <v>509.28</v>
      </c>
      <c r="G2481" s="5">
        <v>27.14</v>
      </c>
      <c r="H2481" s="5">
        <v>460.78</v>
      </c>
      <c r="I2481" s="5">
        <v>464.38</v>
      </c>
      <c r="J2481" s="5">
        <v>27.59</v>
      </c>
      <c r="K2481" s="6">
        <f t="shared" si="675"/>
        <v>498.95</v>
      </c>
      <c r="L2481" s="6">
        <f t="shared" si="676"/>
        <v>76.340000000000032</v>
      </c>
      <c r="M2481" s="6">
        <f t="shared" si="677"/>
        <v>486.83</v>
      </c>
      <c r="N2481" s="5">
        <f t="shared" si="678"/>
        <v>19.350631126658374</v>
      </c>
      <c r="O2481" s="6">
        <f t="shared" si="679"/>
        <v>44.899999999999977</v>
      </c>
      <c r="P2481" s="6">
        <f t="shared" si="680"/>
        <v>38.701262253316749</v>
      </c>
      <c r="Q2481" s="6">
        <f t="shared" si="681"/>
        <v>-1.6443251603681829E-2</v>
      </c>
      <c r="R2481" s="5">
        <f t="shared" si="682"/>
        <v>0.81237660400354528</v>
      </c>
      <c r="S2481" s="5">
        <f t="shared" si="683"/>
        <v>31.440000000000055</v>
      </c>
      <c r="T2481" s="5">
        <f t="shared" si="684"/>
        <v>44.899999999999977</v>
      </c>
      <c r="U2481" s="5">
        <f t="shared" si="685"/>
        <v>1.1601688778549333</v>
      </c>
      <c r="V2481" s="5">
        <f t="shared" si="686"/>
        <v>0.62633616033861039</v>
      </c>
      <c r="W2481" s="5">
        <f t="shared" si="687"/>
        <v>12.120000000000005</v>
      </c>
      <c r="X2481" s="5">
        <f t="shared" si="688"/>
        <v>486.83</v>
      </c>
      <c r="Y2481" s="5">
        <f t="shared" si="689"/>
        <v>25.158352552611021</v>
      </c>
      <c r="Z2481" s="9">
        <f t="shared" si="690"/>
        <v>0.54288580751388216</v>
      </c>
      <c r="AA2481">
        <f t="shared" si="691"/>
        <v>76.340000000000032</v>
      </c>
    </row>
    <row r="2482" spans="1:27">
      <c r="A2482" s="1">
        <f t="shared" si="674"/>
        <v>9691</v>
      </c>
      <c r="B2482" s="1">
        <v>-9</v>
      </c>
      <c r="C2482" s="1">
        <v>-1</v>
      </c>
      <c r="D2482" s="2">
        <v>1</v>
      </c>
      <c r="E2482" s="5">
        <v>239.51</v>
      </c>
      <c r="F2482" s="5">
        <v>240.14</v>
      </c>
      <c r="G2482" s="5">
        <v>17.09</v>
      </c>
      <c r="H2482" s="5">
        <v>205.08</v>
      </c>
      <c r="I2482" s="5">
        <v>203.7</v>
      </c>
      <c r="J2482" s="5">
        <v>12.98</v>
      </c>
      <c r="K2482" s="6">
        <f t="shared" si="675"/>
        <v>222.29500000000002</v>
      </c>
      <c r="L2482" s="6">
        <f t="shared" si="676"/>
        <v>34.429999999999978</v>
      </c>
      <c r="M2482" s="6">
        <f t="shared" si="677"/>
        <v>221.92</v>
      </c>
      <c r="N2482" s="5">
        <f t="shared" si="678"/>
        <v>10.730196876106234</v>
      </c>
      <c r="O2482" s="6">
        <f t="shared" si="679"/>
        <v>36.44</v>
      </c>
      <c r="P2482" s="6">
        <f t="shared" si="680"/>
        <v>21.460393752212468</v>
      </c>
      <c r="Q2482" s="6">
        <f t="shared" si="681"/>
        <v>0.26834893610553506</v>
      </c>
      <c r="R2482" s="5">
        <f t="shared" si="682"/>
        <v>9.3660909636981732E-2</v>
      </c>
      <c r="S2482" s="5">
        <f t="shared" si="683"/>
        <v>2.0100000000000193</v>
      </c>
      <c r="T2482" s="5">
        <f t="shared" si="684"/>
        <v>36.44</v>
      </c>
      <c r="U2482" s="5">
        <f t="shared" si="685"/>
        <v>1.698011715010737</v>
      </c>
      <c r="V2482" s="5">
        <f t="shared" si="686"/>
        <v>3.4948100610816393E-2</v>
      </c>
      <c r="W2482" s="5">
        <f t="shared" si="687"/>
        <v>0.37500000000002842</v>
      </c>
      <c r="X2482" s="5">
        <f t="shared" si="688"/>
        <v>221.92</v>
      </c>
      <c r="Y2482" s="5">
        <f t="shared" si="689"/>
        <v>20.68181996680476</v>
      </c>
      <c r="Z2482" s="9">
        <f t="shared" si="690"/>
        <v>0.54288580751388227</v>
      </c>
      <c r="AA2482">
        <f t="shared" si="691"/>
        <v>34.429999999999978</v>
      </c>
    </row>
    <row r="2483" spans="1:27">
      <c r="A2483" s="1">
        <f t="shared" si="674"/>
        <v>88194</v>
      </c>
      <c r="B2483" s="1">
        <v>-6</v>
      </c>
      <c r="C2483" s="1">
        <v>-6</v>
      </c>
      <c r="D2483" s="2">
        <v>9</v>
      </c>
      <c r="E2483" s="5">
        <v>1716.24</v>
      </c>
      <c r="F2483" s="5">
        <v>1748.37</v>
      </c>
      <c r="G2483" s="5">
        <v>114.6</v>
      </c>
      <c r="H2483" s="5">
        <v>1875.22</v>
      </c>
      <c r="I2483" s="5">
        <v>1789.45</v>
      </c>
      <c r="J2483" s="5">
        <v>80.459999999999994</v>
      </c>
      <c r="K2483" s="6">
        <f t="shared" si="675"/>
        <v>1795.73</v>
      </c>
      <c r="L2483" s="6">
        <f t="shared" si="676"/>
        <v>-158.98000000000002</v>
      </c>
      <c r="M2483" s="6">
        <f t="shared" si="677"/>
        <v>1768.9099999999999</v>
      </c>
      <c r="N2483" s="5">
        <f t="shared" si="678"/>
        <v>70.012448178877449</v>
      </c>
      <c r="O2483" s="6">
        <f t="shared" si="679"/>
        <v>-41.080000000000155</v>
      </c>
      <c r="P2483" s="6">
        <f t="shared" si="680"/>
        <v>140.0248963577549</v>
      </c>
      <c r="Q2483" s="6">
        <f t="shared" si="681"/>
        <v>0.33964186493746951</v>
      </c>
      <c r="R2483" s="5">
        <f t="shared" si="682"/>
        <v>0.84199312455674091</v>
      </c>
      <c r="S2483" s="5">
        <f t="shared" si="683"/>
        <v>117.89999999999986</v>
      </c>
      <c r="T2483" s="5">
        <f t="shared" si="684"/>
        <v>41.080000000000155</v>
      </c>
      <c r="U2483" s="5">
        <f t="shared" si="685"/>
        <v>0.29337639997278275</v>
      </c>
      <c r="V2483" s="5">
        <f t="shared" si="686"/>
        <v>0.38307473453116125</v>
      </c>
      <c r="W2483" s="5">
        <f t="shared" si="687"/>
        <v>26.820000000000164</v>
      </c>
      <c r="X2483" s="5">
        <f t="shared" si="688"/>
        <v>1768.9099999999999</v>
      </c>
      <c r="Y2483" s="5">
        <f t="shared" si="689"/>
        <v>25.265649838162279</v>
      </c>
      <c r="Z2483" s="9">
        <f t="shared" si="690"/>
        <v>0.54305800795126846</v>
      </c>
      <c r="AA2483">
        <f t="shared" si="691"/>
        <v>158.98000000000002</v>
      </c>
    </row>
    <row r="2484" spans="1:27">
      <c r="A2484" s="1">
        <f t="shared" si="674"/>
        <v>138199</v>
      </c>
      <c r="B2484" s="1">
        <v>-1</v>
      </c>
      <c r="C2484" s="1">
        <v>-6</v>
      </c>
      <c r="D2484" s="2">
        <v>14</v>
      </c>
      <c r="E2484" s="5">
        <v>158</v>
      </c>
      <c r="F2484" s="5">
        <v>170.23</v>
      </c>
      <c r="G2484" s="5">
        <v>15.36</v>
      </c>
      <c r="H2484" s="5">
        <v>123.28</v>
      </c>
      <c r="I2484" s="5">
        <v>125.24</v>
      </c>
      <c r="J2484" s="5">
        <v>11.44</v>
      </c>
      <c r="K2484" s="6">
        <f t="shared" si="675"/>
        <v>140.63999999999999</v>
      </c>
      <c r="L2484" s="6">
        <f t="shared" si="676"/>
        <v>34.72</v>
      </c>
      <c r="M2484" s="6">
        <f t="shared" si="677"/>
        <v>147.73499999999999</v>
      </c>
      <c r="N2484" s="5">
        <f t="shared" si="678"/>
        <v>9.5760534668515707</v>
      </c>
      <c r="O2484" s="6">
        <f t="shared" si="679"/>
        <v>44.989999999999995</v>
      </c>
      <c r="P2484" s="6">
        <f t="shared" si="680"/>
        <v>19.152106933703141</v>
      </c>
      <c r="Q2484" s="6">
        <f t="shared" si="681"/>
        <v>0.2864097150733691</v>
      </c>
      <c r="R2484" s="5">
        <f t="shared" si="682"/>
        <v>0.53623343037664672</v>
      </c>
      <c r="S2484" s="5">
        <f t="shared" si="683"/>
        <v>10.269999999999996</v>
      </c>
      <c r="T2484" s="5">
        <f t="shared" si="684"/>
        <v>44.989999999999995</v>
      </c>
      <c r="U2484" s="5">
        <f t="shared" si="685"/>
        <v>2.3490888055156125</v>
      </c>
      <c r="V2484" s="5">
        <f t="shared" si="686"/>
        <v>0.74091065015040103</v>
      </c>
      <c r="W2484" s="5">
        <f t="shared" si="687"/>
        <v>7.0949999999999989</v>
      </c>
      <c r="X2484" s="5">
        <f t="shared" si="688"/>
        <v>147.73499999999999</v>
      </c>
      <c r="Y2484" s="5">
        <f t="shared" si="689"/>
        <v>15.427545440446723</v>
      </c>
      <c r="Z2484" s="9">
        <f t="shared" si="690"/>
        <v>0.54320530188870575</v>
      </c>
      <c r="AA2484">
        <f t="shared" si="691"/>
        <v>34.72</v>
      </c>
    </row>
    <row r="2485" spans="1:27">
      <c r="A2485" s="1">
        <f t="shared" si="674"/>
        <v>69092</v>
      </c>
      <c r="B2485" s="1">
        <v>-8</v>
      </c>
      <c r="C2485" s="1">
        <v>-3</v>
      </c>
      <c r="D2485" s="2">
        <v>7</v>
      </c>
      <c r="E2485" s="5">
        <v>492.48</v>
      </c>
      <c r="F2485" s="5">
        <v>470.06</v>
      </c>
      <c r="G2485" s="5">
        <v>22.2</v>
      </c>
      <c r="H2485" s="5">
        <v>527.46</v>
      </c>
      <c r="I2485" s="5">
        <v>515.37</v>
      </c>
      <c r="J2485" s="5">
        <v>22.62</v>
      </c>
      <c r="K2485" s="6">
        <f t="shared" si="675"/>
        <v>509.97</v>
      </c>
      <c r="L2485" s="6">
        <f t="shared" si="676"/>
        <v>-34.980000000000018</v>
      </c>
      <c r="M2485" s="6">
        <f t="shared" si="677"/>
        <v>492.71500000000003</v>
      </c>
      <c r="N2485" s="5">
        <f t="shared" si="678"/>
        <v>15.846958698753525</v>
      </c>
      <c r="O2485" s="6">
        <f t="shared" si="679"/>
        <v>-45.31</v>
      </c>
      <c r="P2485" s="6">
        <f t="shared" si="680"/>
        <v>31.69391739750705</v>
      </c>
      <c r="Q2485" s="6">
        <f t="shared" si="681"/>
        <v>-1.8739987599855294E-2</v>
      </c>
      <c r="R2485" s="5">
        <f t="shared" si="682"/>
        <v>0.32593004741069059</v>
      </c>
      <c r="S2485" s="5">
        <f t="shared" si="683"/>
        <v>10.329999999999984</v>
      </c>
      <c r="T2485" s="5">
        <f t="shared" si="684"/>
        <v>45.31</v>
      </c>
      <c r="U2485" s="5">
        <f t="shared" si="685"/>
        <v>1.4296118536474747</v>
      </c>
      <c r="V2485" s="5">
        <f t="shared" si="686"/>
        <v>1.0888524623565292</v>
      </c>
      <c r="W2485" s="5">
        <f t="shared" si="687"/>
        <v>17.254999999999995</v>
      </c>
      <c r="X2485" s="5">
        <f t="shared" si="688"/>
        <v>492.71500000000003</v>
      </c>
      <c r="Y2485" s="5">
        <f t="shared" si="689"/>
        <v>31.092085829614458</v>
      </c>
      <c r="Z2485" s="9">
        <f t="shared" si="690"/>
        <v>0.54323843752076306</v>
      </c>
      <c r="AA2485">
        <f t="shared" si="691"/>
        <v>34.980000000000018</v>
      </c>
    </row>
    <row r="2486" spans="1:27">
      <c r="A2486" s="1">
        <f t="shared" si="674"/>
        <v>7303</v>
      </c>
      <c r="B2486" s="1">
        <v>3</v>
      </c>
      <c r="C2486" s="1">
        <v>-9</v>
      </c>
      <c r="D2486" s="2">
        <v>1</v>
      </c>
      <c r="E2486" s="5">
        <v>76.790000000000006</v>
      </c>
      <c r="F2486" s="5">
        <v>70.209999999999994</v>
      </c>
      <c r="G2486" s="5">
        <v>13.3</v>
      </c>
      <c r="H2486" s="5">
        <v>94.58</v>
      </c>
      <c r="I2486" s="5">
        <v>81.319999999999993</v>
      </c>
      <c r="J2486" s="5">
        <v>12.2</v>
      </c>
      <c r="K2486" s="6">
        <f t="shared" si="675"/>
        <v>85.685000000000002</v>
      </c>
      <c r="L2486" s="6">
        <f t="shared" si="676"/>
        <v>-17.789999999999992</v>
      </c>
      <c r="M2486" s="6">
        <f t="shared" si="677"/>
        <v>75.764999999999986</v>
      </c>
      <c r="N2486" s="5">
        <f t="shared" si="678"/>
        <v>9.0239957890061095</v>
      </c>
      <c r="O2486" s="6">
        <f t="shared" si="679"/>
        <v>-11.11</v>
      </c>
      <c r="P2486" s="6">
        <f t="shared" si="680"/>
        <v>18.047991578012219</v>
      </c>
      <c r="Q2486" s="6">
        <f t="shared" si="681"/>
        <v>8.611426641697123E-2</v>
      </c>
      <c r="R2486" s="5">
        <f t="shared" si="682"/>
        <v>0.3701242861913901</v>
      </c>
      <c r="S2486" s="5">
        <f t="shared" si="683"/>
        <v>6.6799999999999926</v>
      </c>
      <c r="T2486" s="5">
        <f t="shared" si="684"/>
        <v>11.11</v>
      </c>
      <c r="U2486" s="5">
        <f t="shared" si="685"/>
        <v>0.61558096101592041</v>
      </c>
      <c r="V2486" s="5">
        <f t="shared" si="686"/>
        <v>1.0992912931193413</v>
      </c>
      <c r="W2486" s="5">
        <f t="shared" si="687"/>
        <v>9.9200000000000159</v>
      </c>
      <c r="X2486" s="5">
        <f t="shared" si="688"/>
        <v>75.764999999999986</v>
      </c>
      <c r="Y2486" s="5">
        <f t="shared" si="689"/>
        <v>8.3959480668535011</v>
      </c>
      <c r="Z2486" s="9">
        <f t="shared" si="690"/>
        <v>0.54339028331393635</v>
      </c>
      <c r="AA2486">
        <f t="shared" si="691"/>
        <v>17.789999999999992</v>
      </c>
    </row>
    <row r="2487" spans="1:27">
      <c r="A2487" s="1">
        <f t="shared" si="674"/>
        <v>20309</v>
      </c>
      <c r="B2487" s="1">
        <v>9</v>
      </c>
      <c r="C2487" s="1">
        <v>1</v>
      </c>
      <c r="D2487" s="2">
        <v>2</v>
      </c>
      <c r="E2487" s="5">
        <v>414.2</v>
      </c>
      <c r="F2487" s="5">
        <v>481.04</v>
      </c>
      <c r="G2487" s="5">
        <v>26.93</v>
      </c>
      <c r="H2487" s="5">
        <v>415.09</v>
      </c>
      <c r="I2487" s="5">
        <v>490.95</v>
      </c>
      <c r="J2487" s="5">
        <v>27.3</v>
      </c>
      <c r="K2487" s="6">
        <f t="shared" si="675"/>
        <v>414.64499999999998</v>
      </c>
      <c r="L2487" s="6">
        <f t="shared" si="676"/>
        <v>-0.88999999999998636</v>
      </c>
      <c r="M2487" s="6">
        <f t="shared" si="677"/>
        <v>485.995</v>
      </c>
      <c r="N2487" s="5">
        <f t="shared" si="678"/>
        <v>19.173646627597996</v>
      </c>
      <c r="O2487" s="6">
        <f t="shared" si="679"/>
        <v>-9.9099999999999682</v>
      </c>
      <c r="P2487" s="6">
        <f t="shared" si="680"/>
        <v>38.347293255195993</v>
      </c>
      <c r="Q2487" s="6">
        <f t="shared" si="681"/>
        <v>-1.3644948446289216E-2</v>
      </c>
      <c r="R2487" s="5">
        <f t="shared" si="682"/>
        <v>0.23521868779559266</v>
      </c>
      <c r="S2487" s="5">
        <f t="shared" si="683"/>
        <v>9.0199999999999818</v>
      </c>
      <c r="T2487" s="5">
        <f t="shared" si="684"/>
        <v>9.9099999999999682</v>
      </c>
      <c r="U2487" s="5">
        <f t="shared" si="685"/>
        <v>0.25842762705701999</v>
      </c>
      <c r="V2487" s="5">
        <f t="shared" si="686"/>
        <v>3.7212535197817238</v>
      </c>
      <c r="W2487" s="5">
        <f t="shared" si="687"/>
        <v>71.350000000000023</v>
      </c>
      <c r="X2487" s="5">
        <f t="shared" si="688"/>
        <v>485.995</v>
      </c>
      <c r="Y2487" s="5">
        <f t="shared" si="689"/>
        <v>25.347030194061926</v>
      </c>
      <c r="Z2487" s="9">
        <f t="shared" si="690"/>
        <v>0.54343260851737629</v>
      </c>
      <c r="AA2487">
        <f t="shared" si="691"/>
        <v>0.88999999999998636</v>
      </c>
    </row>
    <row r="2488" spans="1:27">
      <c r="A2488" s="1">
        <f t="shared" si="674"/>
        <v>150596</v>
      </c>
      <c r="B2488" s="1">
        <v>-4</v>
      </c>
      <c r="C2488" s="1">
        <v>2</v>
      </c>
      <c r="D2488" s="2">
        <v>15</v>
      </c>
      <c r="E2488" s="5">
        <v>294.62</v>
      </c>
      <c r="F2488" s="5">
        <v>278.82</v>
      </c>
      <c r="G2488" s="5">
        <v>16.329999999999998</v>
      </c>
      <c r="H2488" s="5">
        <v>354.24</v>
      </c>
      <c r="I2488" s="5">
        <v>356.24</v>
      </c>
      <c r="J2488" s="5">
        <v>21.45</v>
      </c>
      <c r="K2488" s="6">
        <f t="shared" si="675"/>
        <v>324.43</v>
      </c>
      <c r="L2488" s="6">
        <f t="shared" si="676"/>
        <v>-59.620000000000005</v>
      </c>
      <c r="M2488" s="6">
        <f t="shared" si="677"/>
        <v>317.52999999999997</v>
      </c>
      <c r="N2488" s="5">
        <f t="shared" si="678"/>
        <v>13.479349019889646</v>
      </c>
      <c r="O2488" s="6">
        <f t="shared" si="679"/>
        <v>-77.420000000000016</v>
      </c>
      <c r="P2488" s="6">
        <f t="shared" si="680"/>
        <v>26.958698039779293</v>
      </c>
      <c r="Q2488" s="6">
        <f t="shared" si="681"/>
        <v>-0.26615466706587526</v>
      </c>
      <c r="R2488" s="5">
        <f t="shared" si="682"/>
        <v>0.66026927464134089</v>
      </c>
      <c r="S2488" s="5">
        <f t="shared" si="683"/>
        <v>17.800000000000011</v>
      </c>
      <c r="T2488" s="5">
        <f t="shared" si="684"/>
        <v>77.420000000000016</v>
      </c>
      <c r="U2488" s="5">
        <f t="shared" si="685"/>
        <v>2.8718004068950891</v>
      </c>
      <c r="V2488" s="5">
        <f t="shared" si="686"/>
        <v>0.51189415674441252</v>
      </c>
      <c r="W2488" s="5">
        <f t="shared" si="687"/>
        <v>6.9000000000000341</v>
      </c>
      <c r="X2488" s="5">
        <f t="shared" si="688"/>
        <v>317.52999999999997</v>
      </c>
      <c r="Y2488" s="5">
        <f t="shared" si="689"/>
        <v>23.55677559290616</v>
      </c>
      <c r="Z2488" s="9">
        <f t="shared" si="690"/>
        <v>0.54346849034695655</v>
      </c>
      <c r="AA2488">
        <f t="shared" si="691"/>
        <v>59.620000000000005</v>
      </c>
    </row>
    <row r="2489" spans="1:27">
      <c r="A2489" s="1">
        <f t="shared" si="674"/>
        <v>609</v>
      </c>
      <c r="B2489" s="1">
        <v>9</v>
      </c>
      <c r="C2489" s="1">
        <v>2</v>
      </c>
      <c r="D2489" s="2">
        <v>0</v>
      </c>
      <c r="E2489" s="5">
        <v>991</v>
      </c>
      <c r="F2489" s="5">
        <v>975.84</v>
      </c>
      <c r="G2489" s="5">
        <v>46.09</v>
      </c>
      <c r="H2489" s="5">
        <v>1017.96</v>
      </c>
      <c r="I2489" s="5">
        <v>1009.2</v>
      </c>
      <c r="J2489" s="5">
        <v>73.25</v>
      </c>
      <c r="K2489" s="6">
        <f t="shared" si="675"/>
        <v>1004.48</v>
      </c>
      <c r="L2489" s="6">
        <f t="shared" si="676"/>
        <v>-26.960000000000036</v>
      </c>
      <c r="M2489" s="6">
        <f t="shared" si="677"/>
        <v>992.52</v>
      </c>
      <c r="N2489" s="5">
        <f t="shared" si="678"/>
        <v>43.271961476226146</v>
      </c>
      <c r="O2489" s="6">
        <f t="shared" si="679"/>
        <v>-33.360000000000014</v>
      </c>
      <c r="P2489" s="6">
        <f t="shared" si="680"/>
        <v>86.543922952452291</v>
      </c>
      <c r="Q2489" s="6">
        <f t="shared" si="681"/>
        <v>-0.43275554788769749</v>
      </c>
      <c r="R2489" s="5">
        <f t="shared" si="682"/>
        <v>7.3950888539177639E-2</v>
      </c>
      <c r="S2489" s="5">
        <f t="shared" si="683"/>
        <v>6.3999999999999773</v>
      </c>
      <c r="T2489" s="5">
        <f t="shared" si="684"/>
        <v>33.360000000000014</v>
      </c>
      <c r="U2489" s="5">
        <f t="shared" si="685"/>
        <v>0.38546900651046501</v>
      </c>
      <c r="V2489" s="5">
        <f t="shared" si="686"/>
        <v>0.27639144591517828</v>
      </c>
      <c r="W2489" s="5">
        <f t="shared" si="687"/>
        <v>11.960000000000036</v>
      </c>
      <c r="X2489" s="5">
        <f t="shared" si="688"/>
        <v>992.52</v>
      </c>
      <c r="Y2489" s="5">
        <f t="shared" si="689"/>
        <v>22.936792466532768</v>
      </c>
      <c r="Z2489" s="9">
        <f t="shared" si="690"/>
        <v>0.54349425019957665</v>
      </c>
      <c r="AA2489">
        <f t="shared" si="691"/>
        <v>26.960000000000036</v>
      </c>
    </row>
    <row r="2490" spans="1:27">
      <c r="A2490" s="1">
        <f t="shared" ref="A2490:A2553" si="692">10000*D2490+300*C2490+B2490</f>
        <v>130895</v>
      </c>
      <c r="B2490" s="1">
        <v>-5</v>
      </c>
      <c r="C2490" s="1">
        <v>3</v>
      </c>
      <c r="D2490" s="2">
        <v>13</v>
      </c>
      <c r="E2490" s="5">
        <v>100.26</v>
      </c>
      <c r="F2490" s="5">
        <v>115.68</v>
      </c>
      <c r="G2490" s="5">
        <v>13.46</v>
      </c>
      <c r="H2490" s="5">
        <v>77.78</v>
      </c>
      <c r="I2490" s="5">
        <v>77.680000000000007</v>
      </c>
      <c r="J2490" s="5">
        <v>8.8800000000000008</v>
      </c>
      <c r="K2490" s="6">
        <f t="shared" ref="K2490:K2553" si="693" xml:space="preserve"> 0.5*(E2490+H2490)</f>
        <v>89.02000000000001</v>
      </c>
      <c r="L2490" s="6">
        <f t="shared" ref="L2490:L2553" si="694">E2490-H2490</f>
        <v>22.480000000000004</v>
      </c>
      <c r="M2490" s="6">
        <f t="shared" ref="M2490:M2553" si="695">0.5*(F2490+I2490)</f>
        <v>96.68</v>
      </c>
      <c r="N2490" s="5">
        <f t="shared" ref="N2490:N2553" si="696">0.5*P2490</f>
        <v>8.0626608511086459</v>
      </c>
      <c r="O2490" s="6">
        <f t="shared" ref="O2490:O2553" si="697">F2490-I2490</f>
        <v>38</v>
      </c>
      <c r="P2490" s="6">
        <f t="shared" ref="P2490:P2553" si="698">SQRT(G2490*G2490+J2490*J2490)</f>
        <v>16.125321702217292</v>
      </c>
      <c r="Q2490" s="6">
        <f t="shared" ref="Q2490:Q2553" si="699">(G2490*G2490-J2490*J2490)/(G2490*G2490+J2490*J2490)</f>
        <v>0.39348834347334494</v>
      </c>
      <c r="R2490" s="5">
        <f t="shared" ref="R2490:R2553" si="700">ABS(O2490-L2490)/P2490</f>
        <v>0.96246141854434686</v>
      </c>
      <c r="S2490" s="5">
        <f t="shared" ref="S2490:S2553" si="701">ABS(O2490-L2490)</f>
        <v>15.519999999999996</v>
      </c>
      <c r="T2490" s="5">
        <f t="shared" ref="T2490:T2553" si="702">ABS(O2490)</f>
        <v>38</v>
      </c>
      <c r="U2490" s="5">
        <f t="shared" ref="U2490:U2553" si="703">ABS(O2490)/P2490</f>
        <v>2.3565421330338396</v>
      </c>
      <c r="V2490" s="5">
        <f t="shared" ref="V2490:V2553" si="704">ABS(M2490-K2490)/N2490</f>
        <v>0.95005856521258958</v>
      </c>
      <c r="W2490" s="5">
        <f t="shared" ref="W2490:W2553" si="705">ABS(M2490-K2490)</f>
        <v>7.6599999999999966</v>
      </c>
      <c r="X2490" s="5">
        <f t="shared" ref="X2490:X2553" si="706">ABS(M2490)</f>
        <v>96.68</v>
      </c>
      <c r="Y2490" s="5">
        <f t="shared" ref="Y2490:Y2553" si="707">ABS(M2490)/N2490</f>
        <v>11.991078601142716</v>
      </c>
      <c r="Z2490" s="9">
        <f t="shared" ref="Z2490:Z2553" si="708">SQRT(0.003662*B2490*B2490+0.002985*C2490*C2490+0.000952*D2490*D2490-0.000732*B2490*C2490-0.000007*C2490*D2490-0.000083*D2490*B2490)</f>
        <v>0.54351172940425119</v>
      </c>
      <c r="AA2490">
        <f t="shared" si="691"/>
        <v>22.480000000000004</v>
      </c>
    </row>
    <row r="2491" spans="1:27">
      <c r="A2491" s="1">
        <f t="shared" si="692"/>
        <v>148501</v>
      </c>
      <c r="B2491" s="1">
        <v>1</v>
      </c>
      <c r="C2491" s="1">
        <v>-5</v>
      </c>
      <c r="D2491" s="2">
        <v>15</v>
      </c>
      <c r="E2491" s="5">
        <v>117.92</v>
      </c>
      <c r="F2491" s="5">
        <v>110.73</v>
      </c>
      <c r="G2491" s="5">
        <v>13.85</v>
      </c>
      <c r="H2491" s="5">
        <v>175.44</v>
      </c>
      <c r="I2491" s="5">
        <v>165.44</v>
      </c>
      <c r="J2491" s="5">
        <v>12.14</v>
      </c>
      <c r="K2491" s="6">
        <f t="shared" si="693"/>
        <v>146.68</v>
      </c>
      <c r="L2491" s="6">
        <f t="shared" si="694"/>
        <v>-57.519999999999996</v>
      </c>
      <c r="M2491" s="6">
        <f t="shared" si="695"/>
        <v>138.08500000000001</v>
      </c>
      <c r="N2491" s="5">
        <f t="shared" si="696"/>
        <v>9.2087200522113815</v>
      </c>
      <c r="O2491" s="6">
        <f t="shared" si="697"/>
        <v>-54.709999999999994</v>
      </c>
      <c r="P2491" s="6">
        <f t="shared" si="698"/>
        <v>18.417440104422763</v>
      </c>
      <c r="Q2491" s="6">
        <f t="shared" si="699"/>
        <v>0.13102188931023712</v>
      </c>
      <c r="R2491" s="5">
        <f t="shared" si="700"/>
        <v>0.15257277797934626</v>
      </c>
      <c r="S2491" s="5">
        <f t="shared" si="701"/>
        <v>2.8100000000000023</v>
      </c>
      <c r="T2491" s="5">
        <f t="shared" si="702"/>
        <v>54.709999999999994</v>
      </c>
      <c r="U2491" s="5">
        <f t="shared" si="703"/>
        <v>2.9705539798042802</v>
      </c>
      <c r="V2491" s="5">
        <f t="shared" si="704"/>
        <v>0.93335446742525263</v>
      </c>
      <c r="W2491" s="5">
        <f t="shared" si="705"/>
        <v>8.5949999999999989</v>
      </c>
      <c r="X2491" s="5">
        <f t="shared" si="706"/>
        <v>138.08500000000001</v>
      </c>
      <c r="Y2491" s="5">
        <f t="shared" si="707"/>
        <v>14.995026368169405</v>
      </c>
      <c r="Z2491" s="9">
        <f t="shared" si="708"/>
        <v>0.5435319677811048</v>
      </c>
      <c r="AA2491">
        <f t="shared" ref="AA2491:AA2554" si="709">ABS(L2491)</f>
        <v>57.519999999999996</v>
      </c>
    </row>
    <row r="2492" spans="1:27">
      <c r="A2492" s="1">
        <f t="shared" si="692"/>
        <v>120594</v>
      </c>
      <c r="B2492" s="1">
        <v>-6</v>
      </c>
      <c r="C2492" s="1">
        <v>2</v>
      </c>
      <c r="D2492" s="2">
        <v>12</v>
      </c>
      <c r="E2492" s="5">
        <v>110.5</v>
      </c>
      <c r="F2492" s="5">
        <v>103.75</v>
      </c>
      <c r="G2492" s="5">
        <v>9.94</v>
      </c>
      <c r="H2492" s="5">
        <v>109.01</v>
      </c>
      <c r="I2492" s="5">
        <v>108.97</v>
      </c>
      <c r="J2492" s="5">
        <v>12.63</v>
      </c>
      <c r="K2492" s="6">
        <f t="shared" si="693"/>
        <v>109.755</v>
      </c>
      <c r="L2492" s="6">
        <f t="shared" si="694"/>
        <v>1.4899999999999949</v>
      </c>
      <c r="M2492" s="6">
        <f t="shared" si="695"/>
        <v>106.36</v>
      </c>
      <c r="N2492" s="5">
        <f t="shared" si="696"/>
        <v>8.0361760184804325</v>
      </c>
      <c r="O2492" s="6">
        <f t="shared" si="697"/>
        <v>-5.2199999999999989</v>
      </c>
      <c r="P2492" s="6">
        <f t="shared" si="698"/>
        <v>16.072352036960865</v>
      </c>
      <c r="Q2492" s="6">
        <f t="shared" si="699"/>
        <v>-0.23503090153510861</v>
      </c>
      <c r="R2492" s="5">
        <f t="shared" si="700"/>
        <v>0.41748712226868279</v>
      </c>
      <c r="S2492" s="5">
        <f t="shared" si="701"/>
        <v>6.7099999999999937</v>
      </c>
      <c r="T2492" s="5">
        <f t="shared" si="702"/>
        <v>5.2199999999999989</v>
      </c>
      <c r="U2492" s="5">
        <f t="shared" si="703"/>
        <v>0.32478133803912457</v>
      </c>
      <c r="V2492" s="5">
        <f t="shared" si="704"/>
        <v>0.42246461403939722</v>
      </c>
      <c r="W2492" s="5">
        <f t="shared" si="705"/>
        <v>3.394999999999996</v>
      </c>
      <c r="X2492" s="5">
        <f t="shared" si="706"/>
        <v>106.36</v>
      </c>
      <c r="Y2492" s="5">
        <f t="shared" si="707"/>
        <v>13.235150618329998</v>
      </c>
      <c r="Z2492" s="9">
        <f t="shared" si="708"/>
        <v>0.54355496502193779</v>
      </c>
      <c r="AA2492">
        <f t="shared" si="709"/>
        <v>1.4899999999999949</v>
      </c>
    </row>
    <row r="2493" spans="1:27">
      <c r="A2493" s="1">
        <f t="shared" si="692"/>
        <v>47604</v>
      </c>
      <c r="B2493" s="1">
        <v>4</v>
      </c>
      <c r="C2493" s="1">
        <v>-8</v>
      </c>
      <c r="D2493" s="2">
        <v>5</v>
      </c>
      <c r="E2493" s="5">
        <v>53.98</v>
      </c>
      <c r="F2493" s="5">
        <v>58.17</v>
      </c>
      <c r="G2493" s="5">
        <v>9.61</v>
      </c>
      <c r="H2493" s="5">
        <v>71.3</v>
      </c>
      <c r="I2493" s="5">
        <v>80.84</v>
      </c>
      <c r="J2493" s="5">
        <v>9.7100000000000009</v>
      </c>
      <c r="K2493" s="6">
        <f t="shared" si="693"/>
        <v>62.64</v>
      </c>
      <c r="L2493" s="6">
        <f t="shared" si="694"/>
        <v>-17.32</v>
      </c>
      <c r="M2493" s="6">
        <f t="shared" si="695"/>
        <v>69.504999999999995</v>
      </c>
      <c r="N2493" s="5">
        <f t="shared" si="696"/>
        <v>6.8307430049739102</v>
      </c>
      <c r="O2493" s="6">
        <f t="shared" si="697"/>
        <v>-22.67</v>
      </c>
      <c r="P2493" s="6">
        <f t="shared" si="698"/>
        <v>13.66148600994782</v>
      </c>
      <c r="Q2493" s="6">
        <f t="shared" si="699"/>
        <v>-1.0351689543614959E-2</v>
      </c>
      <c r="R2493" s="5">
        <f t="shared" si="700"/>
        <v>0.3916118639000411</v>
      </c>
      <c r="S2493" s="5">
        <f t="shared" si="701"/>
        <v>5.3500000000000014</v>
      </c>
      <c r="T2493" s="5">
        <f t="shared" si="702"/>
        <v>22.67</v>
      </c>
      <c r="U2493" s="5">
        <f t="shared" si="703"/>
        <v>1.6594095242269029</v>
      </c>
      <c r="V2493" s="5">
        <f t="shared" si="704"/>
        <v>1.0050151198780484</v>
      </c>
      <c r="W2493" s="5">
        <f t="shared" si="705"/>
        <v>6.8649999999999949</v>
      </c>
      <c r="X2493" s="5">
        <f t="shared" si="706"/>
        <v>69.504999999999995</v>
      </c>
      <c r="Y2493" s="5">
        <f t="shared" si="707"/>
        <v>10.175320598270037</v>
      </c>
      <c r="Z2493" s="9">
        <f t="shared" si="708"/>
        <v>0.5435770414577864</v>
      </c>
      <c r="AA2493">
        <f t="shared" si="709"/>
        <v>17.32</v>
      </c>
    </row>
    <row r="2494" spans="1:27">
      <c r="A2494" s="1">
        <f t="shared" si="692"/>
        <v>108505</v>
      </c>
      <c r="B2494" s="1">
        <v>5</v>
      </c>
      <c r="C2494" s="1">
        <v>-5</v>
      </c>
      <c r="D2494" s="2">
        <v>11</v>
      </c>
      <c r="E2494" s="5">
        <v>541.61</v>
      </c>
      <c r="F2494" s="5">
        <v>544.69000000000005</v>
      </c>
      <c r="G2494" s="5">
        <v>30.11</v>
      </c>
      <c r="H2494" s="5">
        <v>553.27</v>
      </c>
      <c r="I2494" s="5">
        <v>571.30999999999995</v>
      </c>
      <c r="J2494" s="5">
        <v>30.52</v>
      </c>
      <c r="K2494" s="6">
        <f t="shared" si="693"/>
        <v>547.44000000000005</v>
      </c>
      <c r="L2494" s="6">
        <f t="shared" si="694"/>
        <v>-11.659999999999968</v>
      </c>
      <c r="M2494" s="6">
        <f t="shared" si="695"/>
        <v>558</v>
      </c>
      <c r="N2494" s="5">
        <f t="shared" si="696"/>
        <v>21.436432189149386</v>
      </c>
      <c r="O2494" s="6">
        <f t="shared" si="697"/>
        <v>-26.619999999999891</v>
      </c>
      <c r="P2494" s="6">
        <f t="shared" si="698"/>
        <v>42.872864378298772</v>
      </c>
      <c r="Q2494" s="6">
        <f t="shared" si="699"/>
        <v>-1.3524039318148117E-2</v>
      </c>
      <c r="R2494" s="5">
        <f t="shared" si="700"/>
        <v>0.34893866357976122</v>
      </c>
      <c r="S2494" s="5">
        <f t="shared" si="701"/>
        <v>14.959999999999923</v>
      </c>
      <c r="T2494" s="5">
        <f t="shared" si="702"/>
        <v>26.619999999999891</v>
      </c>
      <c r="U2494" s="5">
        <f t="shared" si="703"/>
        <v>0.62090556313457568</v>
      </c>
      <c r="V2494" s="5">
        <f t="shared" si="704"/>
        <v>0.49261928975966285</v>
      </c>
      <c r="W2494" s="5">
        <f t="shared" si="705"/>
        <v>10.559999999999945</v>
      </c>
      <c r="X2494" s="5">
        <f t="shared" si="706"/>
        <v>558</v>
      </c>
      <c r="Y2494" s="5">
        <f t="shared" si="707"/>
        <v>26.030451106618685</v>
      </c>
      <c r="Z2494" s="9">
        <f t="shared" si="708"/>
        <v>0.54358715952457892</v>
      </c>
      <c r="AA2494">
        <f t="shared" si="709"/>
        <v>11.659999999999968</v>
      </c>
    </row>
    <row r="2495" spans="1:27">
      <c r="A2495" s="1">
        <f t="shared" si="692"/>
        <v>97601</v>
      </c>
      <c r="B2495" s="1">
        <v>1</v>
      </c>
      <c r="C2495" s="1">
        <v>-8</v>
      </c>
      <c r="D2495" s="2">
        <v>10</v>
      </c>
      <c r="E2495" s="5">
        <v>386.4</v>
      </c>
      <c r="F2495" s="5">
        <v>404.07</v>
      </c>
      <c r="G2495" s="5">
        <v>19.829999999999998</v>
      </c>
      <c r="H2495" s="5">
        <v>385.41</v>
      </c>
      <c r="I2495" s="5">
        <v>390.23</v>
      </c>
      <c r="J2495" s="5">
        <v>20.05</v>
      </c>
      <c r="K2495" s="6">
        <f t="shared" si="693"/>
        <v>385.90499999999997</v>
      </c>
      <c r="L2495" s="6">
        <f t="shared" si="694"/>
        <v>0.98999999999995225</v>
      </c>
      <c r="M2495" s="6">
        <f t="shared" si="695"/>
        <v>397.15</v>
      </c>
      <c r="N2495" s="5">
        <f t="shared" si="696"/>
        <v>14.099923758659124</v>
      </c>
      <c r="O2495" s="6">
        <f t="shared" si="697"/>
        <v>13.839999999999975</v>
      </c>
      <c r="P2495" s="6">
        <f t="shared" si="698"/>
        <v>28.199847517318247</v>
      </c>
      <c r="Q2495" s="6">
        <f t="shared" si="699"/>
        <v>-1.103276354530279E-2</v>
      </c>
      <c r="R2495" s="5">
        <f t="shared" si="700"/>
        <v>0.4556762227919321</v>
      </c>
      <c r="S2495" s="5">
        <f t="shared" si="701"/>
        <v>12.850000000000023</v>
      </c>
      <c r="T2495" s="5">
        <f t="shared" si="702"/>
        <v>13.839999999999975</v>
      </c>
      <c r="U2495" s="5">
        <f t="shared" si="703"/>
        <v>0.49078279559846832</v>
      </c>
      <c r="V2495" s="5">
        <f t="shared" si="704"/>
        <v>0.79752204284751271</v>
      </c>
      <c r="W2495" s="5">
        <f t="shared" si="705"/>
        <v>11.245000000000005</v>
      </c>
      <c r="X2495" s="5">
        <f t="shared" si="706"/>
        <v>397.15</v>
      </c>
      <c r="Y2495" s="5">
        <f t="shared" si="707"/>
        <v>28.166818969932375</v>
      </c>
      <c r="Z2495" s="9">
        <f t="shared" si="708"/>
        <v>0.54358807933949393</v>
      </c>
      <c r="AA2495">
        <f t="shared" si="709"/>
        <v>0.98999999999995225</v>
      </c>
    </row>
    <row r="2496" spans="1:27">
      <c r="A2496" s="1">
        <f t="shared" si="692"/>
        <v>92398</v>
      </c>
      <c r="B2496" s="1">
        <v>-2</v>
      </c>
      <c r="C2496" s="1">
        <v>8</v>
      </c>
      <c r="D2496" s="2">
        <v>9</v>
      </c>
      <c r="E2496" s="5">
        <v>1636.16</v>
      </c>
      <c r="F2496" s="5">
        <v>1725.88</v>
      </c>
      <c r="G2496" s="5">
        <v>108.54</v>
      </c>
      <c r="H2496" s="5">
        <v>1661.03</v>
      </c>
      <c r="I2496" s="5">
        <v>1676.95</v>
      </c>
      <c r="J2496" s="5">
        <v>109</v>
      </c>
      <c r="K2496" s="6">
        <f t="shared" si="693"/>
        <v>1648.595</v>
      </c>
      <c r="L2496" s="6">
        <f t="shared" si="694"/>
        <v>-24.869999999999891</v>
      </c>
      <c r="M2496" s="6">
        <f t="shared" si="695"/>
        <v>1701.415</v>
      </c>
      <c r="N2496" s="5">
        <f t="shared" si="696"/>
        <v>76.912176539219075</v>
      </c>
      <c r="O2496" s="6">
        <f t="shared" si="697"/>
        <v>48.930000000000064</v>
      </c>
      <c r="P2496" s="6">
        <f t="shared" si="698"/>
        <v>153.82435307843815</v>
      </c>
      <c r="Q2496" s="6">
        <f t="shared" si="699"/>
        <v>-4.2290883809332908E-3</v>
      </c>
      <c r="R2496" s="5">
        <f t="shared" si="700"/>
        <v>0.47976798551766275</v>
      </c>
      <c r="S2496" s="5">
        <f t="shared" si="701"/>
        <v>73.799999999999955</v>
      </c>
      <c r="T2496" s="5">
        <f t="shared" si="702"/>
        <v>48.930000000000064</v>
      </c>
      <c r="U2496" s="5">
        <f t="shared" si="703"/>
        <v>0.31809007495093877</v>
      </c>
      <c r="V2496" s="5">
        <f t="shared" si="704"/>
        <v>0.6867573169388328</v>
      </c>
      <c r="W2496" s="5">
        <f t="shared" si="705"/>
        <v>52.819999999999936</v>
      </c>
      <c r="X2496" s="5">
        <f t="shared" si="706"/>
        <v>1701.415</v>
      </c>
      <c r="Y2496" s="5">
        <f t="shared" si="707"/>
        <v>22.121529731152702</v>
      </c>
      <c r="Z2496" s="9">
        <f t="shared" si="708"/>
        <v>0.54360095658488317</v>
      </c>
      <c r="AA2496">
        <f t="shared" si="709"/>
        <v>24.869999999999891</v>
      </c>
    </row>
    <row r="2497" spans="1:27">
      <c r="A2497" s="1">
        <f t="shared" si="692"/>
        <v>57905</v>
      </c>
      <c r="B2497" s="1">
        <v>5</v>
      </c>
      <c r="C2497" s="1">
        <v>-7</v>
      </c>
      <c r="D2497" s="2">
        <v>6</v>
      </c>
      <c r="E2497" s="5">
        <v>511.62</v>
      </c>
      <c r="F2497" s="5">
        <v>439.33</v>
      </c>
      <c r="G2497" s="5">
        <v>26.68</v>
      </c>
      <c r="H2497" s="5">
        <v>553.97</v>
      </c>
      <c r="I2497" s="5">
        <v>493.97</v>
      </c>
      <c r="J2497" s="5">
        <v>27.67</v>
      </c>
      <c r="K2497" s="6">
        <f t="shared" si="693"/>
        <v>532.79500000000007</v>
      </c>
      <c r="L2497" s="6">
        <f t="shared" si="694"/>
        <v>-42.350000000000023</v>
      </c>
      <c r="M2497" s="6">
        <f t="shared" si="695"/>
        <v>466.65</v>
      </c>
      <c r="N2497" s="5">
        <f t="shared" si="696"/>
        <v>19.218814349485768</v>
      </c>
      <c r="O2497" s="6">
        <f t="shared" si="697"/>
        <v>-54.640000000000043</v>
      </c>
      <c r="P2497" s="6">
        <f t="shared" si="698"/>
        <v>38.437628698971537</v>
      </c>
      <c r="Q2497" s="6">
        <f t="shared" si="699"/>
        <v>-3.6418459275104377E-2</v>
      </c>
      <c r="R2497" s="5">
        <f t="shared" si="700"/>
        <v>0.31973876682795627</v>
      </c>
      <c r="S2497" s="5">
        <f t="shared" si="701"/>
        <v>12.29000000000002</v>
      </c>
      <c r="T2497" s="5">
        <f t="shared" si="702"/>
        <v>54.640000000000043</v>
      </c>
      <c r="U2497" s="5">
        <f t="shared" si="703"/>
        <v>1.4215236956452006</v>
      </c>
      <c r="V2497" s="5">
        <f t="shared" si="704"/>
        <v>3.4416795332522643</v>
      </c>
      <c r="W2497" s="5">
        <f t="shared" si="705"/>
        <v>66.145000000000095</v>
      </c>
      <c r="X2497" s="5">
        <f t="shared" si="706"/>
        <v>466.65</v>
      </c>
      <c r="Y2497" s="5">
        <f t="shared" si="707"/>
        <v>24.280894310865019</v>
      </c>
      <c r="Z2497" s="9">
        <f t="shared" si="708"/>
        <v>0.54360923465298117</v>
      </c>
      <c r="AA2497">
        <f t="shared" si="709"/>
        <v>42.350000000000023</v>
      </c>
    </row>
    <row r="2498" spans="1:27">
      <c r="A2498" s="1">
        <f t="shared" si="692"/>
        <v>108204</v>
      </c>
      <c r="B2498" s="1">
        <v>4</v>
      </c>
      <c r="C2498" s="1">
        <v>-6</v>
      </c>
      <c r="D2498" s="2">
        <v>11</v>
      </c>
      <c r="E2498" s="5">
        <v>108.76</v>
      </c>
      <c r="F2498" s="5">
        <v>103.45</v>
      </c>
      <c r="G2498" s="5">
        <v>15.16</v>
      </c>
      <c r="H2498" s="5">
        <v>151.79</v>
      </c>
      <c r="I2498" s="5">
        <v>143.56</v>
      </c>
      <c r="J2498" s="5">
        <v>11.45</v>
      </c>
      <c r="K2498" s="6">
        <f t="shared" si="693"/>
        <v>130.27500000000001</v>
      </c>
      <c r="L2498" s="6">
        <f t="shared" si="694"/>
        <v>-43.029999999999987</v>
      </c>
      <c r="M2498" s="6">
        <f t="shared" si="695"/>
        <v>123.505</v>
      </c>
      <c r="N2498" s="5">
        <f t="shared" si="696"/>
        <v>9.4990539002576462</v>
      </c>
      <c r="O2498" s="6">
        <f t="shared" si="697"/>
        <v>-40.11</v>
      </c>
      <c r="P2498" s="6">
        <f t="shared" si="698"/>
        <v>18.998107800515292</v>
      </c>
      <c r="Q2498" s="6">
        <f t="shared" si="699"/>
        <v>0.27352566896287661</v>
      </c>
      <c r="R2498" s="5">
        <f t="shared" si="700"/>
        <v>0.1536995173761877</v>
      </c>
      <c r="S2498" s="5">
        <f t="shared" si="701"/>
        <v>2.9199999999999875</v>
      </c>
      <c r="T2498" s="5">
        <f t="shared" si="702"/>
        <v>40.11</v>
      </c>
      <c r="U2498" s="5">
        <f t="shared" si="703"/>
        <v>2.1112628910818203</v>
      </c>
      <c r="V2498" s="5">
        <f t="shared" si="704"/>
        <v>0.71270255660054582</v>
      </c>
      <c r="W2498" s="5">
        <f t="shared" si="705"/>
        <v>6.7700000000000102</v>
      </c>
      <c r="X2498" s="5">
        <f t="shared" si="706"/>
        <v>123.505</v>
      </c>
      <c r="Y2498" s="5">
        <f t="shared" si="707"/>
        <v>13.001821159963113</v>
      </c>
      <c r="Z2498" s="9">
        <f t="shared" si="708"/>
        <v>0.54371132046335025</v>
      </c>
      <c r="AA2498">
        <f t="shared" si="709"/>
        <v>43.029999999999987</v>
      </c>
    </row>
    <row r="2499" spans="1:27">
      <c r="A2499" s="1">
        <f t="shared" si="692"/>
        <v>12697</v>
      </c>
      <c r="B2499" s="1">
        <v>-3</v>
      </c>
      <c r="C2499" s="1">
        <v>9</v>
      </c>
      <c r="D2499" s="2">
        <v>1</v>
      </c>
      <c r="E2499" s="5">
        <v>854.64</v>
      </c>
      <c r="F2499" s="5">
        <v>882.33</v>
      </c>
      <c r="G2499" s="5">
        <v>45.26</v>
      </c>
      <c r="H2499" s="5">
        <v>868.89</v>
      </c>
      <c r="I2499" s="5">
        <v>913.38</v>
      </c>
      <c r="J2499" s="5">
        <v>45.5</v>
      </c>
      <c r="K2499" s="6">
        <f t="shared" si="693"/>
        <v>861.76499999999999</v>
      </c>
      <c r="L2499" s="6">
        <f t="shared" si="694"/>
        <v>-14.25</v>
      </c>
      <c r="M2499" s="6">
        <f t="shared" si="695"/>
        <v>897.85500000000002</v>
      </c>
      <c r="N2499" s="5">
        <f t="shared" si="696"/>
        <v>32.088617919754661</v>
      </c>
      <c r="O2499" s="6">
        <f t="shared" si="697"/>
        <v>-31.049999999999955</v>
      </c>
      <c r="P2499" s="6">
        <f t="shared" si="698"/>
        <v>64.177235839509322</v>
      </c>
      <c r="Q2499" s="6">
        <f t="shared" si="699"/>
        <v>-5.2886364435376807E-3</v>
      </c>
      <c r="R2499" s="5">
        <f t="shared" si="700"/>
        <v>0.26177506370035025</v>
      </c>
      <c r="S2499" s="5">
        <f t="shared" si="701"/>
        <v>16.799999999999955</v>
      </c>
      <c r="T2499" s="5">
        <f t="shared" si="702"/>
        <v>31.049999999999955</v>
      </c>
      <c r="U2499" s="5">
        <f t="shared" si="703"/>
        <v>0.48381641237475509</v>
      </c>
      <c r="V2499" s="5">
        <f t="shared" si="704"/>
        <v>1.1246978629697233</v>
      </c>
      <c r="W2499" s="5">
        <f t="shared" si="705"/>
        <v>36.090000000000032</v>
      </c>
      <c r="X2499" s="5">
        <f t="shared" si="706"/>
        <v>897.85500000000002</v>
      </c>
      <c r="Y2499" s="5">
        <f t="shared" si="707"/>
        <v>27.980482121271265</v>
      </c>
      <c r="Z2499" s="9">
        <f t="shared" si="708"/>
        <v>0.54373247098182398</v>
      </c>
      <c r="AA2499">
        <f t="shared" si="709"/>
        <v>14.25</v>
      </c>
    </row>
    <row r="2500" spans="1:27">
      <c r="A2500" s="1">
        <f t="shared" si="692"/>
        <v>121195</v>
      </c>
      <c r="B2500" s="1">
        <v>-5</v>
      </c>
      <c r="C2500" s="1">
        <v>4</v>
      </c>
      <c r="D2500" s="2">
        <v>12</v>
      </c>
      <c r="E2500" s="5">
        <v>262.31</v>
      </c>
      <c r="F2500" s="5">
        <v>269.43</v>
      </c>
      <c r="G2500" s="5">
        <v>16.170000000000002</v>
      </c>
      <c r="H2500" s="5">
        <v>312.13</v>
      </c>
      <c r="I2500" s="5">
        <v>316.27</v>
      </c>
      <c r="J2500" s="5">
        <v>16.61</v>
      </c>
      <c r="K2500" s="6">
        <f t="shared" si="693"/>
        <v>287.22000000000003</v>
      </c>
      <c r="L2500" s="6">
        <f t="shared" si="694"/>
        <v>-49.819999999999993</v>
      </c>
      <c r="M2500" s="6">
        <f t="shared" si="695"/>
        <v>292.85000000000002</v>
      </c>
      <c r="N2500" s="5">
        <f t="shared" si="696"/>
        <v>11.590524146905524</v>
      </c>
      <c r="O2500" s="6">
        <f t="shared" si="697"/>
        <v>-46.839999999999975</v>
      </c>
      <c r="P2500" s="6">
        <f t="shared" si="698"/>
        <v>23.181048293811049</v>
      </c>
      <c r="Q2500" s="6">
        <f t="shared" si="699"/>
        <v>-2.6840801621256273E-2</v>
      </c>
      <c r="R2500" s="5">
        <f t="shared" si="700"/>
        <v>0.12855328897251073</v>
      </c>
      <c r="S2500" s="5">
        <f t="shared" si="701"/>
        <v>2.9800000000000182</v>
      </c>
      <c r="T2500" s="5">
        <f t="shared" si="702"/>
        <v>46.839999999999975</v>
      </c>
      <c r="U2500" s="5">
        <f t="shared" si="703"/>
        <v>2.0206161259974369</v>
      </c>
      <c r="V2500" s="5">
        <f t="shared" si="704"/>
        <v>0.48574162209075861</v>
      </c>
      <c r="W2500" s="5">
        <f t="shared" si="705"/>
        <v>5.6299999999999955</v>
      </c>
      <c r="X2500" s="5">
        <f t="shared" si="706"/>
        <v>292.85000000000002</v>
      </c>
      <c r="Y2500" s="5">
        <f t="shared" si="707"/>
        <v>25.26632931248291</v>
      </c>
      <c r="Z2500" s="9">
        <f t="shared" si="708"/>
        <v>0.5437664940027106</v>
      </c>
      <c r="AA2500">
        <f t="shared" si="709"/>
        <v>49.819999999999993</v>
      </c>
    </row>
    <row r="2501" spans="1:27">
      <c r="A2501" s="1">
        <f t="shared" si="692"/>
        <v>170602</v>
      </c>
      <c r="B2501" s="1">
        <v>2</v>
      </c>
      <c r="C2501" s="1">
        <v>2</v>
      </c>
      <c r="D2501" s="2">
        <v>17</v>
      </c>
      <c r="E2501" s="5">
        <v>1104.75</v>
      </c>
      <c r="F2501" s="5">
        <v>1141.31</v>
      </c>
      <c r="G2501" s="5">
        <v>54.75</v>
      </c>
      <c r="H2501" s="5">
        <v>1133.74</v>
      </c>
      <c r="I2501" s="5">
        <v>1213.04</v>
      </c>
      <c r="J2501" s="5">
        <v>54.36</v>
      </c>
      <c r="K2501" s="6">
        <f t="shared" si="693"/>
        <v>1119.2449999999999</v>
      </c>
      <c r="L2501" s="6">
        <f t="shared" si="694"/>
        <v>-28.990000000000009</v>
      </c>
      <c r="M2501" s="6">
        <f t="shared" si="695"/>
        <v>1177.175</v>
      </c>
      <c r="N2501" s="5">
        <f t="shared" si="696"/>
        <v>38.57645687462756</v>
      </c>
      <c r="O2501" s="6">
        <f t="shared" si="697"/>
        <v>-71.730000000000018</v>
      </c>
      <c r="P2501" s="6">
        <f t="shared" si="698"/>
        <v>77.15291374925512</v>
      </c>
      <c r="Q2501" s="6">
        <f t="shared" si="699"/>
        <v>7.1486576365870714E-3</v>
      </c>
      <c r="R2501" s="5">
        <f t="shared" si="700"/>
        <v>0.55396482029057059</v>
      </c>
      <c r="S2501" s="5">
        <f t="shared" si="701"/>
        <v>42.740000000000009</v>
      </c>
      <c r="T2501" s="5">
        <f t="shared" si="702"/>
        <v>71.730000000000018</v>
      </c>
      <c r="U2501" s="5">
        <f t="shared" si="703"/>
        <v>0.92971213288354315</v>
      </c>
      <c r="V2501" s="5">
        <f t="shared" si="704"/>
        <v>1.5016931230431814</v>
      </c>
      <c r="W2501" s="5">
        <f t="shared" si="705"/>
        <v>57.930000000000064</v>
      </c>
      <c r="X2501" s="5">
        <f t="shared" si="706"/>
        <v>1177.175</v>
      </c>
      <c r="Y2501" s="5">
        <f t="shared" si="707"/>
        <v>30.515373763479285</v>
      </c>
      <c r="Z2501" s="9">
        <f t="shared" si="708"/>
        <v>0.54380878992528248</v>
      </c>
      <c r="AA2501">
        <f t="shared" si="709"/>
        <v>28.990000000000009</v>
      </c>
    </row>
    <row r="2502" spans="1:27">
      <c r="A2502" s="1">
        <f t="shared" si="692"/>
        <v>149096</v>
      </c>
      <c r="B2502" s="1">
        <v>-4</v>
      </c>
      <c r="C2502" s="1">
        <v>-3</v>
      </c>
      <c r="D2502" s="2">
        <v>15</v>
      </c>
      <c r="E2502" s="5">
        <v>99.65</v>
      </c>
      <c r="F2502" s="5">
        <v>91.75</v>
      </c>
      <c r="G2502" s="5">
        <v>9.66</v>
      </c>
      <c r="H2502" s="5">
        <v>131.21</v>
      </c>
      <c r="I2502" s="5">
        <v>127.63</v>
      </c>
      <c r="J2502" s="5">
        <v>10.84</v>
      </c>
      <c r="K2502" s="6">
        <f t="shared" si="693"/>
        <v>115.43</v>
      </c>
      <c r="L2502" s="6">
        <f t="shared" si="694"/>
        <v>-31.560000000000002</v>
      </c>
      <c r="M2502" s="6">
        <f t="shared" si="695"/>
        <v>109.69</v>
      </c>
      <c r="N2502" s="5">
        <f t="shared" si="696"/>
        <v>7.2598415960680578</v>
      </c>
      <c r="O2502" s="6">
        <f t="shared" si="697"/>
        <v>-35.879999999999995</v>
      </c>
      <c r="P2502" s="6">
        <f t="shared" si="698"/>
        <v>14.519683192136116</v>
      </c>
      <c r="Q2502" s="6">
        <f t="shared" si="699"/>
        <v>-0.11474178118709123</v>
      </c>
      <c r="R2502" s="5">
        <f t="shared" si="700"/>
        <v>0.29752715281967806</v>
      </c>
      <c r="S2502" s="5">
        <f t="shared" si="701"/>
        <v>4.3199999999999932</v>
      </c>
      <c r="T2502" s="5">
        <f t="shared" si="702"/>
        <v>35.879999999999995</v>
      </c>
      <c r="U2502" s="5">
        <f t="shared" si="703"/>
        <v>2.4711282970301074</v>
      </c>
      <c r="V2502" s="5">
        <f t="shared" si="704"/>
        <v>0.79065085980785066</v>
      </c>
      <c r="W2502" s="5">
        <f t="shared" si="705"/>
        <v>5.7400000000000091</v>
      </c>
      <c r="X2502" s="5">
        <f t="shared" si="706"/>
        <v>109.69</v>
      </c>
      <c r="Y2502" s="5">
        <f t="shared" si="707"/>
        <v>15.109145089254879</v>
      </c>
      <c r="Z2502" s="9">
        <f t="shared" si="708"/>
        <v>0.54421319351886355</v>
      </c>
      <c r="AA2502">
        <f t="shared" si="709"/>
        <v>31.560000000000002</v>
      </c>
    </row>
    <row r="2503" spans="1:27">
      <c r="A2503" s="1">
        <f t="shared" si="692"/>
        <v>60592</v>
      </c>
      <c r="B2503" s="1">
        <v>-8</v>
      </c>
      <c r="C2503" s="1">
        <v>2</v>
      </c>
      <c r="D2503" s="2">
        <v>6</v>
      </c>
      <c r="E2503" s="5">
        <v>147.88999999999999</v>
      </c>
      <c r="F2503" s="5">
        <v>141.52000000000001</v>
      </c>
      <c r="G2503" s="5">
        <v>14.19</v>
      </c>
      <c r="H2503" s="5">
        <v>165.86</v>
      </c>
      <c r="I2503" s="5">
        <v>158.65</v>
      </c>
      <c r="J2503" s="5">
        <v>11.45</v>
      </c>
      <c r="K2503" s="6">
        <f t="shared" si="693"/>
        <v>156.875</v>
      </c>
      <c r="L2503" s="6">
        <f t="shared" si="694"/>
        <v>-17.970000000000027</v>
      </c>
      <c r="M2503" s="6">
        <f t="shared" si="695"/>
        <v>150.08500000000001</v>
      </c>
      <c r="N2503" s="5">
        <f t="shared" si="696"/>
        <v>9.1167236439413912</v>
      </c>
      <c r="O2503" s="6">
        <f t="shared" si="697"/>
        <v>-17.129999999999995</v>
      </c>
      <c r="P2503" s="6">
        <f t="shared" si="698"/>
        <v>18.233447287882782</v>
      </c>
      <c r="Q2503" s="6">
        <f t="shared" si="699"/>
        <v>0.21131533369869213</v>
      </c>
      <c r="R2503" s="5">
        <f t="shared" si="700"/>
        <v>4.6069181912641505E-2</v>
      </c>
      <c r="S2503" s="5">
        <f t="shared" si="701"/>
        <v>0.84000000000003183</v>
      </c>
      <c r="T2503" s="5">
        <f t="shared" si="702"/>
        <v>17.129999999999995</v>
      </c>
      <c r="U2503" s="5">
        <f t="shared" si="703"/>
        <v>0.9394822454327606</v>
      </c>
      <c r="V2503" s="5">
        <f t="shared" si="704"/>
        <v>0.74478510758767524</v>
      </c>
      <c r="W2503" s="5">
        <f t="shared" si="705"/>
        <v>6.789999999999992</v>
      </c>
      <c r="X2503" s="5">
        <f t="shared" si="706"/>
        <v>150.08500000000001</v>
      </c>
      <c r="Y2503" s="5">
        <f t="shared" si="707"/>
        <v>16.462602779425094</v>
      </c>
      <c r="Z2503" s="9">
        <f t="shared" si="708"/>
        <v>0.54423524325423833</v>
      </c>
      <c r="AA2503">
        <f t="shared" si="709"/>
        <v>17.970000000000027</v>
      </c>
    </row>
    <row r="2504" spans="1:27">
      <c r="A2504" s="1">
        <f t="shared" si="692"/>
        <v>109707</v>
      </c>
      <c r="B2504" s="1">
        <v>7</v>
      </c>
      <c r="C2504" s="1">
        <v>-1</v>
      </c>
      <c r="D2504" s="2">
        <v>11</v>
      </c>
      <c r="E2504" s="5">
        <v>349.67</v>
      </c>
      <c r="F2504" s="5">
        <v>377.57</v>
      </c>
      <c r="G2504" s="5">
        <v>24.95</v>
      </c>
      <c r="H2504" s="5">
        <v>433.12</v>
      </c>
      <c r="I2504" s="5">
        <v>472.3</v>
      </c>
      <c r="J2504" s="5">
        <v>26.75</v>
      </c>
      <c r="K2504" s="6">
        <f t="shared" si="693"/>
        <v>391.39499999999998</v>
      </c>
      <c r="L2504" s="6">
        <f t="shared" si="694"/>
        <v>-83.449999999999989</v>
      </c>
      <c r="M2504" s="6">
        <f t="shared" si="695"/>
        <v>424.935</v>
      </c>
      <c r="N2504" s="5">
        <f t="shared" si="696"/>
        <v>18.289785400599975</v>
      </c>
      <c r="O2504" s="6">
        <f t="shared" si="697"/>
        <v>-94.730000000000018</v>
      </c>
      <c r="P2504" s="6">
        <f t="shared" si="698"/>
        <v>36.579570801199949</v>
      </c>
      <c r="Q2504" s="6">
        <f t="shared" si="699"/>
        <v>-6.9548190857693801E-2</v>
      </c>
      <c r="R2504" s="5">
        <f t="shared" si="700"/>
        <v>0.30836884503931911</v>
      </c>
      <c r="S2504" s="5">
        <f t="shared" si="701"/>
        <v>11.28000000000003</v>
      </c>
      <c r="T2504" s="5">
        <f t="shared" si="702"/>
        <v>94.730000000000018</v>
      </c>
      <c r="U2504" s="5">
        <f t="shared" si="703"/>
        <v>2.5896968697317932</v>
      </c>
      <c r="V2504" s="5">
        <f t="shared" si="704"/>
        <v>1.8338104720955217</v>
      </c>
      <c r="W2504" s="5">
        <f t="shared" si="705"/>
        <v>33.54000000000002</v>
      </c>
      <c r="X2504" s="5">
        <f t="shared" si="706"/>
        <v>424.935</v>
      </c>
      <c r="Y2504" s="5">
        <f t="shared" si="707"/>
        <v>23.233460135954385</v>
      </c>
      <c r="Z2504" s="9">
        <f t="shared" si="708"/>
        <v>0.54444926301722552</v>
      </c>
      <c r="AA2504">
        <f t="shared" si="709"/>
        <v>83.449999999999989</v>
      </c>
    </row>
    <row r="2505" spans="1:27">
      <c r="A2505" s="1">
        <f t="shared" si="692"/>
        <v>40892</v>
      </c>
      <c r="B2505" s="1">
        <v>-8</v>
      </c>
      <c r="C2505" s="1">
        <v>3</v>
      </c>
      <c r="D2505" s="2">
        <v>4</v>
      </c>
      <c r="E2505" s="5">
        <v>158.33000000000001</v>
      </c>
      <c r="F2505" s="5">
        <v>150.96</v>
      </c>
      <c r="G2505" s="5">
        <v>11.55</v>
      </c>
      <c r="H2505" s="5">
        <v>180.4</v>
      </c>
      <c r="I2505" s="5">
        <v>196.8</v>
      </c>
      <c r="J2505" s="5">
        <v>15.47</v>
      </c>
      <c r="K2505" s="6">
        <f t="shared" si="693"/>
        <v>169.36500000000001</v>
      </c>
      <c r="L2505" s="6">
        <f t="shared" si="694"/>
        <v>-22.069999999999993</v>
      </c>
      <c r="M2505" s="6">
        <f t="shared" si="695"/>
        <v>173.88</v>
      </c>
      <c r="N2505" s="5">
        <f t="shared" si="696"/>
        <v>9.6530228426125664</v>
      </c>
      <c r="O2505" s="6">
        <f t="shared" si="697"/>
        <v>-45.84</v>
      </c>
      <c r="P2505" s="6">
        <f t="shared" si="698"/>
        <v>19.306045685225133</v>
      </c>
      <c r="Q2505" s="6">
        <f t="shared" si="699"/>
        <v>-0.28417426971314386</v>
      </c>
      <c r="R2505" s="5">
        <f t="shared" si="700"/>
        <v>1.2312205403197161</v>
      </c>
      <c r="S2505" s="5">
        <f t="shared" si="701"/>
        <v>23.77000000000001</v>
      </c>
      <c r="T2505" s="5">
        <f t="shared" si="702"/>
        <v>45.84</v>
      </c>
      <c r="U2505" s="5">
        <f t="shared" si="703"/>
        <v>2.3743857622320474</v>
      </c>
      <c r="V2505" s="5">
        <f t="shared" si="704"/>
        <v>0.46772913248157327</v>
      </c>
      <c r="W2505" s="5">
        <f t="shared" si="705"/>
        <v>4.5149999999999864</v>
      </c>
      <c r="X2505" s="5">
        <f t="shared" si="706"/>
        <v>173.88</v>
      </c>
      <c r="Y2505" s="5">
        <f t="shared" si="707"/>
        <v>18.013010311383436</v>
      </c>
      <c r="Z2505" s="9">
        <f t="shared" si="708"/>
        <v>0.54461454258952724</v>
      </c>
      <c r="AA2505">
        <f t="shared" si="709"/>
        <v>22.069999999999993</v>
      </c>
    </row>
    <row r="2506" spans="1:27">
      <c r="A2506" s="1">
        <f t="shared" si="692"/>
        <v>9</v>
      </c>
      <c r="B2506" s="1">
        <v>9</v>
      </c>
      <c r="C2506" s="1">
        <v>0</v>
      </c>
      <c r="D2506" s="2">
        <v>0</v>
      </c>
      <c r="E2506" s="5">
        <v>92.52</v>
      </c>
      <c r="F2506" s="5">
        <v>97.31</v>
      </c>
      <c r="G2506" s="5">
        <v>12.1</v>
      </c>
      <c r="H2506" s="5">
        <v>80.959999999999994</v>
      </c>
      <c r="I2506" s="5">
        <v>74</v>
      </c>
      <c r="J2506" s="5">
        <v>10.67</v>
      </c>
      <c r="K2506" s="6">
        <f t="shared" si="693"/>
        <v>86.74</v>
      </c>
      <c r="L2506" s="6">
        <f t="shared" si="694"/>
        <v>11.560000000000002</v>
      </c>
      <c r="M2506" s="6">
        <f t="shared" si="695"/>
        <v>85.655000000000001</v>
      </c>
      <c r="N2506" s="5">
        <f t="shared" si="696"/>
        <v>8.0662708236210374</v>
      </c>
      <c r="O2506" s="6">
        <f t="shared" si="697"/>
        <v>23.310000000000002</v>
      </c>
      <c r="P2506" s="6">
        <f t="shared" si="698"/>
        <v>16.132541647242075</v>
      </c>
      <c r="Q2506" s="6">
        <f t="shared" si="699"/>
        <v>0.12511041889441629</v>
      </c>
      <c r="R2506" s="5">
        <f t="shared" si="700"/>
        <v>0.72834152590014922</v>
      </c>
      <c r="S2506" s="5">
        <f t="shared" si="701"/>
        <v>11.75</v>
      </c>
      <c r="T2506" s="5">
        <f t="shared" si="702"/>
        <v>23.310000000000002</v>
      </c>
      <c r="U2506" s="5">
        <f t="shared" si="703"/>
        <v>1.444905614360211</v>
      </c>
      <c r="V2506" s="5">
        <f t="shared" si="704"/>
        <v>0.13451073286836721</v>
      </c>
      <c r="W2506" s="5">
        <f t="shared" si="705"/>
        <v>1.0849999999999937</v>
      </c>
      <c r="X2506" s="5">
        <f t="shared" si="706"/>
        <v>85.655000000000001</v>
      </c>
      <c r="Y2506" s="5">
        <f t="shared" si="707"/>
        <v>10.618909515059963</v>
      </c>
      <c r="Z2506" s="9">
        <f t="shared" si="708"/>
        <v>0.54463014973466173</v>
      </c>
      <c r="AA2506">
        <f t="shared" si="709"/>
        <v>11.560000000000002</v>
      </c>
    </row>
    <row r="2507" spans="1:27">
      <c r="A2507" s="1">
        <f t="shared" si="692"/>
        <v>160597</v>
      </c>
      <c r="B2507" s="1">
        <v>-3</v>
      </c>
      <c r="C2507" s="1">
        <v>2</v>
      </c>
      <c r="D2507" s="2">
        <v>16</v>
      </c>
      <c r="E2507" s="5">
        <v>786.06</v>
      </c>
      <c r="F2507" s="5">
        <v>842.26</v>
      </c>
      <c r="G2507" s="5">
        <v>31.54</v>
      </c>
      <c r="H2507" s="5">
        <v>654.66</v>
      </c>
      <c r="I2507" s="5">
        <v>707.26</v>
      </c>
      <c r="J2507" s="5">
        <v>31.13</v>
      </c>
      <c r="K2507" s="6">
        <f t="shared" si="693"/>
        <v>720.3599999999999</v>
      </c>
      <c r="L2507" s="6">
        <f t="shared" si="694"/>
        <v>131.39999999999998</v>
      </c>
      <c r="M2507" s="6">
        <f t="shared" si="695"/>
        <v>774.76</v>
      </c>
      <c r="N2507" s="5">
        <f t="shared" si="696"/>
        <v>22.157665152267285</v>
      </c>
      <c r="O2507" s="6">
        <f t="shared" si="697"/>
        <v>135</v>
      </c>
      <c r="P2507" s="6">
        <f t="shared" si="698"/>
        <v>44.315330304534569</v>
      </c>
      <c r="Q2507" s="6">
        <f t="shared" si="699"/>
        <v>1.308385040903105E-2</v>
      </c>
      <c r="R2507" s="5">
        <f t="shared" si="700"/>
        <v>8.1235996104753225E-2</v>
      </c>
      <c r="S2507" s="5">
        <f t="shared" si="701"/>
        <v>3.6000000000000227</v>
      </c>
      <c r="T2507" s="5">
        <f t="shared" si="702"/>
        <v>135</v>
      </c>
      <c r="U2507" s="5">
        <f t="shared" si="703"/>
        <v>3.0463498539282265</v>
      </c>
      <c r="V2507" s="5">
        <f t="shared" si="704"/>
        <v>2.4551323267214191</v>
      </c>
      <c r="W2507" s="5">
        <f t="shared" si="705"/>
        <v>54.400000000000091</v>
      </c>
      <c r="X2507" s="5">
        <f t="shared" si="706"/>
        <v>774.76</v>
      </c>
      <c r="Y2507" s="5">
        <f t="shared" si="707"/>
        <v>34.965777967843451</v>
      </c>
      <c r="Z2507" s="9">
        <f t="shared" si="708"/>
        <v>0.5447586621615117</v>
      </c>
      <c r="AA2507">
        <f t="shared" si="709"/>
        <v>131.39999999999998</v>
      </c>
    </row>
    <row r="2508" spans="1:27">
      <c r="A2508" s="1">
        <f t="shared" si="692"/>
        <v>10009</v>
      </c>
      <c r="B2508" s="1">
        <v>9</v>
      </c>
      <c r="C2508" s="1">
        <v>0</v>
      </c>
      <c r="D2508" s="2">
        <v>1</v>
      </c>
      <c r="E2508" s="5">
        <v>1828.09</v>
      </c>
      <c r="F2508" s="5">
        <v>1856.88</v>
      </c>
      <c r="G2508" s="5">
        <v>80.58</v>
      </c>
      <c r="H2508" s="5">
        <v>1862.89</v>
      </c>
      <c r="I2508" s="5">
        <v>1948.08</v>
      </c>
      <c r="J2508" s="5">
        <v>82.37</v>
      </c>
      <c r="K2508" s="6">
        <f t="shared" si="693"/>
        <v>1845.49</v>
      </c>
      <c r="L2508" s="6">
        <f t="shared" si="694"/>
        <v>-34.800000000000182</v>
      </c>
      <c r="M2508" s="6">
        <f t="shared" si="695"/>
        <v>1902.48</v>
      </c>
      <c r="N2508" s="5">
        <f t="shared" si="696"/>
        <v>57.615000867829551</v>
      </c>
      <c r="O2508" s="6">
        <f t="shared" si="697"/>
        <v>-91.199999999999818</v>
      </c>
      <c r="P2508" s="6">
        <f t="shared" si="698"/>
        <v>115.2300017356591</v>
      </c>
      <c r="Q2508" s="6">
        <f t="shared" si="699"/>
        <v>-2.1967278646777683E-2</v>
      </c>
      <c r="R2508" s="5">
        <f t="shared" si="700"/>
        <v>0.48945586349449893</v>
      </c>
      <c r="S2508" s="5">
        <f t="shared" si="701"/>
        <v>56.399999999999636</v>
      </c>
      <c r="T2508" s="5">
        <f t="shared" si="702"/>
        <v>91.199999999999818</v>
      </c>
      <c r="U2508" s="5">
        <f t="shared" si="703"/>
        <v>0.79146054522515075</v>
      </c>
      <c r="V2508" s="5">
        <f t="shared" si="704"/>
        <v>0.98915211562239991</v>
      </c>
      <c r="W2508" s="5">
        <f t="shared" si="705"/>
        <v>56.990000000000009</v>
      </c>
      <c r="X2508" s="5">
        <f t="shared" si="706"/>
        <v>1902.48</v>
      </c>
      <c r="Y2508" s="5">
        <f t="shared" si="707"/>
        <v>33.020567063156747</v>
      </c>
      <c r="Z2508" s="9">
        <f t="shared" si="708"/>
        <v>0.54481831834107786</v>
      </c>
      <c r="AA2508">
        <f t="shared" si="709"/>
        <v>34.800000000000182</v>
      </c>
    </row>
    <row r="2509" spans="1:27">
      <c r="A2509" s="1">
        <f t="shared" si="692"/>
        <v>151499</v>
      </c>
      <c r="B2509" s="1">
        <v>-1</v>
      </c>
      <c r="C2509" s="1">
        <v>5</v>
      </c>
      <c r="D2509" s="2">
        <v>15</v>
      </c>
      <c r="E2509" s="5">
        <v>917.08</v>
      </c>
      <c r="F2509" s="5">
        <v>934.34</v>
      </c>
      <c r="G2509" s="5">
        <v>45.65</v>
      </c>
      <c r="H2509" s="5">
        <v>922.44</v>
      </c>
      <c r="I2509" s="5">
        <v>982.66</v>
      </c>
      <c r="J2509" s="5">
        <v>64.62</v>
      </c>
      <c r="K2509" s="6">
        <f t="shared" si="693"/>
        <v>919.76</v>
      </c>
      <c r="L2509" s="6">
        <f t="shared" si="694"/>
        <v>-5.3600000000000136</v>
      </c>
      <c r="M2509" s="6">
        <f t="shared" si="695"/>
        <v>958.5</v>
      </c>
      <c r="N2509" s="5">
        <f t="shared" si="696"/>
        <v>39.559028362688586</v>
      </c>
      <c r="O2509" s="6">
        <f t="shared" si="697"/>
        <v>-48.319999999999936</v>
      </c>
      <c r="P2509" s="6">
        <f t="shared" si="698"/>
        <v>79.118056725377173</v>
      </c>
      <c r="Q2509" s="6">
        <f t="shared" si="699"/>
        <v>-0.3341746347557249</v>
      </c>
      <c r="R2509" s="5">
        <f t="shared" si="700"/>
        <v>0.54298603603367412</v>
      </c>
      <c r="S2509" s="5">
        <f t="shared" si="701"/>
        <v>42.959999999999923</v>
      </c>
      <c r="T2509" s="5">
        <f t="shared" si="702"/>
        <v>48.319999999999936</v>
      </c>
      <c r="U2509" s="5">
        <f t="shared" si="703"/>
        <v>0.61073289714029666</v>
      </c>
      <c r="V2509" s="5">
        <f t="shared" si="704"/>
        <v>0.97929604450393759</v>
      </c>
      <c r="W2509" s="5">
        <f t="shared" si="705"/>
        <v>38.740000000000009</v>
      </c>
      <c r="X2509" s="5">
        <f t="shared" si="706"/>
        <v>958.5</v>
      </c>
      <c r="Y2509" s="5">
        <f t="shared" si="707"/>
        <v>24.229614317424467</v>
      </c>
      <c r="Z2509" s="9">
        <f t="shared" si="708"/>
        <v>0.54485502658964247</v>
      </c>
      <c r="AA2509">
        <f t="shared" si="709"/>
        <v>5.3600000000000136</v>
      </c>
    </row>
    <row r="2510" spans="1:27">
      <c r="A2510" s="1">
        <f t="shared" si="692"/>
        <v>170298</v>
      </c>
      <c r="B2510" s="1">
        <v>-2</v>
      </c>
      <c r="C2510" s="1">
        <v>1</v>
      </c>
      <c r="D2510" s="2">
        <v>17</v>
      </c>
      <c r="E2510" s="5">
        <v>1318.49</v>
      </c>
      <c r="F2510" s="5">
        <v>1386.72</v>
      </c>
      <c r="G2510" s="5">
        <v>62.84</v>
      </c>
      <c r="H2510" s="5">
        <v>1371.36</v>
      </c>
      <c r="I2510" s="5">
        <v>1459.2</v>
      </c>
      <c r="J2510" s="5">
        <v>52.84</v>
      </c>
      <c r="K2510" s="6">
        <f t="shared" si="693"/>
        <v>1344.925</v>
      </c>
      <c r="L2510" s="6">
        <f t="shared" si="694"/>
        <v>-52.869999999999891</v>
      </c>
      <c r="M2510" s="6">
        <f t="shared" si="695"/>
        <v>1422.96</v>
      </c>
      <c r="N2510" s="5">
        <f t="shared" si="696"/>
        <v>41.051587058236862</v>
      </c>
      <c r="O2510" s="6">
        <f t="shared" si="697"/>
        <v>-72.480000000000018</v>
      </c>
      <c r="P2510" s="6">
        <f t="shared" si="698"/>
        <v>82.103174116473724</v>
      </c>
      <c r="Q2510" s="6">
        <f t="shared" si="699"/>
        <v>0.17160833802902484</v>
      </c>
      <c r="R2510" s="5">
        <f t="shared" si="700"/>
        <v>0.23884582065220603</v>
      </c>
      <c r="S2510" s="5">
        <f t="shared" si="701"/>
        <v>19.610000000000127</v>
      </c>
      <c r="T2510" s="5">
        <f t="shared" si="702"/>
        <v>72.480000000000018</v>
      </c>
      <c r="U2510" s="5">
        <f t="shared" si="703"/>
        <v>0.88279169203833685</v>
      </c>
      <c r="V2510" s="5">
        <f t="shared" si="704"/>
        <v>1.9009009295864148</v>
      </c>
      <c r="W2510" s="5">
        <f t="shared" si="705"/>
        <v>78.035000000000082</v>
      </c>
      <c r="X2510" s="5">
        <f t="shared" si="706"/>
        <v>1422.96</v>
      </c>
      <c r="Y2510" s="5">
        <f t="shared" si="707"/>
        <v>34.662728093346345</v>
      </c>
      <c r="Z2510" s="9">
        <f t="shared" si="708"/>
        <v>0.54491100190765096</v>
      </c>
      <c r="AA2510">
        <f t="shared" si="709"/>
        <v>52.869999999999891</v>
      </c>
    </row>
    <row r="2511" spans="1:27">
      <c r="A2511" s="1">
        <f t="shared" si="692"/>
        <v>160304</v>
      </c>
      <c r="B2511" s="1">
        <v>4</v>
      </c>
      <c r="C2511" s="1">
        <v>1</v>
      </c>
      <c r="D2511" s="2">
        <v>16</v>
      </c>
      <c r="E2511" s="5">
        <v>687.65</v>
      </c>
      <c r="F2511" s="5">
        <v>683.65</v>
      </c>
      <c r="G2511" s="5">
        <v>36.700000000000003</v>
      </c>
      <c r="H2511" s="5">
        <v>691.45</v>
      </c>
      <c r="I2511" s="5">
        <v>707.76</v>
      </c>
      <c r="J2511" s="5">
        <v>49.76</v>
      </c>
      <c r="K2511" s="6">
        <f t="shared" si="693"/>
        <v>689.55</v>
      </c>
      <c r="L2511" s="6">
        <f t="shared" si="694"/>
        <v>-3.8000000000000682</v>
      </c>
      <c r="M2511" s="6">
        <f t="shared" si="695"/>
        <v>695.70499999999993</v>
      </c>
      <c r="N2511" s="5">
        <f t="shared" si="696"/>
        <v>30.914994743651501</v>
      </c>
      <c r="O2511" s="6">
        <f t="shared" si="697"/>
        <v>-24.110000000000014</v>
      </c>
      <c r="P2511" s="6">
        <f t="shared" si="698"/>
        <v>61.829989487303003</v>
      </c>
      <c r="Q2511" s="6">
        <f t="shared" si="699"/>
        <v>-0.29536570158586523</v>
      </c>
      <c r="R2511" s="5">
        <f t="shared" si="700"/>
        <v>0.32848137559801255</v>
      </c>
      <c r="S2511" s="5">
        <f t="shared" si="701"/>
        <v>20.309999999999945</v>
      </c>
      <c r="T2511" s="5">
        <f t="shared" si="702"/>
        <v>24.110000000000014</v>
      </c>
      <c r="U2511" s="5">
        <f t="shared" si="703"/>
        <v>0.38994022479902063</v>
      </c>
      <c r="V2511" s="5">
        <f t="shared" si="704"/>
        <v>0.19909432464852425</v>
      </c>
      <c r="W2511" s="5">
        <f t="shared" si="705"/>
        <v>6.1549999999999727</v>
      </c>
      <c r="X2511" s="5">
        <f t="shared" si="706"/>
        <v>695.70499999999993</v>
      </c>
      <c r="Y2511" s="5">
        <f t="shared" si="707"/>
        <v>22.503804570203439</v>
      </c>
      <c r="Z2511" s="9">
        <f t="shared" si="708"/>
        <v>0.54491926007437108</v>
      </c>
      <c r="AA2511">
        <f t="shared" si="709"/>
        <v>3.8000000000000682</v>
      </c>
    </row>
    <row r="2512" spans="1:27">
      <c r="A2512" s="1">
        <f t="shared" si="692"/>
        <v>160004</v>
      </c>
      <c r="B2512" s="1">
        <v>4</v>
      </c>
      <c r="C2512" s="1">
        <v>0</v>
      </c>
      <c r="D2512" s="2">
        <v>16</v>
      </c>
      <c r="E2512" s="5">
        <v>843.39</v>
      </c>
      <c r="F2512" s="5">
        <v>868.05</v>
      </c>
      <c r="G2512" s="5">
        <v>43.14</v>
      </c>
      <c r="H2512" s="5">
        <v>793.3</v>
      </c>
      <c r="I2512" s="5">
        <v>812.14</v>
      </c>
      <c r="J2512" s="5">
        <v>57.16</v>
      </c>
      <c r="K2512" s="6">
        <f t="shared" si="693"/>
        <v>818.34500000000003</v>
      </c>
      <c r="L2512" s="6">
        <f t="shared" si="694"/>
        <v>50.090000000000032</v>
      </c>
      <c r="M2512" s="6">
        <f t="shared" si="695"/>
        <v>840.09500000000003</v>
      </c>
      <c r="N2512" s="5">
        <f t="shared" si="696"/>
        <v>35.806162877359533</v>
      </c>
      <c r="O2512" s="6">
        <f t="shared" si="697"/>
        <v>55.909999999999968</v>
      </c>
      <c r="P2512" s="6">
        <f t="shared" si="698"/>
        <v>71.612325754719066</v>
      </c>
      <c r="Q2512" s="6">
        <f t="shared" si="699"/>
        <v>-0.27420374979340228</v>
      </c>
      <c r="R2512" s="5">
        <f t="shared" si="700"/>
        <v>8.1270925621577284E-2</v>
      </c>
      <c r="S2512" s="5">
        <f t="shared" si="701"/>
        <v>5.8199999999999363</v>
      </c>
      <c r="T2512" s="5">
        <f t="shared" si="702"/>
        <v>55.909999999999968</v>
      </c>
      <c r="U2512" s="5">
        <f t="shared" si="703"/>
        <v>0.78073152087670672</v>
      </c>
      <c r="V2512" s="5">
        <f t="shared" si="704"/>
        <v>0.6074373306767441</v>
      </c>
      <c r="W2512" s="5">
        <f t="shared" si="705"/>
        <v>21.75</v>
      </c>
      <c r="X2512" s="5">
        <f t="shared" si="706"/>
        <v>840.09500000000003</v>
      </c>
      <c r="Y2512" s="5">
        <f t="shared" si="707"/>
        <v>23.462301807580658</v>
      </c>
      <c r="Z2512" s="9">
        <f t="shared" si="708"/>
        <v>0.54496972392968768</v>
      </c>
      <c r="AA2512">
        <f t="shared" si="709"/>
        <v>50.090000000000032</v>
      </c>
    </row>
    <row r="2513" spans="1:27">
      <c r="A2513" s="1">
        <f t="shared" si="692"/>
        <v>101194</v>
      </c>
      <c r="B2513" s="1">
        <v>-6</v>
      </c>
      <c r="C2513" s="1">
        <v>4</v>
      </c>
      <c r="D2513" s="2">
        <v>10</v>
      </c>
      <c r="E2513" s="5">
        <v>433.82</v>
      </c>
      <c r="F2513" s="5">
        <v>451.98</v>
      </c>
      <c r="G2513" s="5">
        <v>21.62</v>
      </c>
      <c r="H2513" s="5">
        <v>469.67</v>
      </c>
      <c r="I2513" s="5">
        <v>488.31</v>
      </c>
      <c r="J2513" s="5">
        <v>21.98</v>
      </c>
      <c r="K2513" s="6">
        <f t="shared" si="693"/>
        <v>451.745</v>
      </c>
      <c r="L2513" s="6">
        <f t="shared" si="694"/>
        <v>-35.850000000000023</v>
      </c>
      <c r="M2513" s="6">
        <f t="shared" si="695"/>
        <v>470.14499999999998</v>
      </c>
      <c r="N2513" s="5">
        <f t="shared" si="696"/>
        <v>15.41545328558327</v>
      </c>
      <c r="O2513" s="6">
        <f t="shared" si="697"/>
        <v>-36.329999999999984</v>
      </c>
      <c r="P2513" s="6">
        <f t="shared" si="698"/>
        <v>30.83090657116654</v>
      </c>
      <c r="Q2513" s="6">
        <f t="shared" si="699"/>
        <v>-1.6512635701126311E-2</v>
      </c>
      <c r="R2513" s="5">
        <f t="shared" si="700"/>
        <v>1.5568792921868328E-2</v>
      </c>
      <c r="S2513" s="5">
        <f t="shared" si="701"/>
        <v>0.47999999999996135</v>
      </c>
      <c r="T2513" s="5">
        <f t="shared" si="702"/>
        <v>36.329999999999984</v>
      </c>
      <c r="U2513" s="5">
        <f t="shared" si="703"/>
        <v>1.1783630142740034</v>
      </c>
      <c r="V2513" s="5">
        <f t="shared" si="704"/>
        <v>1.1936074573433331</v>
      </c>
      <c r="W2513" s="5">
        <f t="shared" si="705"/>
        <v>18.399999999999977</v>
      </c>
      <c r="X2513" s="5">
        <f t="shared" si="706"/>
        <v>470.14499999999998</v>
      </c>
      <c r="Y2513" s="5">
        <f t="shared" si="707"/>
        <v>30.498292284384892</v>
      </c>
      <c r="Z2513" s="9">
        <f t="shared" si="708"/>
        <v>0.54503210914587408</v>
      </c>
      <c r="AA2513">
        <f t="shared" si="709"/>
        <v>35.850000000000023</v>
      </c>
    </row>
    <row r="2514" spans="1:27">
      <c r="A2514" s="1">
        <f t="shared" si="692"/>
        <v>41493</v>
      </c>
      <c r="B2514" s="1">
        <v>-7</v>
      </c>
      <c r="C2514" s="1">
        <v>5</v>
      </c>
      <c r="D2514" s="2">
        <v>4</v>
      </c>
      <c r="E2514" s="5">
        <v>94.37</v>
      </c>
      <c r="F2514" s="5">
        <v>99.84</v>
      </c>
      <c r="G2514" s="5">
        <v>10.1</v>
      </c>
      <c r="H2514" s="5">
        <v>77.58</v>
      </c>
      <c r="I2514" s="5">
        <v>76.45</v>
      </c>
      <c r="J2514" s="5">
        <v>8.9700000000000006</v>
      </c>
      <c r="K2514" s="6">
        <f t="shared" si="693"/>
        <v>85.974999999999994</v>
      </c>
      <c r="L2514" s="6">
        <f t="shared" si="694"/>
        <v>16.790000000000006</v>
      </c>
      <c r="M2514" s="6">
        <f t="shared" si="695"/>
        <v>88.14500000000001</v>
      </c>
      <c r="N2514" s="5">
        <f t="shared" si="696"/>
        <v>6.7540895019240006</v>
      </c>
      <c r="O2514" s="6">
        <f t="shared" si="697"/>
        <v>23.39</v>
      </c>
      <c r="P2514" s="6">
        <f t="shared" si="698"/>
        <v>13.508179003848001</v>
      </c>
      <c r="Q2514" s="6">
        <f t="shared" si="699"/>
        <v>0.11809609093833581</v>
      </c>
      <c r="R2514" s="5">
        <f t="shared" si="700"/>
        <v>0.48859287385219641</v>
      </c>
      <c r="S2514" s="5">
        <f t="shared" si="701"/>
        <v>6.5999999999999943</v>
      </c>
      <c r="T2514" s="5">
        <f t="shared" si="702"/>
        <v>23.39</v>
      </c>
      <c r="U2514" s="5">
        <f t="shared" si="703"/>
        <v>1.7315435332428613</v>
      </c>
      <c r="V2514" s="5">
        <f t="shared" si="704"/>
        <v>0.32128682916947721</v>
      </c>
      <c r="W2514" s="5">
        <f t="shared" si="705"/>
        <v>2.1700000000000159</v>
      </c>
      <c r="X2514" s="5">
        <f t="shared" si="706"/>
        <v>88.14500000000001</v>
      </c>
      <c r="Y2514" s="5">
        <f t="shared" si="707"/>
        <v>13.050611777485422</v>
      </c>
      <c r="Z2514" s="9">
        <f t="shared" si="708"/>
        <v>0.54506788568030684</v>
      </c>
      <c r="AA2514">
        <f t="shared" si="709"/>
        <v>16.790000000000006</v>
      </c>
    </row>
    <row r="2515" spans="1:27">
      <c r="A2515" s="1">
        <f t="shared" si="692"/>
        <v>58792</v>
      </c>
      <c r="B2515" s="1">
        <v>-8</v>
      </c>
      <c r="C2515" s="1">
        <v>-4</v>
      </c>
      <c r="D2515" s="2">
        <v>6</v>
      </c>
      <c r="E2515" s="5">
        <v>203.89</v>
      </c>
      <c r="F2515" s="5">
        <v>208.98</v>
      </c>
      <c r="G2515" s="5">
        <v>24.25</v>
      </c>
      <c r="H2515" s="5">
        <v>253.79</v>
      </c>
      <c r="I2515" s="5">
        <v>244.12</v>
      </c>
      <c r="J2515" s="5">
        <v>14.38</v>
      </c>
      <c r="K2515" s="6">
        <f t="shared" si="693"/>
        <v>228.83999999999997</v>
      </c>
      <c r="L2515" s="6">
        <f t="shared" si="694"/>
        <v>-49.900000000000006</v>
      </c>
      <c r="M2515" s="6">
        <f t="shared" si="695"/>
        <v>226.55</v>
      </c>
      <c r="N2515" s="5">
        <f t="shared" si="696"/>
        <v>14.096514640151302</v>
      </c>
      <c r="O2515" s="6">
        <f t="shared" si="697"/>
        <v>-35.140000000000015</v>
      </c>
      <c r="P2515" s="6">
        <f t="shared" si="698"/>
        <v>28.193029280302603</v>
      </c>
      <c r="Q2515" s="6">
        <f t="shared" si="699"/>
        <v>0.47968747188924055</v>
      </c>
      <c r="R2515" s="5">
        <f t="shared" si="700"/>
        <v>0.52353366689517966</v>
      </c>
      <c r="S2515" s="5">
        <f t="shared" si="701"/>
        <v>14.759999999999991</v>
      </c>
      <c r="T2515" s="5">
        <f t="shared" si="702"/>
        <v>35.140000000000015</v>
      </c>
      <c r="U2515" s="5">
        <f t="shared" si="703"/>
        <v>1.2464073885295823</v>
      </c>
      <c r="V2515" s="5">
        <f t="shared" si="704"/>
        <v>0.16245150368427413</v>
      </c>
      <c r="W2515" s="5">
        <f t="shared" si="705"/>
        <v>2.2899999999999636</v>
      </c>
      <c r="X2515" s="5">
        <f t="shared" si="706"/>
        <v>226.55</v>
      </c>
      <c r="Y2515" s="5">
        <f t="shared" si="707"/>
        <v>16.071348541341877</v>
      </c>
      <c r="Z2515" s="9">
        <f t="shared" si="708"/>
        <v>0.54509448722216958</v>
      </c>
      <c r="AA2515">
        <f t="shared" si="709"/>
        <v>49.900000000000006</v>
      </c>
    </row>
    <row r="2516" spans="1:27">
      <c r="A2516" s="1">
        <f t="shared" si="692"/>
        <v>161202</v>
      </c>
      <c r="B2516" s="1">
        <v>2</v>
      </c>
      <c r="C2516" s="1">
        <v>4</v>
      </c>
      <c r="D2516" s="2">
        <v>16</v>
      </c>
      <c r="E2516" s="5">
        <v>1619.24</v>
      </c>
      <c r="F2516" s="5">
        <v>1680.1</v>
      </c>
      <c r="G2516" s="5">
        <v>105.44</v>
      </c>
      <c r="H2516" s="5">
        <v>1677.19</v>
      </c>
      <c r="I2516" s="5">
        <v>1752.63</v>
      </c>
      <c r="J2516" s="5">
        <v>106.32</v>
      </c>
      <c r="K2516" s="6">
        <f t="shared" si="693"/>
        <v>1648.2150000000001</v>
      </c>
      <c r="L2516" s="6">
        <f t="shared" si="694"/>
        <v>-57.950000000000045</v>
      </c>
      <c r="M2516" s="6">
        <f t="shared" si="695"/>
        <v>1716.365</v>
      </c>
      <c r="N2516" s="5">
        <f t="shared" si="696"/>
        <v>74.869112456339437</v>
      </c>
      <c r="O2516" s="6">
        <f t="shared" si="697"/>
        <v>-72.5300000000002</v>
      </c>
      <c r="P2516" s="6">
        <f t="shared" si="698"/>
        <v>149.73822491267887</v>
      </c>
      <c r="Q2516" s="6">
        <f t="shared" si="699"/>
        <v>-8.3111522778813157E-3</v>
      </c>
      <c r="R2516" s="5">
        <f t="shared" si="700"/>
        <v>9.7369926807283888E-2</v>
      </c>
      <c r="S2516" s="5">
        <f t="shared" si="701"/>
        <v>14.580000000000155</v>
      </c>
      <c r="T2516" s="5">
        <f t="shared" si="702"/>
        <v>72.5300000000002</v>
      </c>
      <c r="U2516" s="5">
        <f t="shared" si="703"/>
        <v>0.48437865509823352</v>
      </c>
      <c r="V2516" s="5">
        <f t="shared" si="704"/>
        <v>0.91025521425463829</v>
      </c>
      <c r="W2516" s="5">
        <f t="shared" si="705"/>
        <v>68.149999999999864</v>
      </c>
      <c r="X2516" s="5">
        <f t="shared" si="706"/>
        <v>1716.365</v>
      </c>
      <c r="Y2516" s="5">
        <f t="shared" si="707"/>
        <v>22.924874406664202</v>
      </c>
      <c r="Z2516" s="9">
        <f t="shared" si="708"/>
        <v>0.54512383914116247</v>
      </c>
      <c r="AA2516">
        <f t="shared" si="709"/>
        <v>57.950000000000045</v>
      </c>
    </row>
    <row r="2517" spans="1:27">
      <c r="A2517" s="1">
        <f t="shared" si="692"/>
        <v>58206</v>
      </c>
      <c r="B2517" s="1">
        <v>6</v>
      </c>
      <c r="C2517" s="1">
        <v>-6</v>
      </c>
      <c r="D2517" s="2">
        <v>6</v>
      </c>
      <c r="E2517" s="5">
        <v>742.25</v>
      </c>
      <c r="F2517" s="5">
        <v>711.35</v>
      </c>
      <c r="G2517" s="5">
        <v>33.97</v>
      </c>
      <c r="H2517" s="5">
        <v>672.82</v>
      </c>
      <c r="I2517" s="5">
        <v>635.55999999999995</v>
      </c>
      <c r="J2517" s="5">
        <v>31.53</v>
      </c>
      <c r="K2517" s="6">
        <f t="shared" si="693"/>
        <v>707.53500000000008</v>
      </c>
      <c r="L2517" s="6">
        <f t="shared" si="694"/>
        <v>69.42999999999995</v>
      </c>
      <c r="M2517" s="6">
        <f t="shared" si="695"/>
        <v>673.45499999999993</v>
      </c>
      <c r="N2517" s="5">
        <f t="shared" si="696"/>
        <v>23.173809570288611</v>
      </c>
      <c r="O2517" s="6">
        <f t="shared" si="697"/>
        <v>75.790000000000077</v>
      </c>
      <c r="P2517" s="6">
        <f t="shared" si="698"/>
        <v>46.347619140577223</v>
      </c>
      <c r="Q2517" s="6">
        <f t="shared" si="699"/>
        <v>7.4400570773694108E-2</v>
      </c>
      <c r="R2517" s="5">
        <f t="shared" si="700"/>
        <v>0.1372238772548289</v>
      </c>
      <c r="S2517" s="5">
        <f t="shared" si="701"/>
        <v>6.3600000000001273</v>
      </c>
      <c r="T2517" s="5">
        <f t="shared" si="702"/>
        <v>75.790000000000077</v>
      </c>
      <c r="U2517" s="5">
        <f t="shared" si="703"/>
        <v>1.6352512039533467</v>
      </c>
      <c r="V2517" s="5">
        <f t="shared" si="704"/>
        <v>1.470625703410219</v>
      </c>
      <c r="W2517" s="5">
        <f t="shared" si="705"/>
        <v>34.080000000000155</v>
      </c>
      <c r="X2517" s="5">
        <f t="shared" si="706"/>
        <v>673.45499999999993</v>
      </c>
      <c r="Y2517" s="5">
        <f t="shared" si="707"/>
        <v>29.061039703348722</v>
      </c>
      <c r="Z2517" s="9">
        <f t="shared" si="708"/>
        <v>0.54514218328799324</v>
      </c>
      <c r="AA2517">
        <f t="shared" si="709"/>
        <v>69.42999999999995</v>
      </c>
    </row>
    <row r="2518" spans="1:27">
      <c r="A2518" s="1">
        <f t="shared" si="692"/>
        <v>158801</v>
      </c>
      <c r="B2518" s="1">
        <v>1</v>
      </c>
      <c r="C2518" s="1">
        <v>-4</v>
      </c>
      <c r="D2518" s="2">
        <v>16</v>
      </c>
      <c r="E2518" s="5">
        <v>94.73</v>
      </c>
      <c r="F2518" s="5">
        <v>88.1</v>
      </c>
      <c r="G2518" s="5">
        <v>9.42</v>
      </c>
      <c r="H2518" s="5">
        <v>72.91</v>
      </c>
      <c r="I2518" s="5">
        <v>71.19</v>
      </c>
      <c r="J2518" s="5">
        <v>8.5299999999999994</v>
      </c>
      <c r="K2518" s="6">
        <f t="shared" si="693"/>
        <v>83.82</v>
      </c>
      <c r="L2518" s="6">
        <f t="shared" si="694"/>
        <v>21.820000000000007</v>
      </c>
      <c r="M2518" s="6">
        <f t="shared" si="695"/>
        <v>79.644999999999996</v>
      </c>
      <c r="N2518" s="5">
        <f t="shared" si="696"/>
        <v>6.3540793983078308</v>
      </c>
      <c r="O2518" s="6">
        <f t="shared" si="697"/>
        <v>16.909999999999997</v>
      </c>
      <c r="P2518" s="6">
        <f t="shared" si="698"/>
        <v>12.708158796615662</v>
      </c>
      <c r="Q2518" s="6">
        <f t="shared" si="699"/>
        <v>9.892115843422776E-2</v>
      </c>
      <c r="R2518" s="5">
        <f t="shared" si="700"/>
        <v>0.38636596210204771</v>
      </c>
      <c r="S2518" s="5">
        <f t="shared" si="701"/>
        <v>4.9100000000000108</v>
      </c>
      <c r="T2518" s="5">
        <f t="shared" si="702"/>
        <v>16.909999999999997</v>
      </c>
      <c r="U2518" s="5">
        <f t="shared" si="703"/>
        <v>1.3306412258952365</v>
      </c>
      <c r="V2518" s="5">
        <f t="shared" si="704"/>
        <v>0.65705820438942752</v>
      </c>
      <c r="W2518" s="5">
        <f t="shared" si="705"/>
        <v>4.1749999999999972</v>
      </c>
      <c r="X2518" s="5">
        <f t="shared" si="706"/>
        <v>79.644999999999996</v>
      </c>
      <c r="Y2518" s="5">
        <f t="shared" si="707"/>
        <v>12.534467230801434</v>
      </c>
      <c r="Z2518" s="9">
        <f t="shared" si="708"/>
        <v>0.54514401766872578</v>
      </c>
      <c r="AA2518">
        <f t="shared" si="709"/>
        <v>21.820000000000007</v>
      </c>
    </row>
    <row r="2519" spans="1:27">
      <c r="A2519" s="1">
        <f t="shared" si="692"/>
        <v>108195</v>
      </c>
      <c r="B2519" s="1">
        <v>-5</v>
      </c>
      <c r="C2519" s="1">
        <v>-6</v>
      </c>
      <c r="D2519" s="2">
        <v>11</v>
      </c>
      <c r="E2519" s="5">
        <v>213.3</v>
      </c>
      <c r="F2519" s="5">
        <v>227.88</v>
      </c>
      <c r="G2519" s="5">
        <v>18.59</v>
      </c>
      <c r="H2519" s="5">
        <v>200.5</v>
      </c>
      <c r="I2519" s="5">
        <v>211.8</v>
      </c>
      <c r="J2519" s="5">
        <v>17.78</v>
      </c>
      <c r="K2519" s="6">
        <f t="shared" si="693"/>
        <v>206.9</v>
      </c>
      <c r="L2519" s="6">
        <f t="shared" si="694"/>
        <v>12.800000000000011</v>
      </c>
      <c r="M2519" s="6">
        <f t="shared" si="695"/>
        <v>219.84</v>
      </c>
      <c r="N2519" s="5">
        <f t="shared" si="696"/>
        <v>12.861925400187951</v>
      </c>
      <c r="O2519" s="6">
        <f t="shared" si="697"/>
        <v>16.079999999999984</v>
      </c>
      <c r="P2519" s="6">
        <f t="shared" si="698"/>
        <v>25.723850800375903</v>
      </c>
      <c r="Q2519" s="6">
        <f t="shared" si="699"/>
        <v>4.4520123043629622E-2</v>
      </c>
      <c r="R2519" s="5">
        <f t="shared" si="700"/>
        <v>0.12750812564781483</v>
      </c>
      <c r="S2519" s="5">
        <f t="shared" si="701"/>
        <v>3.2799999999999727</v>
      </c>
      <c r="T2519" s="5">
        <f t="shared" si="702"/>
        <v>16.079999999999984</v>
      </c>
      <c r="U2519" s="5">
        <f t="shared" si="703"/>
        <v>0.62510081110270654</v>
      </c>
      <c r="V2519" s="5">
        <f t="shared" si="704"/>
        <v>1.0060702109041082</v>
      </c>
      <c r="W2519" s="5">
        <f t="shared" si="705"/>
        <v>12.939999999999998</v>
      </c>
      <c r="X2519" s="5">
        <f t="shared" si="706"/>
        <v>219.84</v>
      </c>
      <c r="Y2519" s="5">
        <f t="shared" si="707"/>
        <v>17.092308745375515</v>
      </c>
      <c r="Z2519" s="9">
        <f t="shared" si="708"/>
        <v>0.54522380725716668</v>
      </c>
      <c r="AA2519">
        <f t="shared" si="709"/>
        <v>12.800000000000011</v>
      </c>
    </row>
    <row r="2520" spans="1:27">
      <c r="A2520" s="1">
        <f t="shared" si="692"/>
        <v>20609</v>
      </c>
      <c r="B2520" s="1">
        <v>9</v>
      </c>
      <c r="C2520" s="1">
        <v>2</v>
      </c>
      <c r="D2520" s="2">
        <v>2</v>
      </c>
      <c r="E2520" s="5">
        <v>539.41999999999996</v>
      </c>
      <c r="F2520" s="5">
        <v>528.28</v>
      </c>
      <c r="G2520" s="5">
        <v>27.06</v>
      </c>
      <c r="H2520" s="5">
        <v>481.37</v>
      </c>
      <c r="I2520" s="5">
        <v>443.22</v>
      </c>
      <c r="J2520" s="5">
        <v>26.37</v>
      </c>
      <c r="K2520" s="6">
        <f t="shared" si="693"/>
        <v>510.39499999999998</v>
      </c>
      <c r="L2520" s="6">
        <f t="shared" si="694"/>
        <v>58.049999999999955</v>
      </c>
      <c r="M2520" s="6">
        <f t="shared" si="695"/>
        <v>485.75</v>
      </c>
      <c r="N2520" s="5">
        <f t="shared" si="696"/>
        <v>18.891932802124828</v>
      </c>
      <c r="O2520" s="6">
        <f t="shared" si="697"/>
        <v>85.059999999999945</v>
      </c>
      <c r="P2520" s="6">
        <f t="shared" si="698"/>
        <v>37.783865604249655</v>
      </c>
      <c r="Q2520" s="6">
        <f t="shared" si="699"/>
        <v>2.5823879665499205E-2</v>
      </c>
      <c r="R2520" s="5">
        <f t="shared" si="700"/>
        <v>0.7148553904702144</v>
      </c>
      <c r="S2520" s="5">
        <f t="shared" si="701"/>
        <v>27.009999999999991</v>
      </c>
      <c r="T2520" s="5">
        <f t="shared" si="702"/>
        <v>85.059999999999945</v>
      </c>
      <c r="U2520" s="5">
        <f t="shared" si="703"/>
        <v>2.2512254540317076</v>
      </c>
      <c r="V2520" s="5">
        <f t="shared" si="704"/>
        <v>1.30452507205764</v>
      </c>
      <c r="W2520" s="5">
        <f t="shared" si="705"/>
        <v>24.644999999999982</v>
      </c>
      <c r="X2520" s="5">
        <f t="shared" si="706"/>
        <v>485.75</v>
      </c>
      <c r="Y2520" s="5">
        <f t="shared" si="707"/>
        <v>25.71203301894904</v>
      </c>
      <c r="Z2520" s="9">
        <f t="shared" si="708"/>
        <v>0.54559325509027323</v>
      </c>
      <c r="AA2520">
        <f t="shared" si="709"/>
        <v>58.049999999999955</v>
      </c>
    </row>
    <row r="2521" spans="1:27">
      <c r="A2521" s="1">
        <f t="shared" si="692"/>
        <v>38492</v>
      </c>
      <c r="B2521" s="1">
        <v>-8</v>
      </c>
      <c r="C2521" s="1">
        <v>-5</v>
      </c>
      <c r="D2521" s="2">
        <v>4</v>
      </c>
      <c r="E2521" s="5">
        <v>592.38</v>
      </c>
      <c r="F2521" s="5">
        <v>556.87</v>
      </c>
      <c r="G2521" s="5">
        <v>41.06</v>
      </c>
      <c r="H2521" s="5">
        <v>531.72</v>
      </c>
      <c r="I2521" s="5">
        <v>534.70000000000005</v>
      </c>
      <c r="J2521" s="5">
        <v>41.8</v>
      </c>
      <c r="K2521" s="6">
        <f t="shared" si="693"/>
        <v>562.04999999999995</v>
      </c>
      <c r="L2521" s="6">
        <f t="shared" si="694"/>
        <v>60.659999999999968</v>
      </c>
      <c r="M2521" s="6">
        <f t="shared" si="695"/>
        <v>545.78500000000008</v>
      </c>
      <c r="N2521" s="5">
        <f t="shared" si="696"/>
        <v>29.296602192063162</v>
      </c>
      <c r="O2521" s="6">
        <f t="shared" si="697"/>
        <v>22.169999999999959</v>
      </c>
      <c r="P2521" s="6">
        <f t="shared" si="698"/>
        <v>58.593204384126324</v>
      </c>
      <c r="Q2521" s="6">
        <f t="shared" si="699"/>
        <v>-1.7860028575393174E-2</v>
      </c>
      <c r="R2521" s="5">
        <f t="shared" si="700"/>
        <v>0.65690211697019696</v>
      </c>
      <c r="S2521" s="5">
        <f t="shared" si="701"/>
        <v>38.490000000000009</v>
      </c>
      <c r="T2521" s="5">
        <f t="shared" si="702"/>
        <v>22.169999999999959</v>
      </c>
      <c r="U2521" s="5">
        <f t="shared" si="703"/>
        <v>0.378371523336691</v>
      </c>
      <c r="V2521" s="5">
        <f t="shared" si="704"/>
        <v>0.55518383645207414</v>
      </c>
      <c r="W2521" s="5">
        <f t="shared" si="705"/>
        <v>16.264999999999873</v>
      </c>
      <c r="X2521" s="5">
        <f t="shared" si="706"/>
        <v>545.78500000000008</v>
      </c>
      <c r="Y2521" s="5">
        <f t="shared" si="707"/>
        <v>18.629634809591007</v>
      </c>
      <c r="Z2521" s="9">
        <f t="shared" si="708"/>
        <v>0.54565648534586297</v>
      </c>
      <c r="AA2521">
        <f t="shared" si="709"/>
        <v>60.659999999999968</v>
      </c>
    </row>
    <row r="2522" spans="1:27">
      <c r="A2522" s="1">
        <f t="shared" si="692"/>
        <v>79692</v>
      </c>
      <c r="B2522" s="1">
        <v>-8</v>
      </c>
      <c r="C2522" s="1">
        <v>-1</v>
      </c>
      <c r="D2522" s="2">
        <v>8</v>
      </c>
      <c r="E2522" s="5">
        <v>346.18</v>
      </c>
      <c r="F2522" s="5">
        <v>354.74</v>
      </c>
      <c r="G2522" s="5">
        <v>22.67</v>
      </c>
      <c r="H2522" s="5">
        <v>401.32</v>
      </c>
      <c r="I2522" s="5">
        <v>399.41</v>
      </c>
      <c r="J2522" s="5">
        <v>18.809999999999999</v>
      </c>
      <c r="K2522" s="6">
        <f t="shared" si="693"/>
        <v>373.75</v>
      </c>
      <c r="L2522" s="6">
        <f t="shared" si="694"/>
        <v>-55.139999999999986</v>
      </c>
      <c r="M2522" s="6">
        <f t="shared" si="695"/>
        <v>377.07500000000005</v>
      </c>
      <c r="N2522" s="5">
        <f t="shared" si="696"/>
        <v>14.728755887718421</v>
      </c>
      <c r="O2522" s="6">
        <f t="shared" si="697"/>
        <v>-44.670000000000016</v>
      </c>
      <c r="P2522" s="6">
        <f t="shared" si="698"/>
        <v>29.457511775436842</v>
      </c>
      <c r="Q2522" s="6">
        <f t="shared" si="699"/>
        <v>0.18451595802914467</v>
      </c>
      <c r="R2522" s="5">
        <f t="shared" si="700"/>
        <v>0.35542716845250943</v>
      </c>
      <c r="S2522" s="5">
        <f t="shared" si="701"/>
        <v>10.46999999999997</v>
      </c>
      <c r="T2522" s="5">
        <f t="shared" si="702"/>
        <v>44.670000000000016</v>
      </c>
      <c r="U2522" s="5">
        <f t="shared" si="703"/>
        <v>1.5164213576670149</v>
      </c>
      <c r="V2522" s="5">
        <f t="shared" si="704"/>
        <v>0.22574887012504552</v>
      </c>
      <c r="W2522" s="5">
        <f t="shared" si="705"/>
        <v>3.3250000000000455</v>
      </c>
      <c r="X2522" s="5">
        <f t="shared" si="706"/>
        <v>377.07500000000005</v>
      </c>
      <c r="Y2522" s="5">
        <f t="shared" si="707"/>
        <v>25.601279760120416</v>
      </c>
      <c r="Z2522" s="9">
        <f t="shared" si="708"/>
        <v>0.54570413229148262</v>
      </c>
      <c r="AA2522">
        <f t="shared" si="709"/>
        <v>55.139999999999986</v>
      </c>
    </row>
    <row r="2523" spans="1:27">
      <c r="A2523" s="1">
        <f t="shared" si="692"/>
        <v>67894</v>
      </c>
      <c r="B2523" s="1">
        <v>-6</v>
      </c>
      <c r="C2523" s="1">
        <v>-7</v>
      </c>
      <c r="D2523" s="2">
        <v>7</v>
      </c>
      <c r="E2523" s="5">
        <v>1075.08</v>
      </c>
      <c r="F2523" s="5">
        <v>1087.96</v>
      </c>
      <c r="G2523" s="5">
        <v>79.84</v>
      </c>
      <c r="H2523" s="5">
        <v>1195.56</v>
      </c>
      <c r="I2523" s="5">
        <v>1314.11</v>
      </c>
      <c r="J2523" s="5">
        <v>82.3</v>
      </c>
      <c r="K2523" s="6">
        <f t="shared" si="693"/>
        <v>1135.32</v>
      </c>
      <c r="L2523" s="6">
        <f t="shared" si="694"/>
        <v>-120.48000000000002</v>
      </c>
      <c r="M2523" s="6">
        <f t="shared" si="695"/>
        <v>1201.0349999999999</v>
      </c>
      <c r="N2523" s="5">
        <f t="shared" si="696"/>
        <v>57.331744260924069</v>
      </c>
      <c r="O2523" s="6">
        <f t="shared" si="697"/>
        <v>-226.14999999999986</v>
      </c>
      <c r="P2523" s="6">
        <f t="shared" si="698"/>
        <v>114.66348852184814</v>
      </c>
      <c r="Q2523" s="6">
        <f t="shared" si="699"/>
        <v>-3.0337163666667652E-2</v>
      </c>
      <c r="R2523" s="5">
        <f t="shared" si="700"/>
        <v>0.92156624015381616</v>
      </c>
      <c r="S2523" s="5">
        <f t="shared" si="701"/>
        <v>105.66999999999985</v>
      </c>
      <c r="T2523" s="5">
        <f t="shared" si="702"/>
        <v>226.14999999999986</v>
      </c>
      <c r="U2523" s="5">
        <f t="shared" si="703"/>
        <v>1.9722930369147886</v>
      </c>
      <c r="V2523" s="5">
        <f t="shared" si="704"/>
        <v>1.1462236296339177</v>
      </c>
      <c r="W2523" s="5">
        <f t="shared" si="705"/>
        <v>65.714999999999918</v>
      </c>
      <c r="X2523" s="5">
        <f t="shared" si="706"/>
        <v>1201.0349999999999</v>
      </c>
      <c r="Y2523" s="5">
        <f t="shared" si="707"/>
        <v>20.948865510421882</v>
      </c>
      <c r="Z2523" s="9">
        <f t="shared" si="708"/>
        <v>0.54573803239283225</v>
      </c>
      <c r="AA2523">
        <f t="shared" si="709"/>
        <v>120.48000000000002</v>
      </c>
    </row>
    <row r="2524" spans="1:27">
      <c r="A2524" s="1">
        <f t="shared" si="692"/>
        <v>129694</v>
      </c>
      <c r="B2524" s="1">
        <v>-6</v>
      </c>
      <c r="C2524" s="1">
        <v>-1</v>
      </c>
      <c r="D2524" s="2">
        <v>13</v>
      </c>
      <c r="E2524" s="5">
        <v>605.41999999999996</v>
      </c>
      <c r="F2524" s="5">
        <v>617.22</v>
      </c>
      <c r="G2524" s="5">
        <v>27.03</v>
      </c>
      <c r="H2524" s="5">
        <v>649.48</v>
      </c>
      <c r="I2524" s="5">
        <v>704.35</v>
      </c>
      <c r="J2524" s="5">
        <v>34.93</v>
      </c>
      <c r="K2524" s="6">
        <f t="shared" si="693"/>
        <v>627.45000000000005</v>
      </c>
      <c r="L2524" s="6">
        <f t="shared" si="694"/>
        <v>-44.060000000000059</v>
      </c>
      <c r="M2524" s="6">
        <f t="shared" si="695"/>
        <v>660.78500000000008</v>
      </c>
      <c r="N2524" s="5">
        <f t="shared" si="696"/>
        <v>22.083510816896847</v>
      </c>
      <c r="O2524" s="6">
        <f t="shared" si="697"/>
        <v>-87.13</v>
      </c>
      <c r="P2524" s="6">
        <f t="shared" si="698"/>
        <v>44.167021633793695</v>
      </c>
      <c r="Q2524" s="6">
        <f t="shared" si="699"/>
        <v>-0.25092404068270385</v>
      </c>
      <c r="R2524" s="5">
        <f t="shared" si="700"/>
        <v>0.9751619739522035</v>
      </c>
      <c r="S2524" s="5">
        <f t="shared" si="701"/>
        <v>43.069999999999936</v>
      </c>
      <c r="T2524" s="5">
        <f t="shared" si="702"/>
        <v>87.13</v>
      </c>
      <c r="U2524" s="5">
        <f t="shared" si="703"/>
        <v>1.9727388620955564</v>
      </c>
      <c r="V2524" s="5">
        <f t="shared" si="704"/>
        <v>1.5094973021451956</v>
      </c>
      <c r="W2524" s="5">
        <f t="shared" si="705"/>
        <v>33.335000000000036</v>
      </c>
      <c r="X2524" s="5">
        <f t="shared" si="706"/>
        <v>660.78500000000008</v>
      </c>
      <c r="Y2524" s="5">
        <f t="shared" si="707"/>
        <v>29.922099138983416</v>
      </c>
      <c r="Z2524" s="9">
        <f t="shared" si="708"/>
        <v>0.54578200776500496</v>
      </c>
      <c r="AA2524">
        <f t="shared" si="709"/>
        <v>44.060000000000059</v>
      </c>
    </row>
    <row r="2525" spans="1:27">
      <c r="A2525" s="1">
        <f t="shared" si="692"/>
        <v>17303</v>
      </c>
      <c r="B2525" s="1">
        <v>3</v>
      </c>
      <c r="C2525" s="1">
        <v>-9</v>
      </c>
      <c r="D2525" s="2">
        <v>2</v>
      </c>
      <c r="E2525" s="5">
        <v>846.51</v>
      </c>
      <c r="F2525" s="5">
        <v>906.52</v>
      </c>
      <c r="G2525" s="5">
        <v>61.42</v>
      </c>
      <c r="H2525" s="5">
        <v>847.97</v>
      </c>
      <c r="I2525" s="5">
        <v>803.93</v>
      </c>
      <c r="J2525" s="5">
        <v>42.33</v>
      </c>
      <c r="K2525" s="6">
        <f t="shared" si="693"/>
        <v>847.24</v>
      </c>
      <c r="L2525" s="6">
        <f t="shared" si="694"/>
        <v>-1.4600000000000364</v>
      </c>
      <c r="M2525" s="6">
        <f t="shared" si="695"/>
        <v>855.22499999999991</v>
      </c>
      <c r="N2525" s="5">
        <f t="shared" si="696"/>
        <v>37.296934525507588</v>
      </c>
      <c r="O2525" s="6">
        <f t="shared" si="697"/>
        <v>102.59000000000003</v>
      </c>
      <c r="P2525" s="6">
        <f t="shared" si="698"/>
        <v>74.593869051015176</v>
      </c>
      <c r="Q2525" s="6">
        <f t="shared" si="699"/>
        <v>0.3559489909619909</v>
      </c>
      <c r="R2525" s="5">
        <f t="shared" si="700"/>
        <v>1.3948867557578986</v>
      </c>
      <c r="S2525" s="5">
        <f t="shared" si="701"/>
        <v>104.05000000000007</v>
      </c>
      <c r="T2525" s="5">
        <f t="shared" si="702"/>
        <v>102.59000000000003</v>
      </c>
      <c r="U2525" s="5">
        <f t="shared" si="703"/>
        <v>1.3753141016165571</v>
      </c>
      <c r="V2525" s="5">
        <f t="shared" si="704"/>
        <v>0.21409266208028202</v>
      </c>
      <c r="W2525" s="5">
        <f t="shared" si="705"/>
        <v>7.9849999999999</v>
      </c>
      <c r="X2525" s="5">
        <f t="shared" si="706"/>
        <v>855.22499999999991</v>
      </c>
      <c r="Y2525" s="5">
        <f t="shared" si="707"/>
        <v>22.930168682230615</v>
      </c>
      <c r="Z2525" s="9">
        <f t="shared" si="708"/>
        <v>0.54584155210097374</v>
      </c>
      <c r="AA2525">
        <f t="shared" si="709"/>
        <v>1.4600000000000364</v>
      </c>
    </row>
    <row r="2526" spans="1:27">
      <c r="A2526" s="1">
        <f t="shared" si="692"/>
        <v>71193</v>
      </c>
      <c r="B2526" s="1">
        <v>-7</v>
      </c>
      <c r="C2526" s="1">
        <v>4</v>
      </c>
      <c r="D2526" s="2">
        <v>7</v>
      </c>
      <c r="E2526" s="5">
        <v>185.7</v>
      </c>
      <c r="F2526" s="5">
        <v>182.32</v>
      </c>
      <c r="G2526" s="5">
        <v>12.33</v>
      </c>
      <c r="H2526" s="5">
        <v>142.01</v>
      </c>
      <c r="I2526" s="5">
        <v>142.68</v>
      </c>
      <c r="J2526" s="5">
        <v>14.44</v>
      </c>
      <c r="K2526" s="6">
        <f t="shared" si="693"/>
        <v>163.85499999999999</v>
      </c>
      <c r="L2526" s="6">
        <f t="shared" si="694"/>
        <v>43.69</v>
      </c>
      <c r="M2526" s="6">
        <f t="shared" si="695"/>
        <v>162.5</v>
      </c>
      <c r="N2526" s="5">
        <f t="shared" si="696"/>
        <v>9.4939783547256944</v>
      </c>
      <c r="O2526" s="6">
        <f t="shared" si="697"/>
        <v>39.639999999999986</v>
      </c>
      <c r="P2526" s="6">
        <f t="shared" si="698"/>
        <v>18.987956709451389</v>
      </c>
      <c r="Q2526" s="6">
        <f t="shared" si="699"/>
        <v>-0.15666585770054847</v>
      </c>
      <c r="R2526" s="5">
        <f t="shared" si="700"/>
        <v>0.21329309214108833</v>
      </c>
      <c r="S2526" s="5">
        <f t="shared" si="701"/>
        <v>4.0500000000000114</v>
      </c>
      <c r="T2526" s="5">
        <f t="shared" si="702"/>
        <v>39.639999999999986</v>
      </c>
      <c r="U2526" s="5">
        <f t="shared" si="703"/>
        <v>2.0876390549315347</v>
      </c>
      <c r="V2526" s="5">
        <f t="shared" si="704"/>
        <v>0.14272204437094899</v>
      </c>
      <c r="W2526" s="5">
        <f t="shared" si="705"/>
        <v>1.3549999999999898</v>
      </c>
      <c r="X2526" s="5">
        <f t="shared" si="706"/>
        <v>162.5</v>
      </c>
      <c r="Y2526" s="5">
        <f t="shared" si="707"/>
        <v>17.116112332309509</v>
      </c>
      <c r="Z2526" s="9">
        <f t="shared" si="708"/>
        <v>0.54608882061437591</v>
      </c>
      <c r="AA2526">
        <f t="shared" si="709"/>
        <v>43.69</v>
      </c>
    </row>
    <row r="2527" spans="1:27">
      <c r="A2527" s="1">
        <f t="shared" si="692"/>
        <v>52396</v>
      </c>
      <c r="B2527" s="1">
        <v>-4</v>
      </c>
      <c r="C2527" s="1">
        <v>8</v>
      </c>
      <c r="D2527" s="2">
        <v>5</v>
      </c>
      <c r="E2527" s="5">
        <v>994.57</v>
      </c>
      <c r="F2527" s="5">
        <v>945.65</v>
      </c>
      <c r="G2527" s="5">
        <v>48.69</v>
      </c>
      <c r="H2527" s="5">
        <v>995.8</v>
      </c>
      <c r="I2527" s="5">
        <v>980.83</v>
      </c>
      <c r="J2527" s="5">
        <v>47.93</v>
      </c>
      <c r="K2527" s="6">
        <f t="shared" si="693"/>
        <v>995.18499999999995</v>
      </c>
      <c r="L2527" s="6">
        <f t="shared" si="694"/>
        <v>-1.2299999999999045</v>
      </c>
      <c r="M2527" s="6">
        <f t="shared" si="695"/>
        <v>963.24</v>
      </c>
      <c r="N2527" s="5">
        <f t="shared" si="696"/>
        <v>34.161385364179836</v>
      </c>
      <c r="O2527" s="6">
        <f t="shared" si="697"/>
        <v>-35.180000000000064</v>
      </c>
      <c r="P2527" s="6">
        <f t="shared" si="698"/>
        <v>68.322770728359671</v>
      </c>
      <c r="Q2527" s="6">
        <f t="shared" si="699"/>
        <v>1.5730759269331675E-2</v>
      </c>
      <c r="R2527" s="5">
        <f t="shared" si="700"/>
        <v>0.49690607740397252</v>
      </c>
      <c r="S2527" s="5">
        <f t="shared" si="701"/>
        <v>33.950000000000159</v>
      </c>
      <c r="T2527" s="5">
        <f t="shared" si="702"/>
        <v>35.180000000000064</v>
      </c>
      <c r="U2527" s="5">
        <f t="shared" si="703"/>
        <v>0.51490886017884252</v>
      </c>
      <c r="V2527" s="5">
        <f t="shared" si="704"/>
        <v>0.93512015568010587</v>
      </c>
      <c r="W2527" s="5">
        <f t="shared" si="705"/>
        <v>31.944999999999936</v>
      </c>
      <c r="X2527" s="5">
        <f t="shared" si="706"/>
        <v>963.24</v>
      </c>
      <c r="Y2527" s="5">
        <f t="shared" si="707"/>
        <v>28.196748748076597</v>
      </c>
      <c r="Z2527" s="9">
        <f t="shared" si="708"/>
        <v>0.54610987905365715</v>
      </c>
      <c r="AA2527">
        <f t="shared" si="709"/>
        <v>1.2299999999999045</v>
      </c>
    </row>
    <row r="2528" spans="1:27">
      <c r="A2528" s="1">
        <f t="shared" si="692"/>
        <v>9991</v>
      </c>
      <c r="B2528" s="1">
        <v>-9</v>
      </c>
      <c r="C2528" s="1">
        <v>0</v>
      </c>
      <c r="D2528" s="2">
        <v>1</v>
      </c>
      <c r="E2528" s="5">
        <v>118.19</v>
      </c>
      <c r="F2528" s="5">
        <v>118.03</v>
      </c>
      <c r="G2528" s="5">
        <v>10.41</v>
      </c>
      <c r="H2528" s="5">
        <v>160.47</v>
      </c>
      <c r="I2528" s="5">
        <v>144.93</v>
      </c>
      <c r="J2528" s="5">
        <v>10.65</v>
      </c>
      <c r="K2528" s="6">
        <f t="shared" si="693"/>
        <v>139.32999999999998</v>
      </c>
      <c r="L2528" s="6">
        <f t="shared" si="694"/>
        <v>-42.28</v>
      </c>
      <c r="M2528" s="6">
        <f t="shared" si="695"/>
        <v>131.48000000000002</v>
      </c>
      <c r="N2528" s="5">
        <f t="shared" si="696"/>
        <v>7.4463178820139015</v>
      </c>
      <c r="O2528" s="6">
        <f t="shared" si="697"/>
        <v>-26.900000000000006</v>
      </c>
      <c r="P2528" s="6">
        <f t="shared" si="698"/>
        <v>14.892635764027803</v>
      </c>
      <c r="Q2528" s="6">
        <f t="shared" si="699"/>
        <v>-2.2789063197448473E-2</v>
      </c>
      <c r="R2528" s="5">
        <f t="shared" si="700"/>
        <v>1.0327251833519886</v>
      </c>
      <c r="S2528" s="5">
        <f t="shared" si="701"/>
        <v>15.379999999999995</v>
      </c>
      <c r="T2528" s="5">
        <f t="shared" si="702"/>
        <v>26.900000000000006</v>
      </c>
      <c r="U2528" s="5">
        <f t="shared" si="703"/>
        <v>1.8062618616494477</v>
      </c>
      <c r="V2528" s="5">
        <f t="shared" si="704"/>
        <v>1.0542123133046915</v>
      </c>
      <c r="W2528" s="5">
        <f t="shared" si="705"/>
        <v>7.8499999999999659</v>
      </c>
      <c r="X2528" s="5">
        <f t="shared" si="706"/>
        <v>131.48000000000002</v>
      </c>
      <c r="Y2528" s="5">
        <f t="shared" si="707"/>
        <v>17.65704903863713</v>
      </c>
      <c r="Z2528" s="9">
        <f t="shared" si="708"/>
        <v>0.54618769667578559</v>
      </c>
      <c r="AA2528">
        <f t="shared" si="709"/>
        <v>42.28</v>
      </c>
    </row>
    <row r="2529" spans="1:27">
      <c r="A2529" s="1">
        <f t="shared" si="692"/>
        <v>19691</v>
      </c>
      <c r="B2529" s="1">
        <v>-9</v>
      </c>
      <c r="C2529" s="1">
        <v>-1</v>
      </c>
      <c r="D2529" s="2">
        <v>2</v>
      </c>
      <c r="E2529" s="5">
        <v>503.35</v>
      </c>
      <c r="F2529" s="5">
        <v>498.96</v>
      </c>
      <c r="G2529" s="5">
        <v>21.45</v>
      </c>
      <c r="H2529" s="5">
        <v>467.04</v>
      </c>
      <c r="I2529" s="5">
        <v>434.52</v>
      </c>
      <c r="J2529" s="5">
        <v>20.73</v>
      </c>
      <c r="K2529" s="6">
        <f t="shared" si="693"/>
        <v>485.19500000000005</v>
      </c>
      <c r="L2529" s="6">
        <f t="shared" si="694"/>
        <v>36.31</v>
      </c>
      <c r="M2529" s="6">
        <f t="shared" si="695"/>
        <v>466.74</v>
      </c>
      <c r="N2529" s="5">
        <f t="shared" si="696"/>
        <v>14.915054475260893</v>
      </c>
      <c r="O2529" s="6">
        <f t="shared" si="697"/>
        <v>64.44</v>
      </c>
      <c r="P2529" s="6">
        <f t="shared" si="698"/>
        <v>29.830108950521787</v>
      </c>
      <c r="Q2529" s="6">
        <f t="shared" si="699"/>
        <v>3.4129458099778832E-2</v>
      </c>
      <c r="R2529" s="5">
        <f t="shared" si="700"/>
        <v>0.94300694800204365</v>
      </c>
      <c r="S2529" s="5">
        <f t="shared" si="701"/>
        <v>28.129999999999995</v>
      </c>
      <c r="T2529" s="5">
        <f t="shared" si="702"/>
        <v>64.44</v>
      </c>
      <c r="U2529" s="5">
        <f t="shared" si="703"/>
        <v>2.1602334777551264</v>
      </c>
      <c r="V2529" s="5">
        <f t="shared" si="704"/>
        <v>1.2373404355049951</v>
      </c>
      <c r="W2529" s="5">
        <f t="shared" si="705"/>
        <v>18.455000000000041</v>
      </c>
      <c r="X2529" s="5">
        <f t="shared" si="706"/>
        <v>466.74</v>
      </c>
      <c r="Y2529" s="5">
        <f t="shared" si="707"/>
        <v>31.293214568821465</v>
      </c>
      <c r="Z2529" s="9">
        <f t="shared" si="708"/>
        <v>0.54620051263249469</v>
      </c>
      <c r="AA2529">
        <f t="shared" si="709"/>
        <v>36.31</v>
      </c>
    </row>
    <row r="2530" spans="1:27">
      <c r="A2530" s="1">
        <f t="shared" si="692"/>
        <v>67301</v>
      </c>
      <c r="B2530" s="1">
        <v>1</v>
      </c>
      <c r="C2530" s="1">
        <v>-9</v>
      </c>
      <c r="D2530" s="2">
        <v>7</v>
      </c>
      <c r="E2530" s="5">
        <v>68.75</v>
      </c>
      <c r="F2530" s="5">
        <v>64.66</v>
      </c>
      <c r="G2530" s="5">
        <v>15.41</v>
      </c>
      <c r="H2530" s="5">
        <v>105.9</v>
      </c>
      <c r="I2530" s="5">
        <v>111.18</v>
      </c>
      <c r="J2530" s="5">
        <v>10.95</v>
      </c>
      <c r="K2530" s="6">
        <f t="shared" si="693"/>
        <v>87.325000000000003</v>
      </c>
      <c r="L2530" s="6">
        <f t="shared" si="694"/>
        <v>-37.150000000000006</v>
      </c>
      <c r="M2530" s="6">
        <f t="shared" si="695"/>
        <v>87.92</v>
      </c>
      <c r="N2530" s="5">
        <f t="shared" si="696"/>
        <v>9.45212409990474</v>
      </c>
      <c r="O2530" s="6">
        <f t="shared" si="697"/>
        <v>-46.52000000000001</v>
      </c>
      <c r="P2530" s="6">
        <f t="shared" si="698"/>
        <v>18.90424819980948</v>
      </c>
      <c r="Q2530" s="6">
        <f t="shared" si="699"/>
        <v>0.32897389992349685</v>
      </c>
      <c r="R2530" s="5">
        <f t="shared" si="700"/>
        <v>0.49565578598859261</v>
      </c>
      <c r="S2530" s="5">
        <f t="shared" si="701"/>
        <v>9.3700000000000045</v>
      </c>
      <c r="T2530" s="5">
        <f t="shared" si="702"/>
        <v>46.52000000000001</v>
      </c>
      <c r="U2530" s="5">
        <f t="shared" si="703"/>
        <v>2.4608225361995006</v>
      </c>
      <c r="V2530" s="5">
        <f t="shared" si="704"/>
        <v>6.2948813802179704E-2</v>
      </c>
      <c r="W2530" s="5">
        <f t="shared" si="705"/>
        <v>0.59499999999999886</v>
      </c>
      <c r="X2530" s="5">
        <f t="shared" si="706"/>
        <v>87.92</v>
      </c>
      <c r="Y2530" s="5">
        <f t="shared" si="707"/>
        <v>9.3016129571221011</v>
      </c>
      <c r="Z2530" s="9">
        <f t="shared" si="708"/>
        <v>0.54639088572193439</v>
      </c>
      <c r="AA2530">
        <f t="shared" si="709"/>
        <v>37.150000000000006</v>
      </c>
    </row>
    <row r="2531" spans="1:27">
      <c r="A2531" s="1">
        <f t="shared" si="692"/>
        <v>22697</v>
      </c>
      <c r="B2531" s="1">
        <v>-3</v>
      </c>
      <c r="C2531" s="1">
        <v>9</v>
      </c>
      <c r="D2531" s="2">
        <v>2</v>
      </c>
      <c r="E2531" s="5">
        <v>35.04</v>
      </c>
      <c r="F2531" s="5">
        <v>44.73</v>
      </c>
      <c r="G2531" s="5">
        <v>10.32</v>
      </c>
      <c r="H2531" s="5">
        <v>25.66</v>
      </c>
      <c r="I2531" s="5">
        <v>30.97</v>
      </c>
      <c r="J2531" s="5">
        <v>16.02</v>
      </c>
      <c r="K2531" s="6">
        <f t="shared" si="693"/>
        <v>30.35</v>
      </c>
      <c r="L2531" s="6">
        <f t="shared" si="694"/>
        <v>9.379999999999999</v>
      </c>
      <c r="M2531" s="6">
        <f t="shared" si="695"/>
        <v>37.849999999999994</v>
      </c>
      <c r="N2531" s="5">
        <f t="shared" si="696"/>
        <v>9.5281530214412484</v>
      </c>
      <c r="O2531" s="6">
        <f t="shared" si="697"/>
        <v>13.759999999999998</v>
      </c>
      <c r="P2531" s="6">
        <f t="shared" si="698"/>
        <v>19.056306042882497</v>
      </c>
      <c r="Q2531" s="6">
        <f t="shared" si="699"/>
        <v>-0.41344066301190596</v>
      </c>
      <c r="R2531" s="5">
        <f t="shared" si="700"/>
        <v>0.22984517514274089</v>
      </c>
      <c r="S2531" s="5">
        <f t="shared" si="701"/>
        <v>4.379999999999999</v>
      </c>
      <c r="T2531" s="5">
        <f t="shared" si="702"/>
        <v>13.759999999999998</v>
      </c>
      <c r="U2531" s="5">
        <f t="shared" si="703"/>
        <v>0.72207068720641887</v>
      </c>
      <c r="V2531" s="5">
        <f t="shared" si="704"/>
        <v>0.78714101076281073</v>
      </c>
      <c r="W2531" s="5">
        <f t="shared" si="705"/>
        <v>7.4999999999999929</v>
      </c>
      <c r="X2531" s="5">
        <f t="shared" si="706"/>
        <v>37.849999999999994</v>
      </c>
      <c r="Y2531" s="5">
        <f t="shared" si="707"/>
        <v>3.9724383009829878</v>
      </c>
      <c r="Z2531" s="9">
        <f t="shared" si="708"/>
        <v>0.5465226436297036</v>
      </c>
      <c r="AA2531">
        <f t="shared" si="709"/>
        <v>9.379999999999999</v>
      </c>
    </row>
    <row r="2532" spans="1:27">
      <c r="A2532" s="1">
        <f t="shared" si="692"/>
        <v>150305</v>
      </c>
      <c r="B2532" s="1">
        <v>5</v>
      </c>
      <c r="C2532" s="1">
        <v>1</v>
      </c>
      <c r="D2532" s="2">
        <v>15</v>
      </c>
      <c r="E2532" s="5">
        <v>492.16</v>
      </c>
      <c r="F2532" s="5">
        <v>552.24</v>
      </c>
      <c r="G2532" s="5">
        <v>31.62</v>
      </c>
      <c r="H2532" s="5">
        <v>541.36</v>
      </c>
      <c r="I2532" s="5">
        <v>562.46</v>
      </c>
      <c r="J2532" s="5">
        <v>30.49</v>
      </c>
      <c r="K2532" s="6">
        <f t="shared" si="693"/>
        <v>516.76</v>
      </c>
      <c r="L2532" s="6">
        <f t="shared" si="694"/>
        <v>-49.199999999999989</v>
      </c>
      <c r="M2532" s="6">
        <f t="shared" si="695"/>
        <v>557.35</v>
      </c>
      <c r="N2532" s="5">
        <f t="shared" si="696"/>
        <v>21.962835085662324</v>
      </c>
      <c r="O2532" s="6">
        <f t="shared" si="697"/>
        <v>-10.220000000000027</v>
      </c>
      <c r="P2532" s="6">
        <f t="shared" si="698"/>
        <v>43.925670171324647</v>
      </c>
      <c r="Q2532" s="6">
        <f t="shared" si="699"/>
        <v>3.6375014932899838E-2</v>
      </c>
      <c r="R2532" s="5">
        <f t="shared" si="700"/>
        <v>0.88740820226453154</v>
      </c>
      <c r="S2532" s="5">
        <f t="shared" si="701"/>
        <v>38.979999999999961</v>
      </c>
      <c r="T2532" s="5">
        <f t="shared" si="702"/>
        <v>10.220000000000027</v>
      </c>
      <c r="U2532" s="5">
        <f t="shared" si="703"/>
        <v>0.23266577288721255</v>
      </c>
      <c r="V2532" s="5">
        <f t="shared" si="704"/>
        <v>1.8481220590003795</v>
      </c>
      <c r="W2532" s="5">
        <f t="shared" si="705"/>
        <v>40.590000000000032</v>
      </c>
      <c r="X2532" s="5">
        <f t="shared" si="706"/>
        <v>557.35</v>
      </c>
      <c r="Y2532" s="5">
        <f t="shared" si="707"/>
        <v>25.376960571171736</v>
      </c>
      <c r="Z2532" s="9">
        <f t="shared" si="708"/>
        <v>0.54657570381421083</v>
      </c>
      <c r="AA2532">
        <f t="shared" si="709"/>
        <v>49.199999999999989</v>
      </c>
    </row>
    <row r="2533" spans="1:27">
      <c r="A2533" s="1">
        <f t="shared" si="692"/>
        <v>79708</v>
      </c>
      <c r="B2533" s="1">
        <v>8</v>
      </c>
      <c r="C2533" s="1">
        <v>-1</v>
      </c>
      <c r="D2533" s="2">
        <v>8</v>
      </c>
      <c r="E2533" s="5">
        <v>19.190000000000001</v>
      </c>
      <c r="F2533" s="5">
        <v>30.56</v>
      </c>
      <c r="G2533" s="5">
        <v>8.2100000000000009</v>
      </c>
      <c r="H2533" s="5">
        <v>26.97</v>
      </c>
      <c r="I2533" s="5">
        <v>34.39</v>
      </c>
      <c r="J2533" s="5">
        <v>7.07</v>
      </c>
      <c r="K2533" s="6">
        <f t="shared" si="693"/>
        <v>23.08</v>
      </c>
      <c r="L2533" s="6">
        <f t="shared" si="694"/>
        <v>-7.7799999999999976</v>
      </c>
      <c r="M2533" s="6">
        <f t="shared" si="695"/>
        <v>32.475000000000001</v>
      </c>
      <c r="N2533" s="5">
        <f t="shared" si="696"/>
        <v>5.4173102181802362</v>
      </c>
      <c r="O2533" s="6">
        <f t="shared" si="697"/>
        <v>-3.8300000000000018</v>
      </c>
      <c r="P2533" s="6">
        <f t="shared" si="698"/>
        <v>10.834620436360472</v>
      </c>
      <c r="Q2533" s="6">
        <f t="shared" si="699"/>
        <v>0.14838869059281543</v>
      </c>
      <c r="R2533" s="5">
        <f t="shared" si="700"/>
        <v>0.36457206998631747</v>
      </c>
      <c r="S2533" s="5">
        <f t="shared" si="701"/>
        <v>3.9499999999999957</v>
      </c>
      <c r="T2533" s="5">
        <f t="shared" si="702"/>
        <v>3.8300000000000018</v>
      </c>
      <c r="U2533" s="5">
        <f t="shared" si="703"/>
        <v>0.35349646279686031</v>
      </c>
      <c r="V2533" s="5">
        <f t="shared" si="704"/>
        <v>1.7342554924159279</v>
      </c>
      <c r="W2533" s="5">
        <f t="shared" si="705"/>
        <v>9.3950000000000031</v>
      </c>
      <c r="X2533" s="5">
        <f t="shared" si="706"/>
        <v>32.475000000000001</v>
      </c>
      <c r="Y2533" s="5">
        <f t="shared" si="707"/>
        <v>5.9946723912940119</v>
      </c>
      <c r="Z2533" s="9">
        <f t="shared" si="708"/>
        <v>0.54670010060361252</v>
      </c>
      <c r="AA2533">
        <f t="shared" si="709"/>
        <v>7.7799999999999976</v>
      </c>
    </row>
    <row r="2534" spans="1:27">
      <c r="A2534" s="1">
        <f t="shared" si="692"/>
        <v>20009</v>
      </c>
      <c r="B2534" s="1">
        <v>9</v>
      </c>
      <c r="C2534" s="1">
        <v>0</v>
      </c>
      <c r="D2534" s="2">
        <v>2</v>
      </c>
      <c r="E2534" s="5">
        <v>276.70999999999998</v>
      </c>
      <c r="F2534" s="5">
        <v>278.42</v>
      </c>
      <c r="G2534" s="5">
        <v>18.37</v>
      </c>
      <c r="H2534" s="5">
        <v>237.56</v>
      </c>
      <c r="I2534" s="5">
        <v>236.08</v>
      </c>
      <c r="J2534" s="5">
        <v>18.3</v>
      </c>
      <c r="K2534" s="6">
        <f t="shared" si="693"/>
        <v>257.13499999999999</v>
      </c>
      <c r="L2534" s="6">
        <f t="shared" si="694"/>
        <v>39.149999999999977</v>
      </c>
      <c r="M2534" s="6">
        <f t="shared" si="695"/>
        <v>257.25</v>
      </c>
      <c r="N2534" s="5">
        <f t="shared" si="696"/>
        <v>12.964826454681143</v>
      </c>
      <c r="O2534" s="6">
        <f t="shared" si="697"/>
        <v>42.34</v>
      </c>
      <c r="P2534" s="6">
        <f t="shared" si="698"/>
        <v>25.929652909362286</v>
      </c>
      <c r="Q2534" s="6">
        <f t="shared" si="699"/>
        <v>3.8178208302886139E-3</v>
      </c>
      <c r="R2534" s="5">
        <f t="shared" si="700"/>
        <v>0.1230251716500312</v>
      </c>
      <c r="S2534" s="5">
        <f t="shared" si="701"/>
        <v>3.1900000000000261</v>
      </c>
      <c r="T2534" s="5">
        <f t="shared" si="702"/>
        <v>42.34</v>
      </c>
      <c r="U2534" s="5">
        <f t="shared" si="703"/>
        <v>1.6328795509913099</v>
      </c>
      <c r="V2534" s="5">
        <f t="shared" si="704"/>
        <v>8.8701534418524075E-3</v>
      </c>
      <c r="W2534" s="5">
        <f t="shared" si="705"/>
        <v>0.11500000000000909</v>
      </c>
      <c r="X2534" s="5">
        <f t="shared" si="706"/>
        <v>257.25</v>
      </c>
      <c r="Y2534" s="5">
        <f t="shared" si="707"/>
        <v>19.842147590576971</v>
      </c>
      <c r="Z2534" s="9">
        <f t="shared" si="708"/>
        <v>0.54675040009130305</v>
      </c>
      <c r="AA2534">
        <f t="shared" si="709"/>
        <v>39.149999999999977</v>
      </c>
    </row>
    <row r="2535" spans="1:27">
      <c r="A2535" s="1">
        <f t="shared" si="692"/>
        <v>109693</v>
      </c>
      <c r="B2535" s="1">
        <v>-7</v>
      </c>
      <c r="C2535" s="1">
        <v>-1</v>
      </c>
      <c r="D2535" s="2">
        <v>11</v>
      </c>
      <c r="E2535" s="5">
        <v>902.13</v>
      </c>
      <c r="F2535" s="5">
        <v>888.02</v>
      </c>
      <c r="G2535" s="5">
        <v>44.94</v>
      </c>
      <c r="H2535" s="5">
        <v>979.17</v>
      </c>
      <c r="I2535" s="5">
        <v>949.55</v>
      </c>
      <c r="J2535" s="5">
        <v>36.049999999999997</v>
      </c>
      <c r="K2535" s="6">
        <f t="shared" si="693"/>
        <v>940.65</v>
      </c>
      <c r="L2535" s="6">
        <f t="shared" si="694"/>
        <v>-77.039999999999964</v>
      </c>
      <c r="M2535" s="6">
        <f t="shared" si="695"/>
        <v>918.78499999999997</v>
      </c>
      <c r="N2535" s="5">
        <f t="shared" si="696"/>
        <v>28.806275791917287</v>
      </c>
      <c r="O2535" s="6">
        <f t="shared" si="697"/>
        <v>-61.529999999999973</v>
      </c>
      <c r="P2535" s="6">
        <f t="shared" si="698"/>
        <v>57.612551583834573</v>
      </c>
      <c r="Q2535" s="6">
        <f t="shared" si="699"/>
        <v>0.21691967244817972</v>
      </c>
      <c r="R2535" s="5">
        <f t="shared" si="700"/>
        <v>0.26921216945982168</v>
      </c>
      <c r="S2535" s="5">
        <f t="shared" si="701"/>
        <v>15.509999999999991</v>
      </c>
      <c r="T2535" s="5">
        <f t="shared" si="702"/>
        <v>61.529999999999973</v>
      </c>
      <c r="U2535" s="5">
        <f t="shared" si="703"/>
        <v>1.0679964401587898</v>
      </c>
      <c r="V2535" s="5">
        <f t="shared" si="704"/>
        <v>0.75903598778065851</v>
      </c>
      <c r="W2535" s="5">
        <f t="shared" si="705"/>
        <v>21.865000000000009</v>
      </c>
      <c r="X2535" s="5">
        <f t="shared" si="706"/>
        <v>918.78499999999997</v>
      </c>
      <c r="Y2535" s="5">
        <f t="shared" si="707"/>
        <v>31.895306655982257</v>
      </c>
      <c r="Z2535" s="9">
        <f t="shared" si="708"/>
        <v>0.54677143305041087</v>
      </c>
      <c r="AA2535">
        <f t="shared" si="709"/>
        <v>77.039999999999964</v>
      </c>
    </row>
    <row r="2536" spans="1:27">
      <c r="A2536" s="1">
        <f t="shared" si="692"/>
        <v>148498</v>
      </c>
      <c r="B2536" s="1">
        <v>-2</v>
      </c>
      <c r="C2536" s="1">
        <v>-5</v>
      </c>
      <c r="D2536" s="2">
        <v>15</v>
      </c>
      <c r="E2536" s="5">
        <v>793.74</v>
      </c>
      <c r="F2536" s="5">
        <v>773.46</v>
      </c>
      <c r="G2536" s="5">
        <v>31.61</v>
      </c>
      <c r="H2536" s="5">
        <v>785.19</v>
      </c>
      <c r="I2536" s="5">
        <v>783.7</v>
      </c>
      <c r="J2536" s="5">
        <v>32.159999999999997</v>
      </c>
      <c r="K2536" s="6">
        <f t="shared" si="693"/>
        <v>789.46500000000003</v>
      </c>
      <c r="L2536" s="6">
        <f t="shared" si="694"/>
        <v>8.5499999999999545</v>
      </c>
      <c r="M2536" s="6">
        <f t="shared" si="695"/>
        <v>778.58</v>
      </c>
      <c r="N2536" s="5">
        <f t="shared" si="696"/>
        <v>22.546938262212009</v>
      </c>
      <c r="O2536" s="6">
        <f t="shared" si="697"/>
        <v>-10.240000000000009</v>
      </c>
      <c r="P2536" s="6">
        <f t="shared" si="698"/>
        <v>45.093876524424019</v>
      </c>
      <c r="Q2536" s="6">
        <f t="shared" si="699"/>
        <v>-1.7248207326859933E-2</v>
      </c>
      <c r="R2536" s="5">
        <f t="shared" si="700"/>
        <v>0.41668628754555642</v>
      </c>
      <c r="S2536" s="5">
        <f t="shared" si="701"/>
        <v>18.789999999999964</v>
      </c>
      <c r="T2536" s="5">
        <f t="shared" si="702"/>
        <v>10.240000000000009</v>
      </c>
      <c r="U2536" s="5">
        <f t="shared" si="703"/>
        <v>0.22708182993435391</v>
      </c>
      <c r="V2536" s="5">
        <f t="shared" si="704"/>
        <v>0.4827706482100465</v>
      </c>
      <c r="W2536" s="5">
        <f t="shared" si="705"/>
        <v>10.884999999999991</v>
      </c>
      <c r="X2536" s="5">
        <f t="shared" si="706"/>
        <v>778.58</v>
      </c>
      <c r="Y2536" s="5">
        <f t="shared" si="707"/>
        <v>34.531517802790844</v>
      </c>
      <c r="Z2536" s="9">
        <f t="shared" si="708"/>
        <v>0.54696252156797731</v>
      </c>
      <c r="AA2536">
        <f t="shared" si="709"/>
        <v>8.5499999999999545</v>
      </c>
    </row>
    <row r="2537" spans="1:27">
      <c r="A2537" s="1">
        <f t="shared" si="692"/>
        <v>129994</v>
      </c>
      <c r="B2537" s="1">
        <v>-6</v>
      </c>
      <c r="C2537" s="1">
        <v>0</v>
      </c>
      <c r="D2537" s="2">
        <v>13</v>
      </c>
      <c r="E2537" s="5">
        <v>19.73</v>
      </c>
      <c r="F2537" s="5">
        <v>18.82</v>
      </c>
      <c r="G2537" s="5">
        <v>7.48</v>
      </c>
      <c r="H2537" s="5">
        <v>5.76</v>
      </c>
      <c r="I2537" s="5">
        <v>1.72</v>
      </c>
      <c r="J2537" s="5">
        <v>6.38</v>
      </c>
      <c r="K2537" s="6">
        <f t="shared" si="693"/>
        <v>12.745000000000001</v>
      </c>
      <c r="L2537" s="6">
        <f t="shared" si="694"/>
        <v>13.97</v>
      </c>
      <c r="M2537" s="6">
        <f t="shared" si="695"/>
        <v>10.27</v>
      </c>
      <c r="N2537" s="5">
        <f t="shared" si="696"/>
        <v>4.9156586537309526</v>
      </c>
      <c r="O2537" s="6">
        <f t="shared" si="697"/>
        <v>17.100000000000001</v>
      </c>
      <c r="P2537" s="6">
        <f t="shared" si="698"/>
        <v>9.8313173074619051</v>
      </c>
      <c r="Q2537" s="6">
        <f t="shared" si="699"/>
        <v>0.15773660490736113</v>
      </c>
      <c r="R2537" s="5">
        <f t="shared" si="700"/>
        <v>0.31837035690266569</v>
      </c>
      <c r="S2537" s="5">
        <f t="shared" si="701"/>
        <v>3.1300000000000008</v>
      </c>
      <c r="T2537" s="5">
        <f t="shared" si="702"/>
        <v>17.100000000000001</v>
      </c>
      <c r="U2537" s="5">
        <f t="shared" si="703"/>
        <v>1.7393396495321347</v>
      </c>
      <c r="V2537" s="5">
        <f t="shared" si="704"/>
        <v>0.50349305644351294</v>
      </c>
      <c r="W2537" s="5">
        <f t="shared" si="705"/>
        <v>2.4750000000000014</v>
      </c>
      <c r="X2537" s="5">
        <f t="shared" si="706"/>
        <v>10.27</v>
      </c>
      <c r="Y2537" s="5">
        <f t="shared" si="707"/>
        <v>2.0892418948181311</v>
      </c>
      <c r="Z2537" s="9">
        <f t="shared" si="708"/>
        <v>0.54698628867641641</v>
      </c>
      <c r="AA2537">
        <f t="shared" si="709"/>
        <v>13.97</v>
      </c>
    </row>
    <row r="2538" spans="1:27">
      <c r="A2538" s="1">
        <f t="shared" si="692"/>
        <v>30309</v>
      </c>
      <c r="B2538" s="1">
        <v>9</v>
      </c>
      <c r="C2538" s="1">
        <v>1</v>
      </c>
      <c r="D2538" s="2">
        <v>3</v>
      </c>
      <c r="E2538" s="5">
        <v>79.400000000000006</v>
      </c>
      <c r="F2538" s="5">
        <v>67.31</v>
      </c>
      <c r="G2538" s="5">
        <v>10.29</v>
      </c>
      <c r="H2538" s="5">
        <v>89.2</v>
      </c>
      <c r="I2538" s="5">
        <v>66.91</v>
      </c>
      <c r="J2538" s="5">
        <v>10.42</v>
      </c>
      <c r="K2538" s="6">
        <f t="shared" si="693"/>
        <v>84.300000000000011</v>
      </c>
      <c r="L2538" s="6">
        <f t="shared" si="694"/>
        <v>-9.7999999999999972</v>
      </c>
      <c r="M2538" s="6">
        <f t="shared" si="695"/>
        <v>67.11</v>
      </c>
      <c r="N2538" s="5">
        <f t="shared" si="696"/>
        <v>7.3222349730119962</v>
      </c>
      <c r="O2538" s="6">
        <f t="shared" si="697"/>
        <v>0.40000000000000568</v>
      </c>
      <c r="P2538" s="6">
        <f t="shared" si="698"/>
        <v>14.644469946023992</v>
      </c>
      <c r="Q2538" s="6">
        <f t="shared" si="699"/>
        <v>-1.2553826928502002E-2</v>
      </c>
      <c r="R2538" s="5">
        <f t="shared" si="700"/>
        <v>0.69650865054145072</v>
      </c>
      <c r="S2538" s="5">
        <f t="shared" si="701"/>
        <v>10.200000000000003</v>
      </c>
      <c r="T2538" s="5">
        <f t="shared" si="702"/>
        <v>0.40000000000000568</v>
      </c>
      <c r="U2538" s="5">
        <f t="shared" si="703"/>
        <v>2.7314064727116096E-2</v>
      </c>
      <c r="V2538" s="5">
        <f t="shared" si="704"/>
        <v>2.3476438632955965</v>
      </c>
      <c r="W2538" s="5">
        <f t="shared" si="705"/>
        <v>17.190000000000012</v>
      </c>
      <c r="X2538" s="5">
        <f t="shared" si="706"/>
        <v>67.11</v>
      </c>
      <c r="Y2538" s="5">
        <f t="shared" si="707"/>
        <v>9.1652344191836761</v>
      </c>
      <c r="Z2538" s="9">
        <f t="shared" si="708"/>
        <v>0.5471060226318113</v>
      </c>
      <c r="AA2538">
        <f t="shared" si="709"/>
        <v>9.7999999999999972</v>
      </c>
    </row>
    <row r="2539" spans="1:27">
      <c r="A2539" s="1">
        <f t="shared" si="692"/>
        <v>49108</v>
      </c>
      <c r="B2539" s="1">
        <v>8</v>
      </c>
      <c r="C2539" s="1">
        <v>-3</v>
      </c>
      <c r="D2539" s="2">
        <v>5</v>
      </c>
      <c r="E2539" s="5">
        <v>412.3</v>
      </c>
      <c r="F2539" s="5">
        <v>369.5</v>
      </c>
      <c r="G2539" s="5">
        <v>29.25</v>
      </c>
      <c r="H2539" s="5">
        <v>326.74</v>
      </c>
      <c r="I2539" s="5">
        <v>294.2</v>
      </c>
      <c r="J2539" s="5">
        <v>16.649999999999999</v>
      </c>
      <c r="K2539" s="6">
        <f t="shared" si="693"/>
        <v>369.52</v>
      </c>
      <c r="L2539" s="6">
        <f t="shared" si="694"/>
        <v>85.56</v>
      </c>
      <c r="M2539" s="6">
        <f t="shared" si="695"/>
        <v>331.85</v>
      </c>
      <c r="N2539" s="5">
        <f t="shared" si="696"/>
        <v>16.828435756183637</v>
      </c>
      <c r="O2539" s="6">
        <f t="shared" si="697"/>
        <v>75.300000000000011</v>
      </c>
      <c r="P2539" s="6">
        <f t="shared" si="698"/>
        <v>33.656871512367275</v>
      </c>
      <c r="Q2539" s="6">
        <f t="shared" si="699"/>
        <v>0.51054701465856289</v>
      </c>
      <c r="R2539" s="5">
        <f t="shared" si="700"/>
        <v>0.30484116731496974</v>
      </c>
      <c r="S2539" s="5">
        <f t="shared" si="701"/>
        <v>10.259999999999991</v>
      </c>
      <c r="T2539" s="5">
        <f t="shared" si="702"/>
        <v>75.300000000000011</v>
      </c>
      <c r="U2539" s="5">
        <f t="shared" si="703"/>
        <v>2.2372845905279966</v>
      </c>
      <c r="V2539" s="5">
        <f t="shared" si="704"/>
        <v>2.2384730551179159</v>
      </c>
      <c r="W2539" s="5">
        <f t="shared" si="705"/>
        <v>37.669999999999959</v>
      </c>
      <c r="X2539" s="5">
        <f t="shared" si="706"/>
        <v>331.85</v>
      </c>
      <c r="Y2539" s="5">
        <f t="shared" si="707"/>
        <v>19.7195987082793</v>
      </c>
      <c r="Z2539" s="9">
        <f t="shared" si="708"/>
        <v>0.54716176767022018</v>
      </c>
      <c r="AA2539">
        <f t="shared" si="709"/>
        <v>85.56</v>
      </c>
    </row>
    <row r="2540" spans="1:27">
      <c r="A2540" s="1">
        <f t="shared" si="692"/>
        <v>150005</v>
      </c>
      <c r="B2540" s="1">
        <v>5</v>
      </c>
      <c r="C2540" s="1">
        <v>0</v>
      </c>
      <c r="D2540" s="2">
        <v>15</v>
      </c>
      <c r="E2540" s="5">
        <v>429.33</v>
      </c>
      <c r="F2540" s="5">
        <v>409.56</v>
      </c>
      <c r="G2540" s="5">
        <v>24.77</v>
      </c>
      <c r="H2540" s="5">
        <v>368.19</v>
      </c>
      <c r="I2540" s="5">
        <v>346.33</v>
      </c>
      <c r="J2540" s="5">
        <v>22.85</v>
      </c>
      <c r="K2540" s="6">
        <f t="shared" si="693"/>
        <v>398.76</v>
      </c>
      <c r="L2540" s="6">
        <f t="shared" si="694"/>
        <v>61.139999999999986</v>
      </c>
      <c r="M2540" s="6">
        <f t="shared" si="695"/>
        <v>377.94499999999999</v>
      </c>
      <c r="N2540" s="5">
        <f t="shared" si="696"/>
        <v>16.849891691046565</v>
      </c>
      <c r="O2540" s="6">
        <f t="shared" si="697"/>
        <v>63.230000000000018</v>
      </c>
      <c r="P2540" s="6">
        <f t="shared" si="698"/>
        <v>33.699783382093131</v>
      </c>
      <c r="Q2540" s="6">
        <f t="shared" si="699"/>
        <v>8.0507511213151181E-2</v>
      </c>
      <c r="R2540" s="5">
        <f t="shared" si="700"/>
        <v>6.2018202796834107E-2</v>
      </c>
      <c r="S2540" s="5">
        <f t="shared" si="701"/>
        <v>2.0900000000000318</v>
      </c>
      <c r="T2540" s="5">
        <f t="shared" si="702"/>
        <v>63.230000000000018</v>
      </c>
      <c r="U2540" s="5">
        <f t="shared" si="703"/>
        <v>1.8762731879635226</v>
      </c>
      <c r="V2540" s="5">
        <f t="shared" si="704"/>
        <v>1.2353195131254375</v>
      </c>
      <c r="W2540" s="5">
        <f t="shared" si="705"/>
        <v>20.814999999999998</v>
      </c>
      <c r="X2540" s="5">
        <f t="shared" si="706"/>
        <v>377.94499999999999</v>
      </c>
      <c r="Y2540" s="5">
        <f t="shared" si="707"/>
        <v>22.430114503396279</v>
      </c>
      <c r="Z2540" s="9">
        <f t="shared" si="708"/>
        <v>0.54728877203903969</v>
      </c>
      <c r="AA2540">
        <f t="shared" si="709"/>
        <v>61.139999999999986</v>
      </c>
    </row>
    <row r="2541" spans="1:27">
      <c r="A2541" s="1">
        <f t="shared" si="692"/>
        <v>130906</v>
      </c>
      <c r="B2541" s="1">
        <v>6</v>
      </c>
      <c r="C2541" s="1">
        <v>3</v>
      </c>
      <c r="D2541" s="2">
        <v>13</v>
      </c>
      <c r="E2541" s="5">
        <v>1236.25</v>
      </c>
      <c r="F2541" s="5">
        <v>1333.32</v>
      </c>
      <c r="G2541" s="5">
        <v>85.72</v>
      </c>
      <c r="H2541" s="5">
        <v>1271.32</v>
      </c>
      <c r="I2541" s="5">
        <v>1297.03</v>
      </c>
      <c r="J2541" s="5">
        <v>89.52</v>
      </c>
      <c r="K2541" s="6">
        <f t="shared" si="693"/>
        <v>1253.7849999999999</v>
      </c>
      <c r="L2541" s="6">
        <f t="shared" si="694"/>
        <v>-35.069999999999936</v>
      </c>
      <c r="M2541" s="6">
        <f t="shared" si="695"/>
        <v>1315.175</v>
      </c>
      <c r="N2541" s="5">
        <f t="shared" si="696"/>
        <v>61.971261081246354</v>
      </c>
      <c r="O2541" s="6">
        <f t="shared" si="697"/>
        <v>36.289999999999964</v>
      </c>
      <c r="P2541" s="6">
        <f t="shared" si="698"/>
        <v>123.94252216249271</v>
      </c>
      <c r="Q2541" s="6">
        <f t="shared" si="699"/>
        <v>-4.3348710402034397E-2</v>
      </c>
      <c r="R2541" s="5">
        <f t="shared" si="700"/>
        <v>0.57575074925814884</v>
      </c>
      <c r="S2541" s="5">
        <f t="shared" si="701"/>
        <v>71.3599999999999</v>
      </c>
      <c r="T2541" s="5">
        <f t="shared" si="702"/>
        <v>36.289999999999964</v>
      </c>
      <c r="U2541" s="5">
        <f t="shared" si="703"/>
        <v>0.29279701079846177</v>
      </c>
      <c r="V2541" s="5">
        <f t="shared" si="704"/>
        <v>0.99062047356944694</v>
      </c>
      <c r="W2541" s="5">
        <f t="shared" si="705"/>
        <v>61.3900000000001</v>
      </c>
      <c r="X2541" s="5">
        <f t="shared" si="706"/>
        <v>1315.175</v>
      </c>
      <c r="Y2541" s="5">
        <f t="shared" si="707"/>
        <v>21.222337210078109</v>
      </c>
      <c r="Z2541" s="9">
        <f t="shared" si="708"/>
        <v>0.54741392017375667</v>
      </c>
      <c r="AA2541">
        <f t="shared" si="709"/>
        <v>35.069999999999936</v>
      </c>
    </row>
    <row r="2542" spans="1:27">
      <c r="A2542" s="1">
        <f t="shared" si="692"/>
        <v>62095</v>
      </c>
      <c r="B2542" s="1">
        <v>-5</v>
      </c>
      <c r="C2542" s="1">
        <v>7</v>
      </c>
      <c r="D2542" s="2">
        <v>6</v>
      </c>
      <c r="E2542" s="5">
        <v>165.93</v>
      </c>
      <c r="F2542" s="5">
        <v>174.36</v>
      </c>
      <c r="G2542" s="5">
        <v>16.47</v>
      </c>
      <c r="H2542" s="5">
        <v>149.32</v>
      </c>
      <c r="I2542" s="5">
        <v>158.96</v>
      </c>
      <c r="J2542" s="5">
        <v>16.05</v>
      </c>
      <c r="K2542" s="6">
        <f t="shared" si="693"/>
        <v>157.625</v>
      </c>
      <c r="L2542" s="6">
        <f t="shared" si="694"/>
        <v>16.610000000000014</v>
      </c>
      <c r="M2542" s="6">
        <f t="shared" si="695"/>
        <v>166.66000000000003</v>
      </c>
      <c r="N2542" s="5">
        <f t="shared" si="696"/>
        <v>11.498515121527648</v>
      </c>
      <c r="O2542" s="6">
        <f t="shared" si="697"/>
        <v>15.400000000000006</v>
      </c>
      <c r="P2542" s="6">
        <f t="shared" si="698"/>
        <v>22.997030243055296</v>
      </c>
      <c r="Q2542" s="6">
        <f t="shared" si="699"/>
        <v>2.5825950519547988E-2</v>
      </c>
      <c r="R2542" s="5">
        <f t="shared" si="700"/>
        <v>5.2615489357170669E-2</v>
      </c>
      <c r="S2542" s="5">
        <f t="shared" si="701"/>
        <v>1.210000000000008</v>
      </c>
      <c r="T2542" s="5">
        <f t="shared" si="702"/>
        <v>15.400000000000006</v>
      </c>
      <c r="U2542" s="5">
        <f t="shared" si="703"/>
        <v>0.66965168272762254</v>
      </c>
      <c r="V2542" s="5">
        <f t="shared" si="704"/>
        <v>0.78575363031741352</v>
      </c>
      <c r="W2542" s="5">
        <f t="shared" si="705"/>
        <v>9.035000000000025</v>
      </c>
      <c r="X2542" s="5">
        <f t="shared" si="706"/>
        <v>166.66000000000003</v>
      </c>
      <c r="Y2542" s="5">
        <f t="shared" si="707"/>
        <v>14.494045382257864</v>
      </c>
      <c r="Z2542" s="9">
        <f t="shared" si="708"/>
        <v>0.54763400186620981</v>
      </c>
      <c r="AA2542">
        <f t="shared" si="709"/>
        <v>16.610000000000014</v>
      </c>
    </row>
    <row r="2543" spans="1:27">
      <c r="A2543" s="1">
        <f t="shared" si="692"/>
        <v>87904</v>
      </c>
      <c r="B2543" s="1">
        <v>4</v>
      </c>
      <c r="C2543" s="1">
        <v>-7</v>
      </c>
      <c r="D2543" s="2">
        <v>9</v>
      </c>
      <c r="E2543" s="5">
        <v>866.73</v>
      </c>
      <c r="F2543" s="5">
        <v>834.62</v>
      </c>
      <c r="G2543" s="5">
        <v>34.83</v>
      </c>
      <c r="H2543" s="5">
        <v>983.42</v>
      </c>
      <c r="I2543" s="5">
        <v>961.94</v>
      </c>
      <c r="J2543" s="5">
        <v>35.72</v>
      </c>
      <c r="K2543" s="6">
        <f t="shared" si="693"/>
        <v>925.07500000000005</v>
      </c>
      <c r="L2543" s="6">
        <f t="shared" si="694"/>
        <v>-116.68999999999994</v>
      </c>
      <c r="M2543" s="6">
        <f t="shared" si="695"/>
        <v>898.28</v>
      </c>
      <c r="N2543" s="5">
        <f t="shared" si="696"/>
        <v>24.945176387430095</v>
      </c>
      <c r="O2543" s="6">
        <f t="shared" si="697"/>
        <v>-127.32000000000005</v>
      </c>
      <c r="P2543" s="6">
        <f t="shared" si="698"/>
        <v>49.89035277486019</v>
      </c>
      <c r="Q2543" s="6">
        <f t="shared" si="699"/>
        <v>-2.5226318519539617E-2</v>
      </c>
      <c r="R2543" s="5">
        <f t="shared" si="700"/>
        <v>0.21306724464286769</v>
      </c>
      <c r="S2543" s="5">
        <f t="shared" si="701"/>
        <v>10.630000000000109</v>
      </c>
      <c r="T2543" s="5">
        <f t="shared" si="702"/>
        <v>127.32000000000005</v>
      </c>
      <c r="U2543" s="5">
        <f t="shared" si="703"/>
        <v>2.5519963864468154</v>
      </c>
      <c r="V2543" s="5">
        <f t="shared" si="704"/>
        <v>1.0741555635382121</v>
      </c>
      <c r="W2543" s="5">
        <f t="shared" si="705"/>
        <v>26.795000000000073</v>
      </c>
      <c r="X2543" s="5">
        <f t="shared" si="706"/>
        <v>898.28</v>
      </c>
      <c r="Y2543" s="5">
        <f t="shared" si="707"/>
        <v>36.010168300619611</v>
      </c>
      <c r="Z2543" s="9">
        <f t="shared" si="708"/>
        <v>0.54764769697315452</v>
      </c>
      <c r="AA2543">
        <f t="shared" si="709"/>
        <v>116.68999999999994</v>
      </c>
    </row>
    <row r="2544" spans="1:27">
      <c r="A2544" s="1">
        <f t="shared" si="692"/>
        <v>69408</v>
      </c>
      <c r="B2544" s="1">
        <v>8</v>
      </c>
      <c r="C2544" s="1">
        <v>-2</v>
      </c>
      <c r="D2544" s="2">
        <v>7</v>
      </c>
      <c r="E2544" s="5">
        <v>441.95</v>
      </c>
      <c r="F2544" s="5">
        <v>489.65</v>
      </c>
      <c r="G2544" s="5">
        <v>25.45</v>
      </c>
      <c r="H2544" s="5">
        <v>367.95</v>
      </c>
      <c r="I2544" s="5">
        <v>413.07</v>
      </c>
      <c r="J2544" s="5">
        <v>20.76</v>
      </c>
      <c r="K2544" s="6">
        <f t="shared" si="693"/>
        <v>404.95</v>
      </c>
      <c r="L2544" s="6">
        <f t="shared" si="694"/>
        <v>74</v>
      </c>
      <c r="M2544" s="6">
        <f t="shared" si="695"/>
        <v>451.36</v>
      </c>
      <c r="N2544" s="5">
        <f t="shared" si="696"/>
        <v>16.421632835988021</v>
      </c>
      <c r="O2544" s="6">
        <f t="shared" si="697"/>
        <v>76.579999999999984</v>
      </c>
      <c r="P2544" s="6">
        <f t="shared" si="698"/>
        <v>32.843265671976042</v>
      </c>
      <c r="Q2544" s="6">
        <f t="shared" si="699"/>
        <v>0.20091675001698828</v>
      </c>
      <c r="R2544" s="5">
        <f t="shared" si="700"/>
        <v>7.8554916729897659E-2</v>
      </c>
      <c r="S2544" s="5">
        <f t="shared" si="701"/>
        <v>2.5799999999999841</v>
      </c>
      <c r="T2544" s="5">
        <f t="shared" si="702"/>
        <v>76.579999999999984</v>
      </c>
      <c r="U2544" s="5">
        <f t="shared" si="703"/>
        <v>2.3316804353393792</v>
      </c>
      <c r="V2544" s="5">
        <f t="shared" si="704"/>
        <v>2.8261501437477321</v>
      </c>
      <c r="W2544" s="5">
        <f t="shared" si="705"/>
        <v>46.410000000000025</v>
      </c>
      <c r="X2544" s="5">
        <f t="shared" si="706"/>
        <v>451.36</v>
      </c>
      <c r="Y2544" s="5">
        <f t="shared" si="707"/>
        <v>27.485695515664204</v>
      </c>
      <c r="Z2544" s="9">
        <f t="shared" si="708"/>
        <v>0.54783026568454574</v>
      </c>
      <c r="AA2544">
        <f t="shared" si="709"/>
        <v>74</v>
      </c>
    </row>
    <row r="2545" spans="1:27">
      <c r="A2545" s="1">
        <f t="shared" si="692"/>
        <v>139095</v>
      </c>
      <c r="B2545" s="1">
        <v>-5</v>
      </c>
      <c r="C2545" s="1">
        <v>-3</v>
      </c>
      <c r="D2545" s="2">
        <v>14</v>
      </c>
      <c r="E2545" s="5">
        <v>813.35</v>
      </c>
      <c r="F2545" s="5">
        <v>810.97</v>
      </c>
      <c r="G2545" s="5">
        <v>42.81</v>
      </c>
      <c r="H2545" s="5">
        <v>912.57</v>
      </c>
      <c r="I2545" s="5">
        <v>951.7</v>
      </c>
      <c r="J2545" s="5">
        <v>44.61</v>
      </c>
      <c r="K2545" s="6">
        <f t="shared" si="693"/>
        <v>862.96</v>
      </c>
      <c r="L2545" s="6">
        <f t="shared" si="694"/>
        <v>-99.220000000000027</v>
      </c>
      <c r="M2545" s="6">
        <f t="shared" si="695"/>
        <v>881.33500000000004</v>
      </c>
      <c r="N2545" s="5">
        <f t="shared" si="696"/>
        <v>30.91418849007685</v>
      </c>
      <c r="O2545" s="6">
        <f t="shared" si="697"/>
        <v>-140.73000000000002</v>
      </c>
      <c r="P2545" s="6">
        <f t="shared" si="698"/>
        <v>61.828376980153699</v>
      </c>
      <c r="Q2545" s="6">
        <f t="shared" si="699"/>
        <v>-4.1163056462887031E-2</v>
      </c>
      <c r="R2545" s="5">
        <f t="shared" si="700"/>
        <v>0.67137456985688448</v>
      </c>
      <c r="S2545" s="5">
        <f t="shared" si="701"/>
        <v>41.509999999999991</v>
      </c>
      <c r="T2545" s="5">
        <f t="shared" si="702"/>
        <v>140.73000000000002</v>
      </c>
      <c r="U2545" s="5">
        <f t="shared" si="703"/>
        <v>2.2761393210300986</v>
      </c>
      <c r="V2545" s="5">
        <f t="shared" si="704"/>
        <v>0.59438726673670228</v>
      </c>
      <c r="W2545" s="5">
        <f t="shared" si="705"/>
        <v>18.375</v>
      </c>
      <c r="X2545" s="5">
        <f t="shared" si="706"/>
        <v>881.33500000000004</v>
      </c>
      <c r="Y2545" s="5">
        <f t="shared" si="707"/>
        <v>28.509077645136955</v>
      </c>
      <c r="Z2545" s="9">
        <f t="shared" si="708"/>
        <v>0.54784213054492259</v>
      </c>
      <c r="AA2545">
        <f t="shared" si="709"/>
        <v>99.220000000000027</v>
      </c>
    </row>
    <row r="2546" spans="1:27">
      <c r="A2546" s="1">
        <f t="shared" si="692"/>
        <v>148803</v>
      </c>
      <c r="B2546" s="1">
        <v>3</v>
      </c>
      <c r="C2546" s="1">
        <v>-4</v>
      </c>
      <c r="D2546" s="2">
        <v>15</v>
      </c>
      <c r="E2546" s="5">
        <v>46.47</v>
      </c>
      <c r="F2546" s="5">
        <v>42.19</v>
      </c>
      <c r="G2546" s="5">
        <v>9.1999999999999993</v>
      </c>
      <c r="H2546" s="5">
        <v>74.83</v>
      </c>
      <c r="I2546" s="5">
        <v>78.92</v>
      </c>
      <c r="J2546" s="5">
        <v>15.14</v>
      </c>
      <c r="K2546" s="6">
        <f t="shared" si="693"/>
        <v>60.65</v>
      </c>
      <c r="L2546" s="6">
        <f t="shared" si="694"/>
        <v>-28.36</v>
      </c>
      <c r="M2546" s="6">
        <f t="shared" si="695"/>
        <v>60.555</v>
      </c>
      <c r="N2546" s="5">
        <f t="shared" si="696"/>
        <v>8.8580415442692519</v>
      </c>
      <c r="O2546" s="6">
        <f t="shared" si="697"/>
        <v>-36.730000000000004</v>
      </c>
      <c r="P2546" s="6">
        <f t="shared" si="698"/>
        <v>17.716083088538504</v>
      </c>
      <c r="Q2546" s="6">
        <f t="shared" si="699"/>
        <v>-0.46065055840254698</v>
      </c>
      <c r="R2546" s="5">
        <f t="shared" si="700"/>
        <v>0.47245206280472979</v>
      </c>
      <c r="S2546" s="5">
        <f t="shared" si="701"/>
        <v>8.3700000000000045</v>
      </c>
      <c r="T2546" s="5">
        <f t="shared" si="702"/>
        <v>36.730000000000004</v>
      </c>
      <c r="U2546" s="5">
        <f t="shared" si="703"/>
        <v>2.0732573795481146</v>
      </c>
      <c r="V2546" s="5">
        <f t="shared" si="704"/>
        <v>1.0724718271552872E-2</v>
      </c>
      <c r="W2546" s="5">
        <f t="shared" si="705"/>
        <v>9.4999999999998863E-2</v>
      </c>
      <c r="X2546" s="5">
        <f t="shared" si="706"/>
        <v>60.555</v>
      </c>
      <c r="Y2546" s="5">
        <f t="shared" si="707"/>
        <v>6.8361612098304416</v>
      </c>
      <c r="Z2546" s="9">
        <f t="shared" si="708"/>
        <v>0.54807572469504617</v>
      </c>
      <c r="AA2546">
        <f t="shared" si="709"/>
        <v>28.36</v>
      </c>
    </row>
    <row r="2547" spans="1:27">
      <c r="A2547" s="1">
        <f t="shared" si="692"/>
        <v>138804</v>
      </c>
      <c r="B2547" s="1">
        <v>4</v>
      </c>
      <c r="C2547" s="1">
        <v>-4</v>
      </c>
      <c r="D2547" s="2">
        <v>14</v>
      </c>
      <c r="E2547" s="5">
        <v>622.42999999999995</v>
      </c>
      <c r="F2547" s="5">
        <v>671.01</v>
      </c>
      <c r="G2547" s="5">
        <v>46.84</v>
      </c>
      <c r="H2547" s="5">
        <v>527.52</v>
      </c>
      <c r="I2547" s="5">
        <v>582.46</v>
      </c>
      <c r="J2547" s="5">
        <v>30.96</v>
      </c>
      <c r="K2547" s="6">
        <f t="shared" si="693"/>
        <v>574.97499999999991</v>
      </c>
      <c r="L2547" s="6">
        <f t="shared" si="694"/>
        <v>94.909999999999968</v>
      </c>
      <c r="M2547" s="6">
        <f t="shared" si="695"/>
        <v>626.73500000000001</v>
      </c>
      <c r="N2547" s="5">
        <f t="shared" si="696"/>
        <v>28.07359613587116</v>
      </c>
      <c r="O2547" s="6">
        <f t="shared" si="697"/>
        <v>88.549999999999955</v>
      </c>
      <c r="P2547" s="6">
        <f t="shared" si="698"/>
        <v>56.14719227174232</v>
      </c>
      <c r="Q2547" s="6">
        <f t="shared" si="699"/>
        <v>0.39189886703510152</v>
      </c>
      <c r="R2547" s="5">
        <f t="shared" si="700"/>
        <v>0.11327369620227414</v>
      </c>
      <c r="S2547" s="5">
        <f t="shared" si="701"/>
        <v>6.3600000000000136</v>
      </c>
      <c r="T2547" s="5">
        <f t="shared" si="702"/>
        <v>88.549999999999955</v>
      </c>
      <c r="U2547" s="5">
        <f t="shared" si="703"/>
        <v>1.577104685331973</v>
      </c>
      <c r="V2547" s="5">
        <f t="shared" si="704"/>
        <v>1.8437253193175185</v>
      </c>
      <c r="W2547" s="5">
        <f t="shared" si="705"/>
        <v>51.760000000000105</v>
      </c>
      <c r="X2547" s="5">
        <f t="shared" si="706"/>
        <v>626.73500000000001</v>
      </c>
      <c r="Y2547" s="5">
        <f t="shared" si="707"/>
        <v>22.324713833123312</v>
      </c>
      <c r="Z2547" s="9">
        <f t="shared" si="708"/>
        <v>0.54808758424178883</v>
      </c>
      <c r="AA2547">
        <f t="shared" si="709"/>
        <v>94.909999999999968</v>
      </c>
    </row>
    <row r="2548" spans="1:27">
      <c r="A2548" s="1">
        <f t="shared" si="692"/>
        <v>79992</v>
      </c>
      <c r="B2548" s="1">
        <v>-8</v>
      </c>
      <c r="C2548" s="1">
        <v>0</v>
      </c>
      <c r="D2548" s="2">
        <v>8</v>
      </c>
      <c r="E2548" s="5">
        <v>729.93</v>
      </c>
      <c r="F2548" s="5">
        <v>733.05</v>
      </c>
      <c r="G2548" s="5">
        <v>29.89</v>
      </c>
      <c r="H2548" s="5">
        <v>824.07</v>
      </c>
      <c r="I2548" s="5">
        <v>777.59</v>
      </c>
      <c r="J2548" s="5">
        <v>30.11</v>
      </c>
      <c r="K2548" s="6">
        <f t="shared" si="693"/>
        <v>777</v>
      </c>
      <c r="L2548" s="6">
        <f t="shared" si="694"/>
        <v>-94.1400000000001</v>
      </c>
      <c r="M2548" s="6">
        <f t="shared" si="695"/>
        <v>755.31999999999994</v>
      </c>
      <c r="N2548" s="5">
        <f t="shared" si="696"/>
        <v>21.213346034984674</v>
      </c>
      <c r="O2548" s="6">
        <f t="shared" si="697"/>
        <v>-44.540000000000077</v>
      </c>
      <c r="P2548" s="6">
        <f t="shared" si="698"/>
        <v>42.426692069969349</v>
      </c>
      <c r="Q2548" s="6">
        <f t="shared" si="699"/>
        <v>-7.3332347420662081E-3</v>
      </c>
      <c r="R2548" s="5">
        <f t="shared" si="700"/>
        <v>1.1690753528038571</v>
      </c>
      <c r="S2548" s="5">
        <f t="shared" si="701"/>
        <v>49.600000000000023</v>
      </c>
      <c r="T2548" s="5">
        <f t="shared" si="702"/>
        <v>44.540000000000077</v>
      </c>
      <c r="U2548" s="5">
        <f t="shared" si="703"/>
        <v>1.0498108107637876</v>
      </c>
      <c r="V2548" s="5">
        <f t="shared" si="704"/>
        <v>1.0219981309995034</v>
      </c>
      <c r="W2548" s="5">
        <f t="shared" si="705"/>
        <v>21.680000000000064</v>
      </c>
      <c r="X2548" s="5">
        <f t="shared" si="706"/>
        <v>755.31999999999994</v>
      </c>
      <c r="Y2548" s="5">
        <f t="shared" si="707"/>
        <v>35.605886914508424</v>
      </c>
      <c r="Z2548" s="9">
        <f t="shared" si="708"/>
        <v>0.54827730210177406</v>
      </c>
      <c r="AA2548">
        <f t="shared" si="709"/>
        <v>94.1400000000001</v>
      </c>
    </row>
    <row r="2549" spans="1:27">
      <c r="A2549" s="1">
        <f t="shared" si="692"/>
        <v>19391</v>
      </c>
      <c r="B2549" s="1">
        <v>-9</v>
      </c>
      <c r="C2549" s="1">
        <v>-2</v>
      </c>
      <c r="D2549" s="2">
        <v>2</v>
      </c>
      <c r="E2549" s="5">
        <v>739.35</v>
      </c>
      <c r="F2549" s="5">
        <v>719.5</v>
      </c>
      <c r="G2549" s="5">
        <v>35.450000000000003</v>
      </c>
      <c r="H2549" s="5">
        <v>765.86</v>
      </c>
      <c r="I2549" s="5">
        <v>703.14</v>
      </c>
      <c r="J2549" s="5">
        <v>28.43</v>
      </c>
      <c r="K2549" s="6">
        <f t="shared" si="693"/>
        <v>752.60500000000002</v>
      </c>
      <c r="L2549" s="6">
        <f t="shared" si="694"/>
        <v>-26.509999999999991</v>
      </c>
      <c r="M2549" s="6">
        <f t="shared" si="695"/>
        <v>711.31999999999994</v>
      </c>
      <c r="N2549" s="5">
        <f t="shared" si="696"/>
        <v>22.720956185865067</v>
      </c>
      <c r="O2549" s="6">
        <f t="shared" si="697"/>
        <v>16.360000000000014</v>
      </c>
      <c r="P2549" s="6">
        <f t="shared" si="698"/>
        <v>45.441912371730133</v>
      </c>
      <c r="Q2549" s="6">
        <f t="shared" si="699"/>
        <v>0.21716449373486482</v>
      </c>
      <c r="R2549" s="5">
        <f t="shared" si="700"/>
        <v>0.94340219771802247</v>
      </c>
      <c r="S2549" s="5">
        <f t="shared" si="701"/>
        <v>42.870000000000005</v>
      </c>
      <c r="T2549" s="5">
        <f t="shared" si="702"/>
        <v>16.360000000000014</v>
      </c>
      <c r="U2549" s="5">
        <f t="shared" si="703"/>
        <v>0.36002005959101607</v>
      </c>
      <c r="V2549" s="5">
        <f t="shared" si="704"/>
        <v>1.8170450073612612</v>
      </c>
      <c r="W2549" s="5">
        <f t="shared" si="705"/>
        <v>41.285000000000082</v>
      </c>
      <c r="X2549" s="5">
        <f t="shared" si="706"/>
        <v>711.31999999999994</v>
      </c>
      <c r="Y2549" s="5">
        <f t="shared" si="707"/>
        <v>31.306781025462264</v>
      </c>
      <c r="Z2549" s="9">
        <f t="shared" si="708"/>
        <v>0.54837578356451877</v>
      </c>
      <c r="AA2549">
        <f t="shared" si="709"/>
        <v>26.509999999999991</v>
      </c>
    </row>
    <row r="2550" spans="1:27">
      <c r="A2550" s="1">
        <f t="shared" si="692"/>
        <v>48507</v>
      </c>
      <c r="B2550" s="1">
        <v>7</v>
      </c>
      <c r="C2550" s="1">
        <v>-5</v>
      </c>
      <c r="D2550" s="2">
        <v>5</v>
      </c>
      <c r="E2550" s="5">
        <v>158.19999999999999</v>
      </c>
      <c r="F2550" s="5">
        <v>179.84</v>
      </c>
      <c r="G2550" s="5">
        <v>15.87</v>
      </c>
      <c r="H2550" s="5">
        <v>229.89</v>
      </c>
      <c r="I2550" s="5">
        <v>216.87</v>
      </c>
      <c r="J2550" s="5">
        <v>16.71</v>
      </c>
      <c r="K2550" s="6">
        <f t="shared" si="693"/>
        <v>194.04499999999999</v>
      </c>
      <c r="L2550" s="6">
        <f t="shared" si="694"/>
        <v>-71.69</v>
      </c>
      <c r="M2550" s="6">
        <f t="shared" si="695"/>
        <v>198.35500000000002</v>
      </c>
      <c r="N2550" s="5">
        <f t="shared" si="696"/>
        <v>11.522597363441978</v>
      </c>
      <c r="O2550" s="6">
        <f t="shared" si="697"/>
        <v>-37.03</v>
      </c>
      <c r="P2550" s="6">
        <f t="shared" si="698"/>
        <v>23.045194726883956</v>
      </c>
      <c r="Q2550" s="6">
        <f t="shared" si="699"/>
        <v>-5.1531122371163821E-2</v>
      </c>
      <c r="R2550" s="5">
        <f t="shared" si="700"/>
        <v>1.5040011772851931</v>
      </c>
      <c r="S2550" s="5">
        <f t="shared" si="701"/>
        <v>34.659999999999997</v>
      </c>
      <c r="T2550" s="5">
        <f t="shared" si="702"/>
        <v>37.03</v>
      </c>
      <c r="U2550" s="5">
        <f t="shared" si="703"/>
        <v>1.6068425734238521</v>
      </c>
      <c r="V2550" s="5">
        <f t="shared" si="704"/>
        <v>0.37404760958449101</v>
      </c>
      <c r="W2550" s="5">
        <f t="shared" si="705"/>
        <v>4.3100000000000307</v>
      </c>
      <c r="X2550" s="5">
        <f t="shared" si="706"/>
        <v>198.35500000000002</v>
      </c>
      <c r="Y2550" s="5">
        <f t="shared" si="707"/>
        <v>17.214434709775219</v>
      </c>
      <c r="Z2550" s="9">
        <f t="shared" si="708"/>
        <v>0.54840951851695641</v>
      </c>
      <c r="AA2550">
        <f t="shared" si="709"/>
        <v>71.69</v>
      </c>
    </row>
    <row r="2551" spans="1:27">
      <c r="A2551" s="1">
        <f t="shared" si="692"/>
        <v>79392</v>
      </c>
      <c r="B2551" s="1">
        <v>-8</v>
      </c>
      <c r="C2551" s="1">
        <v>-2</v>
      </c>
      <c r="D2551" s="2">
        <v>8</v>
      </c>
      <c r="E2551" s="5">
        <v>384.58</v>
      </c>
      <c r="F2551" s="5">
        <v>383.43</v>
      </c>
      <c r="G2551" s="5">
        <v>18.989999999999998</v>
      </c>
      <c r="H2551" s="5">
        <v>395.92</v>
      </c>
      <c r="I2551" s="5">
        <v>402.29</v>
      </c>
      <c r="J2551" s="5">
        <v>19.16</v>
      </c>
      <c r="K2551" s="6">
        <f t="shared" si="693"/>
        <v>390.25</v>
      </c>
      <c r="L2551" s="6">
        <f t="shared" si="694"/>
        <v>-11.340000000000032</v>
      </c>
      <c r="M2551" s="6">
        <f t="shared" si="695"/>
        <v>392.86</v>
      </c>
      <c r="N2551" s="5">
        <f t="shared" si="696"/>
        <v>13.488195765186683</v>
      </c>
      <c r="O2551" s="6">
        <f t="shared" si="697"/>
        <v>-18.860000000000014</v>
      </c>
      <c r="P2551" s="6">
        <f t="shared" si="698"/>
        <v>26.976391530373366</v>
      </c>
      <c r="Q2551" s="6">
        <f t="shared" si="699"/>
        <v>-8.9120117648724771E-3</v>
      </c>
      <c r="R2551" s="5">
        <f t="shared" si="700"/>
        <v>0.27876226483193772</v>
      </c>
      <c r="S2551" s="5">
        <f t="shared" si="701"/>
        <v>7.5199999999999818</v>
      </c>
      <c r="T2551" s="5">
        <f t="shared" si="702"/>
        <v>18.860000000000014</v>
      </c>
      <c r="U2551" s="5">
        <f t="shared" si="703"/>
        <v>0.69912982908648424</v>
      </c>
      <c r="V2551" s="5">
        <f t="shared" si="704"/>
        <v>0.19350252957749015</v>
      </c>
      <c r="W2551" s="5">
        <f t="shared" si="705"/>
        <v>2.6100000000000136</v>
      </c>
      <c r="X2551" s="5">
        <f t="shared" si="706"/>
        <v>392.86</v>
      </c>
      <c r="Y2551" s="5">
        <f t="shared" si="707"/>
        <v>29.126208340924286</v>
      </c>
      <c r="Z2551" s="9">
        <f t="shared" si="708"/>
        <v>0.54858727655679362</v>
      </c>
      <c r="AA2551">
        <f t="shared" si="709"/>
        <v>11.340000000000032</v>
      </c>
    </row>
    <row r="2552" spans="1:27">
      <c r="A2552" s="1">
        <f t="shared" si="692"/>
        <v>77603</v>
      </c>
      <c r="B2552" s="1">
        <v>3</v>
      </c>
      <c r="C2552" s="1">
        <v>-8</v>
      </c>
      <c r="D2552" s="2">
        <v>8</v>
      </c>
      <c r="E2552" s="5">
        <v>336.74</v>
      </c>
      <c r="F2552" s="5">
        <v>312.5</v>
      </c>
      <c r="G2552" s="5">
        <v>17.559999999999999</v>
      </c>
      <c r="H2552" s="5">
        <v>340.57</v>
      </c>
      <c r="I2552" s="5">
        <v>315</v>
      </c>
      <c r="J2552" s="5">
        <v>21.28</v>
      </c>
      <c r="K2552" s="6">
        <f t="shared" si="693"/>
        <v>338.65499999999997</v>
      </c>
      <c r="L2552" s="6">
        <f t="shared" si="694"/>
        <v>-3.8299999999999841</v>
      </c>
      <c r="M2552" s="6">
        <f t="shared" si="695"/>
        <v>313.75</v>
      </c>
      <c r="N2552" s="5">
        <f t="shared" si="696"/>
        <v>13.794854113037948</v>
      </c>
      <c r="O2552" s="6">
        <f t="shared" si="697"/>
        <v>-2.5</v>
      </c>
      <c r="P2552" s="6">
        <f t="shared" si="698"/>
        <v>27.589708226075896</v>
      </c>
      <c r="Q2552" s="6">
        <f t="shared" si="699"/>
        <v>-0.18981387087620477</v>
      </c>
      <c r="R2552" s="5">
        <f t="shared" si="700"/>
        <v>4.8206381492028959E-2</v>
      </c>
      <c r="S2552" s="5">
        <f t="shared" si="701"/>
        <v>1.3299999999999841</v>
      </c>
      <c r="T2552" s="5">
        <f t="shared" si="702"/>
        <v>2.5</v>
      </c>
      <c r="U2552" s="5">
        <f t="shared" si="703"/>
        <v>9.06134990451683E-2</v>
      </c>
      <c r="V2552" s="5">
        <f t="shared" si="704"/>
        <v>1.8053833549759311</v>
      </c>
      <c r="W2552" s="5">
        <f t="shared" si="705"/>
        <v>24.904999999999973</v>
      </c>
      <c r="X2552" s="5">
        <f t="shared" si="706"/>
        <v>313.75</v>
      </c>
      <c r="Y2552" s="5">
        <f t="shared" si="707"/>
        <v>22.743988260337243</v>
      </c>
      <c r="Z2552" s="9">
        <f t="shared" si="708"/>
        <v>0.54858909941777001</v>
      </c>
      <c r="AA2552">
        <f t="shared" si="709"/>
        <v>3.8299999999999841</v>
      </c>
    </row>
    <row r="2553" spans="1:27">
      <c r="A2553" s="1">
        <f t="shared" si="692"/>
        <v>77299</v>
      </c>
      <c r="B2553" s="1">
        <v>-1</v>
      </c>
      <c r="C2553" s="1">
        <v>-9</v>
      </c>
      <c r="D2553" s="2">
        <v>8</v>
      </c>
      <c r="E2553" s="5">
        <v>735.83</v>
      </c>
      <c r="F2553" s="5">
        <v>651.11</v>
      </c>
      <c r="G2553" s="5">
        <v>50.5</v>
      </c>
      <c r="H2553" s="5">
        <v>845.02</v>
      </c>
      <c r="I2553" s="5">
        <v>788.51</v>
      </c>
      <c r="J2553" s="5">
        <v>38.33</v>
      </c>
      <c r="K2553" s="6">
        <f t="shared" si="693"/>
        <v>790.42499999999995</v>
      </c>
      <c r="L2553" s="6">
        <f t="shared" si="694"/>
        <v>-109.18999999999994</v>
      </c>
      <c r="M2553" s="6">
        <f t="shared" si="695"/>
        <v>719.81</v>
      </c>
      <c r="N2553" s="5">
        <f t="shared" si="696"/>
        <v>31.699522472743972</v>
      </c>
      <c r="O2553" s="6">
        <f t="shared" si="697"/>
        <v>-137.39999999999998</v>
      </c>
      <c r="P2553" s="6">
        <f t="shared" si="698"/>
        <v>63.399044945487944</v>
      </c>
      <c r="Q2553" s="6">
        <f t="shared" si="699"/>
        <v>0.26895821205293108</v>
      </c>
      <c r="R2553" s="5">
        <f t="shared" si="700"/>
        <v>0.44495938423450521</v>
      </c>
      <c r="S2553" s="5">
        <f t="shared" si="701"/>
        <v>28.210000000000036</v>
      </c>
      <c r="T2553" s="5">
        <f t="shared" si="702"/>
        <v>137.39999999999998</v>
      </c>
      <c r="U2553" s="5">
        <f t="shared" si="703"/>
        <v>2.16722507599507</v>
      </c>
      <c r="V2553" s="5">
        <f t="shared" si="704"/>
        <v>2.2276360806607265</v>
      </c>
      <c r="W2553" s="5">
        <f t="shared" si="705"/>
        <v>70.615000000000009</v>
      </c>
      <c r="X2553" s="5">
        <f t="shared" si="706"/>
        <v>719.81</v>
      </c>
      <c r="Y2553" s="5">
        <f t="shared" si="707"/>
        <v>22.707282124483431</v>
      </c>
      <c r="Z2553" s="9">
        <f t="shared" si="708"/>
        <v>0.54859365654371184</v>
      </c>
      <c r="AA2553">
        <f t="shared" si="709"/>
        <v>109.18999999999994</v>
      </c>
    </row>
    <row r="2554" spans="1:27">
      <c r="A2554" s="1">
        <f t="shared" ref="A2554:A2617" si="710">10000*D2554+300*C2554+B2554</f>
        <v>109993</v>
      </c>
      <c r="B2554" s="1">
        <v>-7</v>
      </c>
      <c r="C2554" s="1">
        <v>0</v>
      </c>
      <c r="D2554" s="2">
        <v>11</v>
      </c>
      <c r="E2554" s="5">
        <v>138.05000000000001</v>
      </c>
      <c r="F2554" s="5">
        <v>134.22</v>
      </c>
      <c r="G2554" s="5">
        <v>16.920000000000002</v>
      </c>
      <c r="H2554" s="5">
        <v>170.14</v>
      </c>
      <c r="I2554" s="5">
        <v>162.54</v>
      </c>
      <c r="J2554" s="5">
        <v>11.16</v>
      </c>
      <c r="K2554" s="6">
        <f t="shared" ref="K2554:K2617" si="711" xml:space="preserve"> 0.5*(E2554+H2554)</f>
        <v>154.095</v>
      </c>
      <c r="L2554" s="6">
        <f t="shared" ref="L2554:L2617" si="712">E2554-H2554</f>
        <v>-32.089999999999975</v>
      </c>
      <c r="M2554" s="6">
        <f t="shared" ref="M2554:M2617" si="713">0.5*(F2554+I2554)</f>
        <v>148.38</v>
      </c>
      <c r="N2554" s="5">
        <f t="shared" ref="N2554:N2617" si="714">0.5*P2554</f>
        <v>10.13449554738666</v>
      </c>
      <c r="O2554" s="6">
        <f t="shared" ref="O2554:O2617" si="715">F2554-I2554</f>
        <v>-28.319999999999993</v>
      </c>
      <c r="P2554" s="6">
        <f t="shared" ref="P2554:P2617" si="716">SQRT(G2554*G2554+J2554*J2554)</f>
        <v>20.26899109477332</v>
      </c>
      <c r="Q2554" s="6">
        <f t="shared" ref="Q2554:Q2617" si="717">(G2554*G2554-J2554*J2554)/(G2554*G2554+J2554*J2554)</f>
        <v>0.39369085173501583</v>
      </c>
      <c r="R2554" s="5">
        <f t="shared" ref="R2554:R2617" si="718">ABS(O2554-L2554)/P2554</f>
        <v>0.18599840428032632</v>
      </c>
      <c r="S2554" s="5">
        <f t="shared" ref="S2554:S2617" si="719">ABS(O2554-L2554)</f>
        <v>3.7699999999999818</v>
      </c>
      <c r="T2554" s="5">
        <f t="shared" ref="T2554:T2617" si="720">ABS(O2554)</f>
        <v>28.319999999999993</v>
      </c>
      <c r="U2554" s="5">
        <f t="shared" ref="U2554:U2617" si="721">ABS(O2554)/P2554</f>
        <v>1.3972081722065957</v>
      </c>
      <c r="V2554" s="5">
        <f t="shared" ref="V2554:V2617" si="722">ABS(M2554-K2554)/N2554</f>
        <v>0.56391558645202688</v>
      </c>
      <c r="W2554" s="5">
        <f t="shared" ref="W2554:W2617" si="723">ABS(M2554-K2554)</f>
        <v>5.7150000000000034</v>
      </c>
      <c r="X2554" s="5">
        <f t="shared" ref="X2554:X2617" si="724">ABS(M2554)</f>
        <v>148.38</v>
      </c>
      <c r="Y2554" s="5">
        <f t="shared" ref="Y2554:Y2617" si="725">ABS(M2554)/N2554</f>
        <v>14.641083940114033</v>
      </c>
      <c r="Z2554" s="9">
        <f t="shared" ref="Z2554:Z2617" si="726">SQRT(0.003662*B2554*B2554+0.002985*C2554*C2554+0.000952*D2554*D2554-0.000732*B2554*C2554-0.000007*C2554*D2554-0.000083*D2554*B2554)</f>
        <v>0.54865380705869526</v>
      </c>
      <c r="AA2554">
        <f t="shared" si="709"/>
        <v>32.089999999999975</v>
      </c>
    </row>
    <row r="2555" spans="1:27">
      <c r="A2555" s="1">
        <f t="shared" si="710"/>
        <v>159097</v>
      </c>
      <c r="B2555" s="1">
        <v>-3</v>
      </c>
      <c r="C2555" s="1">
        <v>-3</v>
      </c>
      <c r="D2555" s="2">
        <v>16</v>
      </c>
      <c r="E2555" s="5">
        <v>28.9</v>
      </c>
      <c r="F2555" s="5">
        <v>28.11</v>
      </c>
      <c r="G2555" s="5">
        <v>6.46</v>
      </c>
      <c r="H2555" s="5">
        <v>29.39</v>
      </c>
      <c r="I2555" s="5">
        <v>27.57</v>
      </c>
      <c r="J2555" s="5">
        <v>8.2100000000000009</v>
      </c>
      <c r="K2555" s="6">
        <f t="shared" si="711"/>
        <v>29.145</v>
      </c>
      <c r="L2555" s="6">
        <f t="shared" si="712"/>
        <v>-0.49000000000000199</v>
      </c>
      <c r="M2555" s="6">
        <f t="shared" si="713"/>
        <v>27.84</v>
      </c>
      <c r="N2555" s="5">
        <f t="shared" si="714"/>
        <v>5.2234016694104621</v>
      </c>
      <c r="O2555" s="6">
        <f t="shared" si="715"/>
        <v>0.53999999999999915</v>
      </c>
      <c r="P2555" s="6">
        <f t="shared" si="716"/>
        <v>10.446803338820924</v>
      </c>
      <c r="Q2555" s="6">
        <f t="shared" si="717"/>
        <v>-0.23523466656648567</v>
      </c>
      <c r="R2555" s="5">
        <f t="shared" si="718"/>
        <v>9.8594753494828574E-2</v>
      </c>
      <c r="S2555" s="5">
        <f t="shared" si="719"/>
        <v>1.0300000000000011</v>
      </c>
      <c r="T2555" s="5">
        <f t="shared" si="720"/>
        <v>0.53999999999999915</v>
      </c>
      <c r="U2555" s="5">
        <f t="shared" si="721"/>
        <v>5.1690453288550764E-2</v>
      </c>
      <c r="V2555" s="5">
        <f t="shared" si="722"/>
        <v>0.24983719089466236</v>
      </c>
      <c r="W2555" s="5">
        <f t="shared" si="723"/>
        <v>1.3049999999999997</v>
      </c>
      <c r="X2555" s="5">
        <f t="shared" si="724"/>
        <v>27.84</v>
      </c>
      <c r="Y2555" s="5">
        <f t="shared" si="725"/>
        <v>5.3298600724194651</v>
      </c>
      <c r="Z2555" s="9">
        <f t="shared" si="726"/>
        <v>0.54887794635966203</v>
      </c>
      <c r="AA2555">
        <f t="shared" ref="AA2555:AA2618" si="727">ABS(L2555)</f>
        <v>0.49000000000000199</v>
      </c>
    </row>
    <row r="2556" spans="1:27">
      <c r="A2556" s="1">
        <f t="shared" si="710"/>
        <v>88506</v>
      </c>
      <c r="B2556" s="1">
        <v>6</v>
      </c>
      <c r="C2556" s="1">
        <v>-5</v>
      </c>
      <c r="D2556" s="2">
        <v>9</v>
      </c>
      <c r="E2556" s="5">
        <v>121.6</v>
      </c>
      <c r="F2556" s="5">
        <v>110.77</v>
      </c>
      <c r="G2556" s="5">
        <v>12.91</v>
      </c>
      <c r="H2556" s="5">
        <v>106.36</v>
      </c>
      <c r="I2556" s="5">
        <v>89.09</v>
      </c>
      <c r="J2556" s="5">
        <v>9.5399999999999991</v>
      </c>
      <c r="K2556" s="6">
        <f t="shared" si="711"/>
        <v>113.97999999999999</v>
      </c>
      <c r="L2556" s="6">
        <f t="shared" si="712"/>
        <v>15.239999999999995</v>
      </c>
      <c r="M2556" s="6">
        <f t="shared" si="713"/>
        <v>99.93</v>
      </c>
      <c r="N2556" s="5">
        <f t="shared" si="714"/>
        <v>8.0262024021326557</v>
      </c>
      <c r="O2556" s="6">
        <f t="shared" si="715"/>
        <v>21.679999999999993</v>
      </c>
      <c r="P2556" s="6">
        <f t="shared" si="716"/>
        <v>16.052404804265311</v>
      </c>
      <c r="Q2556" s="6">
        <f t="shared" si="717"/>
        <v>0.29360675287964094</v>
      </c>
      <c r="R2556" s="5">
        <f t="shared" si="718"/>
        <v>0.4011859954023097</v>
      </c>
      <c r="S2556" s="5">
        <f t="shared" si="719"/>
        <v>6.4399999999999977</v>
      </c>
      <c r="T2556" s="5">
        <f t="shared" si="720"/>
        <v>21.679999999999993</v>
      </c>
      <c r="U2556" s="5">
        <f t="shared" si="721"/>
        <v>1.3505764565717508</v>
      </c>
      <c r="V2556" s="5">
        <f t="shared" si="722"/>
        <v>1.7505165327336791</v>
      </c>
      <c r="W2556" s="5">
        <f t="shared" si="723"/>
        <v>14.049999999999983</v>
      </c>
      <c r="X2556" s="5">
        <f t="shared" si="724"/>
        <v>99.93</v>
      </c>
      <c r="Y2556" s="5">
        <f t="shared" si="725"/>
        <v>12.450470969115784</v>
      </c>
      <c r="Z2556" s="9">
        <f t="shared" si="726"/>
        <v>0.54896447972523688</v>
      </c>
      <c r="AA2556">
        <f t="shared" si="727"/>
        <v>15.239999999999995</v>
      </c>
    </row>
    <row r="2557" spans="1:27">
      <c r="A2557" s="1">
        <f t="shared" si="710"/>
        <v>138201</v>
      </c>
      <c r="B2557" s="1">
        <v>1</v>
      </c>
      <c r="C2557" s="1">
        <v>-6</v>
      </c>
      <c r="D2557" s="2">
        <v>14</v>
      </c>
      <c r="E2557" s="5">
        <v>257.60000000000002</v>
      </c>
      <c r="F2557" s="5">
        <v>271.74</v>
      </c>
      <c r="G2557" s="5">
        <v>18.88</v>
      </c>
      <c r="H2557" s="5">
        <v>245.83</v>
      </c>
      <c r="I2557" s="5">
        <v>234.59</v>
      </c>
      <c r="J2557" s="5">
        <v>14.34</v>
      </c>
      <c r="K2557" s="6">
        <f t="shared" si="711"/>
        <v>251.71500000000003</v>
      </c>
      <c r="L2557" s="6">
        <f t="shared" si="712"/>
        <v>11.77000000000001</v>
      </c>
      <c r="M2557" s="6">
        <f t="shared" si="713"/>
        <v>253.16500000000002</v>
      </c>
      <c r="N2557" s="5">
        <f t="shared" si="714"/>
        <v>11.854218658351126</v>
      </c>
      <c r="O2557" s="6">
        <f t="shared" si="715"/>
        <v>37.150000000000006</v>
      </c>
      <c r="P2557" s="6">
        <f t="shared" si="716"/>
        <v>23.708437316702252</v>
      </c>
      <c r="Q2557" s="6">
        <f t="shared" si="717"/>
        <v>0.26831788503620418</v>
      </c>
      <c r="R2557" s="5">
        <f t="shared" si="718"/>
        <v>1.0705049709084011</v>
      </c>
      <c r="S2557" s="5">
        <f t="shared" si="719"/>
        <v>25.379999999999995</v>
      </c>
      <c r="T2557" s="5">
        <f t="shared" si="720"/>
        <v>37.150000000000006</v>
      </c>
      <c r="U2557" s="5">
        <f t="shared" si="721"/>
        <v>1.5669527056440944</v>
      </c>
      <c r="V2557" s="5">
        <f t="shared" si="722"/>
        <v>0.12231932291703465</v>
      </c>
      <c r="W2557" s="5">
        <f t="shared" si="723"/>
        <v>1.4499999999999886</v>
      </c>
      <c r="X2557" s="5">
        <f t="shared" si="724"/>
        <v>253.16500000000002</v>
      </c>
      <c r="Y2557" s="5">
        <f t="shared" si="725"/>
        <v>21.35653199054574</v>
      </c>
      <c r="Z2557" s="9">
        <f t="shared" si="726"/>
        <v>0.54911929487134215</v>
      </c>
      <c r="AA2557">
        <f t="shared" si="727"/>
        <v>11.77000000000001</v>
      </c>
    </row>
    <row r="2558" spans="1:27">
      <c r="A2558" s="1">
        <f t="shared" si="710"/>
        <v>170900</v>
      </c>
      <c r="B2558" s="1">
        <v>0</v>
      </c>
      <c r="C2558" s="1">
        <v>3</v>
      </c>
      <c r="D2558" s="2">
        <v>17</v>
      </c>
      <c r="E2558" s="5">
        <v>281.22000000000003</v>
      </c>
      <c r="F2558" s="5">
        <v>278.83999999999997</v>
      </c>
      <c r="G2558" s="5">
        <v>21.45</v>
      </c>
      <c r="H2558" s="5">
        <v>353.5</v>
      </c>
      <c r="I2558" s="5">
        <v>351.8</v>
      </c>
      <c r="J2558" s="5">
        <v>21.1</v>
      </c>
      <c r="K2558" s="6">
        <f t="shared" si="711"/>
        <v>317.36</v>
      </c>
      <c r="L2558" s="6">
        <f t="shared" si="712"/>
        <v>-72.279999999999973</v>
      </c>
      <c r="M2558" s="6">
        <f t="shared" si="713"/>
        <v>315.32</v>
      </c>
      <c r="N2558" s="5">
        <f t="shared" si="714"/>
        <v>15.044205695217013</v>
      </c>
      <c r="O2558" s="6">
        <f t="shared" si="715"/>
        <v>-72.960000000000036</v>
      </c>
      <c r="P2558" s="6">
        <f t="shared" si="716"/>
        <v>30.088411390434025</v>
      </c>
      <c r="Q2558" s="6">
        <f t="shared" si="717"/>
        <v>1.645012081463575E-2</v>
      </c>
      <c r="R2558" s="5">
        <f t="shared" si="718"/>
        <v>2.2600063232858326E-2</v>
      </c>
      <c r="S2558" s="5">
        <f t="shared" si="719"/>
        <v>0.68000000000006366</v>
      </c>
      <c r="T2558" s="5">
        <f t="shared" si="720"/>
        <v>72.960000000000036</v>
      </c>
      <c r="U2558" s="5">
        <f t="shared" si="721"/>
        <v>2.4248538433370439</v>
      </c>
      <c r="V2558" s="5">
        <f t="shared" si="722"/>
        <v>0.13560037939713862</v>
      </c>
      <c r="W2558" s="5">
        <f t="shared" si="723"/>
        <v>2.0400000000000205</v>
      </c>
      <c r="X2558" s="5">
        <f t="shared" si="724"/>
        <v>315.32</v>
      </c>
      <c r="Y2558" s="5">
        <f t="shared" si="725"/>
        <v>20.959564525247707</v>
      </c>
      <c r="Z2558" s="9">
        <f t="shared" si="726"/>
        <v>0.54921398379866471</v>
      </c>
      <c r="AA2558">
        <f t="shared" si="727"/>
        <v>72.279999999999973</v>
      </c>
    </row>
    <row r="2559" spans="1:27">
      <c r="A2559" s="1">
        <f t="shared" si="710"/>
        <v>30609</v>
      </c>
      <c r="B2559" s="1">
        <v>9</v>
      </c>
      <c r="C2559" s="1">
        <v>2</v>
      </c>
      <c r="D2559" s="2">
        <v>3</v>
      </c>
      <c r="E2559" s="5">
        <v>226.59</v>
      </c>
      <c r="F2559" s="5">
        <v>226.92</v>
      </c>
      <c r="G2559" s="5">
        <v>16.52</v>
      </c>
      <c r="H2559" s="5">
        <v>152.18</v>
      </c>
      <c r="I2559" s="5">
        <v>151.77000000000001</v>
      </c>
      <c r="J2559" s="5">
        <v>21.2</v>
      </c>
      <c r="K2559" s="6">
        <f t="shared" si="711"/>
        <v>189.38499999999999</v>
      </c>
      <c r="L2559" s="6">
        <f t="shared" si="712"/>
        <v>74.41</v>
      </c>
      <c r="M2559" s="6">
        <f t="shared" si="713"/>
        <v>189.345</v>
      </c>
      <c r="N2559" s="5">
        <f t="shared" si="714"/>
        <v>13.438288581512156</v>
      </c>
      <c r="O2559" s="6">
        <f t="shared" si="715"/>
        <v>75.149999999999977</v>
      </c>
      <c r="P2559" s="6">
        <f t="shared" si="716"/>
        <v>26.876577163024312</v>
      </c>
      <c r="Q2559" s="6">
        <f t="shared" si="717"/>
        <v>-0.24438222779415641</v>
      </c>
      <c r="R2559" s="5">
        <f t="shared" si="718"/>
        <v>2.7533267927362499E-2</v>
      </c>
      <c r="S2559" s="5">
        <f t="shared" si="719"/>
        <v>0.73999999999998067</v>
      </c>
      <c r="T2559" s="5">
        <f t="shared" si="720"/>
        <v>75.149999999999977</v>
      </c>
      <c r="U2559" s="5">
        <f t="shared" si="721"/>
        <v>2.7961149793801963</v>
      </c>
      <c r="V2559" s="5">
        <f t="shared" si="722"/>
        <v>2.9765695056602963E-3</v>
      </c>
      <c r="W2559" s="5">
        <f t="shared" si="723"/>
        <v>3.9999999999992042E-2</v>
      </c>
      <c r="X2559" s="5">
        <f t="shared" si="724"/>
        <v>189.345</v>
      </c>
      <c r="Y2559" s="5">
        <f t="shared" si="725"/>
        <v>14.089963826234023</v>
      </c>
      <c r="Z2559" s="9">
        <f t="shared" si="726"/>
        <v>0.54924584659330833</v>
      </c>
      <c r="AA2559">
        <f t="shared" si="727"/>
        <v>74.41</v>
      </c>
    </row>
    <row r="2560" spans="1:27">
      <c r="A2560" s="1">
        <f t="shared" si="710"/>
        <v>170901</v>
      </c>
      <c r="B2560" s="1">
        <v>1</v>
      </c>
      <c r="C2560" s="1">
        <v>3</v>
      </c>
      <c r="D2560" s="2">
        <v>17</v>
      </c>
      <c r="E2560" s="5">
        <v>586.46</v>
      </c>
      <c r="F2560" s="5">
        <v>554.91999999999996</v>
      </c>
      <c r="G2560" s="5">
        <v>29.03</v>
      </c>
      <c r="H2560" s="5">
        <v>532.79</v>
      </c>
      <c r="I2560" s="5">
        <v>529.19000000000005</v>
      </c>
      <c r="J2560" s="5">
        <v>42.17</v>
      </c>
      <c r="K2560" s="6">
        <f t="shared" si="711"/>
        <v>559.625</v>
      </c>
      <c r="L2560" s="6">
        <f t="shared" si="712"/>
        <v>53.670000000000073</v>
      </c>
      <c r="M2560" s="6">
        <f t="shared" si="713"/>
        <v>542.05500000000006</v>
      </c>
      <c r="N2560" s="5">
        <f t="shared" si="714"/>
        <v>25.59809465565748</v>
      </c>
      <c r="O2560" s="6">
        <f t="shared" si="715"/>
        <v>25.729999999999905</v>
      </c>
      <c r="P2560" s="6">
        <f t="shared" si="716"/>
        <v>51.19618931131496</v>
      </c>
      <c r="Q2560" s="6">
        <f t="shared" si="717"/>
        <v>-0.35694400007203225</v>
      </c>
      <c r="R2560" s="5">
        <f t="shared" si="718"/>
        <v>0.54574374334976328</v>
      </c>
      <c r="S2560" s="5">
        <f t="shared" si="719"/>
        <v>27.940000000000168</v>
      </c>
      <c r="T2560" s="5">
        <f t="shared" si="720"/>
        <v>25.729999999999905</v>
      </c>
      <c r="U2560" s="5">
        <f t="shared" si="721"/>
        <v>0.50257646801679579</v>
      </c>
      <c r="V2560" s="5">
        <f t="shared" si="722"/>
        <v>0.68637921049787043</v>
      </c>
      <c r="W2560" s="5">
        <f t="shared" si="723"/>
        <v>17.569999999999936</v>
      </c>
      <c r="X2560" s="5">
        <f t="shared" si="724"/>
        <v>542.05500000000006</v>
      </c>
      <c r="Y2560" s="5">
        <f t="shared" si="725"/>
        <v>21.175599484713974</v>
      </c>
      <c r="Z2560" s="9">
        <f t="shared" si="726"/>
        <v>0.54926405307465742</v>
      </c>
      <c r="AA2560">
        <f t="shared" si="727"/>
        <v>53.670000000000073</v>
      </c>
    </row>
    <row r="2561" spans="1:27">
      <c r="A2561" s="1">
        <f t="shared" si="710"/>
        <v>169398</v>
      </c>
      <c r="B2561" s="1">
        <v>-2</v>
      </c>
      <c r="C2561" s="1">
        <v>-2</v>
      </c>
      <c r="D2561" s="2">
        <v>17</v>
      </c>
      <c r="E2561" s="5">
        <v>506.69</v>
      </c>
      <c r="F2561" s="5">
        <v>533.92999999999995</v>
      </c>
      <c r="G2561" s="5">
        <v>26.93</v>
      </c>
      <c r="H2561" s="5">
        <v>417.8</v>
      </c>
      <c r="I2561" s="5">
        <v>407.19</v>
      </c>
      <c r="J2561" s="5">
        <v>20.7</v>
      </c>
      <c r="K2561" s="6">
        <f t="shared" si="711"/>
        <v>462.245</v>
      </c>
      <c r="L2561" s="6">
        <f t="shared" si="712"/>
        <v>88.889999999999986</v>
      </c>
      <c r="M2561" s="6">
        <f t="shared" si="713"/>
        <v>470.55999999999995</v>
      </c>
      <c r="N2561" s="5">
        <f t="shared" si="714"/>
        <v>16.983189482544201</v>
      </c>
      <c r="O2561" s="6">
        <f t="shared" si="715"/>
        <v>126.73999999999995</v>
      </c>
      <c r="P2561" s="6">
        <f t="shared" si="716"/>
        <v>33.966378965088403</v>
      </c>
      <c r="Q2561" s="6">
        <f t="shared" si="717"/>
        <v>0.25719950396757463</v>
      </c>
      <c r="R2561" s="5">
        <f t="shared" si="718"/>
        <v>1.1143372108903118</v>
      </c>
      <c r="S2561" s="5">
        <f t="shared" si="719"/>
        <v>37.849999999999966</v>
      </c>
      <c r="T2561" s="5">
        <f t="shared" si="720"/>
        <v>126.73999999999995</v>
      </c>
      <c r="U2561" s="5">
        <f t="shared" si="721"/>
        <v>3.7313368060300709</v>
      </c>
      <c r="V2561" s="5">
        <f t="shared" si="722"/>
        <v>0.48960179173330964</v>
      </c>
      <c r="W2561" s="5">
        <f t="shared" si="723"/>
        <v>8.3149999999999409</v>
      </c>
      <c r="X2561" s="5">
        <f t="shared" si="724"/>
        <v>470.55999999999995</v>
      </c>
      <c r="Y2561" s="5">
        <f t="shared" si="725"/>
        <v>27.707398571019578</v>
      </c>
      <c r="Z2561" s="9">
        <f t="shared" si="726"/>
        <v>0.54940695299568243</v>
      </c>
      <c r="AA2561">
        <f t="shared" si="727"/>
        <v>88.889999999999986</v>
      </c>
    </row>
    <row r="2562" spans="1:27">
      <c r="A2562" s="1">
        <f t="shared" si="710"/>
        <v>19991</v>
      </c>
      <c r="B2562" s="1">
        <v>-9</v>
      </c>
      <c r="C2562" s="1">
        <v>0</v>
      </c>
      <c r="D2562" s="2">
        <v>2</v>
      </c>
      <c r="E2562" s="5">
        <v>184.16</v>
      </c>
      <c r="F2562" s="5">
        <v>200.78</v>
      </c>
      <c r="G2562" s="5">
        <v>12.99</v>
      </c>
      <c r="H2562" s="5">
        <v>217.33</v>
      </c>
      <c r="I2562" s="5">
        <v>234.47</v>
      </c>
      <c r="J2562" s="5">
        <v>13.06</v>
      </c>
      <c r="K2562" s="6">
        <f t="shared" si="711"/>
        <v>200.745</v>
      </c>
      <c r="L2562" s="6">
        <f t="shared" si="712"/>
        <v>-33.170000000000016</v>
      </c>
      <c r="M2562" s="6">
        <f t="shared" si="713"/>
        <v>217.625</v>
      </c>
      <c r="N2562" s="5">
        <f t="shared" si="714"/>
        <v>9.2100990765572117</v>
      </c>
      <c r="O2562" s="6">
        <f t="shared" si="715"/>
        <v>-33.69</v>
      </c>
      <c r="P2562" s="6">
        <f t="shared" si="716"/>
        <v>18.420198153114423</v>
      </c>
      <c r="Q2562" s="6">
        <f t="shared" si="717"/>
        <v>-5.3742414244230038E-3</v>
      </c>
      <c r="R2562" s="5">
        <f t="shared" si="718"/>
        <v>2.8229880899085878E-2</v>
      </c>
      <c r="S2562" s="5">
        <f t="shared" si="719"/>
        <v>0.51999999999998181</v>
      </c>
      <c r="T2562" s="5">
        <f t="shared" si="720"/>
        <v>33.69</v>
      </c>
      <c r="U2562" s="5">
        <f t="shared" si="721"/>
        <v>1.8289705528658393</v>
      </c>
      <c r="V2562" s="5">
        <f t="shared" si="722"/>
        <v>1.832770729140716</v>
      </c>
      <c r="W2562" s="5">
        <f t="shared" si="723"/>
        <v>16.879999999999995</v>
      </c>
      <c r="X2562" s="5">
        <f t="shared" si="724"/>
        <v>217.625</v>
      </c>
      <c r="Y2562" s="5">
        <f t="shared" si="725"/>
        <v>23.628953194860689</v>
      </c>
      <c r="Z2562" s="9">
        <f t="shared" si="726"/>
        <v>0.54947611413054154</v>
      </c>
      <c r="AA2562">
        <f t="shared" si="727"/>
        <v>33.170000000000016</v>
      </c>
    </row>
    <row r="2563" spans="1:27">
      <c r="A2563" s="1">
        <f t="shared" si="710"/>
        <v>111796</v>
      </c>
      <c r="B2563" s="1">
        <v>-4</v>
      </c>
      <c r="C2563" s="1">
        <v>6</v>
      </c>
      <c r="D2563" s="2">
        <v>11</v>
      </c>
      <c r="E2563" s="5">
        <v>142.55000000000001</v>
      </c>
      <c r="F2563" s="5">
        <v>159.19</v>
      </c>
      <c r="G2563" s="5">
        <v>15.51</v>
      </c>
      <c r="H2563" s="5">
        <v>139.49</v>
      </c>
      <c r="I2563" s="5">
        <v>168.77</v>
      </c>
      <c r="J2563" s="5">
        <v>16.38</v>
      </c>
      <c r="K2563" s="6">
        <f t="shared" si="711"/>
        <v>141.02000000000001</v>
      </c>
      <c r="L2563" s="6">
        <f t="shared" si="712"/>
        <v>3.0600000000000023</v>
      </c>
      <c r="M2563" s="6">
        <f t="shared" si="713"/>
        <v>163.98000000000002</v>
      </c>
      <c r="N2563" s="5">
        <f t="shared" si="714"/>
        <v>11.279012589761571</v>
      </c>
      <c r="O2563" s="6">
        <f t="shared" si="715"/>
        <v>-9.5800000000000125</v>
      </c>
      <c r="P2563" s="6">
        <f t="shared" si="716"/>
        <v>22.558025179523142</v>
      </c>
      <c r="Q2563" s="6">
        <f t="shared" si="717"/>
        <v>-5.452197981977517E-2</v>
      </c>
      <c r="R2563" s="5">
        <f t="shared" si="718"/>
        <v>0.56033273743633683</v>
      </c>
      <c r="S2563" s="5">
        <f t="shared" si="719"/>
        <v>12.640000000000015</v>
      </c>
      <c r="T2563" s="5">
        <f t="shared" si="720"/>
        <v>9.5800000000000125</v>
      </c>
      <c r="U2563" s="5">
        <f t="shared" si="721"/>
        <v>0.42468256524051479</v>
      </c>
      <c r="V2563" s="5">
        <f t="shared" si="722"/>
        <v>2.0356391853699813</v>
      </c>
      <c r="W2563" s="5">
        <f t="shared" si="723"/>
        <v>22.960000000000008</v>
      </c>
      <c r="X2563" s="5">
        <f t="shared" si="724"/>
        <v>163.98000000000002</v>
      </c>
      <c r="Y2563" s="5">
        <f t="shared" si="725"/>
        <v>14.538506690634559</v>
      </c>
      <c r="Z2563" s="9">
        <f t="shared" si="726"/>
        <v>0.54954708624466375</v>
      </c>
      <c r="AA2563">
        <f t="shared" si="727"/>
        <v>3.0600000000000023</v>
      </c>
    </row>
    <row r="2564" spans="1:27">
      <c r="A2564" s="1">
        <f t="shared" si="710"/>
        <v>169402</v>
      </c>
      <c r="B2564" s="1">
        <v>2</v>
      </c>
      <c r="C2564" s="1">
        <v>-2</v>
      </c>
      <c r="D2564" s="2">
        <v>17</v>
      </c>
      <c r="E2564" s="5">
        <v>37.67</v>
      </c>
      <c r="F2564" s="5">
        <v>37.659999999999997</v>
      </c>
      <c r="G2564" s="5">
        <v>6.9</v>
      </c>
      <c r="H2564" s="5">
        <v>61.85</v>
      </c>
      <c r="I2564" s="5">
        <v>59.84</v>
      </c>
      <c r="J2564" s="5">
        <v>9.7100000000000009</v>
      </c>
      <c r="K2564" s="6">
        <f t="shared" si="711"/>
        <v>49.760000000000005</v>
      </c>
      <c r="L2564" s="6">
        <f t="shared" si="712"/>
        <v>-24.18</v>
      </c>
      <c r="M2564" s="6">
        <f t="shared" si="713"/>
        <v>48.75</v>
      </c>
      <c r="N2564" s="5">
        <f t="shared" si="714"/>
        <v>5.9559654968778997</v>
      </c>
      <c r="O2564" s="6">
        <f t="shared" si="715"/>
        <v>-22.180000000000007</v>
      </c>
      <c r="P2564" s="6">
        <f t="shared" si="716"/>
        <v>11.911930993755799</v>
      </c>
      <c r="Q2564" s="6">
        <f t="shared" si="717"/>
        <v>-0.32893615731732329</v>
      </c>
      <c r="R2564" s="5">
        <f t="shared" si="718"/>
        <v>0.16789889070448671</v>
      </c>
      <c r="S2564" s="5">
        <f t="shared" si="719"/>
        <v>1.9999999999999929</v>
      </c>
      <c r="T2564" s="5">
        <f t="shared" si="720"/>
        <v>22.180000000000007</v>
      </c>
      <c r="U2564" s="5">
        <f t="shared" si="721"/>
        <v>1.861998697912765</v>
      </c>
      <c r="V2564" s="5">
        <f t="shared" si="722"/>
        <v>0.16957787961153306</v>
      </c>
      <c r="W2564" s="5">
        <f t="shared" si="723"/>
        <v>1.0100000000000051</v>
      </c>
      <c r="X2564" s="5">
        <f t="shared" si="724"/>
        <v>48.75</v>
      </c>
      <c r="Y2564" s="5">
        <f t="shared" si="725"/>
        <v>8.1850709218437565</v>
      </c>
      <c r="Z2564" s="9">
        <f t="shared" si="726"/>
        <v>0.54959985443957315</v>
      </c>
      <c r="AA2564">
        <f t="shared" si="727"/>
        <v>24.18</v>
      </c>
    </row>
    <row r="2565" spans="1:27">
      <c r="A2565" s="1">
        <f t="shared" si="710"/>
        <v>138503</v>
      </c>
      <c r="B2565" s="1">
        <v>3</v>
      </c>
      <c r="C2565" s="1">
        <v>-5</v>
      </c>
      <c r="D2565" s="2">
        <v>14</v>
      </c>
      <c r="E2565" s="5">
        <v>7.1</v>
      </c>
      <c r="F2565" s="5">
        <v>7.01</v>
      </c>
      <c r="G2565" s="5">
        <v>7.24</v>
      </c>
      <c r="H2565" s="5">
        <v>21.84</v>
      </c>
      <c r="I2565" s="5">
        <v>13.35</v>
      </c>
      <c r="J2565" s="5">
        <v>7.13</v>
      </c>
      <c r="K2565" s="6">
        <f t="shared" si="711"/>
        <v>14.469999999999999</v>
      </c>
      <c r="L2565" s="6">
        <f t="shared" si="712"/>
        <v>-14.74</v>
      </c>
      <c r="M2565" s="6">
        <f t="shared" si="713"/>
        <v>10.18</v>
      </c>
      <c r="N2565" s="5">
        <f t="shared" si="714"/>
        <v>5.0807110722811233</v>
      </c>
      <c r="O2565" s="6">
        <f t="shared" si="715"/>
        <v>-6.34</v>
      </c>
      <c r="P2565" s="6">
        <f t="shared" si="716"/>
        <v>10.161422144562247</v>
      </c>
      <c r="Q2565" s="6">
        <f t="shared" si="717"/>
        <v>1.5308775888702188E-2</v>
      </c>
      <c r="R2565" s="5">
        <f t="shared" si="718"/>
        <v>0.82665594249473751</v>
      </c>
      <c r="S2565" s="5">
        <f t="shared" si="719"/>
        <v>8.4</v>
      </c>
      <c r="T2565" s="5">
        <f t="shared" si="720"/>
        <v>6.34</v>
      </c>
      <c r="U2565" s="5">
        <f t="shared" si="721"/>
        <v>0.62392841374007557</v>
      </c>
      <c r="V2565" s="5">
        <f t="shared" si="722"/>
        <v>0.84436999840533877</v>
      </c>
      <c r="W2565" s="5">
        <f t="shared" si="723"/>
        <v>4.2899999999999991</v>
      </c>
      <c r="X2565" s="5">
        <f t="shared" si="724"/>
        <v>10.18</v>
      </c>
      <c r="Y2565" s="5">
        <f t="shared" si="725"/>
        <v>2.0036565463324827</v>
      </c>
      <c r="Z2565" s="9">
        <f t="shared" si="726"/>
        <v>0.54968991258708766</v>
      </c>
      <c r="AA2565">
        <f t="shared" si="727"/>
        <v>14.74</v>
      </c>
    </row>
    <row r="2566" spans="1:27">
      <c r="A2566" s="1">
        <f t="shared" si="710"/>
        <v>169100</v>
      </c>
      <c r="B2566" s="1">
        <v>0</v>
      </c>
      <c r="C2566" s="1">
        <v>-3</v>
      </c>
      <c r="D2566" s="2">
        <v>17</v>
      </c>
      <c r="E2566" s="5">
        <v>596.04</v>
      </c>
      <c r="F2566" s="5">
        <v>602.64</v>
      </c>
      <c r="G2566" s="5">
        <v>33.04</v>
      </c>
      <c r="H2566" s="5">
        <v>648.63</v>
      </c>
      <c r="I2566" s="5">
        <v>648.21</v>
      </c>
      <c r="J2566" s="5">
        <v>32.33</v>
      </c>
      <c r="K2566" s="6">
        <f t="shared" si="711"/>
        <v>622.33500000000004</v>
      </c>
      <c r="L2566" s="6">
        <f t="shared" si="712"/>
        <v>-52.590000000000032</v>
      </c>
      <c r="M2566" s="6">
        <f t="shared" si="713"/>
        <v>625.42499999999995</v>
      </c>
      <c r="N2566" s="5">
        <f t="shared" si="714"/>
        <v>23.113148314325333</v>
      </c>
      <c r="O2566" s="6">
        <f t="shared" si="715"/>
        <v>-45.57000000000005</v>
      </c>
      <c r="P2566" s="6">
        <f t="shared" si="716"/>
        <v>46.226296628650665</v>
      </c>
      <c r="Q2566" s="6">
        <f t="shared" si="717"/>
        <v>2.1719940445618997E-2</v>
      </c>
      <c r="R2566" s="5">
        <f t="shared" si="718"/>
        <v>0.15186161366967574</v>
      </c>
      <c r="S2566" s="5">
        <f t="shared" si="719"/>
        <v>7.0199999999999818</v>
      </c>
      <c r="T2566" s="5">
        <f t="shared" si="720"/>
        <v>45.57000000000005</v>
      </c>
      <c r="U2566" s="5">
        <f t="shared" si="721"/>
        <v>0.98580252634289878</v>
      </c>
      <c r="V2566" s="5">
        <f t="shared" si="722"/>
        <v>0.13369013852971134</v>
      </c>
      <c r="W2566" s="5">
        <f t="shared" si="723"/>
        <v>3.0899999999999181</v>
      </c>
      <c r="X2566" s="5">
        <f t="shared" si="724"/>
        <v>625.42499999999995</v>
      </c>
      <c r="Y2566" s="5">
        <f t="shared" si="725"/>
        <v>27.059273427167291</v>
      </c>
      <c r="Z2566" s="9">
        <f t="shared" si="726"/>
        <v>0.54986361945486073</v>
      </c>
      <c r="AA2566">
        <f t="shared" si="727"/>
        <v>52.590000000000032</v>
      </c>
    </row>
    <row r="2567" spans="1:27">
      <c r="A2567" s="1">
        <f t="shared" si="710"/>
        <v>100593</v>
      </c>
      <c r="B2567" s="1">
        <v>-7</v>
      </c>
      <c r="C2567" s="1">
        <v>2</v>
      </c>
      <c r="D2567" s="2">
        <v>10</v>
      </c>
      <c r="E2567" s="5">
        <v>9.0500000000000007</v>
      </c>
      <c r="F2567" s="5">
        <v>9.9499999999999993</v>
      </c>
      <c r="G2567" s="5">
        <v>6.84</v>
      </c>
      <c r="H2567" s="5">
        <v>8.81</v>
      </c>
      <c r="I2567" s="5">
        <v>4.9000000000000004</v>
      </c>
      <c r="J2567" s="5">
        <v>5.03</v>
      </c>
      <c r="K2567" s="6">
        <f t="shared" si="711"/>
        <v>8.93</v>
      </c>
      <c r="L2567" s="6">
        <f t="shared" si="712"/>
        <v>0.24000000000000021</v>
      </c>
      <c r="M2567" s="6">
        <f t="shared" si="713"/>
        <v>7.4249999999999998</v>
      </c>
      <c r="N2567" s="5">
        <f t="shared" si="714"/>
        <v>4.2451884528251513</v>
      </c>
      <c r="O2567" s="6">
        <f t="shared" si="715"/>
        <v>5.0499999999999989</v>
      </c>
      <c r="P2567" s="6">
        <f t="shared" si="716"/>
        <v>8.4903769056503027</v>
      </c>
      <c r="Q2567" s="6">
        <f t="shared" si="717"/>
        <v>0.29804054850769551</v>
      </c>
      <c r="R2567" s="5">
        <f t="shared" si="718"/>
        <v>0.56652373074262086</v>
      </c>
      <c r="S2567" s="5">
        <f t="shared" si="719"/>
        <v>4.8099999999999987</v>
      </c>
      <c r="T2567" s="5">
        <f t="shared" si="720"/>
        <v>5.0499999999999989</v>
      </c>
      <c r="U2567" s="5">
        <f t="shared" si="721"/>
        <v>0.59479102707905107</v>
      </c>
      <c r="V2567" s="5">
        <f t="shared" si="722"/>
        <v>0.35451900821939486</v>
      </c>
      <c r="W2567" s="5">
        <f t="shared" si="723"/>
        <v>1.5049999999999999</v>
      </c>
      <c r="X2567" s="5">
        <f t="shared" si="724"/>
        <v>7.4249999999999998</v>
      </c>
      <c r="Y2567" s="5">
        <f t="shared" si="725"/>
        <v>1.7490389608166159</v>
      </c>
      <c r="Z2567" s="9">
        <f t="shared" si="726"/>
        <v>0.54999636362434245</v>
      </c>
      <c r="AA2567">
        <f t="shared" si="727"/>
        <v>0.24000000000000021</v>
      </c>
    </row>
    <row r="2568" spans="1:27">
      <c r="A2568" s="1">
        <f t="shared" si="710"/>
        <v>27303</v>
      </c>
      <c r="B2568" s="1">
        <v>3</v>
      </c>
      <c r="C2568" s="1">
        <v>-9</v>
      </c>
      <c r="D2568" s="2">
        <v>3</v>
      </c>
      <c r="E2568" s="5">
        <v>295.24</v>
      </c>
      <c r="F2568" s="5">
        <v>297.8</v>
      </c>
      <c r="G2568" s="5">
        <v>20.86</v>
      </c>
      <c r="H2568" s="5">
        <v>305.31</v>
      </c>
      <c r="I2568" s="5">
        <v>274.85000000000002</v>
      </c>
      <c r="J2568" s="5">
        <v>16.649999999999999</v>
      </c>
      <c r="K2568" s="6">
        <f t="shared" si="711"/>
        <v>300.27499999999998</v>
      </c>
      <c r="L2568" s="6">
        <f t="shared" si="712"/>
        <v>-10.069999999999993</v>
      </c>
      <c r="M2568" s="6">
        <f t="shared" si="713"/>
        <v>286.32500000000005</v>
      </c>
      <c r="N2568" s="5">
        <f t="shared" si="714"/>
        <v>13.345056200705937</v>
      </c>
      <c r="O2568" s="6">
        <f t="shared" si="715"/>
        <v>22.949999999999989</v>
      </c>
      <c r="P2568" s="6">
        <f t="shared" si="716"/>
        <v>26.690112401411874</v>
      </c>
      <c r="Q2568" s="6">
        <f t="shared" si="717"/>
        <v>0.22168094007247161</v>
      </c>
      <c r="R2568" s="5">
        <f t="shared" si="718"/>
        <v>1.2371622683107646</v>
      </c>
      <c r="S2568" s="5">
        <f t="shared" si="719"/>
        <v>33.019999999999982</v>
      </c>
      <c r="T2568" s="5">
        <f t="shared" si="720"/>
        <v>22.949999999999989</v>
      </c>
      <c r="U2568" s="5">
        <f t="shared" si="721"/>
        <v>0.85986899024021957</v>
      </c>
      <c r="V2568" s="5">
        <f t="shared" si="722"/>
        <v>1.0453309293116348</v>
      </c>
      <c r="W2568" s="5">
        <f t="shared" si="723"/>
        <v>13.949999999999932</v>
      </c>
      <c r="X2568" s="5">
        <f t="shared" si="724"/>
        <v>286.32500000000005</v>
      </c>
      <c r="Y2568" s="5">
        <f t="shared" si="725"/>
        <v>21.455510991767408</v>
      </c>
      <c r="Z2568" s="9">
        <f t="shared" si="726"/>
        <v>0.55001545432833066</v>
      </c>
      <c r="AA2568">
        <f t="shared" si="727"/>
        <v>10.069999999999993</v>
      </c>
    </row>
    <row r="2569" spans="1:27">
      <c r="A2569" s="1">
        <f t="shared" si="710"/>
        <v>129394</v>
      </c>
      <c r="B2569" s="1">
        <v>-6</v>
      </c>
      <c r="C2569" s="1">
        <v>-2</v>
      </c>
      <c r="D2569" s="2">
        <v>13</v>
      </c>
      <c r="E2569" s="5">
        <v>415.06</v>
      </c>
      <c r="F2569" s="5">
        <v>409.94</v>
      </c>
      <c r="G2569" s="5">
        <v>19.38</v>
      </c>
      <c r="H2569" s="5">
        <v>376.72</v>
      </c>
      <c r="I2569" s="5">
        <v>381.04</v>
      </c>
      <c r="J2569" s="5">
        <v>24.04</v>
      </c>
      <c r="K2569" s="6">
        <f t="shared" si="711"/>
        <v>395.89</v>
      </c>
      <c r="L2569" s="6">
        <f t="shared" si="712"/>
        <v>38.339999999999975</v>
      </c>
      <c r="M2569" s="6">
        <f t="shared" si="713"/>
        <v>395.49</v>
      </c>
      <c r="N2569" s="5">
        <f t="shared" si="714"/>
        <v>15.439446233592706</v>
      </c>
      <c r="O2569" s="6">
        <f t="shared" si="715"/>
        <v>28.899999999999977</v>
      </c>
      <c r="P2569" s="6">
        <f t="shared" si="716"/>
        <v>30.878892467185413</v>
      </c>
      <c r="Q2569" s="6">
        <f t="shared" si="717"/>
        <v>-0.21220338414231274</v>
      </c>
      <c r="R2569" s="5">
        <f t="shared" si="718"/>
        <v>0.30571044638442779</v>
      </c>
      <c r="S2569" s="5">
        <f t="shared" si="719"/>
        <v>9.4399999999999977</v>
      </c>
      <c r="T2569" s="5">
        <f t="shared" si="720"/>
        <v>28.899999999999977</v>
      </c>
      <c r="U2569" s="5">
        <f t="shared" si="721"/>
        <v>0.93591439624046169</v>
      </c>
      <c r="V2569" s="5">
        <f t="shared" si="722"/>
        <v>2.5907664947831397E-2</v>
      </c>
      <c r="W2569" s="5">
        <f t="shared" si="723"/>
        <v>0.39999999999997726</v>
      </c>
      <c r="X2569" s="5">
        <f t="shared" si="724"/>
        <v>395.49</v>
      </c>
      <c r="Y2569" s="5">
        <f t="shared" si="725"/>
        <v>25.615556025546056</v>
      </c>
      <c r="Z2569" s="9">
        <f t="shared" si="726"/>
        <v>0.55002909013978529</v>
      </c>
      <c r="AA2569">
        <f t="shared" si="727"/>
        <v>38.339999999999975</v>
      </c>
    </row>
    <row r="2570" spans="1:27">
      <c r="A2570" s="1">
        <f t="shared" si="710"/>
        <v>90308</v>
      </c>
      <c r="B2570" s="1">
        <v>8</v>
      </c>
      <c r="C2570" s="1">
        <v>1</v>
      </c>
      <c r="D2570" s="2">
        <v>9</v>
      </c>
      <c r="E2570" s="5">
        <v>439.87</v>
      </c>
      <c r="F2570" s="5">
        <v>445.09</v>
      </c>
      <c r="G2570" s="5">
        <v>35.96</v>
      </c>
      <c r="H2570" s="5">
        <v>393.05</v>
      </c>
      <c r="I2570" s="5">
        <v>384.92</v>
      </c>
      <c r="J2570" s="5">
        <v>34.44</v>
      </c>
      <c r="K2570" s="6">
        <f t="shared" si="711"/>
        <v>416.46000000000004</v>
      </c>
      <c r="L2570" s="6">
        <f t="shared" si="712"/>
        <v>46.819999999999993</v>
      </c>
      <c r="M2570" s="6">
        <f t="shared" si="713"/>
        <v>415.005</v>
      </c>
      <c r="N2570" s="5">
        <f t="shared" si="714"/>
        <v>24.895959511535199</v>
      </c>
      <c r="O2570" s="6">
        <f t="shared" si="715"/>
        <v>60.169999999999959</v>
      </c>
      <c r="P2570" s="6">
        <f t="shared" si="716"/>
        <v>49.791919023070399</v>
      </c>
      <c r="Q2570" s="6">
        <f t="shared" si="717"/>
        <v>4.3161697607391289E-2</v>
      </c>
      <c r="R2570" s="5">
        <f t="shared" si="718"/>
        <v>0.26811579593496743</v>
      </c>
      <c r="S2570" s="5">
        <f t="shared" si="719"/>
        <v>13.349999999999966</v>
      </c>
      <c r="T2570" s="5">
        <f t="shared" si="720"/>
        <v>60.169999999999959</v>
      </c>
      <c r="U2570" s="5">
        <f t="shared" si="721"/>
        <v>1.2084290218282412</v>
      </c>
      <c r="V2570" s="5">
        <f t="shared" si="722"/>
        <v>5.8443218439758741E-2</v>
      </c>
      <c r="W2570" s="5">
        <f t="shared" si="723"/>
        <v>1.4550000000000409</v>
      </c>
      <c r="X2570" s="5">
        <f t="shared" si="724"/>
        <v>415.005</v>
      </c>
      <c r="Y2570" s="5">
        <f t="shared" si="725"/>
        <v>16.66957241827587</v>
      </c>
      <c r="Z2570" s="9">
        <f t="shared" si="726"/>
        <v>0.55006363268261982</v>
      </c>
      <c r="AA2570">
        <f t="shared" si="727"/>
        <v>46.819999999999993</v>
      </c>
    </row>
    <row r="2571" spans="1:27">
      <c r="A2571" s="1">
        <f t="shared" si="710"/>
        <v>61794</v>
      </c>
      <c r="B2571" s="1">
        <v>-6</v>
      </c>
      <c r="C2571" s="1">
        <v>6</v>
      </c>
      <c r="D2571" s="2">
        <v>6</v>
      </c>
      <c r="E2571" s="5">
        <v>195.3</v>
      </c>
      <c r="F2571" s="5">
        <v>220.82</v>
      </c>
      <c r="G2571" s="5">
        <v>14.27</v>
      </c>
      <c r="H2571" s="5">
        <v>202.21</v>
      </c>
      <c r="I2571" s="5">
        <v>208.67</v>
      </c>
      <c r="J2571" s="5">
        <v>13.71</v>
      </c>
      <c r="K2571" s="6">
        <f t="shared" si="711"/>
        <v>198.755</v>
      </c>
      <c r="L2571" s="6">
        <f t="shared" si="712"/>
        <v>-6.9099999999999966</v>
      </c>
      <c r="M2571" s="6">
        <f t="shared" si="713"/>
        <v>214.745</v>
      </c>
      <c r="N2571" s="5">
        <f t="shared" si="714"/>
        <v>9.8944049846365196</v>
      </c>
      <c r="O2571" s="6">
        <f t="shared" si="715"/>
        <v>12.150000000000006</v>
      </c>
      <c r="P2571" s="6">
        <f t="shared" si="716"/>
        <v>19.788809969273039</v>
      </c>
      <c r="Q2571" s="6">
        <f t="shared" si="717"/>
        <v>4.0012563936904388E-2</v>
      </c>
      <c r="R2571" s="5">
        <f t="shared" si="718"/>
        <v>0.96317060144573163</v>
      </c>
      <c r="S2571" s="5">
        <f t="shared" si="719"/>
        <v>19.060000000000002</v>
      </c>
      <c r="T2571" s="5">
        <f t="shared" si="720"/>
        <v>12.150000000000006</v>
      </c>
      <c r="U2571" s="5">
        <f t="shared" si="721"/>
        <v>0.6139833582143569</v>
      </c>
      <c r="V2571" s="5">
        <f t="shared" si="722"/>
        <v>1.6160648391518631</v>
      </c>
      <c r="W2571" s="5">
        <f t="shared" si="723"/>
        <v>15.990000000000009</v>
      </c>
      <c r="X2571" s="5">
        <f t="shared" si="724"/>
        <v>214.745</v>
      </c>
      <c r="Y2571" s="5">
        <f t="shared" si="725"/>
        <v>21.703680042755888</v>
      </c>
      <c r="Z2571" s="9">
        <f t="shared" si="726"/>
        <v>0.55013816446416441</v>
      </c>
      <c r="AA2571">
        <f t="shared" si="727"/>
        <v>6.9099999999999966</v>
      </c>
    </row>
    <row r="2572" spans="1:27">
      <c r="A2572" s="1">
        <f t="shared" si="710"/>
        <v>141799</v>
      </c>
      <c r="B2572" s="1">
        <v>-1</v>
      </c>
      <c r="C2572" s="1">
        <v>6</v>
      </c>
      <c r="D2572" s="2">
        <v>14</v>
      </c>
      <c r="E2572" s="5">
        <v>1460.33</v>
      </c>
      <c r="F2572" s="5">
        <v>1523.94</v>
      </c>
      <c r="G2572" s="5">
        <v>69.540000000000006</v>
      </c>
      <c r="H2572" s="5">
        <v>1583.06</v>
      </c>
      <c r="I2572" s="5">
        <v>1641.75</v>
      </c>
      <c r="J2572" s="5">
        <v>71.16</v>
      </c>
      <c r="K2572" s="6">
        <f t="shared" si="711"/>
        <v>1521.6949999999999</v>
      </c>
      <c r="L2572" s="6">
        <f t="shared" si="712"/>
        <v>-122.73000000000002</v>
      </c>
      <c r="M2572" s="6">
        <f t="shared" si="713"/>
        <v>1582.845</v>
      </c>
      <c r="N2572" s="5">
        <f t="shared" si="714"/>
        <v>49.74825926602859</v>
      </c>
      <c r="O2572" s="6">
        <f t="shared" si="715"/>
        <v>-117.80999999999995</v>
      </c>
      <c r="P2572" s="6">
        <f t="shared" si="716"/>
        <v>99.496518532057181</v>
      </c>
      <c r="Q2572" s="6">
        <f t="shared" si="717"/>
        <v>-2.3024666194160524E-2</v>
      </c>
      <c r="R2572" s="5">
        <f t="shared" si="718"/>
        <v>4.944896638182248E-2</v>
      </c>
      <c r="S2572" s="5">
        <f t="shared" si="719"/>
        <v>4.9200000000000728</v>
      </c>
      <c r="T2572" s="5">
        <f t="shared" si="720"/>
        <v>117.80999999999995</v>
      </c>
      <c r="U2572" s="5">
        <f t="shared" si="721"/>
        <v>1.184061530374475</v>
      </c>
      <c r="V2572" s="5">
        <f t="shared" si="722"/>
        <v>1.2291887374993513</v>
      </c>
      <c r="W2572" s="5">
        <f t="shared" si="723"/>
        <v>61.150000000000091</v>
      </c>
      <c r="X2572" s="5">
        <f t="shared" si="724"/>
        <v>1582.845</v>
      </c>
      <c r="Y2572" s="5">
        <f t="shared" si="725"/>
        <v>31.81709316773766</v>
      </c>
      <c r="Z2572" s="9">
        <f t="shared" si="726"/>
        <v>0.55016361202827657</v>
      </c>
      <c r="AA2572">
        <f t="shared" si="727"/>
        <v>122.73000000000002</v>
      </c>
    </row>
    <row r="2573" spans="1:27">
      <c r="A2573" s="1">
        <f t="shared" si="710"/>
        <v>138198</v>
      </c>
      <c r="B2573" s="1">
        <v>-2</v>
      </c>
      <c r="C2573" s="1">
        <v>-6</v>
      </c>
      <c r="D2573" s="2">
        <v>14</v>
      </c>
      <c r="E2573" s="5">
        <v>883.2</v>
      </c>
      <c r="F2573" s="5">
        <v>885.91</v>
      </c>
      <c r="G2573" s="5">
        <v>35.26</v>
      </c>
      <c r="H2573" s="5">
        <v>898.29</v>
      </c>
      <c r="I2573" s="5">
        <v>898.63</v>
      </c>
      <c r="J2573" s="5">
        <v>43.7</v>
      </c>
      <c r="K2573" s="6">
        <f t="shared" si="711"/>
        <v>890.745</v>
      </c>
      <c r="L2573" s="6">
        <f t="shared" si="712"/>
        <v>-15.089999999999918</v>
      </c>
      <c r="M2573" s="6">
        <f t="shared" si="713"/>
        <v>892.27</v>
      </c>
      <c r="N2573" s="5">
        <f t="shared" si="714"/>
        <v>28.075601507358662</v>
      </c>
      <c r="O2573" s="6">
        <f t="shared" si="715"/>
        <v>-12.720000000000027</v>
      </c>
      <c r="P2573" s="6">
        <f t="shared" si="716"/>
        <v>56.151203014717325</v>
      </c>
      <c r="Q2573" s="6">
        <f t="shared" si="717"/>
        <v>-0.21136421244611736</v>
      </c>
      <c r="R2573" s="5">
        <f t="shared" si="718"/>
        <v>4.2207466140640117E-2</v>
      </c>
      <c r="S2573" s="5">
        <f t="shared" si="719"/>
        <v>2.3699999999998909</v>
      </c>
      <c r="T2573" s="5">
        <f t="shared" si="720"/>
        <v>12.720000000000027</v>
      </c>
      <c r="U2573" s="5">
        <f t="shared" si="721"/>
        <v>0.22653121067888954</v>
      </c>
      <c r="V2573" s="5">
        <f t="shared" si="722"/>
        <v>5.4317625202091296E-2</v>
      </c>
      <c r="W2573" s="5">
        <f t="shared" si="723"/>
        <v>1.5249999999999773</v>
      </c>
      <c r="X2573" s="5">
        <f t="shared" si="724"/>
        <v>892.27</v>
      </c>
      <c r="Y2573" s="5">
        <f t="shared" si="725"/>
        <v>31.780975369882441</v>
      </c>
      <c r="Z2573" s="9">
        <f t="shared" si="726"/>
        <v>0.55029810103252208</v>
      </c>
      <c r="AA2573">
        <f t="shared" si="727"/>
        <v>15.089999999999918</v>
      </c>
    </row>
    <row r="2574" spans="1:27">
      <c r="A2574" s="1">
        <f t="shared" si="710"/>
        <v>160604</v>
      </c>
      <c r="B2574" s="1">
        <v>4</v>
      </c>
      <c r="C2574" s="1">
        <v>2</v>
      </c>
      <c r="D2574" s="2">
        <v>16</v>
      </c>
      <c r="E2574" s="5">
        <v>275.91000000000003</v>
      </c>
      <c r="F2574" s="5">
        <v>285.91000000000003</v>
      </c>
      <c r="G2574" s="5">
        <v>31.15</v>
      </c>
      <c r="H2574" s="5">
        <v>355.41</v>
      </c>
      <c r="I2574" s="5">
        <v>350.99</v>
      </c>
      <c r="J2574" s="5">
        <v>29.11</v>
      </c>
      <c r="K2574" s="6">
        <f t="shared" si="711"/>
        <v>315.66000000000003</v>
      </c>
      <c r="L2574" s="6">
        <f t="shared" si="712"/>
        <v>-79.5</v>
      </c>
      <c r="M2574" s="6">
        <f t="shared" si="713"/>
        <v>318.45000000000005</v>
      </c>
      <c r="N2574" s="5">
        <f t="shared" si="714"/>
        <v>21.317332150154247</v>
      </c>
      <c r="O2574" s="6">
        <f t="shared" si="715"/>
        <v>-65.079999999999984</v>
      </c>
      <c r="P2574" s="6">
        <f t="shared" si="716"/>
        <v>42.634664300308494</v>
      </c>
      <c r="Q2574" s="6">
        <f t="shared" si="717"/>
        <v>6.7629098649479941E-2</v>
      </c>
      <c r="R2574" s="5">
        <f t="shared" si="718"/>
        <v>0.33822243558501941</v>
      </c>
      <c r="S2574" s="5">
        <f t="shared" si="719"/>
        <v>14.420000000000016</v>
      </c>
      <c r="T2574" s="5">
        <f t="shared" si="720"/>
        <v>65.079999999999984</v>
      </c>
      <c r="U2574" s="5">
        <f t="shared" si="721"/>
        <v>1.5264574277304461</v>
      </c>
      <c r="V2574" s="5">
        <f t="shared" si="722"/>
        <v>0.13087941682138834</v>
      </c>
      <c r="W2574" s="5">
        <f t="shared" si="723"/>
        <v>2.7900000000000205</v>
      </c>
      <c r="X2574" s="5">
        <f t="shared" si="724"/>
        <v>318.45000000000005</v>
      </c>
      <c r="Y2574" s="5">
        <f t="shared" si="725"/>
        <v>14.938548489882015</v>
      </c>
      <c r="Z2574" s="9">
        <f t="shared" si="726"/>
        <v>0.55031990696321353</v>
      </c>
      <c r="AA2574">
        <f t="shared" si="727"/>
        <v>79.5</v>
      </c>
    </row>
    <row r="2575" spans="1:27">
      <c r="A2575" s="1">
        <f t="shared" si="710"/>
        <v>109393</v>
      </c>
      <c r="B2575" s="1">
        <v>-7</v>
      </c>
      <c r="C2575" s="1">
        <v>-2</v>
      </c>
      <c r="D2575" s="2">
        <v>11</v>
      </c>
      <c r="E2575" s="5">
        <v>178.51</v>
      </c>
      <c r="F2575" s="5">
        <v>181.91</v>
      </c>
      <c r="G2575" s="5">
        <v>12.81</v>
      </c>
      <c r="H2575" s="5">
        <v>207.1</v>
      </c>
      <c r="I2575" s="5">
        <v>202.74</v>
      </c>
      <c r="J2575" s="5">
        <v>12.55</v>
      </c>
      <c r="K2575" s="6">
        <f t="shared" si="711"/>
        <v>192.80500000000001</v>
      </c>
      <c r="L2575" s="6">
        <f t="shared" si="712"/>
        <v>-28.590000000000003</v>
      </c>
      <c r="M2575" s="6">
        <f t="shared" si="713"/>
        <v>192.32499999999999</v>
      </c>
      <c r="N2575" s="5">
        <f t="shared" si="714"/>
        <v>8.9665851916992345</v>
      </c>
      <c r="O2575" s="6">
        <f t="shared" si="715"/>
        <v>-20.830000000000013</v>
      </c>
      <c r="P2575" s="6">
        <f t="shared" si="716"/>
        <v>17.933170383398469</v>
      </c>
      <c r="Q2575" s="6">
        <f t="shared" si="717"/>
        <v>2.0502576814700003E-2</v>
      </c>
      <c r="R2575" s="5">
        <f t="shared" si="718"/>
        <v>0.432717686504767</v>
      </c>
      <c r="S2575" s="5">
        <f t="shared" si="719"/>
        <v>7.7599999999999909</v>
      </c>
      <c r="T2575" s="5">
        <f t="shared" si="720"/>
        <v>20.830000000000013</v>
      </c>
      <c r="U2575" s="5">
        <f t="shared" si="721"/>
        <v>1.1615347177698856</v>
      </c>
      <c r="V2575" s="5">
        <f t="shared" si="722"/>
        <v>5.3532084928426878E-2</v>
      </c>
      <c r="W2575" s="5">
        <f t="shared" si="723"/>
        <v>0.48000000000001819</v>
      </c>
      <c r="X2575" s="5">
        <f t="shared" si="724"/>
        <v>192.32499999999999</v>
      </c>
      <c r="Y2575" s="5">
        <f t="shared" si="725"/>
        <v>21.449079653873557</v>
      </c>
      <c r="Z2575" s="9">
        <f t="shared" si="726"/>
        <v>0.55033353523113604</v>
      </c>
      <c r="AA2575">
        <f t="shared" si="727"/>
        <v>28.590000000000003</v>
      </c>
    </row>
    <row r="2576" spans="1:27">
      <c r="A2576" s="1">
        <f t="shared" si="710"/>
        <v>30009</v>
      </c>
      <c r="B2576" s="1">
        <v>9</v>
      </c>
      <c r="C2576" s="1">
        <v>0</v>
      </c>
      <c r="D2576" s="2">
        <v>3</v>
      </c>
      <c r="E2576" s="5">
        <v>737.97</v>
      </c>
      <c r="F2576" s="5">
        <v>771.34</v>
      </c>
      <c r="G2576" s="5">
        <v>30.53</v>
      </c>
      <c r="H2576" s="5">
        <v>759.93</v>
      </c>
      <c r="I2576" s="5">
        <v>774.59</v>
      </c>
      <c r="J2576" s="5">
        <v>30.86</v>
      </c>
      <c r="K2576" s="6">
        <f t="shared" si="711"/>
        <v>748.95</v>
      </c>
      <c r="L2576" s="6">
        <f t="shared" si="712"/>
        <v>-21.959999999999923</v>
      </c>
      <c r="M2576" s="6">
        <f t="shared" si="713"/>
        <v>772.96500000000003</v>
      </c>
      <c r="N2576" s="5">
        <f t="shared" si="714"/>
        <v>21.704956231238985</v>
      </c>
      <c r="O2576" s="6">
        <f t="shared" si="715"/>
        <v>-3.25</v>
      </c>
      <c r="P2576" s="6">
        <f t="shared" si="716"/>
        <v>43.409912462477969</v>
      </c>
      <c r="Q2576" s="6">
        <f t="shared" si="717"/>
        <v>-1.0750625988201664E-2</v>
      </c>
      <c r="R2576" s="5">
        <f t="shared" si="718"/>
        <v>0.43100754962756954</v>
      </c>
      <c r="S2576" s="5">
        <f t="shared" si="719"/>
        <v>18.709999999999923</v>
      </c>
      <c r="T2576" s="5">
        <f t="shared" si="720"/>
        <v>3.25</v>
      </c>
      <c r="U2576" s="5">
        <f t="shared" si="721"/>
        <v>7.4867693013875303E-2</v>
      </c>
      <c r="V2576" s="5">
        <f t="shared" si="722"/>
        <v>1.106429321678901</v>
      </c>
      <c r="W2576" s="5">
        <f t="shared" si="723"/>
        <v>24.014999999999986</v>
      </c>
      <c r="X2576" s="5">
        <f t="shared" si="724"/>
        <v>772.96500000000003</v>
      </c>
      <c r="Y2576" s="5">
        <f t="shared" si="725"/>
        <v>35.612373126443153</v>
      </c>
      <c r="Z2576" s="9">
        <f t="shared" si="726"/>
        <v>0.55040803046467268</v>
      </c>
      <c r="AA2576">
        <f t="shared" si="727"/>
        <v>21.959999999999923</v>
      </c>
    </row>
    <row r="2577" spans="1:27">
      <c r="A2577" s="1">
        <f t="shared" si="710"/>
        <v>140595</v>
      </c>
      <c r="B2577" s="1">
        <v>-5</v>
      </c>
      <c r="C2577" s="1">
        <v>2</v>
      </c>
      <c r="D2577" s="2">
        <v>14</v>
      </c>
      <c r="E2577" s="5">
        <v>799.34</v>
      </c>
      <c r="F2577" s="5">
        <v>765.41</v>
      </c>
      <c r="G2577" s="5">
        <v>29.35</v>
      </c>
      <c r="H2577" s="5">
        <v>719.14</v>
      </c>
      <c r="I2577" s="5">
        <v>685.53</v>
      </c>
      <c r="J2577" s="5">
        <v>31.29</v>
      </c>
      <c r="K2577" s="6">
        <f t="shared" si="711"/>
        <v>759.24</v>
      </c>
      <c r="L2577" s="6">
        <f t="shared" si="712"/>
        <v>80.200000000000045</v>
      </c>
      <c r="M2577" s="6">
        <f t="shared" si="713"/>
        <v>725.47</v>
      </c>
      <c r="N2577" s="5">
        <f t="shared" si="714"/>
        <v>21.450446382301699</v>
      </c>
      <c r="O2577" s="6">
        <f t="shared" si="715"/>
        <v>79.88</v>
      </c>
      <c r="P2577" s="6">
        <f t="shared" si="716"/>
        <v>42.900892764603398</v>
      </c>
      <c r="Q2577" s="6">
        <f t="shared" si="717"/>
        <v>-6.3918748444025508E-2</v>
      </c>
      <c r="R2577" s="5">
        <f t="shared" si="718"/>
        <v>7.4590522336186703E-3</v>
      </c>
      <c r="S2577" s="5">
        <f t="shared" si="719"/>
        <v>0.32000000000005002</v>
      </c>
      <c r="T2577" s="5">
        <f t="shared" si="720"/>
        <v>79.88</v>
      </c>
      <c r="U2577" s="5">
        <f t="shared" si="721"/>
        <v>1.8619659138167695</v>
      </c>
      <c r="V2577" s="5">
        <f t="shared" si="722"/>
        <v>1.5743262120578936</v>
      </c>
      <c r="W2577" s="5">
        <f t="shared" si="723"/>
        <v>33.769999999999982</v>
      </c>
      <c r="X2577" s="5">
        <f t="shared" si="724"/>
        <v>725.47</v>
      </c>
      <c r="Y2577" s="5">
        <f t="shared" si="725"/>
        <v>33.820741399515569</v>
      </c>
      <c r="Z2577" s="9">
        <f t="shared" si="726"/>
        <v>0.55046889103745</v>
      </c>
      <c r="AA2577">
        <f t="shared" si="727"/>
        <v>80.200000000000045</v>
      </c>
    </row>
    <row r="2578" spans="1:27">
      <c r="A2578" s="1">
        <f t="shared" si="710"/>
        <v>159704</v>
      </c>
      <c r="B2578" s="1">
        <v>4</v>
      </c>
      <c r="C2578" s="1">
        <v>-1</v>
      </c>
      <c r="D2578" s="2">
        <v>16</v>
      </c>
      <c r="E2578" s="5">
        <v>985.35</v>
      </c>
      <c r="F2578" s="5">
        <v>914.64</v>
      </c>
      <c r="G2578" s="5">
        <v>48.25</v>
      </c>
      <c r="H2578" s="5">
        <v>1134.8499999999999</v>
      </c>
      <c r="I2578" s="5">
        <v>1094.6099999999999</v>
      </c>
      <c r="J2578" s="5">
        <v>48.79</v>
      </c>
      <c r="K2578" s="6">
        <f t="shared" si="711"/>
        <v>1060.0999999999999</v>
      </c>
      <c r="L2578" s="6">
        <f t="shared" si="712"/>
        <v>-149.49999999999989</v>
      </c>
      <c r="M2578" s="6">
        <f t="shared" si="713"/>
        <v>1004.625</v>
      </c>
      <c r="N2578" s="5">
        <f t="shared" si="714"/>
        <v>34.309352223555607</v>
      </c>
      <c r="O2578" s="6">
        <f t="shared" si="715"/>
        <v>-179.96999999999991</v>
      </c>
      <c r="P2578" s="6">
        <f t="shared" si="716"/>
        <v>68.618704447111213</v>
      </c>
      <c r="Q2578" s="6">
        <f t="shared" si="717"/>
        <v>-1.1129086538451358E-2</v>
      </c>
      <c r="R2578" s="5">
        <f t="shared" si="718"/>
        <v>0.44404802226315987</v>
      </c>
      <c r="S2578" s="5">
        <f t="shared" si="719"/>
        <v>30.470000000000027</v>
      </c>
      <c r="T2578" s="5">
        <f t="shared" si="720"/>
        <v>179.96999999999991</v>
      </c>
      <c r="U2578" s="5">
        <f t="shared" si="721"/>
        <v>2.6227542686806951</v>
      </c>
      <c r="V2578" s="5">
        <f t="shared" si="722"/>
        <v>1.616906073846323</v>
      </c>
      <c r="W2578" s="5">
        <f t="shared" si="723"/>
        <v>55.474999999999909</v>
      </c>
      <c r="X2578" s="5">
        <f t="shared" si="724"/>
        <v>1004.625</v>
      </c>
      <c r="Y2578" s="5">
        <f t="shared" si="725"/>
        <v>29.281374753273816</v>
      </c>
      <c r="Z2578" s="9">
        <f t="shared" si="726"/>
        <v>0.55046979935324336</v>
      </c>
      <c r="AA2578">
        <f t="shared" si="727"/>
        <v>149.49999999999989</v>
      </c>
    </row>
    <row r="2579" spans="1:27">
      <c r="A2579" s="1">
        <f t="shared" si="710"/>
        <v>77300</v>
      </c>
      <c r="B2579" s="1">
        <v>0</v>
      </c>
      <c r="C2579" s="1">
        <v>-9</v>
      </c>
      <c r="D2579" s="2">
        <v>8</v>
      </c>
      <c r="E2579" s="5">
        <v>357.83</v>
      </c>
      <c r="F2579" s="5">
        <v>332.28</v>
      </c>
      <c r="G2579" s="5">
        <v>21.54</v>
      </c>
      <c r="H2579" s="5">
        <v>408.75</v>
      </c>
      <c r="I2579" s="5">
        <v>377.28</v>
      </c>
      <c r="J2579" s="5">
        <v>23.89</v>
      </c>
      <c r="K2579" s="6">
        <f t="shared" si="711"/>
        <v>383.28999999999996</v>
      </c>
      <c r="L2579" s="6">
        <f t="shared" si="712"/>
        <v>-50.920000000000016</v>
      </c>
      <c r="M2579" s="6">
        <f t="shared" si="713"/>
        <v>354.78</v>
      </c>
      <c r="N2579" s="5">
        <f t="shared" si="714"/>
        <v>16.083405267542069</v>
      </c>
      <c r="O2579" s="6">
        <f t="shared" si="715"/>
        <v>-45</v>
      </c>
      <c r="P2579" s="6">
        <f t="shared" si="716"/>
        <v>32.166810535084139</v>
      </c>
      <c r="Q2579" s="6">
        <f t="shared" si="717"/>
        <v>-0.10317977987321403</v>
      </c>
      <c r="R2579" s="5">
        <f t="shared" si="718"/>
        <v>0.18404062763832643</v>
      </c>
      <c r="S2579" s="5">
        <f t="shared" si="719"/>
        <v>5.9200000000000159</v>
      </c>
      <c r="T2579" s="5">
        <f t="shared" si="720"/>
        <v>45</v>
      </c>
      <c r="U2579" s="5">
        <f t="shared" si="721"/>
        <v>1.3989574736021397</v>
      </c>
      <c r="V2579" s="5">
        <f t="shared" si="722"/>
        <v>1.7726345587731995</v>
      </c>
      <c r="W2579" s="5">
        <f t="shared" si="723"/>
        <v>28.509999999999991</v>
      </c>
      <c r="X2579" s="5">
        <f t="shared" si="724"/>
        <v>354.78</v>
      </c>
      <c r="Y2579" s="5">
        <f t="shared" si="725"/>
        <v>22.058761443758538</v>
      </c>
      <c r="Z2579" s="9">
        <f t="shared" si="726"/>
        <v>0.55065143239621195</v>
      </c>
      <c r="AA2579">
        <f t="shared" si="727"/>
        <v>50.920000000000016</v>
      </c>
    </row>
    <row r="2580" spans="1:27">
      <c r="A2580" s="1">
        <f t="shared" si="710"/>
        <v>119106</v>
      </c>
      <c r="B2580" s="1">
        <v>6</v>
      </c>
      <c r="C2580" s="1">
        <v>-3</v>
      </c>
      <c r="D2580" s="2">
        <v>12</v>
      </c>
      <c r="E2580" s="5">
        <v>115.69</v>
      </c>
      <c r="F2580" s="5">
        <v>131.08000000000001</v>
      </c>
      <c r="G2580" s="5">
        <v>11.11</v>
      </c>
      <c r="H2580" s="5">
        <v>145.5</v>
      </c>
      <c r="I2580" s="5">
        <v>170.54</v>
      </c>
      <c r="J2580" s="5">
        <v>12.12</v>
      </c>
      <c r="K2580" s="6">
        <f t="shared" si="711"/>
        <v>130.595</v>
      </c>
      <c r="L2580" s="6">
        <f t="shared" si="712"/>
        <v>-29.810000000000002</v>
      </c>
      <c r="M2580" s="6">
        <f t="shared" si="713"/>
        <v>150.81</v>
      </c>
      <c r="N2580" s="5">
        <f t="shared" si="714"/>
        <v>8.2208044010303514</v>
      </c>
      <c r="O2580" s="6">
        <f t="shared" si="715"/>
        <v>-39.45999999999998</v>
      </c>
      <c r="P2580" s="6">
        <f t="shared" si="716"/>
        <v>16.441608802060703</v>
      </c>
      <c r="Q2580" s="6">
        <f t="shared" si="717"/>
        <v>-8.6792452830188674E-2</v>
      </c>
      <c r="R2580" s="5">
        <f t="shared" si="718"/>
        <v>0.58692553242055601</v>
      </c>
      <c r="S2580" s="5">
        <f t="shared" si="719"/>
        <v>9.6499999999999773</v>
      </c>
      <c r="T2580" s="5">
        <f t="shared" si="720"/>
        <v>39.45999999999998</v>
      </c>
      <c r="U2580" s="5">
        <f t="shared" si="721"/>
        <v>2.4000084465611584</v>
      </c>
      <c r="V2580" s="5">
        <f t="shared" si="722"/>
        <v>2.459005106296698</v>
      </c>
      <c r="W2580" s="5">
        <f t="shared" si="723"/>
        <v>20.215000000000003</v>
      </c>
      <c r="X2580" s="5">
        <f t="shared" si="724"/>
        <v>150.81</v>
      </c>
      <c r="Y2580" s="5">
        <f t="shared" si="725"/>
        <v>18.344920112817462</v>
      </c>
      <c r="Z2580" s="9">
        <f t="shared" si="726"/>
        <v>0.55066959240546409</v>
      </c>
      <c r="AA2580">
        <f t="shared" si="727"/>
        <v>29.810000000000002</v>
      </c>
    </row>
    <row r="2581" spans="1:27">
      <c r="A2581" s="1">
        <f t="shared" si="710"/>
        <v>67595</v>
      </c>
      <c r="B2581" s="1">
        <v>-5</v>
      </c>
      <c r="C2581" s="1">
        <v>-8</v>
      </c>
      <c r="D2581" s="2">
        <v>7</v>
      </c>
      <c r="E2581" s="5">
        <v>339.37</v>
      </c>
      <c r="F2581" s="5">
        <v>299.06</v>
      </c>
      <c r="G2581" s="5">
        <v>30.04</v>
      </c>
      <c r="H2581" s="5">
        <v>362.65</v>
      </c>
      <c r="I2581" s="5">
        <v>336.27</v>
      </c>
      <c r="J2581" s="5">
        <v>31.1</v>
      </c>
      <c r="K2581" s="6">
        <f t="shared" si="711"/>
        <v>351.01</v>
      </c>
      <c r="L2581" s="6">
        <f t="shared" si="712"/>
        <v>-23.279999999999973</v>
      </c>
      <c r="M2581" s="6">
        <f t="shared" si="713"/>
        <v>317.66499999999996</v>
      </c>
      <c r="N2581" s="5">
        <f t="shared" si="714"/>
        <v>21.619502769490328</v>
      </c>
      <c r="O2581" s="6">
        <f t="shared" si="715"/>
        <v>-37.20999999999998</v>
      </c>
      <c r="P2581" s="6">
        <f t="shared" si="716"/>
        <v>43.239005538980656</v>
      </c>
      <c r="Q2581" s="6">
        <f t="shared" si="717"/>
        <v>-3.4664098147444165E-2</v>
      </c>
      <c r="R2581" s="5">
        <f t="shared" si="718"/>
        <v>0.32216282096131671</v>
      </c>
      <c r="S2581" s="5">
        <f t="shared" si="719"/>
        <v>13.930000000000007</v>
      </c>
      <c r="T2581" s="5">
        <f t="shared" si="720"/>
        <v>37.20999999999998</v>
      </c>
      <c r="U2581" s="5">
        <f t="shared" si="721"/>
        <v>0.86056558276888606</v>
      </c>
      <c r="V2581" s="5">
        <f t="shared" si="722"/>
        <v>1.5423573962606043</v>
      </c>
      <c r="W2581" s="5">
        <f t="shared" si="723"/>
        <v>33.345000000000027</v>
      </c>
      <c r="X2581" s="5">
        <f t="shared" si="724"/>
        <v>317.66499999999996</v>
      </c>
      <c r="Y2581" s="5">
        <f t="shared" si="725"/>
        <v>14.693446162336915</v>
      </c>
      <c r="Z2581" s="9">
        <f t="shared" si="726"/>
        <v>0.55068593590176251</v>
      </c>
      <c r="AA2581">
        <f t="shared" si="727"/>
        <v>23.279999999999973</v>
      </c>
    </row>
    <row r="2582" spans="1:27">
      <c r="A2582" s="1">
        <f t="shared" si="710"/>
        <v>57302</v>
      </c>
      <c r="B2582" s="1">
        <v>2</v>
      </c>
      <c r="C2582" s="1">
        <v>-9</v>
      </c>
      <c r="D2582" s="2">
        <v>6</v>
      </c>
      <c r="E2582" s="5">
        <v>233.9</v>
      </c>
      <c r="F2582" s="5">
        <v>240.82</v>
      </c>
      <c r="G2582" s="5">
        <v>18.850000000000001</v>
      </c>
      <c r="H2582" s="5">
        <v>242.47</v>
      </c>
      <c r="I2582" s="5">
        <v>241.37</v>
      </c>
      <c r="J2582" s="5">
        <v>19.059999999999999</v>
      </c>
      <c r="K2582" s="6">
        <f t="shared" si="711"/>
        <v>238.185</v>
      </c>
      <c r="L2582" s="6">
        <f t="shared" si="712"/>
        <v>-8.5699999999999932</v>
      </c>
      <c r="M2582" s="6">
        <f t="shared" si="713"/>
        <v>241.095</v>
      </c>
      <c r="N2582" s="5">
        <f t="shared" si="714"/>
        <v>13.403414676864996</v>
      </c>
      <c r="O2582" s="6">
        <f t="shared" si="715"/>
        <v>-0.55000000000001137</v>
      </c>
      <c r="P2582" s="6">
        <f t="shared" si="716"/>
        <v>26.806829353729992</v>
      </c>
      <c r="Q2582" s="6">
        <f t="shared" si="717"/>
        <v>-1.1078531061731777E-2</v>
      </c>
      <c r="R2582" s="5">
        <f t="shared" si="718"/>
        <v>0.29917749295046908</v>
      </c>
      <c r="S2582" s="5">
        <f t="shared" si="719"/>
        <v>8.0199999999999818</v>
      </c>
      <c r="T2582" s="5">
        <f t="shared" si="720"/>
        <v>0.55000000000001137</v>
      </c>
      <c r="U2582" s="5">
        <f t="shared" si="721"/>
        <v>2.0517159740992739E-2</v>
      </c>
      <c r="V2582" s="5">
        <f t="shared" si="722"/>
        <v>0.21710885398650023</v>
      </c>
      <c r="W2582" s="5">
        <f t="shared" si="723"/>
        <v>2.9099999999999966</v>
      </c>
      <c r="X2582" s="5">
        <f t="shared" si="724"/>
        <v>241.095</v>
      </c>
      <c r="Y2582" s="5">
        <f t="shared" si="725"/>
        <v>17.987580464561972</v>
      </c>
      <c r="Z2582" s="9">
        <f t="shared" si="726"/>
        <v>0.55069319952220219</v>
      </c>
      <c r="AA2582">
        <f t="shared" si="727"/>
        <v>8.5699999999999932</v>
      </c>
    </row>
    <row r="2583" spans="1:27">
      <c r="A2583" s="1">
        <f t="shared" si="710"/>
        <v>158798</v>
      </c>
      <c r="B2583" s="1">
        <v>-2</v>
      </c>
      <c r="C2583" s="1">
        <v>-4</v>
      </c>
      <c r="D2583" s="2">
        <v>16</v>
      </c>
      <c r="E2583" s="5">
        <v>3.97</v>
      </c>
      <c r="F2583" s="5">
        <v>9.6</v>
      </c>
      <c r="G2583" s="5">
        <v>7.1</v>
      </c>
      <c r="H2583" s="5">
        <v>4.21</v>
      </c>
      <c r="I2583" s="5">
        <v>5.36</v>
      </c>
      <c r="J2583" s="5">
        <v>5.39</v>
      </c>
      <c r="K2583" s="6">
        <f t="shared" si="711"/>
        <v>4.09</v>
      </c>
      <c r="L2583" s="6">
        <f t="shared" si="712"/>
        <v>-0.23999999999999977</v>
      </c>
      <c r="M2583" s="6">
        <f t="shared" si="713"/>
        <v>7.48</v>
      </c>
      <c r="N2583" s="5">
        <f t="shared" si="714"/>
        <v>4.4570758351188058</v>
      </c>
      <c r="O2583" s="6">
        <f t="shared" si="715"/>
        <v>4.2399999999999993</v>
      </c>
      <c r="P2583" s="6">
        <f t="shared" si="716"/>
        <v>8.9141516702376116</v>
      </c>
      <c r="Q2583" s="6">
        <f t="shared" si="717"/>
        <v>0.2687809660202789</v>
      </c>
      <c r="R2583" s="5">
        <f t="shared" si="718"/>
        <v>0.50257165973041851</v>
      </c>
      <c r="S2583" s="5">
        <f t="shared" si="719"/>
        <v>4.4799999999999986</v>
      </c>
      <c r="T2583" s="5">
        <f t="shared" si="720"/>
        <v>4.2399999999999993</v>
      </c>
      <c r="U2583" s="5">
        <f t="shared" si="721"/>
        <v>0.47564817795914616</v>
      </c>
      <c r="V2583" s="5">
        <f t="shared" si="722"/>
        <v>0.76058836003844621</v>
      </c>
      <c r="W2583" s="5">
        <f t="shared" si="723"/>
        <v>3.3900000000000006</v>
      </c>
      <c r="X2583" s="5">
        <f t="shared" si="724"/>
        <v>7.48</v>
      </c>
      <c r="Y2583" s="5">
        <f t="shared" si="725"/>
        <v>1.6782303637426481</v>
      </c>
      <c r="Z2583" s="9">
        <f t="shared" si="726"/>
        <v>0.5507885256611651</v>
      </c>
      <c r="AA2583">
        <f t="shared" si="727"/>
        <v>0.23999999999999977</v>
      </c>
    </row>
    <row r="2584" spans="1:27">
      <c r="A2584" s="1">
        <f t="shared" si="710"/>
        <v>32697</v>
      </c>
      <c r="B2584" s="1">
        <v>-3</v>
      </c>
      <c r="C2584" s="1">
        <v>9</v>
      </c>
      <c r="D2584" s="2">
        <v>3</v>
      </c>
      <c r="E2584" s="5">
        <v>844.15</v>
      </c>
      <c r="F2584" s="5">
        <v>927.44</v>
      </c>
      <c r="G2584" s="5">
        <v>68.319999999999993</v>
      </c>
      <c r="H2584" s="5">
        <v>892.45</v>
      </c>
      <c r="I2584" s="5">
        <v>910.91</v>
      </c>
      <c r="J2584" s="5">
        <v>65.17</v>
      </c>
      <c r="K2584" s="6">
        <f t="shared" si="711"/>
        <v>868.3</v>
      </c>
      <c r="L2584" s="6">
        <f t="shared" si="712"/>
        <v>-48.300000000000068</v>
      </c>
      <c r="M2584" s="6">
        <f t="shared" si="713"/>
        <v>919.17499999999995</v>
      </c>
      <c r="N2584" s="5">
        <f t="shared" si="714"/>
        <v>47.208980342727166</v>
      </c>
      <c r="O2584" s="6">
        <f t="shared" si="715"/>
        <v>16.530000000000086</v>
      </c>
      <c r="P2584" s="6">
        <f t="shared" si="716"/>
        <v>94.417960685454332</v>
      </c>
      <c r="Q2584" s="6">
        <f t="shared" si="717"/>
        <v>4.7168281632264795E-2</v>
      </c>
      <c r="R2584" s="5">
        <f t="shared" si="718"/>
        <v>0.68662783573536357</v>
      </c>
      <c r="S2584" s="5">
        <f t="shared" si="719"/>
        <v>64.830000000000155</v>
      </c>
      <c r="T2584" s="5">
        <f t="shared" si="720"/>
        <v>16.530000000000086</v>
      </c>
      <c r="U2584" s="5">
        <f t="shared" si="721"/>
        <v>0.17507262262387155</v>
      </c>
      <c r="V2584" s="5">
        <f t="shared" si="722"/>
        <v>1.0776551332110609</v>
      </c>
      <c r="W2584" s="5">
        <f t="shared" si="723"/>
        <v>50.875</v>
      </c>
      <c r="X2584" s="5">
        <f t="shared" si="724"/>
        <v>919.17499999999995</v>
      </c>
      <c r="Y2584" s="5">
        <f t="shared" si="725"/>
        <v>19.47034215369586</v>
      </c>
      <c r="Z2584" s="9">
        <f t="shared" si="726"/>
        <v>0.55102903734739794</v>
      </c>
      <c r="AA2584">
        <f t="shared" si="727"/>
        <v>48.300000000000068</v>
      </c>
    </row>
    <row r="2585" spans="1:27">
      <c r="A2585" s="1">
        <f t="shared" si="710"/>
        <v>107896</v>
      </c>
      <c r="B2585" s="1">
        <v>-4</v>
      </c>
      <c r="C2585" s="1">
        <v>-7</v>
      </c>
      <c r="D2585" s="2">
        <v>11</v>
      </c>
      <c r="E2585" s="5">
        <v>460.06</v>
      </c>
      <c r="F2585" s="5">
        <v>464.06</v>
      </c>
      <c r="G2585" s="5">
        <v>25.63</v>
      </c>
      <c r="H2585" s="5">
        <v>360.87</v>
      </c>
      <c r="I2585" s="5">
        <v>375.77</v>
      </c>
      <c r="J2585" s="5">
        <v>20.170000000000002</v>
      </c>
      <c r="K2585" s="6">
        <f t="shared" si="711"/>
        <v>410.46500000000003</v>
      </c>
      <c r="L2585" s="6">
        <f t="shared" si="712"/>
        <v>99.19</v>
      </c>
      <c r="M2585" s="6">
        <f t="shared" si="713"/>
        <v>419.91499999999996</v>
      </c>
      <c r="N2585" s="5">
        <f t="shared" si="714"/>
        <v>16.307404759801607</v>
      </c>
      <c r="O2585" s="6">
        <f t="shared" si="715"/>
        <v>88.29000000000002</v>
      </c>
      <c r="P2585" s="6">
        <f t="shared" si="716"/>
        <v>32.614809519603213</v>
      </c>
      <c r="Q2585" s="6">
        <f t="shared" si="717"/>
        <v>0.2350868992742301</v>
      </c>
      <c r="R2585" s="5">
        <f t="shared" si="718"/>
        <v>0.33420400611104306</v>
      </c>
      <c r="S2585" s="5">
        <f t="shared" si="719"/>
        <v>10.899999999999977</v>
      </c>
      <c r="T2585" s="5">
        <f t="shared" si="720"/>
        <v>88.29000000000002</v>
      </c>
      <c r="U2585" s="5">
        <f t="shared" si="721"/>
        <v>2.707052449499455</v>
      </c>
      <c r="V2585" s="5">
        <f t="shared" si="722"/>
        <v>0.57949135004575059</v>
      </c>
      <c r="W2585" s="5">
        <f t="shared" si="723"/>
        <v>9.4499999999999318</v>
      </c>
      <c r="X2585" s="5">
        <f t="shared" si="724"/>
        <v>419.91499999999996</v>
      </c>
      <c r="Y2585" s="5">
        <f t="shared" si="725"/>
        <v>25.749958757086041</v>
      </c>
      <c r="Z2585" s="9">
        <f t="shared" si="726"/>
        <v>0.55112974878879473</v>
      </c>
      <c r="AA2585">
        <f t="shared" si="727"/>
        <v>99.19</v>
      </c>
    </row>
    <row r="2586" spans="1:27">
      <c r="A2586" s="1">
        <f t="shared" si="710"/>
        <v>149104</v>
      </c>
      <c r="B2586" s="1">
        <v>4</v>
      </c>
      <c r="C2586" s="1">
        <v>-3</v>
      </c>
      <c r="D2586" s="2">
        <v>15</v>
      </c>
      <c r="E2586" s="5">
        <v>240.63</v>
      </c>
      <c r="F2586" s="5">
        <v>252.25</v>
      </c>
      <c r="G2586" s="5">
        <v>14.22</v>
      </c>
      <c r="H2586" s="5">
        <v>171.29</v>
      </c>
      <c r="I2586" s="5">
        <v>186.33</v>
      </c>
      <c r="J2586" s="5">
        <v>13.23</v>
      </c>
      <c r="K2586" s="6">
        <f t="shared" si="711"/>
        <v>205.95999999999998</v>
      </c>
      <c r="L2586" s="6">
        <f t="shared" si="712"/>
        <v>69.34</v>
      </c>
      <c r="M2586" s="6">
        <f t="shared" si="713"/>
        <v>219.29000000000002</v>
      </c>
      <c r="N2586" s="5">
        <f t="shared" si="714"/>
        <v>9.7113503180556719</v>
      </c>
      <c r="O2586" s="6">
        <f t="shared" si="715"/>
        <v>65.919999999999987</v>
      </c>
      <c r="P2586" s="6">
        <f t="shared" si="716"/>
        <v>19.422700636111344</v>
      </c>
      <c r="Q2586" s="6">
        <f t="shared" si="717"/>
        <v>7.2037446589225507E-2</v>
      </c>
      <c r="R2586" s="5">
        <f t="shared" si="718"/>
        <v>0.17608261920288448</v>
      </c>
      <c r="S2586" s="5">
        <f t="shared" si="719"/>
        <v>3.4200000000000159</v>
      </c>
      <c r="T2586" s="5">
        <f t="shared" si="720"/>
        <v>65.919999999999987</v>
      </c>
      <c r="U2586" s="5">
        <f t="shared" si="721"/>
        <v>3.3939667420625992</v>
      </c>
      <c r="V2586" s="5">
        <f t="shared" si="722"/>
        <v>1.3726206514470447</v>
      </c>
      <c r="W2586" s="5">
        <f t="shared" si="723"/>
        <v>13.330000000000041</v>
      </c>
      <c r="X2586" s="5">
        <f t="shared" si="724"/>
        <v>219.29000000000002</v>
      </c>
      <c r="Y2586" s="5">
        <f t="shared" si="725"/>
        <v>22.580793897661032</v>
      </c>
      <c r="Z2586" s="9">
        <f t="shared" si="726"/>
        <v>0.5511587793004844</v>
      </c>
      <c r="AA2586">
        <f t="shared" si="727"/>
        <v>69.34</v>
      </c>
    </row>
    <row r="2587" spans="1:27">
      <c r="A2587" s="1">
        <f t="shared" si="710"/>
        <v>67297</v>
      </c>
      <c r="B2587" s="1">
        <v>-3</v>
      </c>
      <c r="C2587" s="1">
        <v>-9</v>
      </c>
      <c r="D2587" s="2">
        <v>7</v>
      </c>
      <c r="E2587" s="5">
        <v>440.53</v>
      </c>
      <c r="F2587" s="5">
        <v>460.27</v>
      </c>
      <c r="G2587" s="5">
        <v>35.96</v>
      </c>
      <c r="H2587" s="5">
        <v>356.25</v>
      </c>
      <c r="I2587" s="5">
        <v>380.01</v>
      </c>
      <c r="J2587" s="5">
        <v>34.44</v>
      </c>
      <c r="K2587" s="6">
        <f t="shared" si="711"/>
        <v>398.39</v>
      </c>
      <c r="L2587" s="6">
        <f t="shared" si="712"/>
        <v>84.279999999999973</v>
      </c>
      <c r="M2587" s="6">
        <f t="shared" si="713"/>
        <v>420.14</v>
      </c>
      <c r="N2587" s="5">
        <f t="shared" si="714"/>
        <v>24.895959511535199</v>
      </c>
      <c r="O2587" s="6">
        <f t="shared" si="715"/>
        <v>80.259999999999991</v>
      </c>
      <c r="P2587" s="6">
        <f t="shared" si="716"/>
        <v>49.791919023070399</v>
      </c>
      <c r="Q2587" s="6">
        <f t="shared" si="717"/>
        <v>4.3161697607391289E-2</v>
      </c>
      <c r="R2587" s="5">
        <f t="shared" si="718"/>
        <v>8.073599248378778E-2</v>
      </c>
      <c r="S2587" s="5">
        <f t="shared" si="719"/>
        <v>4.0199999999999818</v>
      </c>
      <c r="T2587" s="5">
        <f t="shared" si="720"/>
        <v>80.259999999999991</v>
      </c>
      <c r="U2587" s="5">
        <f t="shared" si="721"/>
        <v>1.6119081484449842</v>
      </c>
      <c r="V2587" s="5">
        <f t="shared" si="722"/>
        <v>0.87363573956337925</v>
      </c>
      <c r="W2587" s="5">
        <f t="shared" si="723"/>
        <v>21.75</v>
      </c>
      <c r="X2587" s="5">
        <f t="shared" si="724"/>
        <v>420.14</v>
      </c>
      <c r="Y2587" s="5">
        <f t="shared" si="725"/>
        <v>16.875830787133708</v>
      </c>
      <c r="Z2587" s="9">
        <f t="shared" si="726"/>
        <v>0.5511905296719094</v>
      </c>
      <c r="AA2587">
        <f t="shared" si="727"/>
        <v>84.279999999999973</v>
      </c>
    </row>
    <row r="2588" spans="1:27">
      <c r="A2588" s="1">
        <f t="shared" si="710"/>
        <v>111495</v>
      </c>
      <c r="B2588" s="1">
        <v>-5</v>
      </c>
      <c r="C2588" s="1">
        <v>5</v>
      </c>
      <c r="D2588" s="2">
        <v>11</v>
      </c>
      <c r="E2588" s="5">
        <v>1049.79</v>
      </c>
      <c r="F2588" s="5">
        <v>1049.07</v>
      </c>
      <c r="G2588" s="5">
        <v>40.35</v>
      </c>
      <c r="H2588" s="5">
        <v>1065.8800000000001</v>
      </c>
      <c r="I2588" s="5">
        <v>1077.4100000000001</v>
      </c>
      <c r="J2588" s="5">
        <v>45.42</v>
      </c>
      <c r="K2588" s="6">
        <f t="shared" si="711"/>
        <v>1057.835</v>
      </c>
      <c r="L2588" s="6">
        <f t="shared" si="712"/>
        <v>-16.090000000000146</v>
      </c>
      <c r="M2588" s="6">
        <f t="shared" si="713"/>
        <v>1063.24</v>
      </c>
      <c r="N2588" s="5">
        <f t="shared" si="714"/>
        <v>30.377207327205046</v>
      </c>
      <c r="O2588" s="6">
        <f t="shared" si="715"/>
        <v>-28.340000000000146</v>
      </c>
      <c r="P2588" s="6">
        <f t="shared" si="716"/>
        <v>60.754414654410091</v>
      </c>
      <c r="Q2588" s="6">
        <f t="shared" si="717"/>
        <v>-0.11781150052630664</v>
      </c>
      <c r="R2588" s="5">
        <f t="shared" si="718"/>
        <v>0.20163143813798207</v>
      </c>
      <c r="S2588" s="5">
        <f t="shared" si="719"/>
        <v>12.25</v>
      </c>
      <c r="T2588" s="5">
        <f t="shared" si="720"/>
        <v>28.340000000000146</v>
      </c>
      <c r="U2588" s="5">
        <f t="shared" si="721"/>
        <v>0.46646815974126055</v>
      </c>
      <c r="V2588" s="5">
        <f t="shared" si="722"/>
        <v>0.17792945683849593</v>
      </c>
      <c r="W2588" s="5">
        <f t="shared" si="723"/>
        <v>5.4049999999999727</v>
      </c>
      <c r="X2588" s="5">
        <f t="shared" si="724"/>
        <v>1063.24</v>
      </c>
      <c r="Y2588" s="5">
        <f t="shared" si="725"/>
        <v>35.0012424956454</v>
      </c>
      <c r="Z2588" s="9">
        <f t="shared" si="726"/>
        <v>0.55122318528886272</v>
      </c>
      <c r="AA2588">
        <f t="shared" si="727"/>
        <v>16.090000000000146</v>
      </c>
    </row>
    <row r="2589" spans="1:27">
      <c r="A2589" s="1">
        <f t="shared" si="710"/>
        <v>29691</v>
      </c>
      <c r="B2589" s="1">
        <v>-9</v>
      </c>
      <c r="C2589" s="1">
        <v>-1</v>
      </c>
      <c r="D2589" s="2">
        <v>3</v>
      </c>
      <c r="E2589" s="5">
        <v>396.4</v>
      </c>
      <c r="F2589" s="5">
        <v>378.43</v>
      </c>
      <c r="G2589" s="5">
        <v>17.95</v>
      </c>
      <c r="H2589" s="5">
        <v>374.33</v>
      </c>
      <c r="I2589" s="5">
        <v>359.59</v>
      </c>
      <c r="J2589" s="5">
        <v>17.600000000000001</v>
      </c>
      <c r="K2589" s="6">
        <f t="shared" si="711"/>
        <v>385.36500000000001</v>
      </c>
      <c r="L2589" s="6">
        <f t="shared" si="712"/>
        <v>22.069999999999993</v>
      </c>
      <c r="M2589" s="6">
        <f t="shared" si="713"/>
        <v>369.01</v>
      </c>
      <c r="N2589" s="5">
        <f t="shared" si="714"/>
        <v>12.569432166967609</v>
      </c>
      <c r="O2589" s="6">
        <f t="shared" si="715"/>
        <v>18.840000000000032</v>
      </c>
      <c r="P2589" s="6">
        <f t="shared" si="716"/>
        <v>25.138864333935217</v>
      </c>
      <c r="Q2589" s="6">
        <f t="shared" si="717"/>
        <v>1.9688668235852504E-2</v>
      </c>
      <c r="R2589" s="5">
        <f t="shared" si="718"/>
        <v>0.12848631334708904</v>
      </c>
      <c r="S2589" s="5">
        <f t="shared" si="719"/>
        <v>3.2299999999999613</v>
      </c>
      <c r="T2589" s="5">
        <f t="shared" si="720"/>
        <v>18.840000000000032</v>
      </c>
      <c r="U2589" s="5">
        <f t="shared" si="721"/>
        <v>0.74943719611739656</v>
      </c>
      <c r="V2589" s="5">
        <f t="shared" si="722"/>
        <v>1.301172541666668</v>
      </c>
      <c r="W2589" s="5">
        <f t="shared" si="723"/>
        <v>16.355000000000018</v>
      </c>
      <c r="X2589" s="5">
        <f t="shared" si="724"/>
        <v>369.01</v>
      </c>
      <c r="Y2589" s="5">
        <f t="shared" si="725"/>
        <v>29.357730333256903</v>
      </c>
      <c r="Z2589" s="9">
        <f t="shared" si="726"/>
        <v>0.5512249994330809</v>
      </c>
      <c r="AA2589">
        <f t="shared" si="727"/>
        <v>22.069999999999993</v>
      </c>
    </row>
    <row r="2590" spans="1:27">
      <c r="A2590" s="1">
        <f t="shared" si="710"/>
        <v>170003</v>
      </c>
      <c r="B2590" s="1">
        <v>3</v>
      </c>
      <c r="C2590" s="1">
        <v>0</v>
      </c>
      <c r="D2590" s="2">
        <v>17</v>
      </c>
      <c r="E2590" s="5">
        <v>1947.32</v>
      </c>
      <c r="F2590" s="5">
        <v>1849.43</v>
      </c>
      <c r="G2590" s="5">
        <v>67.75</v>
      </c>
      <c r="H2590" s="5">
        <v>1923.92</v>
      </c>
      <c r="I2590" s="5">
        <v>1956.9</v>
      </c>
      <c r="J2590" s="5">
        <v>68.34</v>
      </c>
      <c r="K2590" s="6">
        <f t="shared" si="711"/>
        <v>1935.62</v>
      </c>
      <c r="L2590" s="6">
        <f t="shared" si="712"/>
        <v>23.399999999999864</v>
      </c>
      <c r="M2590" s="6">
        <f t="shared" si="713"/>
        <v>1903.165</v>
      </c>
      <c r="N2590" s="5">
        <f t="shared" si="714"/>
        <v>48.115533094833317</v>
      </c>
      <c r="O2590" s="6">
        <f t="shared" si="715"/>
        <v>-107.47000000000003</v>
      </c>
      <c r="P2590" s="6">
        <f t="shared" si="716"/>
        <v>96.231066189666635</v>
      </c>
      <c r="Q2590" s="6">
        <f t="shared" si="717"/>
        <v>-8.6705696365913295E-3</v>
      </c>
      <c r="R2590" s="5">
        <f t="shared" si="718"/>
        <v>1.359955835281526</v>
      </c>
      <c r="S2590" s="5">
        <f t="shared" si="719"/>
        <v>130.86999999999989</v>
      </c>
      <c r="T2590" s="5">
        <f t="shared" si="720"/>
        <v>107.47000000000003</v>
      </c>
      <c r="U2590" s="5">
        <f t="shared" si="721"/>
        <v>1.1167911180385555</v>
      </c>
      <c r="V2590" s="5">
        <f t="shared" si="722"/>
        <v>0.67452229898466964</v>
      </c>
      <c r="W2590" s="5">
        <f t="shared" si="723"/>
        <v>32.454999999999927</v>
      </c>
      <c r="X2590" s="5">
        <f t="shared" si="724"/>
        <v>1903.165</v>
      </c>
      <c r="Y2590" s="5">
        <f t="shared" si="725"/>
        <v>39.554066589035948</v>
      </c>
      <c r="Z2590" s="9">
        <f t="shared" si="726"/>
        <v>0.55122862770360537</v>
      </c>
      <c r="AA2590">
        <f t="shared" si="727"/>
        <v>23.399999999999864</v>
      </c>
    </row>
    <row r="2591" spans="1:27">
      <c r="A2591" s="1">
        <f t="shared" si="710"/>
        <v>10909</v>
      </c>
      <c r="B2591" s="1">
        <v>9</v>
      </c>
      <c r="C2591" s="1">
        <v>3</v>
      </c>
      <c r="D2591" s="2">
        <v>1</v>
      </c>
      <c r="E2591" s="5">
        <v>558.02</v>
      </c>
      <c r="F2591" s="5">
        <v>589.99</v>
      </c>
      <c r="G2591" s="5">
        <v>31.41</v>
      </c>
      <c r="H2591" s="5">
        <v>635.09</v>
      </c>
      <c r="I2591" s="5">
        <v>681.2</v>
      </c>
      <c r="J2591" s="5">
        <v>46.19</v>
      </c>
      <c r="K2591" s="6">
        <f t="shared" si="711"/>
        <v>596.55500000000006</v>
      </c>
      <c r="L2591" s="6">
        <f t="shared" si="712"/>
        <v>-77.07000000000005</v>
      </c>
      <c r="M2591" s="6">
        <f t="shared" si="713"/>
        <v>635.59500000000003</v>
      </c>
      <c r="N2591" s="5">
        <f t="shared" si="714"/>
        <v>27.928946453455776</v>
      </c>
      <c r="O2591" s="6">
        <f t="shared" si="715"/>
        <v>-91.210000000000036</v>
      </c>
      <c r="P2591" s="6">
        <f t="shared" si="716"/>
        <v>55.857892906911552</v>
      </c>
      <c r="Q2591" s="6">
        <f t="shared" si="717"/>
        <v>-0.36759285154643234</v>
      </c>
      <c r="R2591" s="5">
        <f t="shared" si="718"/>
        <v>0.25314238085501395</v>
      </c>
      <c r="S2591" s="5">
        <f t="shared" si="719"/>
        <v>14.139999999999986</v>
      </c>
      <c r="T2591" s="5">
        <f t="shared" si="720"/>
        <v>91.210000000000036</v>
      </c>
      <c r="U2591" s="5">
        <f t="shared" si="721"/>
        <v>1.6328936745251665</v>
      </c>
      <c r="V2591" s="5">
        <f t="shared" si="722"/>
        <v>1.3978328923026513</v>
      </c>
      <c r="W2591" s="5">
        <f t="shared" si="723"/>
        <v>39.039999999999964</v>
      </c>
      <c r="X2591" s="5">
        <f t="shared" si="724"/>
        <v>635.59500000000003</v>
      </c>
      <c r="Y2591" s="5">
        <f t="shared" si="725"/>
        <v>22.757571649157391</v>
      </c>
      <c r="Z2591" s="9">
        <f t="shared" si="726"/>
        <v>0.55127760701846029</v>
      </c>
      <c r="AA2591">
        <f t="shared" si="727"/>
        <v>77.07000000000005</v>
      </c>
    </row>
    <row r="2592" spans="1:27">
      <c r="A2592" s="1">
        <f t="shared" si="710"/>
        <v>150605</v>
      </c>
      <c r="B2592" s="1">
        <v>5</v>
      </c>
      <c r="C2592" s="1">
        <v>2</v>
      </c>
      <c r="D2592" s="2">
        <v>15</v>
      </c>
      <c r="E2592" s="5">
        <v>76.150000000000006</v>
      </c>
      <c r="F2592" s="5">
        <v>74.790000000000006</v>
      </c>
      <c r="G2592" s="5">
        <v>11.23</v>
      </c>
      <c r="H2592" s="5">
        <v>72.599999999999994</v>
      </c>
      <c r="I2592" s="5">
        <v>69.52</v>
      </c>
      <c r="J2592" s="5">
        <v>10.34</v>
      </c>
      <c r="K2592" s="6">
        <f t="shared" si="711"/>
        <v>74.375</v>
      </c>
      <c r="L2592" s="6">
        <f t="shared" si="712"/>
        <v>3.5500000000000114</v>
      </c>
      <c r="M2592" s="6">
        <f t="shared" si="713"/>
        <v>72.155000000000001</v>
      </c>
      <c r="N2592" s="5">
        <f t="shared" si="714"/>
        <v>7.6326355212338024</v>
      </c>
      <c r="O2592" s="6">
        <f t="shared" si="715"/>
        <v>5.2700000000000102</v>
      </c>
      <c r="P2592" s="6">
        <f t="shared" si="716"/>
        <v>15.265271042467605</v>
      </c>
      <c r="Q2592" s="6">
        <f t="shared" si="717"/>
        <v>8.2381768753607448E-2</v>
      </c>
      <c r="R2592" s="5">
        <f t="shared" si="718"/>
        <v>0.11267405571869649</v>
      </c>
      <c r="S2592" s="5">
        <f t="shared" si="719"/>
        <v>1.7199999999999989</v>
      </c>
      <c r="T2592" s="5">
        <f t="shared" si="720"/>
        <v>5.2700000000000102</v>
      </c>
      <c r="U2592" s="5">
        <f t="shared" si="721"/>
        <v>0.34522806606833256</v>
      </c>
      <c r="V2592" s="5">
        <f t="shared" si="722"/>
        <v>0.2908562833668677</v>
      </c>
      <c r="W2592" s="5">
        <f t="shared" si="723"/>
        <v>2.2199999999999989</v>
      </c>
      <c r="X2592" s="5">
        <f t="shared" si="724"/>
        <v>72.155000000000001</v>
      </c>
      <c r="Y2592" s="5">
        <f t="shared" si="725"/>
        <v>9.4534842911424999</v>
      </c>
      <c r="Z2592" s="9">
        <f t="shared" si="726"/>
        <v>0.55130300198711057</v>
      </c>
      <c r="AA2592">
        <f t="shared" si="727"/>
        <v>3.5500000000000114</v>
      </c>
    </row>
    <row r="2593" spans="1:27">
      <c r="A2593" s="1">
        <f t="shared" si="710"/>
        <v>82397</v>
      </c>
      <c r="B2593" s="1">
        <v>-3</v>
      </c>
      <c r="C2593" s="1">
        <v>8</v>
      </c>
      <c r="D2593" s="2">
        <v>8</v>
      </c>
      <c r="E2593" s="5">
        <v>13.98</v>
      </c>
      <c r="F2593" s="5">
        <v>14.77</v>
      </c>
      <c r="G2593" s="5">
        <v>12.17</v>
      </c>
      <c r="H2593" s="5">
        <v>33.49</v>
      </c>
      <c r="I2593" s="5">
        <v>33.229999999999997</v>
      </c>
      <c r="J2593" s="5">
        <v>13.7</v>
      </c>
      <c r="K2593" s="6">
        <f t="shared" si="711"/>
        <v>23.734999999999999</v>
      </c>
      <c r="L2593" s="6">
        <f t="shared" si="712"/>
        <v>-19.510000000000002</v>
      </c>
      <c r="M2593" s="6">
        <f t="shared" si="713"/>
        <v>24</v>
      </c>
      <c r="N2593" s="5">
        <f t="shared" si="714"/>
        <v>9.1624082532923623</v>
      </c>
      <c r="O2593" s="6">
        <f t="shared" si="715"/>
        <v>-18.459999999999997</v>
      </c>
      <c r="P2593" s="6">
        <f t="shared" si="716"/>
        <v>18.324816506584725</v>
      </c>
      <c r="Q2593" s="6">
        <f t="shared" si="717"/>
        <v>-0.11787144031740415</v>
      </c>
      <c r="R2593" s="5">
        <f t="shared" si="718"/>
        <v>5.7299345923747934E-2</v>
      </c>
      <c r="S2593" s="5">
        <f t="shared" si="719"/>
        <v>1.0500000000000043</v>
      </c>
      <c r="T2593" s="5">
        <f t="shared" si="720"/>
        <v>18.459999999999997</v>
      </c>
      <c r="U2593" s="5">
        <f t="shared" si="721"/>
        <v>1.0073770721451261</v>
      </c>
      <c r="V2593" s="5">
        <f t="shared" si="722"/>
        <v>2.8922526990082235E-2</v>
      </c>
      <c r="W2593" s="5">
        <f t="shared" si="723"/>
        <v>0.26500000000000057</v>
      </c>
      <c r="X2593" s="5">
        <f t="shared" si="724"/>
        <v>24</v>
      </c>
      <c r="Y2593" s="5">
        <f t="shared" si="725"/>
        <v>2.6193986707998946</v>
      </c>
      <c r="Z2593" s="9">
        <f t="shared" si="726"/>
        <v>0.55139640912867749</v>
      </c>
      <c r="AA2593">
        <f t="shared" si="727"/>
        <v>19.510000000000002</v>
      </c>
    </row>
    <row r="2594" spans="1:27">
      <c r="A2594" s="1">
        <f t="shared" si="710"/>
        <v>78807</v>
      </c>
      <c r="B2594" s="1">
        <v>7</v>
      </c>
      <c r="C2594" s="1">
        <v>-4</v>
      </c>
      <c r="D2594" s="2">
        <v>8</v>
      </c>
      <c r="E2594" s="5">
        <v>147.77000000000001</v>
      </c>
      <c r="F2594" s="5">
        <v>153.28</v>
      </c>
      <c r="G2594" s="5">
        <v>14.49</v>
      </c>
      <c r="H2594" s="5">
        <v>162.52000000000001</v>
      </c>
      <c r="I2594" s="5">
        <v>154</v>
      </c>
      <c r="J2594" s="5">
        <v>14.67</v>
      </c>
      <c r="K2594" s="6">
        <f t="shared" si="711"/>
        <v>155.14500000000001</v>
      </c>
      <c r="L2594" s="6">
        <f t="shared" si="712"/>
        <v>-14.75</v>
      </c>
      <c r="M2594" s="6">
        <f t="shared" si="713"/>
        <v>153.63999999999999</v>
      </c>
      <c r="N2594" s="5">
        <f t="shared" si="714"/>
        <v>10.309813286379148</v>
      </c>
      <c r="O2594" s="6">
        <f t="shared" si="715"/>
        <v>-0.71999999999999886</v>
      </c>
      <c r="P2594" s="6">
        <f t="shared" si="716"/>
        <v>20.619626572758296</v>
      </c>
      <c r="Q2594" s="6">
        <f t="shared" si="717"/>
        <v>-1.2345208611164005E-2</v>
      </c>
      <c r="R2594" s="5">
        <f t="shared" si="718"/>
        <v>0.68041969385302992</v>
      </c>
      <c r="S2594" s="5">
        <f t="shared" si="719"/>
        <v>14.030000000000001</v>
      </c>
      <c r="T2594" s="5">
        <f t="shared" si="720"/>
        <v>0.71999999999999886</v>
      </c>
      <c r="U2594" s="5">
        <f t="shared" si="721"/>
        <v>3.4918188137860351E-2</v>
      </c>
      <c r="V2594" s="5">
        <f t="shared" si="722"/>
        <v>0.14597742540966874</v>
      </c>
      <c r="W2594" s="5">
        <f t="shared" si="723"/>
        <v>1.5050000000000239</v>
      </c>
      <c r="X2594" s="5">
        <f t="shared" si="724"/>
        <v>153.63999999999999</v>
      </c>
      <c r="Y2594" s="5">
        <f t="shared" si="725"/>
        <v>14.902306737502425</v>
      </c>
      <c r="Z2594" s="9">
        <f t="shared" si="726"/>
        <v>0.55154147622821625</v>
      </c>
      <c r="AA2594">
        <f t="shared" si="727"/>
        <v>14.75</v>
      </c>
    </row>
    <row r="2595" spans="1:27">
      <c r="A2595" s="1">
        <f t="shared" si="710"/>
        <v>117897</v>
      </c>
      <c r="B2595" s="1">
        <v>-3</v>
      </c>
      <c r="C2595" s="1">
        <v>-7</v>
      </c>
      <c r="D2595" s="2">
        <v>12</v>
      </c>
      <c r="E2595" s="5">
        <v>359.16</v>
      </c>
      <c r="F2595" s="5">
        <v>398.21</v>
      </c>
      <c r="G2595" s="5">
        <v>24.79</v>
      </c>
      <c r="H2595" s="5">
        <v>387.07</v>
      </c>
      <c r="I2595" s="5">
        <v>420.57</v>
      </c>
      <c r="J2595" s="5">
        <v>25.36</v>
      </c>
      <c r="K2595" s="6">
        <f t="shared" si="711"/>
        <v>373.11500000000001</v>
      </c>
      <c r="L2595" s="6">
        <f t="shared" si="712"/>
        <v>-27.909999999999968</v>
      </c>
      <c r="M2595" s="6">
        <f t="shared" si="713"/>
        <v>409.39</v>
      </c>
      <c r="N2595" s="5">
        <f t="shared" si="714"/>
        <v>17.731847760456326</v>
      </c>
      <c r="O2595" s="6">
        <f t="shared" si="715"/>
        <v>-22.360000000000014</v>
      </c>
      <c r="P2595" s="6">
        <f t="shared" si="716"/>
        <v>35.463695520912651</v>
      </c>
      <c r="Q2595" s="6">
        <f t="shared" si="717"/>
        <v>-2.2728868386132292E-2</v>
      </c>
      <c r="R2595" s="5">
        <f t="shared" si="718"/>
        <v>0.15649807270444122</v>
      </c>
      <c r="S2595" s="5">
        <f t="shared" si="719"/>
        <v>5.5499999999999545</v>
      </c>
      <c r="T2595" s="5">
        <f t="shared" si="720"/>
        <v>22.360000000000014</v>
      </c>
      <c r="U2595" s="5">
        <f t="shared" si="721"/>
        <v>0.63050394696780843</v>
      </c>
      <c r="V2595" s="5">
        <f t="shared" si="722"/>
        <v>2.0457540855328462</v>
      </c>
      <c r="W2595" s="5">
        <f t="shared" si="723"/>
        <v>36.274999999999977</v>
      </c>
      <c r="X2595" s="5">
        <f t="shared" si="724"/>
        <v>409.39</v>
      </c>
      <c r="Y2595" s="5">
        <f t="shared" si="725"/>
        <v>23.087836390800618</v>
      </c>
      <c r="Z2595" s="9">
        <f t="shared" si="726"/>
        <v>0.55182877779253225</v>
      </c>
      <c r="AA2595">
        <f t="shared" si="727"/>
        <v>27.909999999999968</v>
      </c>
    </row>
    <row r="2596" spans="1:27">
      <c r="A2596" s="1">
        <f t="shared" si="710"/>
        <v>170303</v>
      </c>
      <c r="B2596" s="1">
        <v>3</v>
      </c>
      <c r="C2596" s="1">
        <v>1</v>
      </c>
      <c r="D2596" s="2">
        <v>17</v>
      </c>
      <c r="E2596" s="5">
        <v>729.84</v>
      </c>
      <c r="F2596" s="5">
        <v>702.19</v>
      </c>
      <c r="G2596" s="5">
        <v>34.74</v>
      </c>
      <c r="H2596" s="5">
        <v>641.72</v>
      </c>
      <c r="I2596" s="5">
        <v>622.87</v>
      </c>
      <c r="J2596" s="5">
        <v>32.92</v>
      </c>
      <c r="K2596" s="6">
        <f t="shared" si="711"/>
        <v>685.78</v>
      </c>
      <c r="L2596" s="6">
        <f t="shared" si="712"/>
        <v>88.12</v>
      </c>
      <c r="M2596" s="6">
        <f t="shared" si="713"/>
        <v>662.53</v>
      </c>
      <c r="N2596" s="5">
        <f t="shared" si="714"/>
        <v>23.930075219271668</v>
      </c>
      <c r="O2596" s="6">
        <f t="shared" si="715"/>
        <v>79.32000000000005</v>
      </c>
      <c r="P2596" s="6">
        <f t="shared" si="716"/>
        <v>47.860150438543336</v>
      </c>
      <c r="Q2596" s="6">
        <f t="shared" si="717"/>
        <v>5.3759505176386571E-2</v>
      </c>
      <c r="R2596" s="5">
        <f t="shared" si="718"/>
        <v>0.18386904176784677</v>
      </c>
      <c r="S2596" s="5">
        <f t="shared" si="719"/>
        <v>8.7999999999999545</v>
      </c>
      <c r="T2596" s="5">
        <f t="shared" si="720"/>
        <v>79.32000000000005</v>
      </c>
      <c r="U2596" s="5">
        <f t="shared" si="721"/>
        <v>1.6573286810256467</v>
      </c>
      <c r="V2596" s="5">
        <f t="shared" si="722"/>
        <v>0.97158073206874085</v>
      </c>
      <c r="W2596" s="5">
        <f t="shared" si="723"/>
        <v>23.25</v>
      </c>
      <c r="X2596" s="5">
        <f t="shared" si="724"/>
        <v>662.53</v>
      </c>
      <c r="Y2596" s="5">
        <f t="shared" si="725"/>
        <v>27.686080964193668</v>
      </c>
      <c r="Z2596" s="9">
        <f t="shared" si="726"/>
        <v>0.55183602637015283</v>
      </c>
      <c r="AA2596">
        <f t="shared" si="727"/>
        <v>88.12</v>
      </c>
    </row>
    <row r="2597" spans="1:27">
      <c r="A2597" s="1">
        <f t="shared" si="710"/>
        <v>97597</v>
      </c>
      <c r="B2597" s="1">
        <v>-3</v>
      </c>
      <c r="C2597" s="1">
        <v>-8</v>
      </c>
      <c r="D2597" s="2">
        <v>10</v>
      </c>
      <c r="E2597" s="5">
        <v>41.02</v>
      </c>
      <c r="F2597" s="5">
        <v>47.12</v>
      </c>
      <c r="G2597" s="5">
        <v>9.68</v>
      </c>
      <c r="H2597" s="5">
        <v>59.71</v>
      </c>
      <c r="I2597" s="5">
        <v>60.65</v>
      </c>
      <c r="J2597" s="5">
        <v>10.98</v>
      </c>
      <c r="K2597" s="6">
        <f t="shared" si="711"/>
        <v>50.365000000000002</v>
      </c>
      <c r="L2597" s="6">
        <f t="shared" si="712"/>
        <v>-18.689999999999998</v>
      </c>
      <c r="M2597" s="6">
        <f t="shared" si="713"/>
        <v>53.884999999999998</v>
      </c>
      <c r="N2597" s="5">
        <f t="shared" si="714"/>
        <v>7.318859200722474</v>
      </c>
      <c r="O2597" s="6">
        <f t="shared" si="715"/>
        <v>-13.530000000000001</v>
      </c>
      <c r="P2597" s="6">
        <f t="shared" si="716"/>
        <v>14.637718401444948</v>
      </c>
      <c r="Q2597" s="6">
        <f t="shared" si="717"/>
        <v>-0.12535073750553066</v>
      </c>
      <c r="R2597" s="5">
        <f t="shared" si="718"/>
        <v>0.35251395459900581</v>
      </c>
      <c r="S2597" s="5">
        <f t="shared" si="719"/>
        <v>5.1599999999999966</v>
      </c>
      <c r="T2597" s="5">
        <f t="shared" si="720"/>
        <v>13.530000000000001</v>
      </c>
      <c r="U2597" s="5">
        <f t="shared" si="721"/>
        <v>0.92432438095437064</v>
      </c>
      <c r="V2597" s="5">
        <f t="shared" si="722"/>
        <v>0.48094927139089144</v>
      </c>
      <c r="W2597" s="5">
        <f t="shared" si="723"/>
        <v>3.519999999999996</v>
      </c>
      <c r="X2597" s="5">
        <f t="shared" si="724"/>
        <v>53.884999999999998</v>
      </c>
      <c r="Y2597" s="5">
        <f t="shared" si="725"/>
        <v>7.3624862184369926</v>
      </c>
      <c r="Z2597" s="9">
        <f t="shared" si="726"/>
        <v>0.5519782604414778</v>
      </c>
      <c r="AA2597">
        <f t="shared" si="727"/>
        <v>18.689999999999998</v>
      </c>
    </row>
    <row r="2598" spans="1:27">
      <c r="A2598" s="1">
        <f t="shared" si="710"/>
        <v>128504</v>
      </c>
      <c r="B2598" s="1">
        <v>4</v>
      </c>
      <c r="C2598" s="1">
        <v>-5</v>
      </c>
      <c r="D2598" s="2">
        <v>13</v>
      </c>
      <c r="E2598" s="5">
        <v>1183.5999999999999</v>
      </c>
      <c r="F2598" s="5">
        <v>1129.17</v>
      </c>
      <c r="G2598" s="5">
        <v>42.38</v>
      </c>
      <c r="H2598" s="5">
        <v>1209.49</v>
      </c>
      <c r="I2598" s="5">
        <v>1179.1600000000001</v>
      </c>
      <c r="J2598" s="5">
        <v>43.34</v>
      </c>
      <c r="K2598" s="6">
        <f t="shared" si="711"/>
        <v>1196.5450000000001</v>
      </c>
      <c r="L2598" s="6">
        <f t="shared" si="712"/>
        <v>-25.8900000000001</v>
      </c>
      <c r="M2598" s="6">
        <f t="shared" si="713"/>
        <v>1154.165</v>
      </c>
      <c r="N2598" s="5">
        <f t="shared" si="714"/>
        <v>30.30849715838778</v>
      </c>
      <c r="O2598" s="6">
        <f t="shared" si="715"/>
        <v>-49.990000000000009</v>
      </c>
      <c r="P2598" s="6">
        <f t="shared" si="716"/>
        <v>60.61699431677556</v>
      </c>
      <c r="Q2598" s="6">
        <f t="shared" si="717"/>
        <v>-2.2395697824418578E-2</v>
      </c>
      <c r="R2598" s="5">
        <f t="shared" si="718"/>
        <v>0.39757827440365695</v>
      </c>
      <c r="S2598" s="5">
        <f t="shared" si="719"/>
        <v>24.099999999999909</v>
      </c>
      <c r="T2598" s="5">
        <f t="shared" si="720"/>
        <v>49.990000000000009</v>
      </c>
      <c r="U2598" s="5">
        <f t="shared" si="721"/>
        <v>0.82468622147049342</v>
      </c>
      <c r="V2598" s="5">
        <f t="shared" si="722"/>
        <v>1.3982877401848206</v>
      </c>
      <c r="W2598" s="5">
        <f t="shared" si="723"/>
        <v>42.380000000000109</v>
      </c>
      <c r="X2598" s="5">
        <f t="shared" si="724"/>
        <v>1154.165</v>
      </c>
      <c r="Y2598" s="5">
        <f t="shared" si="725"/>
        <v>38.080575027145102</v>
      </c>
      <c r="Z2598" s="9">
        <f t="shared" si="726"/>
        <v>0.55216301940640677</v>
      </c>
      <c r="AA2598">
        <f t="shared" si="727"/>
        <v>25.8900000000001</v>
      </c>
    </row>
    <row r="2599" spans="1:27">
      <c r="A2599" s="1">
        <f t="shared" si="710"/>
        <v>92096</v>
      </c>
      <c r="B2599" s="1">
        <v>-4</v>
      </c>
      <c r="C2599" s="1">
        <v>7</v>
      </c>
      <c r="D2599" s="2">
        <v>9</v>
      </c>
      <c r="E2599" s="5">
        <v>977.36</v>
      </c>
      <c r="F2599" s="5">
        <v>982.31</v>
      </c>
      <c r="G2599" s="5">
        <v>60.13</v>
      </c>
      <c r="H2599" s="5">
        <v>1026.6500000000001</v>
      </c>
      <c r="I2599" s="5">
        <v>1153.32</v>
      </c>
      <c r="J2599" s="5">
        <v>53.32</v>
      </c>
      <c r="K2599" s="6">
        <f t="shared" si="711"/>
        <v>1002.0050000000001</v>
      </c>
      <c r="L2599" s="6">
        <f t="shared" si="712"/>
        <v>-49.290000000000077</v>
      </c>
      <c r="M2599" s="6">
        <f t="shared" si="713"/>
        <v>1067.8150000000001</v>
      </c>
      <c r="N2599" s="5">
        <f t="shared" si="714"/>
        <v>40.182829977491629</v>
      </c>
      <c r="O2599" s="6">
        <f t="shared" si="715"/>
        <v>-171.01</v>
      </c>
      <c r="P2599" s="6">
        <f t="shared" si="716"/>
        <v>80.365659954983258</v>
      </c>
      <c r="Q2599" s="6">
        <f t="shared" si="717"/>
        <v>0.11962186833997689</v>
      </c>
      <c r="R2599" s="5">
        <f t="shared" si="718"/>
        <v>1.5145772469009928</v>
      </c>
      <c r="S2599" s="5">
        <f t="shared" si="719"/>
        <v>121.71999999999991</v>
      </c>
      <c r="T2599" s="5">
        <f t="shared" si="720"/>
        <v>171.01</v>
      </c>
      <c r="U2599" s="5">
        <f t="shared" si="721"/>
        <v>2.1278989072669976</v>
      </c>
      <c r="V2599" s="5">
        <f t="shared" si="722"/>
        <v>1.6377641902490032</v>
      </c>
      <c r="W2599" s="5">
        <f t="shared" si="723"/>
        <v>65.809999999999945</v>
      </c>
      <c r="X2599" s="5">
        <f t="shared" si="724"/>
        <v>1067.8150000000001</v>
      </c>
      <c r="Y2599" s="5">
        <f t="shared" si="725"/>
        <v>26.573912305284011</v>
      </c>
      <c r="Z2599" s="9">
        <f t="shared" si="726"/>
        <v>0.55227891504202842</v>
      </c>
      <c r="AA2599">
        <f t="shared" si="727"/>
        <v>49.290000000000077</v>
      </c>
    </row>
    <row r="2600" spans="1:27">
      <c r="A2600" s="1">
        <f t="shared" si="710"/>
        <v>169099</v>
      </c>
      <c r="B2600" s="1">
        <v>-1</v>
      </c>
      <c r="C2600" s="1">
        <v>-3</v>
      </c>
      <c r="D2600" s="2">
        <v>17</v>
      </c>
      <c r="E2600" s="5">
        <v>64.45</v>
      </c>
      <c r="F2600" s="5">
        <v>76.72</v>
      </c>
      <c r="G2600" s="5">
        <v>8.6300000000000008</v>
      </c>
      <c r="H2600" s="5">
        <v>65.48</v>
      </c>
      <c r="I2600" s="5">
        <v>71</v>
      </c>
      <c r="J2600" s="5">
        <v>10.47</v>
      </c>
      <c r="K2600" s="6">
        <f t="shared" si="711"/>
        <v>64.965000000000003</v>
      </c>
      <c r="L2600" s="6">
        <f t="shared" si="712"/>
        <v>-1.0300000000000011</v>
      </c>
      <c r="M2600" s="6">
        <f t="shared" si="713"/>
        <v>73.86</v>
      </c>
      <c r="N2600" s="5">
        <f t="shared" si="714"/>
        <v>6.7841322215888455</v>
      </c>
      <c r="O2600" s="6">
        <f t="shared" si="715"/>
        <v>5.7199999999999989</v>
      </c>
      <c r="P2600" s="6">
        <f t="shared" si="716"/>
        <v>13.568264443177691</v>
      </c>
      <c r="Q2600" s="6">
        <f t="shared" si="717"/>
        <v>-0.19089853327959377</v>
      </c>
      <c r="R2600" s="5">
        <f t="shared" si="718"/>
        <v>0.49748440769769875</v>
      </c>
      <c r="S2600" s="5">
        <f t="shared" si="719"/>
        <v>6.75</v>
      </c>
      <c r="T2600" s="5">
        <f t="shared" si="720"/>
        <v>5.7199999999999989</v>
      </c>
      <c r="U2600" s="5">
        <f t="shared" si="721"/>
        <v>0.42157197215271647</v>
      </c>
      <c r="V2600" s="5">
        <f t="shared" si="722"/>
        <v>1.3111477945099344</v>
      </c>
      <c r="W2600" s="5">
        <f t="shared" si="723"/>
        <v>8.894999999999996</v>
      </c>
      <c r="X2600" s="5">
        <f t="shared" si="724"/>
        <v>73.86</v>
      </c>
      <c r="Y2600" s="5">
        <f t="shared" si="725"/>
        <v>10.887169882237638</v>
      </c>
      <c r="Z2600" s="9">
        <f t="shared" si="726"/>
        <v>0.5524735287776239</v>
      </c>
      <c r="AA2600">
        <f t="shared" si="727"/>
        <v>1.0300000000000011</v>
      </c>
    </row>
    <row r="2601" spans="1:27">
      <c r="A2601" s="1">
        <f t="shared" si="710"/>
        <v>40309</v>
      </c>
      <c r="B2601" s="1">
        <v>9</v>
      </c>
      <c r="C2601" s="1">
        <v>1</v>
      </c>
      <c r="D2601" s="2">
        <v>4</v>
      </c>
      <c r="E2601" s="5">
        <v>935.07</v>
      </c>
      <c r="F2601" s="5">
        <v>968.04</v>
      </c>
      <c r="G2601" s="5">
        <v>37.119999999999997</v>
      </c>
      <c r="H2601" s="5">
        <v>930.86</v>
      </c>
      <c r="I2601" s="5">
        <v>1044.96</v>
      </c>
      <c r="J2601" s="5">
        <v>66.650000000000006</v>
      </c>
      <c r="K2601" s="6">
        <f t="shared" si="711"/>
        <v>932.96500000000003</v>
      </c>
      <c r="L2601" s="6">
        <f t="shared" si="712"/>
        <v>4.2100000000000364</v>
      </c>
      <c r="M2601" s="6">
        <f t="shared" si="713"/>
        <v>1006.5</v>
      </c>
      <c r="N2601" s="5">
        <f t="shared" si="714"/>
        <v>38.144845326727967</v>
      </c>
      <c r="O2601" s="6">
        <f t="shared" si="715"/>
        <v>-76.920000000000073</v>
      </c>
      <c r="P2601" s="6">
        <f t="shared" si="716"/>
        <v>76.289690653455935</v>
      </c>
      <c r="Q2601" s="6">
        <f t="shared" si="717"/>
        <v>-0.52650628031199853</v>
      </c>
      <c r="R2601" s="5">
        <f t="shared" si="718"/>
        <v>1.0634464408635651</v>
      </c>
      <c r="S2601" s="5">
        <f t="shared" si="719"/>
        <v>81.130000000000109</v>
      </c>
      <c r="T2601" s="5">
        <f t="shared" si="720"/>
        <v>76.920000000000073</v>
      </c>
      <c r="U2601" s="5">
        <f t="shared" si="721"/>
        <v>1.0082620514140934</v>
      </c>
      <c r="V2601" s="5">
        <f t="shared" si="722"/>
        <v>1.9277834100555189</v>
      </c>
      <c r="W2601" s="5">
        <f t="shared" si="723"/>
        <v>73.534999999999968</v>
      </c>
      <c r="X2601" s="5">
        <f t="shared" si="724"/>
        <v>1006.5</v>
      </c>
      <c r="Y2601" s="5">
        <f t="shared" si="725"/>
        <v>26.38626507405835</v>
      </c>
      <c r="Z2601" s="9">
        <f t="shared" si="726"/>
        <v>0.55248076889607667</v>
      </c>
      <c r="AA2601">
        <f t="shared" si="727"/>
        <v>4.2100000000000364</v>
      </c>
    </row>
    <row r="2602" spans="1:27">
      <c r="A2602" s="1">
        <f t="shared" si="710"/>
        <v>118794</v>
      </c>
      <c r="B2602" s="1">
        <v>-6</v>
      </c>
      <c r="C2602" s="1">
        <v>-4</v>
      </c>
      <c r="D2602" s="2">
        <v>12</v>
      </c>
      <c r="E2602" s="5">
        <v>92.67</v>
      </c>
      <c r="F2602" s="5">
        <v>98.16</v>
      </c>
      <c r="G2602" s="5">
        <v>10.31</v>
      </c>
      <c r="H2602" s="5">
        <v>75.52</v>
      </c>
      <c r="I2602" s="5">
        <v>78.41</v>
      </c>
      <c r="J2602" s="5">
        <v>8.89</v>
      </c>
      <c r="K2602" s="6">
        <f t="shared" si="711"/>
        <v>84.094999999999999</v>
      </c>
      <c r="L2602" s="6">
        <f t="shared" si="712"/>
        <v>17.150000000000006</v>
      </c>
      <c r="M2602" s="6">
        <f t="shared" si="713"/>
        <v>88.284999999999997</v>
      </c>
      <c r="N2602" s="5">
        <f t="shared" si="714"/>
        <v>6.806765017245711</v>
      </c>
      <c r="O2602" s="6">
        <f t="shared" si="715"/>
        <v>19.75</v>
      </c>
      <c r="P2602" s="6">
        <f t="shared" si="716"/>
        <v>13.613530034491422</v>
      </c>
      <c r="Q2602" s="6">
        <f t="shared" si="717"/>
        <v>0.1471119883536342</v>
      </c>
      <c r="R2602" s="5">
        <f t="shared" si="718"/>
        <v>0.19098646665579019</v>
      </c>
      <c r="S2602" s="5">
        <f t="shared" si="719"/>
        <v>2.5999999999999943</v>
      </c>
      <c r="T2602" s="5">
        <f t="shared" si="720"/>
        <v>19.75</v>
      </c>
      <c r="U2602" s="5">
        <f t="shared" si="721"/>
        <v>1.4507625832507172</v>
      </c>
      <c r="V2602" s="5">
        <f t="shared" si="722"/>
        <v>0.61556407329827867</v>
      </c>
      <c r="W2602" s="5">
        <f t="shared" si="723"/>
        <v>4.1899999999999977</v>
      </c>
      <c r="X2602" s="5">
        <f t="shared" si="724"/>
        <v>88.284999999999997</v>
      </c>
      <c r="Y2602" s="5">
        <f t="shared" si="725"/>
        <v>12.970184775928056</v>
      </c>
      <c r="Z2602" s="9">
        <f t="shared" si="726"/>
        <v>0.55265178910413371</v>
      </c>
      <c r="AA2602">
        <f t="shared" si="727"/>
        <v>17.150000000000006</v>
      </c>
    </row>
    <row r="2603" spans="1:27">
      <c r="A2603" s="1">
        <f t="shared" si="710"/>
        <v>90008</v>
      </c>
      <c r="B2603" s="1">
        <v>8</v>
      </c>
      <c r="C2603" s="1">
        <v>0</v>
      </c>
      <c r="D2603" s="2">
        <v>9</v>
      </c>
      <c r="E2603" s="5">
        <v>26.39</v>
      </c>
      <c r="F2603" s="5">
        <v>23.14</v>
      </c>
      <c r="G2603" s="5">
        <v>6.21</v>
      </c>
      <c r="H2603" s="5">
        <v>35.29</v>
      </c>
      <c r="I2603" s="5">
        <v>33.549999999999997</v>
      </c>
      <c r="J2603" s="5">
        <v>8.6</v>
      </c>
      <c r="K2603" s="6">
        <f t="shared" si="711"/>
        <v>30.84</v>
      </c>
      <c r="L2603" s="6">
        <f t="shared" si="712"/>
        <v>-8.8999999999999986</v>
      </c>
      <c r="M2603" s="6">
        <f t="shared" si="713"/>
        <v>28.344999999999999</v>
      </c>
      <c r="N2603" s="5">
        <f t="shared" si="714"/>
        <v>5.3038688709280883</v>
      </c>
      <c r="O2603" s="6">
        <f t="shared" si="715"/>
        <v>-10.409999999999997</v>
      </c>
      <c r="P2603" s="6">
        <f t="shared" si="716"/>
        <v>10.607737741856177</v>
      </c>
      <c r="Q2603" s="6">
        <f t="shared" si="717"/>
        <v>-0.31456283587249312</v>
      </c>
      <c r="R2603" s="5">
        <f t="shared" si="718"/>
        <v>0.14234891894449997</v>
      </c>
      <c r="S2603" s="5">
        <f t="shared" si="719"/>
        <v>1.509999999999998</v>
      </c>
      <c r="T2603" s="5">
        <f t="shared" si="720"/>
        <v>10.409999999999997</v>
      </c>
      <c r="U2603" s="5">
        <f t="shared" si="721"/>
        <v>0.98135910345181865</v>
      </c>
      <c r="V2603" s="5">
        <f t="shared" si="722"/>
        <v>0.4704113281675868</v>
      </c>
      <c r="W2603" s="5">
        <f t="shared" si="723"/>
        <v>2.495000000000001</v>
      </c>
      <c r="X2603" s="5">
        <f t="shared" si="724"/>
        <v>28.344999999999999</v>
      </c>
      <c r="Y2603" s="5">
        <f t="shared" si="725"/>
        <v>5.3442120628898762</v>
      </c>
      <c r="Z2603" s="9">
        <f t="shared" si="726"/>
        <v>0.55272416267067603</v>
      </c>
      <c r="AA2603">
        <f t="shared" si="727"/>
        <v>8.8999999999999986</v>
      </c>
    </row>
    <row r="2604" spans="1:27">
      <c r="A2604" s="1">
        <f t="shared" si="710"/>
        <v>1192</v>
      </c>
      <c r="B2604" s="1">
        <v>-8</v>
      </c>
      <c r="C2604" s="1">
        <v>4</v>
      </c>
      <c r="D2604" s="2">
        <v>0</v>
      </c>
      <c r="E2604" s="5">
        <v>258.56</v>
      </c>
      <c r="F2604" s="5">
        <v>251.71</v>
      </c>
      <c r="G2604" s="5">
        <v>17.09</v>
      </c>
      <c r="H2604" s="5">
        <v>215.8</v>
      </c>
      <c r="I2604" s="5">
        <v>213.67</v>
      </c>
      <c r="J2604" s="5">
        <v>12.87</v>
      </c>
      <c r="K2604" s="6">
        <f t="shared" si="711"/>
        <v>237.18</v>
      </c>
      <c r="L2604" s="6">
        <f t="shared" si="712"/>
        <v>42.759999999999991</v>
      </c>
      <c r="M2604" s="6">
        <f t="shared" si="713"/>
        <v>232.69</v>
      </c>
      <c r="N2604" s="5">
        <f t="shared" si="714"/>
        <v>10.697020613236193</v>
      </c>
      <c r="O2604" s="6">
        <f t="shared" si="715"/>
        <v>38.04000000000002</v>
      </c>
      <c r="P2604" s="6">
        <f t="shared" si="716"/>
        <v>21.394041226472385</v>
      </c>
      <c r="Q2604" s="6">
        <f t="shared" si="717"/>
        <v>0.27622857517396587</v>
      </c>
      <c r="R2604" s="5">
        <f t="shared" si="718"/>
        <v>0.22062217932718459</v>
      </c>
      <c r="S2604" s="5">
        <f t="shared" si="719"/>
        <v>4.7199999999999704</v>
      </c>
      <c r="T2604" s="5">
        <f t="shared" si="720"/>
        <v>38.04000000000002</v>
      </c>
      <c r="U2604" s="5">
        <f t="shared" si="721"/>
        <v>1.7780651910182539</v>
      </c>
      <c r="V2604" s="5">
        <f t="shared" si="722"/>
        <v>0.41974304456740125</v>
      </c>
      <c r="W2604" s="5">
        <f t="shared" si="723"/>
        <v>4.4900000000000091</v>
      </c>
      <c r="X2604" s="5">
        <f t="shared" si="724"/>
        <v>232.69</v>
      </c>
      <c r="Y2604" s="5">
        <f t="shared" si="725"/>
        <v>21.752785977814789</v>
      </c>
      <c r="Z2604" s="9">
        <f t="shared" si="726"/>
        <v>0.5527675822622018</v>
      </c>
      <c r="AA2604">
        <f t="shared" si="727"/>
        <v>42.759999999999991</v>
      </c>
    </row>
    <row r="2605" spans="1:27">
      <c r="A2605" s="1">
        <f t="shared" si="710"/>
        <v>108494</v>
      </c>
      <c r="B2605" s="1">
        <v>-6</v>
      </c>
      <c r="C2605" s="1">
        <v>-5</v>
      </c>
      <c r="D2605" s="2">
        <v>11</v>
      </c>
      <c r="E2605" s="5">
        <v>113.02</v>
      </c>
      <c r="F2605" s="5">
        <v>127.81</v>
      </c>
      <c r="G2605" s="5">
        <v>11.72</v>
      </c>
      <c r="H2605" s="5">
        <v>174.6</v>
      </c>
      <c r="I2605" s="5">
        <v>183.21</v>
      </c>
      <c r="J2605" s="5">
        <v>11.96</v>
      </c>
      <c r="K2605" s="6">
        <f t="shared" si="711"/>
        <v>143.81</v>
      </c>
      <c r="L2605" s="6">
        <f t="shared" si="712"/>
        <v>-61.58</v>
      </c>
      <c r="M2605" s="6">
        <f t="shared" si="713"/>
        <v>155.51</v>
      </c>
      <c r="N2605" s="5">
        <f t="shared" si="714"/>
        <v>8.3725742755737915</v>
      </c>
      <c r="O2605" s="6">
        <f t="shared" si="715"/>
        <v>-55.400000000000006</v>
      </c>
      <c r="P2605" s="6">
        <f t="shared" si="716"/>
        <v>16.745148551147583</v>
      </c>
      <c r="Q2605" s="6">
        <f t="shared" si="717"/>
        <v>-2.0268188302425102E-2</v>
      </c>
      <c r="R2605" s="5">
        <f t="shared" si="718"/>
        <v>0.36906211856666171</v>
      </c>
      <c r="S2605" s="5">
        <f t="shared" si="719"/>
        <v>6.1799999999999926</v>
      </c>
      <c r="T2605" s="5">
        <f t="shared" si="720"/>
        <v>55.400000000000006</v>
      </c>
      <c r="U2605" s="5">
        <f t="shared" si="721"/>
        <v>3.3084209334293018</v>
      </c>
      <c r="V2605" s="5">
        <f t="shared" si="722"/>
        <v>1.3974196722426999</v>
      </c>
      <c r="W2605" s="5">
        <f t="shared" si="723"/>
        <v>11.699999999999989</v>
      </c>
      <c r="X2605" s="5">
        <f t="shared" si="724"/>
        <v>155.51</v>
      </c>
      <c r="Y2605" s="5">
        <f t="shared" si="725"/>
        <v>18.573737882945508</v>
      </c>
      <c r="Z2605" s="9">
        <f t="shared" si="726"/>
        <v>0.5527675822622018</v>
      </c>
      <c r="AA2605">
        <f t="shared" si="727"/>
        <v>61.58</v>
      </c>
    </row>
    <row r="2606" spans="1:27">
      <c r="A2606" s="1">
        <f t="shared" si="710"/>
        <v>107599</v>
      </c>
      <c r="B2606" s="1">
        <v>-1</v>
      </c>
      <c r="C2606" s="1">
        <v>-8</v>
      </c>
      <c r="D2606" s="2">
        <v>11</v>
      </c>
      <c r="E2606" s="5">
        <v>365.84</v>
      </c>
      <c r="F2606" s="5">
        <v>367.56</v>
      </c>
      <c r="G2606" s="5">
        <v>18.93</v>
      </c>
      <c r="H2606" s="5">
        <v>428.05</v>
      </c>
      <c r="I2606" s="5">
        <v>420.59</v>
      </c>
      <c r="J2606" s="5">
        <v>20.23</v>
      </c>
      <c r="K2606" s="6">
        <f t="shared" si="711"/>
        <v>396.94499999999999</v>
      </c>
      <c r="L2606" s="6">
        <f t="shared" si="712"/>
        <v>-62.210000000000036</v>
      </c>
      <c r="M2606" s="6">
        <f t="shared" si="713"/>
        <v>394.07499999999999</v>
      </c>
      <c r="N2606" s="5">
        <f t="shared" si="714"/>
        <v>13.852777699797251</v>
      </c>
      <c r="O2606" s="6">
        <f t="shared" si="715"/>
        <v>-53.029999999999973</v>
      </c>
      <c r="P2606" s="6">
        <f t="shared" si="716"/>
        <v>27.705555399594502</v>
      </c>
      <c r="Q2606" s="6">
        <f t="shared" si="717"/>
        <v>-6.6321190602682836E-2</v>
      </c>
      <c r="R2606" s="5">
        <f t="shared" si="718"/>
        <v>0.33134148973365907</v>
      </c>
      <c r="S2606" s="5">
        <f t="shared" si="719"/>
        <v>9.1800000000000637</v>
      </c>
      <c r="T2606" s="5">
        <f t="shared" si="720"/>
        <v>53.029999999999973</v>
      </c>
      <c r="U2606" s="5">
        <f t="shared" si="721"/>
        <v>1.9140565577969291</v>
      </c>
      <c r="V2606" s="5">
        <f t="shared" si="722"/>
        <v>0.20717866569402971</v>
      </c>
      <c r="W2606" s="5">
        <f t="shared" si="723"/>
        <v>2.8700000000000045</v>
      </c>
      <c r="X2606" s="5">
        <f t="shared" si="724"/>
        <v>394.07499999999999</v>
      </c>
      <c r="Y2606" s="5">
        <f t="shared" si="725"/>
        <v>28.447363304311718</v>
      </c>
      <c r="Z2606" s="9">
        <f t="shared" si="726"/>
        <v>0.5527811501851343</v>
      </c>
      <c r="AA2606">
        <f t="shared" si="727"/>
        <v>62.210000000000036</v>
      </c>
    </row>
    <row r="2607" spans="1:27">
      <c r="A2607" s="1">
        <f t="shared" si="710"/>
        <v>90608</v>
      </c>
      <c r="B2607" s="1">
        <v>8</v>
      </c>
      <c r="C2607" s="1">
        <v>2</v>
      </c>
      <c r="D2607" s="2">
        <v>9</v>
      </c>
      <c r="E2607" s="5">
        <v>185.02</v>
      </c>
      <c r="F2607" s="5">
        <v>193.01</v>
      </c>
      <c r="G2607" s="5">
        <v>24.21</v>
      </c>
      <c r="H2607" s="5">
        <v>197.8</v>
      </c>
      <c r="I2607" s="5">
        <v>192.78</v>
      </c>
      <c r="J2607" s="5">
        <v>22.31</v>
      </c>
      <c r="K2607" s="6">
        <f t="shared" si="711"/>
        <v>191.41000000000003</v>
      </c>
      <c r="L2607" s="6">
        <f t="shared" si="712"/>
        <v>-12.780000000000001</v>
      </c>
      <c r="M2607" s="6">
        <f t="shared" si="713"/>
        <v>192.89499999999998</v>
      </c>
      <c r="N2607" s="5">
        <f t="shared" si="714"/>
        <v>16.461016068274766</v>
      </c>
      <c r="O2607" s="6">
        <f t="shared" si="715"/>
        <v>0.22999999999998977</v>
      </c>
      <c r="P2607" s="6">
        <f t="shared" si="716"/>
        <v>32.922032136549532</v>
      </c>
      <c r="Q2607" s="6">
        <f t="shared" si="717"/>
        <v>8.1549262534042696E-2</v>
      </c>
      <c r="R2607" s="5">
        <f t="shared" si="718"/>
        <v>0.39517609198724063</v>
      </c>
      <c r="S2607" s="5">
        <f t="shared" si="719"/>
        <v>13.009999999999991</v>
      </c>
      <c r="T2607" s="5">
        <f t="shared" si="720"/>
        <v>0.22999999999998977</v>
      </c>
      <c r="U2607" s="5">
        <f t="shared" si="721"/>
        <v>6.9862030097664393E-3</v>
      </c>
      <c r="V2607" s="5">
        <f t="shared" si="722"/>
        <v>9.0213143213072361E-2</v>
      </c>
      <c r="W2607" s="5">
        <f t="shared" si="723"/>
        <v>1.4849999999999568</v>
      </c>
      <c r="X2607" s="5">
        <f t="shared" si="724"/>
        <v>192.89499999999998</v>
      </c>
      <c r="Y2607" s="5">
        <f t="shared" si="725"/>
        <v>11.71829243103441</v>
      </c>
      <c r="Z2607" s="9">
        <f t="shared" si="726"/>
        <v>0.55281642522631325</v>
      </c>
      <c r="AA2607">
        <f t="shared" si="727"/>
        <v>12.780000000000001</v>
      </c>
    </row>
    <row r="2608" spans="1:27">
      <c r="A2608" s="1">
        <f t="shared" si="710"/>
        <v>57604</v>
      </c>
      <c r="B2608" s="1">
        <v>4</v>
      </c>
      <c r="C2608" s="1">
        <v>-8</v>
      </c>
      <c r="D2608" s="2">
        <v>6</v>
      </c>
      <c r="E2608" s="5">
        <v>316.13</v>
      </c>
      <c r="F2608" s="5">
        <v>307.01</v>
      </c>
      <c r="G2608" s="5">
        <v>17.73</v>
      </c>
      <c r="H2608" s="5">
        <v>334.65</v>
      </c>
      <c r="I2608" s="5">
        <v>322.83</v>
      </c>
      <c r="J2608" s="5">
        <v>17.32</v>
      </c>
      <c r="K2608" s="6">
        <f t="shared" si="711"/>
        <v>325.39</v>
      </c>
      <c r="L2608" s="6">
        <f t="shared" si="712"/>
        <v>-18.519999999999982</v>
      </c>
      <c r="M2608" s="6">
        <f t="shared" si="713"/>
        <v>314.91999999999996</v>
      </c>
      <c r="N2608" s="5">
        <f t="shared" si="714"/>
        <v>12.392894133333019</v>
      </c>
      <c r="O2608" s="6">
        <f t="shared" si="715"/>
        <v>-15.819999999999993</v>
      </c>
      <c r="P2608" s="6">
        <f t="shared" si="716"/>
        <v>24.785788266666039</v>
      </c>
      <c r="Q2608" s="6">
        <f t="shared" si="717"/>
        <v>2.3391948989420028E-2</v>
      </c>
      <c r="R2608" s="5">
        <f t="shared" si="718"/>
        <v>0.10893339243243558</v>
      </c>
      <c r="S2608" s="5">
        <f t="shared" si="719"/>
        <v>2.6999999999999886</v>
      </c>
      <c r="T2608" s="5">
        <f t="shared" si="720"/>
        <v>15.819999999999993</v>
      </c>
      <c r="U2608" s="5">
        <f t="shared" si="721"/>
        <v>0.63826898825227307</v>
      </c>
      <c r="V2608" s="5">
        <f t="shared" si="722"/>
        <v>0.84483897686489495</v>
      </c>
      <c r="W2608" s="5">
        <f t="shared" si="723"/>
        <v>10.470000000000027</v>
      </c>
      <c r="X2608" s="5">
        <f t="shared" si="724"/>
        <v>314.91999999999996</v>
      </c>
      <c r="Y2608" s="5">
        <f t="shared" si="725"/>
        <v>25.41133625542426</v>
      </c>
      <c r="Z2608" s="9">
        <f t="shared" si="726"/>
        <v>0.55287611632263511</v>
      </c>
      <c r="AA2608">
        <f t="shared" si="727"/>
        <v>18.519999999999982</v>
      </c>
    </row>
    <row r="2609" spans="1:27">
      <c r="A2609" s="1">
        <f t="shared" si="710"/>
        <v>50892</v>
      </c>
      <c r="B2609" s="1">
        <v>-8</v>
      </c>
      <c r="C2609" s="1">
        <v>3</v>
      </c>
      <c r="D2609" s="2">
        <v>5</v>
      </c>
      <c r="E2609" s="5">
        <v>90.01</v>
      </c>
      <c r="F2609" s="5">
        <v>85.44</v>
      </c>
      <c r="G2609" s="5">
        <v>9.07</v>
      </c>
      <c r="H2609" s="5">
        <v>56.71</v>
      </c>
      <c r="I2609" s="5">
        <v>58.39</v>
      </c>
      <c r="J2609" s="5">
        <v>7.64</v>
      </c>
      <c r="K2609" s="6">
        <f t="shared" si="711"/>
        <v>73.36</v>
      </c>
      <c r="L2609" s="6">
        <f t="shared" si="712"/>
        <v>33.300000000000004</v>
      </c>
      <c r="M2609" s="6">
        <f t="shared" si="713"/>
        <v>71.914999999999992</v>
      </c>
      <c r="N2609" s="5">
        <f t="shared" si="714"/>
        <v>5.9294708870185033</v>
      </c>
      <c r="O2609" s="6">
        <f t="shared" si="715"/>
        <v>27.049999999999997</v>
      </c>
      <c r="P2609" s="6">
        <f t="shared" si="716"/>
        <v>11.858941774037007</v>
      </c>
      <c r="Q2609" s="6">
        <f t="shared" si="717"/>
        <v>0.16991065492464519</v>
      </c>
      <c r="R2609" s="5">
        <f t="shared" si="718"/>
        <v>0.52702847514465789</v>
      </c>
      <c r="S2609" s="5">
        <f t="shared" si="719"/>
        <v>6.2500000000000071</v>
      </c>
      <c r="T2609" s="5">
        <f t="shared" si="720"/>
        <v>27.049999999999997</v>
      </c>
      <c r="U2609" s="5">
        <f t="shared" si="721"/>
        <v>2.2809792404260762</v>
      </c>
      <c r="V2609" s="5">
        <f t="shared" si="722"/>
        <v>0.24369796690689075</v>
      </c>
      <c r="W2609" s="5">
        <f t="shared" si="723"/>
        <v>1.4450000000000074</v>
      </c>
      <c r="X2609" s="5">
        <f t="shared" si="724"/>
        <v>71.914999999999992</v>
      </c>
      <c r="Y2609" s="5">
        <f t="shared" si="725"/>
        <v>12.128400892808967</v>
      </c>
      <c r="Z2609" s="9">
        <f t="shared" si="726"/>
        <v>0.55300632907770597</v>
      </c>
      <c r="AA2609">
        <f t="shared" si="727"/>
        <v>33.300000000000004</v>
      </c>
    </row>
    <row r="2610" spans="1:27">
      <c r="A2610" s="1">
        <f t="shared" si="710"/>
        <v>8808</v>
      </c>
      <c r="B2610" s="1">
        <v>8</v>
      </c>
      <c r="C2610" s="1">
        <v>-4</v>
      </c>
      <c r="D2610" s="2">
        <v>1</v>
      </c>
      <c r="E2610" s="5">
        <v>495.56</v>
      </c>
      <c r="F2610" s="5">
        <v>495.81</v>
      </c>
      <c r="G2610" s="5">
        <v>22.77</v>
      </c>
      <c r="H2610" s="5">
        <v>411.61</v>
      </c>
      <c r="I2610" s="5">
        <v>427.73</v>
      </c>
      <c r="J2610" s="5">
        <v>20.93</v>
      </c>
      <c r="K2610" s="6">
        <f t="shared" si="711"/>
        <v>453.58500000000004</v>
      </c>
      <c r="L2610" s="6">
        <f t="shared" si="712"/>
        <v>83.949999999999989</v>
      </c>
      <c r="M2610" s="6">
        <f t="shared" si="713"/>
        <v>461.77</v>
      </c>
      <c r="N2610" s="5">
        <f t="shared" si="714"/>
        <v>15.463972646121695</v>
      </c>
      <c r="O2610" s="6">
        <f t="shared" si="715"/>
        <v>68.079999999999984</v>
      </c>
      <c r="P2610" s="6">
        <f t="shared" si="716"/>
        <v>30.92794529224339</v>
      </c>
      <c r="Q2610" s="6">
        <f t="shared" si="717"/>
        <v>8.4061497621944495E-2</v>
      </c>
      <c r="R2610" s="5">
        <f t="shared" si="718"/>
        <v>0.51312817098070007</v>
      </c>
      <c r="S2610" s="5">
        <f t="shared" si="719"/>
        <v>15.870000000000005</v>
      </c>
      <c r="T2610" s="5">
        <f t="shared" si="720"/>
        <v>68.079999999999984</v>
      </c>
      <c r="U2610" s="5">
        <f t="shared" si="721"/>
        <v>2.2012454871056106</v>
      </c>
      <c r="V2610" s="5">
        <f t="shared" si="722"/>
        <v>0.52929478002230634</v>
      </c>
      <c r="W2610" s="5">
        <f t="shared" si="723"/>
        <v>8.1849999999999454</v>
      </c>
      <c r="X2610" s="5">
        <f t="shared" si="724"/>
        <v>461.77</v>
      </c>
      <c r="Y2610" s="5">
        <f t="shared" si="725"/>
        <v>29.861020228576912</v>
      </c>
      <c r="Z2610" s="9">
        <f t="shared" si="726"/>
        <v>0.55305334281604335</v>
      </c>
      <c r="AA2610">
        <f t="shared" si="727"/>
        <v>83.949999999999989</v>
      </c>
    </row>
    <row r="2611" spans="1:27">
      <c r="A2611" s="1">
        <f t="shared" si="710"/>
        <v>20909</v>
      </c>
      <c r="B2611" s="1">
        <v>9</v>
      </c>
      <c r="C2611" s="1">
        <v>3</v>
      </c>
      <c r="D2611" s="2">
        <v>2</v>
      </c>
      <c r="E2611" s="5">
        <v>28.23</v>
      </c>
      <c r="F2611" s="5">
        <v>19.78</v>
      </c>
      <c r="G2611" s="5">
        <v>7.57</v>
      </c>
      <c r="H2611" s="5">
        <v>11.4</v>
      </c>
      <c r="I2611" s="5">
        <v>6.78</v>
      </c>
      <c r="J2611" s="5">
        <v>6.65</v>
      </c>
      <c r="K2611" s="6">
        <f t="shared" si="711"/>
        <v>19.815000000000001</v>
      </c>
      <c r="L2611" s="6">
        <f t="shared" si="712"/>
        <v>16.829999999999998</v>
      </c>
      <c r="M2611" s="6">
        <f t="shared" si="713"/>
        <v>13.280000000000001</v>
      </c>
      <c r="N2611" s="5">
        <f t="shared" si="714"/>
        <v>5.038040293606235</v>
      </c>
      <c r="O2611" s="6">
        <f t="shared" si="715"/>
        <v>13</v>
      </c>
      <c r="P2611" s="6">
        <f t="shared" si="716"/>
        <v>10.07608058721247</v>
      </c>
      <c r="Q2611" s="6">
        <f t="shared" si="717"/>
        <v>0.1288558556606394</v>
      </c>
      <c r="R2611" s="5">
        <f t="shared" si="718"/>
        <v>0.3801081151395953</v>
      </c>
      <c r="S2611" s="5">
        <f t="shared" si="719"/>
        <v>3.8299999999999983</v>
      </c>
      <c r="T2611" s="5">
        <f t="shared" si="720"/>
        <v>13</v>
      </c>
      <c r="U2611" s="5">
        <f t="shared" si="721"/>
        <v>1.2901842028236921</v>
      </c>
      <c r="V2611" s="5">
        <f t="shared" si="722"/>
        <v>1.2971313485312044</v>
      </c>
      <c r="W2611" s="5">
        <f t="shared" si="723"/>
        <v>6.5350000000000001</v>
      </c>
      <c r="X2611" s="5">
        <f t="shared" si="724"/>
        <v>13.280000000000001</v>
      </c>
      <c r="Y2611" s="5">
        <f t="shared" si="725"/>
        <v>2.6359455713074817</v>
      </c>
      <c r="Z2611" s="9">
        <f t="shared" si="726"/>
        <v>0.55316814803457359</v>
      </c>
      <c r="AA2611">
        <f t="shared" si="727"/>
        <v>16.829999999999998</v>
      </c>
    </row>
    <row r="2612" spans="1:27">
      <c r="A2612" s="1">
        <f t="shared" si="710"/>
        <v>77298</v>
      </c>
      <c r="B2612" s="1">
        <v>-2</v>
      </c>
      <c r="C2612" s="1">
        <v>-9</v>
      </c>
      <c r="D2612" s="2">
        <v>8</v>
      </c>
      <c r="E2612" s="5">
        <v>1018.49</v>
      </c>
      <c r="F2612" s="5">
        <v>937.34</v>
      </c>
      <c r="G2612" s="5">
        <v>62.95</v>
      </c>
      <c r="H2612" s="5">
        <v>976.55</v>
      </c>
      <c r="I2612" s="5">
        <v>938.04</v>
      </c>
      <c r="J2612" s="5">
        <v>64.25</v>
      </c>
      <c r="K2612" s="6">
        <f t="shared" si="711"/>
        <v>997.52</v>
      </c>
      <c r="L2612" s="6">
        <f t="shared" si="712"/>
        <v>41.940000000000055</v>
      </c>
      <c r="M2612" s="6">
        <f t="shared" si="713"/>
        <v>937.69</v>
      </c>
      <c r="N2612" s="5">
        <f t="shared" si="714"/>
        <v>44.974339906217637</v>
      </c>
      <c r="O2612" s="6">
        <f t="shared" si="715"/>
        <v>-0.69999999999993179</v>
      </c>
      <c r="P2612" s="6">
        <f t="shared" si="716"/>
        <v>89.948679812435273</v>
      </c>
      <c r="Q2612" s="6">
        <f t="shared" si="717"/>
        <v>-2.0438116791181016E-2</v>
      </c>
      <c r="R2612" s="5">
        <f t="shared" si="718"/>
        <v>0.47404809152190658</v>
      </c>
      <c r="S2612" s="5">
        <f t="shared" si="719"/>
        <v>42.639999999999986</v>
      </c>
      <c r="T2612" s="5">
        <f t="shared" si="720"/>
        <v>0.69999999999993179</v>
      </c>
      <c r="U2612" s="5">
        <f t="shared" si="721"/>
        <v>7.7822153861468657E-3</v>
      </c>
      <c r="V2612" s="5">
        <f t="shared" si="722"/>
        <v>1.3303141330091766</v>
      </c>
      <c r="W2612" s="5">
        <f t="shared" si="723"/>
        <v>59.829999999999927</v>
      </c>
      <c r="X2612" s="5">
        <f t="shared" si="724"/>
        <v>937.69</v>
      </c>
      <c r="Y2612" s="5">
        <f t="shared" si="725"/>
        <v>20.849444415533618</v>
      </c>
      <c r="Z2612" s="9">
        <f t="shared" si="726"/>
        <v>0.55318803313159259</v>
      </c>
      <c r="AA2612">
        <f t="shared" si="727"/>
        <v>41.940000000000055</v>
      </c>
    </row>
    <row r="2613" spans="1:27">
      <c r="A2613" s="1">
        <f t="shared" si="710"/>
        <v>291</v>
      </c>
      <c r="B2613" s="1">
        <v>-9</v>
      </c>
      <c r="C2613" s="1">
        <v>1</v>
      </c>
      <c r="D2613" s="2">
        <v>0</v>
      </c>
      <c r="E2613" s="5">
        <v>196.57</v>
      </c>
      <c r="F2613" s="5">
        <v>180.82</v>
      </c>
      <c r="G2613" s="5">
        <v>12.2</v>
      </c>
      <c r="H2613" s="5">
        <v>219.78</v>
      </c>
      <c r="I2613" s="5">
        <v>217.97</v>
      </c>
      <c r="J2613" s="5">
        <v>15.59</v>
      </c>
      <c r="K2613" s="6">
        <f t="shared" si="711"/>
        <v>208.17500000000001</v>
      </c>
      <c r="L2613" s="6">
        <f t="shared" si="712"/>
        <v>-23.210000000000008</v>
      </c>
      <c r="M2613" s="6">
        <f t="shared" si="713"/>
        <v>199.39499999999998</v>
      </c>
      <c r="N2613" s="5">
        <f t="shared" si="714"/>
        <v>9.8980818848906278</v>
      </c>
      <c r="O2613" s="6">
        <f t="shared" si="715"/>
        <v>-37.150000000000006</v>
      </c>
      <c r="P2613" s="6">
        <f t="shared" si="716"/>
        <v>19.796163769781256</v>
      </c>
      <c r="Q2613" s="6">
        <f t="shared" si="717"/>
        <v>-0.24039540879143825</v>
      </c>
      <c r="R2613" s="5">
        <f t="shared" si="718"/>
        <v>0.7041768375991786</v>
      </c>
      <c r="S2613" s="5">
        <f t="shared" si="719"/>
        <v>13.939999999999998</v>
      </c>
      <c r="T2613" s="5">
        <f t="shared" si="720"/>
        <v>37.150000000000006</v>
      </c>
      <c r="U2613" s="5">
        <f t="shared" si="721"/>
        <v>1.8766262207180411</v>
      </c>
      <c r="V2613" s="5">
        <f t="shared" si="722"/>
        <v>0.88704055008906879</v>
      </c>
      <c r="W2613" s="5">
        <f t="shared" si="723"/>
        <v>8.7800000000000296</v>
      </c>
      <c r="X2613" s="5">
        <f t="shared" si="724"/>
        <v>199.39499999999998</v>
      </c>
      <c r="Y2613" s="5">
        <f t="shared" si="725"/>
        <v>20.144812128133175</v>
      </c>
      <c r="Z2613" s="9">
        <f t="shared" si="726"/>
        <v>0.55334889536349485</v>
      </c>
      <c r="AA2613">
        <f t="shared" si="727"/>
        <v>23.210000000000008</v>
      </c>
    </row>
    <row r="2614" spans="1:27">
      <c r="A2614" s="1">
        <f t="shared" si="710"/>
        <v>51493</v>
      </c>
      <c r="B2614" s="1">
        <v>-7</v>
      </c>
      <c r="C2614" s="1">
        <v>5</v>
      </c>
      <c r="D2614" s="2">
        <v>5</v>
      </c>
      <c r="E2614" s="5">
        <v>253.16</v>
      </c>
      <c r="F2614" s="5">
        <v>236.87</v>
      </c>
      <c r="G2614" s="5">
        <v>18.489999999999998</v>
      </c>
      <c r="H2614" s="5">
        <v>313.20999999999998</v>
      </c>
      <c r="I2614" s="5">
        <v>306.89999999999998</v>
      </c>
      <c r="J2614" s="5">
        <v>15.46</v>
      </c>
      <c r="K2614" s="6">
        <f t="shared" si="711"/>
        <v>283.185</v>
      </c>
      <c r="L2614" s="6">
        <f t="shared" si="712"/>
        <v>-60.049999999999983</v>
      </c>
      <c r="M2614" s="6">
        <f t="shared" si="713"/>
        <v>271.88499999999999</v>
      </c>
      <c r="N2614" s="5">
        <f t="shared" si="714"/>
        <v>12.050847480571647</v>
      </c>
      <c r="O2614" s="6">
        <f t="shared" si="715"/>
        <v>-70.029999999999973</v>
      </c>
      <c r="P2614" s="6">
        <f t="shared" si="716"/>
        <v>24.101694961143295</v>
      </c>
      <c r="Q2614" s="6">
        <f t="shared" si="717"/>
        <v>0.17708722641414906</v>
      </c>
      <c r="R2614" s="5">
        <f t="shared" si="718"/>
        <v>0.41407876151821382</v>
      </c>
      <c r="S2614" s="5">
        <f t="shared" si="719"/>
        <v>9.9799999999999898</v>
      </c>
      <c r="T2614" s="5">
        <f t="shared" si="720"/>
        <v>70.029999999999973</v>
      </c>
      <c r="U2614" s="5">
        <f t="shared" si="721"/>
        <v>2.9056047764649833</v>
      </c>
      <c r="V2614" s="5">
        <f t="shared" si="722"/>
        <v>0.93769338780677869</v>
      </c>
      <c r="W2614" s="5">
        <f t="shared" si="723"/>
        <v>11.300000000000011</v>
      </c>
      <c r="X2614" s="5">
        <f t="shared" si="724"/>
        <v>271.88499999999999</v>
      </c>
      <c r="Y2614" s="5">
        <f t="shared" si="725"/>
        <v>22.561483782641218</v>
      </c>
      <c r="Z2614" s="9">
        <f t="shared" si="726"/>
        <v>0.55336515972728173</v>
      </c>
      <c r="AA2614">
        <f t="shared" si="727"/>
        <v>60.049999999999983</v>
      </c>
    </row>
    <row r="2615" spans="1:27">
      <c r="A2615" s="1">
        <f t="shared" si="710"/>
        <v>29391</v>
      </c>
      <c r="B2615" s="1">
        <v>-9</v>
      </c>
      <c r="C2615" s="1">
        <v>-2</v>
      </c>
      <c r="D2615" s="2">
        <v>3</v>
      </c>
      <c r="E2615" s="5">
        <v>312.61</v>
      </c>
      <c r="F2615" s="5">
        <v>301.95999999999998</v>
      </c>
      <c r="G2615" s="5">
        <v>20.010000000000002</v>
      </c>
      <c r="H2615" s="5">
        <v>339.31</v>
      </c>
      <c r="I2615" s="5">
        <v>328.63</v>
      </c>
      <c r="J2615" s="5">
        <v>19.989999999999998</v>
      </c>
      <c r="K2615" s="6">
        <f t="shared" si="711"/>
        <v>325.96000000000004</v>
      </c>
      <c r="L2615" s="6">
        <f t="shared" si="712"/>
        <v>-26.699999999999989</v>
      </c>
      <c r="M2615" s="6">
        <f t="shared" si="713"/>
        <v>315.29499999999996</v>
      </c>
      <c r="N2615" s="5">
        <f t="shared" si="714"/>
        <v>14.142137391497792</v>
      </c>
      <c r="O2615" s="6">
        <f t="shared" si="715"/>
        <v>-26.670000000000016</v>
      </c>
      <c r="P2615" s="6">
        <f t="shared" si="716"/>
        <v>28.284274782995585</v>
      </c>
      <c r="Q2615" s="6">
        <f t="shared" si="717"/>
        <v>9.9999975000021894E-4</v>
      </c>
      <c r="R2615" s="5">
        <f t="shared" si="718"/>
        <v>1.0606600391963601E-3</v>
      </c>
      <c r="S2615" s="5">
        <f t="shared" si="719"/>
        <v>2.9999999999972715E-2</v>
      </c>
      <c r="T2615" s="5">
        <f t="shared" si="720"/>
        <v>26.670000000000016</v>
      </c>
      <c r="U2615" s="5">
        <f t="shared" si="721"/>
        <v>0.94292677484642229</v>
      </c>
      <c r="V2615" s="5">
        <f t="shared" si="722"/>
        <v>0.75412928786930333</v>
      </c>
      <c r="W2615" s="5">
        <f t="shared" si="723"/>
        <v>10.665000000000077</v>
      </c>
      <c r="X2615" s="5">
        <f t="shared" si="724"/>
        <v>315.29499999999996</v>
      </c>
      <c r="Y2615" s="5">
        <f t="shared" si="725"/>
        <v>22.294720470581364</v>
      </c>
      <c r="Z2615" s="9">
        <f t="shared" si="726"/>
        <v>0.55338684480207878</v>
      </c>
      <c r="AA2615">
        <f t="shared" si="727"/>
        <v>26.699999999999989</v>
      </c>
    </row>
    <row r="2616" spans="1:27">
      <c r="A2616" s="1">
        <f t="shared" si="710"/>
        <v>149705</v>
      </c>
      <c r="B2616" s="1">
        <v>5</v>
      </c>
      <c r="C2616" s="1">
        <v>-1</v>
      </c>
      <c r="D2616" s="2">
        <v>15</v>
      </c>
      <c r="E2616" s="5">
        <v>64.86</v>
      </c>
      <c r="F2616" s="5">
        <v>70.25</v>
      </c>
      <c r="G2616" s="5">
        <v>8.65</v>
      </c>
      <c r="H2616" s="5">
        <v>67.52</v>
      </c>
      <c r="I2616" s="5">
        <v>60.31</v>
      </c>
      <c r="J2616" s="5">
        <v>8.1</v>
      </c>
      <c r="K2616" s="6">
        <f t="shared" si="711"/>
        <v>66.19</v>
      </c>
      <c r="L2616" s="6">
        <f t="shared" si="712"/>
        <v>-2.6599999999999966</v>
      </c>
      <c r="M2616" s="6">
        <f t="shared" si="713"/>
        <v>65.28</v>
      </c>
      <c r="N2616" s="5">
        <f t="shared" si="714"/>
        <v>5.9252109667082742</v>
      </c>
      <c r="O2616" s="6">
        <f t="shared" si="715"/>
        <v>9.9399999999999977</v>
      </c>
      <c r="P2616" s="6">
        <f t="shared" si="716"/>
        <v>11.850421933416548</v>
      </c>
      <c r="Q2616" s="6">
        <f t="shared" si="717"/>
        <v>6.5600911469923306E-2</v>
      </c>
      <c r="R2616" s="5">
        <f t="shared" si="718"/>
        <v>1.0632532808363337</v>
      </c>
      <c r="S2616" s="5">
        <f t="shared" si="719"/>
        <v>12.599999999999994</v>
      </c>
      <c r="T2616" s="5">
        <f t="shared" si="720"/>
        <v>9.9399999999999977</v>
      </c>
      <c r="U2616" s="5">
        <f t="shared" si="721"/>
        <v>0.83878869932644129</v>
      </c>
      <c r="V2616" s="5">
        <f t="shared" si="722"/>
        <v>0.1535810294541366</v>
      </c>
      <c r="W2616" s="5">
        <f t="shared" si="723"/>
        <v>0.90999999999999659</v>
      </c>
      <c r="X2616" s="5">
        <f t="shared" si="724"/>
        <v>65.28</v>
      </c>
      <c r="Y2616" s="5">
        <f t="shared" si="725"/>
        <v>11.017329233808873</v>
      </c>
      <c r="Z2616" s="9">
        <f t="shared" si="726"/>
        <v>0.55342117776608446</v>
      </c>
      <c r="AA2616">
        <f t="shared" si="727"/>
        <v>2.6599999999999966</v>
      </c>
    </row>
    <row r="2617" spans="1:27">
      <c r="A2617" s="1">
        <f t="shared" si="710"/>
        <v>9709</v>
      </c>
      <c r="B2617" s="1">
        <v>9</v>
      </c>
      <c r="C2617" s="1">
        <v>-1</v>
      </c>
      <c r="D2617" s="2">
        <v>1</v>
      </c>
      <c r="E2617" s="5">
        <v>123.65</v>
      </c>
      <c r="F2617" s="5">
        <v>136.02000000000001</v>
      </c>
      <c r="G2617" s="5">
        <v>13.2</v>
      </c>
      <c r="H2617" s="5">
        <v>115.39</v>
      </c>
      <c r="I2617" s="5">
        <v>132.28</v>
      </c>
      <c r="J2617" s="5">
        <v>10.79</v>
      </c>
      <c r="K2617" s="6">
        <f t="shared" si="711"/>
        <v>119.52000000000001</v>
      </c>
      <c r="L2617" s="6">
        <f t="shared" si="712"/>
        <v>8.2600000000000051</v>
      </c>
      <c r="M2617" s="6">
        <f t="shared" si="713"/>
        <v>134.15</v>
      </c>
      <c r="N2617" s="5">
        <f t="shared" si="714"/>
        <v>8.5244369315515485</v>
      </c>
      <c r="O2617" s="6">
        <f t="shared" si="715"/>
        <v>3.7400000000000091</v>
      </c>
      <c r="P2617" s="6">
        <f t="shared" si="716"/>
        <v>17.048873863103097</v>
      </c>
      <c r="Q2617" s="6">
        <f t="shared" si="717"/>
        <v>0.19890966927116216</v>
      </c>
      <c r="R2617" s="5">
        <f t="shared" si="718"/>
        <v>0.26512015023948932</v>
      </c>
      <c r="S2617" s="5">
        <f t="shared" si="719"/>
        <v>4.519999999999996</v>
      </c>
      <c r="T2617" s="5">
        <f t="shared" si="720"/>
        <v>3.7400000000000091</v>
      </c>
      <c r="U2617" s="5">
        <f t="shared" si="721"/>
        <v>0.21936932785302951</v>
      </c>
      <c r="V2617" s="5">
        <f t="shared" si="722"/>
        <v>1.7162423884972262</v>
      </c>
      <c r="W2617" s="5">
        <f t="shared" si="723"/>
        <v>14.629999999999995</v>
      </c>
      <c r="X2617" s="5">
        <f t="shared" si="724"/>
        <v>134.15</v>
      </c>
      <c r="Y2617" s="5">
        <f t="shared" si="725"/>
        <v>15.737109802932535</v>
      </c>
      <c r="Z2617" s="9">
        <f t="shared" si="726"/>
        <v>0.55354042309482687</v>
      </c>
      <c r="AA2617">
        <f t="shared" si="727"/>
        <v>8.2600000000000051</v>
      </c>
    </row>
    <row r="2618" spans="1:27">
      <c r="A2618" s="1">
        <f t="shared" ref="A2618:A2681" si="728">10000*D2618+300*C2618+B2618</f>
        <v>159103</v>
      </c>
      <c r="B2618" s="1">
        <v>3</v>
      </c>
      <c r="C2618" s="1">
        <v>-3</v>
      </c>
      <c r="D2618" s="2">
        <v>16</v>
      </c>
      <c r="E2618" s="5">
        <v>345.22</v>
      </c>
      <c r="F2618" s="5">
        <v>330.76</v>
      </c>
      <c r="G2618" s="5">
        <v>17</v>
      </c>
      <c r="H2618" s="5">
        <v>302.13</v>
      </c>
      <c r="I2618" s="5">
        <v>309.55</v>
      </c>
      <c r="J2618" s="5">
        <v>16.54</v>
      </c>
      <c r="K2618" s="6">
        <f t="shared" ref="K2618:K2681" si="729" xml:space="preserve"> 0.5*(E2618+H2618)</f>
        <v>323.67500000000001</v>
      </c>
      <c r="L2618" s="6">
        <f t="shared" ref="L2618:L2681" si="730">E2618-H2618</f>
        <v>43.090000000000032</v>
      </c>
      <c r="M2618" s="6">
        <f t="shared" ref="M2618:M2681" si="731">0.5*(F2618+I2618)</f>
        <v>320.15499999999997</v>
      </c>
      <c r="N2618" s="5">
        <f t="shared" ref="N2618:N2681" si="732">0.5*P2618</f>
        <v>11.859295931883983</v>
      </c>
      <c r="O2618" s="6">
        <f t="shared" ref="O2618:O2681" si="733">F2618-I2618</f>
        <v>21.20999999999998</v>
      </c>
      <c r="P2618" s="6">
        <f t="shared" ref="P2618:P2681" si="734">SQRT(G2618*G2618+J2618*J2618)</f>
        <v>23.718591863767966</v>
      </c>
      <c r="Q2618" s="6">
        <f t="shared" ref="Q2618:Q2681" si="735">(G2618*G2618-J2618*J2618)/(G2618*G2618+J2618*J2618)</f>
        <v>2.7424775797427404E-2</v>
      </c>
      <c r="R2618" s="5">
        <f t="shared" ref="R2618:R2681" si="736">ABS(O2618-L2618)/P2618</f>
        <v>0.92248309367064452</v>
      </c>
      <c r="S2618" s="5">
        <f t="shared" ref="S2618:S2681" si="737">ABS(O2618-L2618)</f>
        <v>21.880000000000052</v>
      </c>
      <c r="T2618" s="5">
        <f t="shared" ref="T2618:T2681" si="738">ABS(O2618)</f>
        <v>21.20999999999998</v>
      </c>
      <c r="U2618" s="5">
        <f t="shared" ref="U2618:U2681" si="739">ABS(O2618)/P2618</f>
        <v>0.89423521100339609</v>
      </c>
      <c r="V2618" s="5">
        <f t="shared" ref="V2618:V2681" si="740">ABS(M2618-K2618)/N2618</f>
        <v>0.29681357310061213</v>
      </c>
      <c r="W2618" s="5">
        <f t="shared" ref="W2618:W2681" si="741">ABS(M2618-K2618)</f>
        <v>3.5200000000000387</v>
      </c>
      <c r="X2618" s="5">
        <f t="shared" ref="X2618:X2681" si="742">ABS(M2618)</f>
        <v>320.15499999999997</v>
      </c>
      <c r="Y2618" s="5">
        <f t="shared" ref="Y2618:Y2681" si="743">ABS(M2618)/N2618</f>
        <v>26.996122015916313</v>
      </c>
      <c r="Z2618" s="9">
        <f t="shared" ref="Z2618:Z2681" si="744">SQRT(0.003662*B2618*B2618+0.002985*C2618*C2618+0.000952*D2618*D2618-0.000732*B2618*C2618-0.000007*C2618*D2618-0.000083*D2618*B2618)</f>
        <v>0.55360184248248312</v>
      </c>
      <c r="AA2618">
        <f t="shared" si="727"/>
        <v>43.090000000000032</v>
      </c>
    </row>
    <row r="2619" spans="1:27">
      <c r="A2619" s="1">
        <f t="shared" si="728"/>
        <v>130294</v>
      </c>
      <c r="B2619" s="1">
        <v>-6</v>
      </c>
      <c r="C2619" s="1">
        <v>1</v>
      </c>
      <c r="D2619" s="2">
        <v>13</v>
      </c>
      <c r="E2619" s="5">
        <v>460.61</v>
      </c>
      <c r="F2619" s="5">
        <v>445.94</v>
      </c>
      <c r="G2619" s="5">
        <v>24.94</v>
      </c>
      <c r="H2619" s="5">
        <v>469.94</v>
      </c>
      <c r="I2619" s="5">
        <v>484.04</v>
      </c>
      <c r="J2619" s="5">
        <v>26.72</v>
      </c>
      <c r="K2619" s="6">
        <f t="shared" si="729"/>
        <v>465.27499999999998</v>
      </c>
      <c r="L2619" s="6">
        <f t="shared" si="730"/>
        <v>-9.3299999999999841</v>
      </c>
      <c r="M2619" s="6">
        <f t="shared" si="731"/>
        <v>464.99</v>
      </c>
      <c r="N2619" s="5">
        <f t="shared" si="732"/>
        <v>18.275406972212686</v>
      </c>
      <c r="O2619" s="6">
        <f t="shared" si="733"/>
        <v>-38.100000000000023</v>
      </c>
      <c r="P2619" s="6">
        <f t="shared" si="734"/>
        <v>36.550813944425371</v>
      </c>
      <c r="Q2619" s="6">
        <f t="shared" si="735"/>
        <v>-6.8830400864695149E-2</v>
      </c>
      <c r="R2619" s="5">
        <f t="shared" si="736"/>
        <v>0.78712337415369538</v>
      </c>
      <c r="S2619" s="5">
        <f t="shared" si="737"/>
        <v>28.770000000000039</v>
      </c>
      <c r="T2619" s="5">
        <f t="shared" si="738"/>
        <v>38.100000000000023</v>
      </c>
      <c r="U2619" s="5">
        <f t="shared" si="739"/>
        <v>1.0423844475236625</v>
      </c>
      <c r="V2619" s="5">
        <f t="shared" si="740"/>
        <v>1.5594727955076665E-2</v>
      </c>
      <c r="W2619" s="5">
        <f t="shared" si="741"/>
        <v>0.28499999999996817</v>
      </c>
      <c r="X2619" s="5">
        <f t="shared" si="742"/>
        <v>464.99</v>
      </c>
      <c r="Y2619" s="5">
        <f t="shared" si="743"/>
        <v>25.443482638006696</v>
      </c>
      <c r="Z2619" s="9">
        <f t="shared" si="744"/>
        <v>0.55360635834498861</v>
      </c>
      <c r="AA2619">
        <f t="shared" ref="AA2619:AA2682" si="745">ABS(L2619)</f>
        <v>9.3299999999999841</v>
      </c>
    </row>
    <row r="2620" spans="1:27">
      <c r="A2620" s="1">
        <f t="shared" si="728"/>
        <v>169101</v>
      </c>
      <c r="B2620" s="1">
        <v>1</v>
      </c>
      <c r="C2620" s="1">
        <v>-3</v>
      </c>
      <c r="D2620" s="2">
        <v>17</v>
      </c>
      <c r="E2620" s="5">
        <v>516.09</v>
      </c>
      <c r="F2620" s="5">
        <v>506.51</v>
      </c>
      <c r="G2620" s="5">
        <v>27.96</v>
      </c>
      <c r="H2620" s="5">
        <v>518.6</v>
      </c>
      <c r="I2620" s="5">
        <v>477.59</v>
      </c>
      <c r="J2620" s="5">
        <v>21.31</v>
      </c>
      <c r="K2620" s="6">
        <f t="shared" si="729"/>
        <v>517.34500000000003</v>
      </c>
      <c r="L2620" s="6">
        <f t="shared" si="730"/>
        <v>-2.5099999999999909</v>
      </c>
      <c r="M2620" s="6">
        <f t="shared" si="731"/>
        <v>492.04999999999995</v>
      </c>
      <c r="N2620" s="5">
        <f t="shared" si="732"/>
        <v>17.577526134243122</v>
      </c>
      <c r="O2620" s="6">
        <f t="shared" si="733"/>
        <v>28.920000000000016</v>
      </c>
      <c r="P2620" s="6">
        <f t="shared" si="734"/>
        <v>35.155052268486244</v>
      </c>
      <c r="Q2620" s="6">
        <f t="shared" si="735"/>
        <v>0.26511158830683657</v>
      </c>
      <c r="R2620" s="5">
        <f t="shared" si="736"/>
        <v>0.89403934774332694</v>
      </c>
      <c r="S2620" s="5">
        <f t="shared" si="737"/>
        <v>31.430000000000007</v>
      </c>
      <c r="T2620" s="5">
        <f t="shared" si="738"/>
        <v>28.920000000000016</v>
      </c>
      <c r="U2620" s="5">
        <f t="shared" si="739"/>
        <v>0.82264135974346242</v>
      </c>
      <c r="V2620" s="5">
        <f t="shared" si="740"/>
        <v>1.4390534712801473</v>
      </c>
      <c r="W2620" s="5">
        <f t="shared" si="741"/>
        <v>25.295000000000073</v>
      </c>
      <c r="X2620" s="5">
        <f t="shared" si="742"/>
        <v>492.04999999999995</v>
      </c>
      <c r="Y2620" s="5">
        <f t="shared" si="743"/>
        <v>27.993131470385229</v>
      </c>
      <c r="Z2620" s="9">
        <f t="shared" si="744"/>
        <v>0.55389258886538639</v>
      </c>
      <c r="AA2620">
        <f t="shared" si="745"/>
        <v>2.5099999999999909</v>
      </c>
    </row>
    <row r="2621" spans="1:27">
      <c r="A2621" s="1">
        <f t="shared" si="728"/>
        <v>87596</v>
      </c>
      <c r="B2621" s="1">
        <v>-4</v>
      </c>
      <c r="C2621" s="1">
        <v>-8</v>
      </c>
      <c r="D2621" s="2">
        <v>9</v>
      </c>
      <c r="E2621" s="5">
        <v>179.96</v>
      </c>
      <c r="F2621" s="5">
        <v>184.17</v>
      </c>
      <c r="G2621" s="5">
        <v>21.94</v>
      </c>
      <c r="H2621" s="5">
        <v>133.41</v>
      </c>
      <c r="I2621" s="5">
        <v>143.02000000000001</v>
      </c>
      <c r="J2621" s="5">
        <v>22.82</v>
      </c>
      <c r="K2621" s="6">
        <f t="shared" si="729"/>
        <v>156.685</v>
      </c>
      <c r="L2621" s="6">
        <f t="shared" si="730"/>
        <v>46.550000000000011</v>
      </c>
      <c r="M2621" s="6">
        <f t="shared" si="731"/>
        <v>163.595</v>
      </c>
      <c r="N2621" s="5">
        <f t="shared" si="732"/>
        <v>15.828107909665007</v>
      </c>
      <c r="O2621" s="6">
        <f t="shared" si="733"/>
        <v>41.149999999999977</v>
      </c>
      <c r="P2621" s="6">
        <f t="shared" si="734"/>
        <v>31.656215819330015</v>
      </c>
      <c r="Q2621" s="6">
        <f t="shared" si="735"/>
        <v>-3.9305629288425584E-2</v>
      </c>
      <c r="R2621" s="5">
        <f t="shared" si="736"/>
        <v>0.17058261261608754</v>
      </c>
      <c r="S2621" s="5">
        <f t="shared" si="737"/>
        <v>5.4000000000000341</v>
      </c>
      <c r="T2621" s="5">
        <f t="shared" si="738"/>
        <v>41.149999999999977</v>
      </c>
      <c r="U2621" s="5">
        <f t="shared" si="739"/>
        <v>1.2999026868799914</v>
      </c>
      <c r="V2621" s="5">
        <f t="shared" si="740"/>
        <v>0.4365651308063544</v>
      </c>
      <c r="W2621" s="5">
        <f t="shared" si="741"/>
        <v>6.9099999999999966</v>
      </c>
      <c r="X2621" s="5">
        <f t="shared" si="742"/>
        <v>163.595</v>
      </c>
      <c r="Y2621" s="5">
        <f t="shared" si="743"/>
        <v>10.335726855899505</v>
      </c>
      <c r="Z2621" s="9">
        <f t="shared" si="744"/>
        <v>0.55390612923129856</v>
      </c>
      <c r="AA2621">
        <f t="shared" si="745"/>
        <v>46.550000000000011</v>
      </c>
    </row>
    <row r="2622" spans="1:27">
      <c r="A2622" s="1">
        <f t="shared" si="728"/>
        <v>117902</v>
      </c>
      <c r="B2622" s="1">
        <v>2</v>
      </c>
      <c r="C2622" s="1">
        <v>-7</v>
      </c>
      <c r="D2622" s="2">
        <v>12</v>
      </c>
      <c r="E2622" s="5">
        <v>451.93</v>
      </c>
      <c r="F2622" s="5">
        <v>451.9</v>
      </c>
      <c r="G2622" s="5">
        <v>25.45</v>
      </c>
      <c r="H2622" s="5">
        <v>414.47</v>
      </c>
      <c r="I2622" s="5">
        <v>424.51</v>
      </c>
      <c r="J2622" s="5">
        <v>20.170000000000002</v>
      </c>
      <c r="K2622" s="6">
        <f t="shared" si="729"/>
        <v>433.20000000000005</v>
      </c>
      <c r="L2622" s="6">
        <f t="shared" si="730"/>
        <v>37.45999999999998</v>
      </c>
      <c r="M2622" s="6">
        <f t="shared" si="731"/>
        <v>438.20499999999998</v>
      </c>
      <c r="N2622" s="5">
        <f t="shared" si="732"/>
        <v>16.236774618131523</v>
      </c>
      <c r="O2622" s="6">
        <f t="shared" si="733"/>
        <v>27.389999999999986</v>
      </c>
      <c r="P2622" s="6">
        <f t="shared" si="734"/>
        <v>32.473549236263047</v>
      </c>
      <c r="Q2622" s="6">
        <f t="shared" si="735"/>
        <v>0.22841766494577581</v>
      </c>
      <c r="R2622" s="5">
        <f t="shared" si="736"/>
        <v>0.31009853363225465</v>
      </c>
      <c r="S2622" s="5">
        <f t="shared" si="737"/>
        <v>10.069999999999993</v>
      </c>
      <c r="T2622" s="5">
        <f t="shared" si="738"/>
        <v>27.389999999999986</v>
      </c>
      <c r="U2622" s="5">
        <f t="shared" si="739"/>
        <v>0.8434556937624087</v>
      </c>
      <c r="V2622" s="5">
        <f t="shared" si="740"/>
        <v>0.30825087603364776</v>
      </c>
      <c r="W2622" s="5">
        <f t="shared" si="741"/>
        <v>5.0049999999999386</v>
      </c>
      <c r="X2622" s="5">
        <f t="shared" si="742"/>
        <v>438.20499999999998</v>
      </c>
      <c r="Y2622" s="5">
        <f t="shared" si="743"/>
        <v>26.988426599865388</v>
      </c>
      <c r="Z2622" s="9">
        <f t="shared" si="744"/>
        <v>0.55393591687125676</v>
      </c>
      <c r="AA2622">
        <f t="shared" si="745"/>
        <v>37.45999999999998</v>
      </c>
    </row>
    <row r="2623" spans="1:27">
      <c r="A2623" s="1">
        <f t="shared" si="728"/>
        <v>107600</v>
      </c>
      <c r="B2623" s="1">
        <v>0</v>
      </c>
      <c r="C2623" s="1">
        <v>-8</v>
      </c>
      <c r="D2623" s="2">
        <v>11</v>
      </c>
      <c r="E2623" s="5">
        <v>631.47</v>
      </c>
      <c r="F2623" s="5">
        <v>665.62</v>
      </c>
      <c r="G2623" s="5">
        <v>33.799999999999997</v>
      </c>
      <c r="H2623" s="5">
        <v>664.22</v>
      </c>
      <c r="I2623" s="5">
        <v>656.58</v>
      </c>
      <c r="J2623" s="5">
        <v>34.450000000000003</v>
      </c>
      <c r="K2623" s="6">
        <f t="shared" si="729"/>
        <v>647.84500000000003</v>
      </c>
      <c r="L2623" s="6">
        <f t="shared" si="730"/>
        <v>-32.75</v>
      </c>
      <c r="M2623" s="6">
        <f t="shared" si="731"/>
        <v>661.1</v>
      </c>
      <c r="N2623" s="5">
        <f t="shared" si="732"/>
        <v>24.131113215100545</v>
      </c>
      <c r="O2623" s="6">
        <f t="shared" si="733"/>
        <v>9.0399999999999636</v>
      </c>
      <c r="P2623" s="6">
        <f t="shared" si="734"/>
        <v>48.262226430201089</v>
      </c>
      <c r="Q2623" s="6">
        <f t="shared" si="735"/>
        <v>-1.9045891529113179E-2</v>
      </c>
      <c r="R2623" s="5">
        <f t="shared" si="736"/>
        <v>0.86589457410213888</v>
      </c>
      <c r="S2623" s="5">
        <f t="shared" si="737"/>
        <v>41.789999999999964</v>
      </c>
      <c r="T2623" s="5">
        <f t="shared" si="738"/>
        <v>9.0399999999999636</v>
      </c>
      <c r="U2623" s="5">
        <f t="shared" si="739"/>
        <v>0.18731004905200552</v>
      </c>
      <c r="V2623" s="5">
        <f t="shared" si="740"/>
        <v>0.54929086287264217</v>
      </c>
      <c r="W2623" s="5">
        <f t="shared" si="741"/>
        <v>13.254999999999995</v>
      </c>
      <c r="X2623" s="5">
        <f t="shared" si="742"/>
        <v>661.1</v>
      </c>
      <c r="Y2623" s="5">
        <f t="shared" si="743"/>
        <v>27.396166687672867</v>
      </c>
      <c r="Z2623" s="9">
        <f t="shared" si="744"/>
        <v>0.55393862475909728</v>
      </c>
      <c r="AA2623">
        <f t="shared" si="745"/>
        <v>32.75</v>
      </c>
    </row>
    <row r="2624" spans="1:27">
      <c r="A2624" s="1">
        <f t="shared" si="728"/>
        <v>48492</v>
      </c>
      <c r="B2624" s="1">
        <v>-8</v>
      </c>
      <c r="C2624" s="1">
        <v>-5</v>
      </c>
      <c r="D2624" s="2">
        <v>5</v>
      </c>
      <c r="E2624" s="5">
        <v>342.68</v>
      </c>
      <c r="F2624" s="5">
        <v>343.63</v>
      </c>
      <c r="G2624" s="5">
        <v>31.01</v>
      </c>
      <c r="H2624" s="5">
        <v>391.29</v>
      </c>
      <c r="I2624" s="5">
        <v>417.41</v>
      </c>
      <c r="J2624" s="5">
        <v>33</v>
      </c>
      <c r="K2624" s="6">
        <f t="shared" si="729"/>
        <v>366.98500000000001</v>
      </c>
      <c r="L2624" s="6">
        <f t="shared" si="730"/>
        <v>-48.610000000000014</v>
      </c>
      <c r="M2624" s="6">
        <f t="shared" si="731"/>
        <v>380.52</v>
      </c>
      <c r="N2624" s="5">
        <f t="shared" si="732"/>
        <v>22.641886515924419</v>
      </c>
      <c r="O2624" s="6">
        <f t="shared" si="733"/>
        <v>-73.78000000000003</v>
      </c>
      <c r="P2624" s="6">
        <f t="shared" si="734"/>
        <v>45.283773031848838</v>
      </c>
      <c r="Q2624" s="6">
        <f t="shared" si="735"/>
        <v>-6.2117746724515137E-2</v>
      </c>
      <c r="R2624" s="5">
        <f t="shared" si="736"/>
        <v>0.55582824298446887</v>
      </c>
      <c r="S2624" s="5">
        <f t="shared" si="737"/>
        <v>25.170000000000016</v>
      </c>
      <c r="T2624" s="5">
        <f t="shared" si="738"/>
        <v>73.78000000000003</v>
      </c>
      <c r="U2624" s="5">
        <f t="shared" si="739"/>
        <v>1.6292811985456537</v>
      </c>
      <c r="V2624" s="5">
        <f t="shared" si="740"/>
        <v>0.59778587753633405</v>
      </c>
      <c r="W2624" s="5">
        <f t="shared" si="741"/>
        <v>13.534999999999968</v>
      </c>
      <c r="X2624" s="5">
        <f t="shared" si="742"/>
        <v>380.52</v>
      </c>
      <c r="Y2624" s="5">
        <f t="shared" si="743"/>
        <v>16.806020104922524</v>
      </c>
      <c r="Z2624" s="9">
        <f t="shared" si="744"/>
        <v>0.55408302626952932</v>
      </c>
      <c r="AA2624">
        <f t="shared" si="745"/>
        <v>48.610000000000014</v>
      </c>
    </row>
    <row r="2625" spans="1:27">
      <c r="A2625" s="1">
        <f t="shared" si="728"/>
        <v>151197</v>
      </c>
      <c r="B2625" s="1">
        <v>-3</v>
      </c>
      <c r="C2625" s="1">
        <v>4</v>
      </c>
      <c r="D2625" s="2">
        <v>15</v>
      </c>
      <c r="E2625" s="5">
        <v>1040.22</v>
      </c>
      <c r="F2625" s="5">
        <v>1102.75</v>
      </c>
      <c r="G2625" s="5">
        <v>49.47</v>
      </c>
      <c r="H2625" s="5">
        <v>981.73</v>
      </c>
      <c r="I2625" s="5">
        <v>986.92</v>
      </c>
      <c r="J2625" s="5">
        <v>49.13</v>
      </c>
      <c r="K2625" s="6">
        <f t="shared" si="729"/>
        <v>1010.975</v>
      </c>
      <c r="L2625" s="6">
        <f t="shared" si="730"/>
        <v>58.490000000000009</v>
      </c>
      <c r="M2625" s="6">
        <f t="shared" si="731"/>
        <v>1044.835</v>
      </c>
      <c r="N2625" s="5">
        <f t="shared" si="732"/>
        <v>34.860571567316562</v>
      </c>
      <c r="O2625" s="6">
        <f t="shared" si="733"/>
        <v>115.83000000000004</v>
      </c>
      <c r="P2625" s="6">
        <f t="shared" si="734"/>
        <v>69.721143134633124</v>
      </c>
      <c r="Q2625" s="6">
        <f t="shared" si="735"/>
        <v>6.896469720930669E-3</v>
      </c>
      <c r="R2625" s="5">
        <f t="shared" si="736"/>
        <v>0.82241910304418242</v>
      </c>
      <c r="S2625" s="5">
        <f t="shared" si="737"/>
        <v>57.340000000000032</v>
      </c>
      <c r="T2625" s="5">
        <f t="shared" si="738"/>
        <v>115.83000000000004</v>
      </c>
      <c r="U2625" s="5">
        <f t="shared" si="739"/>
        <v>1.6613324852739384</v>
      </c>
      <c r="V2625" s="5">
        <f t="shared" si="740"/>
        <v>0.97129790125831927</v>
      </c>
      <c r="W2625" s="5">
        <f t="shared" si="741"/>
        <v>33.860000000000014</v>
      </c>
      <c r="X2625" s="5">
        <f t="shared" si="742"/>
        <v>1044.835</v>
      </c>
      <c r="Y2625" s="5">
        <f t="shared" si="743"/>
        <v>29.971826422363723</v>
      </c>
      <c r="Z2625" s="9">
        <f t="shared" si="744"/>
        <v>0.55409114773654344</v>
      </c>
      <c r="AA2625">
        <f t="shared" si="745"/>
        <v>58.490000000000009</v>
      </c>
    </row>
    <row r="2626" spans="1:27">
      <c r="A2626" s="1">
        <f t="shared" si="728"/>
        <v>11192</v>
      </c>
      <c r="B2626" s="1">
        <v>-8</v>
      </c>
      <c r="C2626" s="1">
        <v>4</v>
      </c>
      <c r="D2626" s="2">
        <v>1</v>
      </c>
      <c r="E2626" s="5">
        <v>34.64</v>
      </c>
      <c r="F2626" s="5">
        <v>33.200000000000003</v>
      </c>
      <c r="G2626" s="5">
        <v>8.2899999999999991</v>
      </c>
      <c r="H2626" s="5">
        <v>45.08</v>
      </c>
      <c r="I2626" s="5">
        <v>47.58</v>
      </c>
      <c r="J2626" s="5">
        <v>8.51</v>
      </c>
      <c r="K2626" s="6">
        <f t="shared" si="729"/>
        <v>39.86</v>
      </c>
      <c r="L2626" s="6">
        <f t="shared" si="730"/>
        <v>-10.439999999999998</v>
      </c>
      <c r="M2626" s="6">
        <f t="shared" si="731"/>
        <v>40.39</v>
      </c>
      <c r="N2626" s="5">
        <f t="shared" si="732"/>
        <v>5.9402062253763548</v>
      </c>
      <c r="O2626" s="6">
        <f t="shared" si="733"/>
        <v>-14.379999999999995</v>
      </c>
      <c r="P2626" s="6">
        <f t="shared" si="734"/>
        <v>11.88041245075271</v>
      </c>
      <c r="Q2626" s="6">
        <f t="shared" si="735"/>
        <v>-2.6185985679893317E-2</v>
      </c>
      <c r="R2626" s="5">
        <f t="shared" si="736"/>
        <v>0.33163831780523501</v>
      </c>
      <c r="S2626" s="5">
        <f t="shared" si="737"/>
        <v>3.9399999999999977</v>
      </c>
      <c r="T2626" s="5">
        <f t="shared" si="738"/>
        <v>14.379999999999995</v>
      </c>
      <c r="U2626" s="5">
        <f t="shared" si="739"/>
        <v>1.2103956878272286</v>
      </c>
      <c r="V2626" s="5">
        <f t="shared" si="740"/>
        <v>8.922249159227158E-2</v>
      </c>
      <c r="W2626" s="5">
        <f t="shared" si="741"/>
        <v>0.53000000000000114</v>
      </c>
      <c r="X2626" s="5">
        <f t="shared" si="742"/>
        <v>40.39</v>
      </c>
      <c r="Y2626" s="5">
        <f t="shared" si="743"/>
        <v>6.7994272366261166</v>
      </c>
      <c r="Z2626" s="9">
        <f t="shared" si="744"/>
        <v>0.55420212919114631</v>
      </c>
      <c r="AA2626">
        <f t="shared" si="745"/>
        <v>10.439999999999998</v>
      </c>
    </row>
    <row r="2627" spans="1:27">
      <c r="A2627" s="1">
        <f t="shared" si="728"/>
        <v>129406</v>
      </c>
      <c r="B2627" s="1">
        <v>6</v>
      </c>
      <c r="C2627" s="1">
        <v>-2</v>
      </c>
      <c r="D2627" s="2">
        <v>13</v>
      </c>
      <c r="E2627" s="5">
        <v>668.31</v>
      </c>
      <c r="F2627" s="5">
        <v>726.3</v>
      </c>
      <c r="G2627" s="5">
        <v>39.380000000000003</v>
      </c>
      <c r="H2627" s="5">
        <v>810.39</v>
      </c>
      <c r="I2627" s="5">
        <v>875.53</v>
      </c>
      <c r="J2627" s="5">
        <v>37.9</v>
      </c>
      <c r="K2627" s="6">
        <f t="shared" si="729"/>
        <v>739.34999999999991</v>
      </c>
      <c r="L2627" s="6">
        <f t="shared" si="730"/>
        <v>-142.08000000000004</v>
      </c>
      <c r="M2627" s="6">
        <f t="shared" si="731"/>
        <v>800.91499999999996</v>
      </c>
      <c r="N2627" s="5">
        <f t="shared" si="732"/>
        <v>27.327616068731647</v>
      </c>
      <c r="O2627" s="6">
        <f t="shared" si="733"/>
        <v>-149.23000000000002</v>
      </c>
      <c r="P2627" s="6">
        <f t="shared" si="734"/>
        <v>54.655232137463294</v>
      </c>
      <c r="Q2627" s="6">
        <f t="shared" si="735"/>
        <v>3.8288234605688989E-2</v>
      </c>
      <c r="R2627" s="5">
        <f t="shared" si="736"/>
        <v>0.13082004632268368</v>
      </c>
      <c r="S2627" s="5">
        <f t="shared" si="737"/>
        <v>7.1499999999999773</v>
      </c>
      <c r="T2627" s="5">
        <f t="shared" si="738"/>
        <v>149.23000000000002</v>
      </c>
      <c r="U2627" s="5">
        <f t="shared" si="739"/>
        <v>2.7303881835991817</v>
      </c>
      <c r="V2627" s="5">
        <f t="shared" si="740"/>
        <v>2.2528492732464485</v>
      </c>
      <c r="W2627" s="5">
        <f t="shared" si="741"/>
        <v>61.565000000000055</v>
      </c>
      <c r="X2627" s="5">
        <f t="shared" si="742"/>
        <v>800.91499999999996</v>
      </c>
      <c r="Y2627" s="5">
        <f t="shared" si="743"/>
        <v>29.307898573575528</v>
      </c>
      <c r="Z2627" s="9">
        <f t="shared" si="744"/>
        <v>0.55421295546026361</v>
      </c>
      <c r="AA2627">
        <f t="shared" si="745"/>
        <v>142.08000000000004</v>
      </c>
    </row>
    <row r="2628" spans="1:27">
      <c r="A2628" s="1">
        <f t="shared" si="728"/>
        <v>68193</v>
      </c>
      <c r="B2628" s="1">
        <v>-7</v>
      </c>
      <c r="C2628" s="1">
        <v>-6</v>
      </c>
      <c r="D2628" s="2">
        <v>7</v>
      </c>
      <c r="E2628" s="5">
        <v>735.36</v>
      </c>
      <c r="F2628" s="5">
        <v>811.68</v>
      </c>
      <c r="G2628" s="5">
        <v>58.14</v>
      </c>
      <c r="H2628" s="5">
        <v>710.92</v>
      </c>
      <c r="I2628" s="5">
        <v>785.02</v>
      </c>
      <c r="J2628" s="5">
        <v>39.380000000000003</v>
      </c>
      <c r="K2628" s="6">
        <f t="shared" si="729"/>
        <v>723.14</v>
      </c>
      <c r="L2628" s="6">
        <f t="shared" si="730"/>
        <v>24.440000000000055</v>
      </c>
      <c r="M2628" s="6">
        <f t="shared" si="731"/>
        <v>798.34999999999991</v>
      </c>
      <c r="N2628" s="5">
        <f t="shared" si="732"/>
        <v>35.110696375890925</v>
      </c>
      <c r="O2628" s="6">
        <f t="shared" si="733"/>
        <v>26.659999999999968</v>
      </c>
      <c r="P2628" s="6">
        <f t="shared" si="734"/>
        <v>70.221392751781849</v>
      </c>
      <c r="Q2628" s="6">
        <f t="shared" si="735"/>
        <v>0.37101173706825569</v>
      </c>
      <c r="R2628" s="5">
        <f t="shared" si="736"/>
        <v>3.1614297481212826E-2</v>
      </c>
      <c r="S2628" s="5">
        <f t="shared" si="737"/>
        <v>2.2199999999999136</v>
      </c>
      <c r="T2628" s="5">
        <f t="shared" si="738"/>
        <v>26.659999999999968</v>
      </c>
      <c r="U2628" s="5">
        <f t="shared" si="739"/>
        <v>0.37965638326538997</v>
      </c>
      <c r="V2628" s="5">
        <f t="shared" si="740"/>
        <v>2.1420822644703663</v>
      </c>
      <c r="W2628" s="5">
        <f t="shared" si="741"/>
        <v>75.209999999999923</v>
      </c>
      <c r="X2628" s="5">
        <f t="shared" si="742"/>
        <v>798.34999999999991</v>
      </c>
      <c r="Y2628" s="5">
        <f t="shared" si="743"/>
        <v>22.738085039754271</v>
      </c>
      <c r="Z2628" s="9">
        <f t="shared" si="744"/>
        <v>0.55422287935450665</v>
      </c>
      <c r="AA2628">
        <f t="shared" si="745"/>
        <v>24.440000000000055</v>
      </c>
    </row>
    <row r="2629" spans="1:27">
      <c r="A2629" s="1">
        <f t="shared" si="728"/>
        <v>108806</v>
      </c>
      <c r="B2629" s="1">
        <v>6</v>
      </c>
      <c r="C2629" s="1">
        <v>-4</v>
      </c>
      <c r="D2629" s="2">
        <v>11</v>
      </c>
      <c r="E2629" s="5">
        <v>664.13</v>
      </c>
      <c r="F2629" s="5">
        <v>674.31</v>
      </c>
      <c r="G2629" s="5">
        <v>27.45</v>
      </c>
      <c r="H2629" s="5">
        <v>738.6</v>
      </c>
      <c r="I2629" s="5">
        <v>687.3</v>
      </c>
      <c r="J2629" s="5">
        <v>54.15</v>
      </c>
      <c r="K2629" s="6">
        <f t="shared" si="729"/>
        <v>701.36500000000001</v>
      </c>
      <c r="L2629" s="6">
        <f t="shared" si="730"/>
        <v>-74.470000000000027</v>
      </c>
      <c r="M2629" s="6">
        <f t="shared" si="731"/>
        <v>680.80499999999995</v>
      </c>
      <c r="N2629" s="5">
        <f t="shared" si="732"/>
        <v>30.355086064776689</v>
      </c>
      <c r="O2629" s="6">
        <f t="shared" si="733"/>
        <v>-12.990000000000009</v>
      </c>
      <c r="P2629" s="6">
        <f t="shared" si="734"/>
        <v>60.710172129553378</v>
      </c>
      <c r="Q2629" s="6">
        <f t="shared" si="735"/>
        <v>-0.59112386301202613</v>
      </c>
      <c r="R2629" s="5">
        <f t="shared" si="736"/>
        <v>1.0126803770017956</v>
      </c>
      <c r="S2629" s="5">
        <f t="shared" si="737"/>
        <v>61.480000000000018</v>
      </c>
      <c r="T2629" s="5">
        <f t="shared" si="738"/>
        <v>12.990000000000009</v>
      </c>
      <c r="U2629" s="5">
        <f t="shared" si="739"/>
        <v>0.21396743814660588</v>
      </c>
      <c r="V2629" s="5">
        <f t="shared" si="740"/>
        <v>0.67731647856724042</v>
      </c>
      <c r="W2629" s="5">
        <f t="shared" si="741"/>
        <v>20.560000000000059</v>
      </c>
      <c r="X2629" s="5">
        <f t="shared" si="742"/>
        <v>680.80499999999995</v>
      </c>
      <c r="Y2629" s="5">
        <f t="shared" si="743"/>
        <v>22.428037217459572</v>
      </c>
      <c r="Z2629" s="9">
        <f t="shared" si="744"/>
        <v>0.55424002020785179</v>
      </c>
      <c r="AA2629">
        <f t="shared" si="745"/>
        <v>74.470000000000027</v>
      </c>
    </row>
    <row r="2630" spans="1:27">
      <c r="A2630" s="1">
        <f t="shared" si="728"/>
        <v>170598</v>
      </c>
      <c r="B2630" s="1">
        <v>-2</v>
      </c>
      <c r="C2630" s="1">
        <v>2</v>
      </c>
      <c r="D2630" s="2">
        <v>17</v>
      </c>
      <c r="E2630" s="5">
        <v>329.93</v>
      </c>
      <c r="F2630" s="5">
        <v>325.54000000000002</v>
      </c>
      <c r="G2630" s="5">
        <v>20.54</v>
      </c>
      <c r="H2630" s="5">
        <v>353.8</v>
      </c>
      <c r="I2630" s="5">
        <v>323.58</v>
      </c>
      <c r="J2630" s="5">
        <v>16.82</v>
      </c>
      <c r="K2630" s="6">
        <f t="shared" si="729"/>
        <v>341.86500000000001</v>
      </c>
      <c r="L2630" s="6">
        <f t="shared" si="730"/>
        <v>-23.870000000000005</v>
      </c>
      <c r="M2630" s="6">
        <f t="shared" si="731"/>
        <v>324.56</v>
      </c>
      <c r="N2630" s="5">
        <f t="shared" si="732"/>
        <v>13.274072472304796</v>
      </c>
      <c r="O2630" s="6">
        <f t="shared" si="733"/>
        <v>1.9600000000000364</v>
      </c>
      <c r="P2630" s="6">
        <f t="shared" si="734"/>
        <v>26.548144944609593</v>
      </c>
      <c r="Q2630" s="6">
        <f t="shared" si="735"/>
        <v>0.19718843820409646</v>
      </c>
      <c r="R2630" s="5">
        <f t="shared" si="736"/>
        <v>0.97294933615482737</v>
      </c>
      <c r="S2630" s="5">
        <f t="shared" si="737"/>
        <v>25.830000000000041</v>
      </c>
      <c r="T2630" s="5">
        <f t="shared" si="738"/>
        <v>1.9600000000000364</v>
      </c>
      <c r="U2630" s="5">
        <f t="shared" si="739"/>
        <v>7.3828133908768648E-2</v>
      </c>
      <c r="V2630" s="5">
        <f t="shared" si="740"/>
        <v>1.303669242133896</v>
      </c>
      <c r="W2630" s="5">
        <f t="shared" si="741"/>
        <v>17.305000000000007</v>
      </c>
      <c r="X2630" s="5">
        <f t="shared" si="742"/>
        <v>324.56</v>
      </c>
      <c r="Y2630" s="5">
        <f t="shared" si="743"/>
        <v>24.450672593295415</v>
      </c>
      <c r="Z2630" s="9">
        <f t="shared" si="744"/>
        <v>0.55428151692077909</v>
      </c>
      <c r="AA2630">
        <f t="shared" si="745"/>
        <v>23.870000000000005</v>
      </c>
    </row>
    <row r="2631" spans="1:27">
      <c r="A2631" s="1">
        <f t="shared" si="728"/>
        <v>120307</v>
      </c>
      <c r="B2631" s="1">
        <v>7</v>
      </c>
      <c r="C2631" s="1">
        <v>1</v>
      </c>
      <c r="D2631" s="2">
        <v>12</v>
      </c>
      <c r="E2631" s="5">
        <v>63.17</v>
      </c>
      <c r="F2631" s="5">
        <v>67.760000000000005</v>
      </c>
      <c r="G2631" s="5">
        <v>10.42</v>
      </c>
      <c r="H2631" s="5">
        <v>33.29</v>
      </c>
      <c r="I2631" s="5">
        <v>35.11</v>
      </c>
      <c r="J2631" s="5">
        <v>8.66</v>
      </c>
      <c r="K2631" s="6">
        <f t="shared" si="729"/>
        <v>48.230000000000004</v>
      </c>
      <c r="L2631" s="6">
        <f t="shared" si="730"/>
        <v>29.880000000000003</v>
      </c>
      <c r="M2631" s="6">
        <f t="shared" si="731"/>
        <v>51.435000000000002</v>
      </c>
      <c r="N2631" s="5">
        <f t="shared" si="732"/>
        <v>6.7744372460005859</v>
      </c>
      <c r="O2631" s="6">
        <f t="shared" si="733"/>
        <v>32.650000000000006</v>
      </c>
      <c r="P2631" s="6">
        <f t="shared" si="734"/>
        <v>13.548874492001172</v>
      </c>
      <c r="Q2631" s="6">
        <f t="shared" si="735"/>
        <v>0.18292985858409777</v>
      </c>
      <c r="R2631" s="5">
        <f t="shared" si="736"/>
        <v>0.20444502616326721</v>
      </c>
      <c r="S2631" s="5">
        <f t="shared" si="737"/>
        <v>2.7700000000000031</v>
      </c>
      <c r="T2631" s="5">
        <f t="shared" si="738"/>
        <v>32.650000000000006</v>
      </c>
      <c r="U2631" s="5">
        <f t="shared" si="739"/>
        <v>2.4097942614551147</v>
      </c>
      <c r="V2631" s="5">
        <f t="shared" si="740"/>
        <v>0.47310202805290275</v>
      </c>
      <c r="W2631" s="5">
        <f t="shared" si="741"/>
        <v>3.2049999999999983</v>
      </c>
      <c r="X2631" s="5">
        <f t="shared" si="742"/>
        <v>51.435000000000002</v>
      </c>
      <c r="Y2631" s="5">
        <f t="shared" si="743"/>
        <v>7.5925125781282574</v>
      </c>
      <c r="Z2631" s="9">
        <f t="shared" si="744"/>
        <v>0.55437442220939448</v>
      </c>
      <c r="AA2631">
        <f t="shared" si="745"/>
        <v>29.880000000000003</v>
      </c>
    </row>
    <row r="2632" spans="1:27">
      <c r="A2632" s="1">
        <f t="shared" si="728"/>
        <v>127899</v>
      </c>
      <c r="B2632" s="1">
        <v>-1</v>
      </c>
      <c r="C2632" s="1">
        <v>-7</v>
      </c>
      <c r="D2632" s="2">
        <v>13</v>
      </c>
      <c r="E2632" s="5">
        <v>1121.3499999999999</v>
      </c>
      <c r="F2632" s="5">
        <v>1090.8800000000001</v>
      </c>
      <c r="G2632" s="5">
        <v>41.47</v>
      </c>
      <c r="H2632" s="5">
        <v>1142.81</v>
      </c>
      <c r="I2632" s="5">
        <v>1126.93</v>
      </c>
      <c r="J2632" s="5">
        <v>42.26</v>
      </c>
      <c r="K2632" s="6">
        <f t="shared" si="729"/>
        <v>1132.08</v>
      </c>
      <c r="L2632" s="6">
        <f t="shared" si="730"/>
        <v>-21.460000000000036</v>
      </c>
      <c r="M2632" s="6">
        <f t="shared" si="731"/>
        <v>1108.9050000000002</v>
      </c>
      <c r="N2632" s="5">
        <f t="shared" si="732"/>
        <v>29.604343009092432</v>
      </c>
      <c r="O2632" s="6">
        <f t="shared" si="733"/>
        <v>-36.049999999999955</v>
      </c>
      <c r="P2632" s="6">
        <f t="shared" si="734"/>
        <v>59.208686018184864</v>
      </c>
      <c r="Q2632" s="6">
        <f t="shared" si="735"/>
        <v>-1.8868498262171619E-2</v>
      </c>
      <c r="R2632" s="5">
        <f t="shared" si="736"/>
        <v>0.24641654765854568</v>
      </c>
      <c r="S2632" s="5">
        <f t="shared" si="737"/>
        <v>14.589999999999918</v>
      </c>
      <c r="T2632" s="5">
        <f t="shared" si="738"/>
        <v>36.049999999999955</v>
      </c>
      <c r="U2632" s="5">
        <f t="shared" si="739"/>
        <v>0.60886336827214604</v>
      </c>
      <c r="V2632" s="5">
        <f t="shared" si="740"/>
        <v>0.78282433063560808</v>
      </c>
      <c r="W2632" s="5">
        <f t="shared" si="741"/>
        <v>23.174999999999727</v>
      </c>
      <c r="X2632" s="5">
        <f t="shared" si="742"/>
        <v>1108.9050000000002</v>
      </c>
      <c r="Y2632" s="5">
        <f t="shared" si="743"/>
        <v>37.457510867895984</v>
      </c>
      <c r="Z2632" s="9">
        <f t="shared" si="744"/>
        <v>0.55444296370321078</v>
      </c>
      <c r="AA2632">
        <f t="shared" si="745"/>
        <v>21.460000000000036</v>
      </c>
    </row>
    <row r="2633" spans="1:27">
      <c r="A2633" s="1">
        <f t="shared" si="728"/>
        <v>29991</v>
      </c>
      <c r="B2633" s="1">
        <v>-9</v>
      </c>
      <c r="C2633" s="1">
        <v>0</v>
      </c>
      <c r="D2633" s="2">
        <v>3</v>
      </c>
      <c r="E2633" s="5">
        <v>225.46</v>
      </c>
      <c r="F2633" s="5">
        <v>222.09</v>
      </c>
      <c r="G2633" s="5">
        <v>13.01</v>
      </c>
      <c r="H2633" s="5">
        <v>210.74</v>
      </c>
      <c r="I2633" s="5">
        <v>211.06</v>
      </c>
      <c r="J2633" s="5">
        <v>12.74</v>
      </c>
      <c r="K2633" s="6">
        <f t="shared" si="729"/>
        <v>218.10000000000002</v>
      </c>
      <c r="L2633" s="6">
        <f t="shared" si="730"/>
        <v>14.719999999999999</v>
      </c>
      <c r="M2633" s="6">
        <f t="shared" si="731"/>
        <v>216.57499999999999</v>
      </c>
      <c r="N2633" s="5">
        <f t="shared" si="732"/>
        <v>9.1045002608600107</v>
      </c>
      <c r="O2633" s="6">
        <f t="shared" si="733"/>
        <v>11.030000000000001</v>
      </c>
      <c r="P2633" s="6">
        <f t="shared" si="734"/>
        <v>18.209000521720021</v>
      </c>
      <c r="Q2633" s="6">
        <f t="shared" si="735"/>
        <v>2.0968568410010945E-2</v>
      </c>
      <c r="R2633" s="5">
        <f t="shared" si="736"/>
        <v>0.20264703686501079</v>
      </c>
      <c r="S2633" s="5">
        <f t="shared" si="737"/>
        <v>3.6899999999999977</v>
      </c>
      <c r="T2633" s="5">
        <f t="shared" si="738"/>
        <v>11.030000000000001</v>
      </c>
      <c r="U2633" s="5">
        <f t="shared" si="739"/>
        <v>0.60574439474825759</v>
      </c>
      <c r="V2633" s="5">
        <f t="shared" si="740"/>
        <v>0.16749958331661169</v>
      </c>
      <c r="W2633" s="5">
        <f t="shared" si="741"/>
        <v>1.5250000000000341</v>
      </c>
      <c r="X2633" s="5">
        <f t="shared" si="742"/>
        <v>216.57499999999999</v>
      </c>
      <c r="Y2633" s="5">
        <f t="shared" si="743"/>
        <v>23.787686725766793</v>
      </c>
      <c r="Z2633" s="9">
        <f t="shared" si="744"/>
        <v>0.55446460662516595</v>
      </c>
      <c r="AA2633">
        <f t="shared" si="745"/>
        <v>14.719999999999999</v>
      </c>
    </row>
    <row r="2634" spans="1:27">
      <c r="A2634" s="1">
        <f t="shared" si="728"/>
        <v>67905</v>
      </c>
      <c r="B2634" s="1">
        <v>5</v>
      </c>
      <c r="C2634" s="1">
        <v>-7</v>
      </c>
      <c r="D2634" s="2">
        <v>7</v>
      </c>
      <c r="E2634" s="5">
        <v>202.96</v>
      </c>
      <c r="F2634" s="5">
        <v>197.29</v>
      </c>
      <c r="G2634" s="5">
        <v>16.739999999999998</v>
      </c>
      <c r="H2634" s="5">
        <v>212.16</v>
      </c>
      <c r="I2634" s="5">
        <v>219.93</v>
      </c>
      <c r="J2634" s="5">
        <v>17.149999999999999</v>
      </c>
      <c r="K2634" s="6">
        <f t="shared" si="729"/>
        <v>207.56</v>
      </c>
      <c r="L2634" s="6">
        <f t="shared" si="730"/>
        <v>-9.1999999999999886</v>
      </c>
      <c r="M2634" s="6">
        <f t="shared" si="731"/>
        <v>208.61</v>
      </c>
      <c r="N2634" s="5">
        <f t="shared" si="732"/>
        <v>11.982801216743937</v>
      </c>
      <c r="O2634" s="6">
        <f t="shared" si="733"/>
        <v>-22.640000000000015</v>
      </c>
      <c r="P2634" s="6">
        <f t="shared" si="734"/>
        <v>23.965602433487874</v>
      </c>
      <c r="Q2634" s="6">
        <f t="shared" si="735"/>
        <v>-2.4192387186839543E-2</v>
      </c>
      <c r="R2634" s="5">
        <f t="shared" si="736"/>
        <v>0.56080376186245584</v>
      </c>
      <c r="S2634" s="5">
        <f t="shared" si="737"/>
        <v>13.440000000000026</v>
      </c>
      <c r="T2634" s="5">
        <f t="shared" si="738"/>
        <v>22.640000000000015</v>
      </c>
      <c r="U2634" s="5">
        <f t="shared" si="739"/>
        <v>0.9446872893278262</v>
      </c>
      <c r="V2634" s="5">
        <f t="shared" si="740"/>
        <v>8.7625587791009513E-2</v>
      </c>
      <c r="W2634" s="5">
        <f t="shared" si="741"/>
        <v>1.0500000000000114</v>
      </c>
      <c r="X2634" s="5">
        <f t="shared" si="742"/>
        <v>208.61</v>
      </c>
      <c r="Y2634" s="5">
        <f t="shared" si="743"/>
        <v>17.409117970554568</v>
      </c>
      <c r="Z2634" s="9">
        <f t="shared" si="744"/>
        <v>0.55454576005952827</v>
      </c>
      <c r="AA2634">
        <f t="shared" si="745"/>
        <v>9.1999999999999886</v>
      </c>
    </row>
    <row r="2635" spans="1:27">
      <c r="A2635" s="1">
        <f t="shared" si="728"/>
        <v>107903</v>
      </c>
      <c r="B2635" s="1">
        <v>3</v>
      </c>
      <c r="C2635" s="1">
        <v>-7</v>
      </c>
      <c r="D2635" s="2">
        <v>11</v>
      </c>
      <c r="E2635" s="5">
        <v>20.18</v>
      </c>
      <c r="F2635" s="5">
        <v>33.119999999999997</v>
      </c>
      <c r="G2635" s="5">
        <v>9.01</v>
      </c>
      <c r="H2635" s="5">
        <v>9.35</v>
      </c>
      <c r="I2635" s="5">
        <v>14.14</v>
      </c>
      <c r="J2635" s="5">
        <v>7.5</v>
      </c>
      <c r="K2635" s="6">
        <f t="shared" si="729"/>
        <v>14.765000000000001</v>
      </c>
      <c r="L2635" s="6">
        <f t="shared" si="730"/>
        <v>10.83</v>
      </c>
      <c r="M2635" s="6">
        <f t="shared" si="731"/>
        <v>23.63</v>
      </c>
      <c r="N2635" s="5">
        <f t="shared" si="732"/>
        <v>5.8615292373236523</v>
      </c>
      <c r="O2635" s="6">
        <f t="shared" si="733"/>
        <v>18.979999999999997</v>
      </c>
      <c r="P2635" s="6">
        <f t="shared" si="734"/>
        <v>11.723058474647305</v>
      </c>
      <c r="Q2635" s="6">
        <f t="shared" si="735"/>
        <v>0.18140203638067642</v>
      </c>
      <c r="R2635" s="5">
        <f t="shared" si="736"/>
        <v>0.69521106779646891</v>
      </c>
      <c r="S2635" s="5">
        <f t="shared" si="737"/>
        <v>8.1499999999999968</v>
      </c>
      <c r="T2635" s="5">
        <f t="shared" si="738"/>
        <v>18.979999999999997</v>
      </c>
      <c r="U2635" s="5">
        <f t="shared" si="739"/>
        <v>1.6190314192364397</v>
      </c>
      <c r="V2635" s="5">
        <f t="shared" si="740"/>
        <v>1.5124039548504782</v>
      </c>
      <c r="W2635" s="5">
        <f t="shared" si="741"/>
        <v>8.8649999999999984</v>
      </c>
      <c r="X2635" s="5">
        <f t="shared" si="742"/>
        <v>23.63</v>
      </c>
      <c r="Y2635" s="5">
        <f t="shared" si="743"/>
        <v>4.0313711735044331</v>
      </c>
      <c r="Z2635" s="9">
        <f t="shared" si="744"/>
        <v>0.55460526503090468</v>
      </c>
      <c r="AA2635">
        <f t="shared" si="745"/>
        <v>10.83</v>
      </c>
    </row>
    <row r="2636" spans="1:27">
      <c r="A2636" s="1">
        <f t="shared" si="728"/>
        <v>159996</v>
      </c>
      <c r="B2636" s="1">
        <v>-4</v>
      </c>
      <c r="C2636" s="1">
        <v>0</v>
      </c>
      <c r="D2636" s="2">
        <v>16</v>
      </c>
      <c r="E2636" s="5">
        <v>115.72</v>
      </c>
      <c r="F2636" s="5">
        <v>120.42</v>
      </c>
      <c r="G2636" s="5">
        <v>13.09</v>
      </c>
      <c r="H2636" s="5">
        <v>154.63999999999999</v>
      </c>
      <c r="I2636" s="5">
        <v>157.85</v>
      </c>
      <c r="J2636" s="5">
        <v>13.85</v>
      </c>
      <c r="K2636" s="6">
        <f t="shared" si="729"/>
        <v>135.18</v>
      </c>
      <c r="L2636" s="6">
        <f t="shared" si="730"/>
        <v>-38.919999999999987</v>
      </c>
      <c r="M2636" s="6">
        <f t="shared" si="731"/>
        <v>139.13499999999999</v>
      </c>
      <c r="N2636" s="5">
        <f t="shared" si="732"/>
        <v>9.5285177231298679</v>
      </c>
      <c r="O2636" s="6">
        <f t="shared" si="733"/>
        <v>-37.429999999999993</v>
      </c>
      <c r="P2636" s="6">
        <f t="shared" si="734"/>
        <v>19.057035446259736</v>
      </c>
      <c r="Q2636" s="6">
        <f t="shared" si="735"/>
        <v>-5.6376810237392577E-2</v>
      </c>
      <c r="R2636" s="5">
        <f t="shared" si="736"/>
        <v>7.8186347724531965E-2</v>
      </c>
      <c r="S2636" s="5">
        <f t="shared" si="737"/>
        <v>1.4899999999999949</v>
      </c>
      <c r="T2636" s="5">
        <f t="shared" si="738"/>
        <v>37.429999999999993</v>
      </c>
      <c r="U2636" s="5">
        <f t="shared" si="739"/>
        <v>1.9641040237109</v>
      </c>
      <c r="V2636" s="5">
        <f t="shared" si="740"/>
        <v>0.41506980570540097</v>
      </c>
      <c r="W2636" s="5">
        <f t="shared" si="741"/>
        <v>3.9549999999999841</v>
      </c>
      <c r="X2636" s="5">
        <f t="shared" si="742"/>
        <v>139.13499999999999</v>
      </c>
      <c r="Y2636" s="5">
        <f t="shared" si="743"/>
        <v>14.601956363292338</v>
      </c>
      <c r="Z2636" s="9">
        <f t="shared" si="744"/>
        <v>0.5546314091358332</v>
      </c>
      <c r="AA2636">
        <f t="shared" si="745"/>
        <v>38.919999999999987</v>
      </c>
    </row>
    <row r="2637" spans="1:27">
      <c r="A2637" s="1">
        <f t="shared" si="728"/>
        <v>159696</v>
      </c>
      <c r="B2637" s="1">
        <v>-4</v>
      </c>
      <c r="C2637" s="1">
        <v>-1</v>
      </c>
      <c r="D2637" s="2">
        <v>16</v>
      </c>
      <c r="E2637" s="5">
        <v>277.74</v>
      </c>
      <c r="F2637" s="5">
        <v>283.31</v>
      </c>
      <c r="G2637" s="5">
        <v>14.92</v>
      </c>
      <c r="H2637" s="5">
        <v>220.39</v>
      </c>
      <c r="I2637" s="5">
        <v>229.19</v>
      </c>
      <c r="J2637" s="5">
        <v>17.77</v>
      </c>
      <c r="K2637" s="6">
        <f t="shared" si="729"/>
        <v>249.065</v>
      </c>
      <c r="L2637" s="6">
        <f t="shared" si="730"/>
        <v>57.350000000000023</v>
      </c>
      <c r="M2637" s="6">
        <f t="shared" si="731"/>
        <v>256.25</v>
      </c>
      <c r="N2637" s="5">
        <f t="shared" si="732"/>
        <v>11.601500980476622</v>
      </c>
      <c r="O2637" s="6">
        <f t="shared" si="733"/>
        <v>54.120000000000005</v>
      </c>
      <c r="P2637" s="6">
        <f t="shared" si="734"/>
        <v>23.203001960953245</v>
      </c>
      <c r="Q2637" s="6">
        <f t="shared" si="735"/>
        <v>-0.17304992966854404</v>
      </c>
      <c r="R2637" s="5">
        <f t="shared" si="736"/>
        <v>0.139206125372724</v>
      </c>
      <c r="S2637" s="5">
        <f t="shared" si="737"/>
        <v>3.2300000000000182</v>
      </c>
      <c r="T2637" s="5">
        <f t="shared" si="738"/>
        <v>54.120000000000005</v>
      </c>
      <c r="U2637" s="5">
        <f t="shared" si="739"/>
        <v>2.3324568127466816</v>
      </c>
      <c r="V2637" s="5">
        <f t="shared" si="740"/>
        <v>0.61931641535790505</v>
      </c>
      <c r="W2637" s="5">
        <f t="shared" si="741"/>
        <v>7.1850000000000023</v>
      </c>
      <c r="X2637" s="5">
        <f t="shared" si="742"/>
        <v>256.25</v>
      </c>
      <c r="Y2637" s="5">
        <f t="shared" si="743"/>
        <v>22.087659211616298</v>
      </c>
      <c r="Z2637" s="9">
        <f t="shared" si="744"/>
        <v>0.55478374165074451</v>
      </c>
      <c r="AA2637">
        <f t="shared" si="745"/>
        <v>57.350000000000023</v>
      </c>
    </row>
    <row r="2638" spans="1:27">
      <c r="A2638" s="1">
        <f t="shared" si="728"/>
        <v>127900</v>
      </c>
      <c r="B2638" s="1">
        <v>0</v>
      </c>
      <c r="C2638" s="1">
        <v>-7</v>
      </c>
      <c r="D2638" s="2">
        <v>13</v>
      </c>
      <c r="E2638" s="5">
        <v>241.01</v>
      </c>
      <c r="F2638" s="5">
        <v>261.85000000000002</v>
      </c>
      <c r="G2638" s="5">
        <v>14.93</v>
      </c>
      <c r="H2638" s="5">
        <v>238.75</v>
      </c>
      <c r="I2638" s="5">
        <v>250.48</v>
      </c>
      <c r="J2638" s="5">
        <v>14.93</v>
      </c>
      <c r="K2638" s="6">
        <f t="shared" si="729"/>
        <v>239.88</v>
      </c>
      <c r="L2638" s="6">
        <f t="shared" si="730"/>
        <v>2.2599999999999909</v>
      </c>
      <c r="M2638" s="6">
        <f t="shared" si="731"/>
        <v>256.16500000000002</v>
      </c>
      <c r="N2638" s="5">
        <f t="shared" si="732"/>
        <v>10.557104243115154</v>
      </c>
      <c r="O2638" s="6">
        <f t="shared" si="733"/>
        <v>11.370000000000033</v>
      </c>
      <c r="P2638" s="6">
        <f t="shared" si="734"/>
        <v>21.114208486230307</v>
      </c>
      <c r="Q2638" s="6">
        <f t="shared" si="735"/>
        <v>0</v>
      </c>
      <c r="R2638" s="5">
        <f t="shared" si="736"/>
        <v>0.43146301249896035</v>
      </c>
      <c r="S2638" s="5">
        <f t="shared" si="737"/>
        <v>9.1100000000000421</v>
      </c>
      <c r="T2638" s="5">
        <f t="shared" si="738"/>
        <v>11.370000000000033</v>
      </c>
      <c r="U2638" s="5">
        <f t="shared" si="739"/>
        <v>0.53849993985874545</v>
      </c>
      <c r="V2638" s="5">
        <f t="shared" si="740"/>
        <v>1.5425631522602741</v>
      </c>
      <c r="W2638" s="5">
        <f t="shared" si="741"/>
        <v>16.285000000000025</v>
      </c>
      <c r="X2638" s="5">
        <f t="shared" si="742"/>
        <v>256.16500000000002</v>
      </c>
      <c r="Y2638" s="5">
        <f t="shared" si="743"/>
        <v>24.26470309479598</v>
      </c>
      <c r="Z2638" s="9">
        <f t="shared" si="744"/>
        <v>0.55478824789283343</v>
      </c>
      <c r="AA2638">
        <f t="shared" si="745"/>
        <v>2.2599999999999909</v>
      </c>
    </row>
    <row r="2639" spans="1:27">
      <c r="A2639" s="1">
        <f t="shared" si="728"/>
        <v>10291</v>
      </c>
      <c r="B2639" s="1">
        <v>-9</v>
      </c>
      <c r="C2639" s="1">
        <v>1</v>
      </c>
      <c r="D2639" s="2">
        <v>1</v>
      </c>
      <c r="E2639" s="5">
        <v>152.16</v>
      </c>
      <c r="F2639" s="5">
        <v>142.9</v>
      </c>
      <c r="G2639" s="5">
        <v>13.94</v>
      </c>
      <c r="H2639" s="5">
        <v>211.29</v>
      </c>
      <c r="I2639" s="5">
        <v>202.99</v>
      </c>
      <c r="J2639" s="5">
        <v>11.99</v>
      </c>
      <c r="K2639" s="6">
        <f t="shared" si="729"/>
        <v>181.72499999999999</v>
      </c>
      <c r="L2639" s="6">
        <f t="shared" si="730"/>
        <v>-59.129999999999995</v>
      </c>
      <c r="M2639" s="6">
        <f t="shared" si="731"/>
        <v>172.94499999999999</v>
      </c>
      <c r="N2639" s="5">
        <f t="shared" si="732"/>
        <v>9.1935262549252563</v>
      </c>
      <c r="O2639" s="6">
        <f t="shared" si="733"/>
        <v>-60.09</v>
      </c>
      <c r="P2639" s="6">
        <f t="shared" si="734"/>
        <v>18.387052509850513</v>
      </c>
      <c r="Q2639" s="6">
        <f t="shared" si="735"/>
        <v>0.1495591180527189</v>
      </c>
      <c r="R2639" s="5">
        <f t="shared" si="736"/>
        <v>5.2210652005573281E-2</v>
      </c>
      <c r="S2639" s="5">
        <f t="shared" si="737"/>
        <v>0.96000000000000796</v>
      </c>
      <c r="T2639" s="5">
        <f t="shared" si="738"/>
        <v>60.09</v>
      </c>
      <c r="U2639" s="5">
        <f t="shared" si="739"/>
        <v>3.268060498973826</v>
      </c>
      <c r="V2639" s="5">
        <f t="shared" si="740"/>
        <v>0.9550198429352702</v>
      </c>
      <c r="W2639" s="5">
        <f t="shared" si="741"/>
        <v>8.7800000000000011</v>
      </c>
      <c r="X2639" s="5">
        <f t="shared" si="742"/>
        <v>172.94499999999999</v>
      </c>
      <c r="Y2639" s="5">
        <f t="shared" si="743"/>
        <v>18.811606689799575</v>
      </c>
      <c r="Z2639" s="9">
        <f t="shared" si="744"/>
        <v>0.55487566174774694</v>
      </c>
      <c r="AA2639">
        <f t="shared" si="745"/>
        <v>59.129999999999995</v>
      </c>
    </row>
    <row r="2640" spans="1:27">
      <c r="A2640" s="1">
        <f t="shared" si="728"/>
        <v>98793</v>
      </c>
      <c r="B2640" s="1">
        <v>-7</v>
      </c>
      <c r="C2640" s="1">
        <v>-4</v>
      </c>
      <c r="D2640" s="2">
        <v>10</v>
      </c>
      <c r="E2640" s="5">
        <v>271.98</v>
      </c>
      <c r="F2640" s="5">
        <v>288.33</v>
      </c>
      <c r="G2640" s="5">
        <v>15.53</v>
      </c>
      <c r="H2640" s="5">
        <v>229.44</v>
      </c>
      <c r="I2640" s="5">
        <v>242.94</v>
      </c>
      <c r="J2640" s="5">
        <v>18.309999999999999</v>
      </c>
      <c r="K2640" s="6">
        <f t="shared" si="729"/>
        <v>250.71</v>
      </c>
      <c r="L2640" s="6">
        <f t="shared" si="730"/>
        <v>42.54000000000002</v>
      </c>
      <c r="M2640" s="6">
        <f t="shared" si="731"/>
        <v>265.63499999999999</v>
      </c>
      <c r="N2640" s="5">
        <f t="shared" si="732"/>
        <v>12.00455122026642</v>
      </c>
      <c r="O2640" s="6">
        <f t="shared" si="733"/>
        <v>45.389999999999986</v>
      </c>
      <c r="P2640" s="6">
        <f t="shared" si="734"/>
        <v>24.009102440532839</v>
      </c>
      <c r="Q2640" s="6">
        <f t="shared" si="735"/>
        <v>-0.16320118243624193</v>
      </c>
      <c r="R2640" s="5">
        <f t="shared" si="736"/>
        <v>0.11870497895783542</v>
      </c>
      <c r="S2640" s="5">
        <f t="shared" si="737"/>
        <v>2.8499999999999659</v>
      </c>
      <c r="T2640" s="5">
        <f t="shared" si="738"/>
        <v>45.389999999999986</v>
      </c>
      <c r="U2640" s="5">
        <f t="shared" si="739"/>
        <v>1.8905329806653379</v>
      </c>
      <c r="V2640" s="5">
        <f t="shared" si="740"/>
        <v>1.243278463821553</v>
      </c>
      <c r="W2640" s="5">
        <f t="shared" si="741"/>
        <v>14.924999999999983</v>
      </c>
      <c r="X2640" s="5">
        <f t="shared" si="742"/>
        <v>265.63499999999999</v>
      </c>
      <c r="Y2640" s="5">
        <f t="shared" si="743"/>
        <v>22.127857603835082</v>
      </c>
      <c r="Z2640" s="9">
        <f t="shared" si="744"/>
        <v>0.55497026947396022</v>
      </c>
      <c r="AA2640">
        <f t="shared" si="745"/>
        <v>42.54000000000002</v>
      </c>
    </row>
    <row r="2641" spans="1:27">
      <c r="A2641" s="1">
        <f t="shared" si="728"/>
        <v>18808</v>
      </c>
      <c r="B2641" s="1">
        <v>8</v>
      </c>
      <c r="C2641" s="1">
        <v>-4</v>
      </c>
      <c r="D2641" s="2">
        <v>2</v>
      </c>
      <c r="E2641" s="5">
        <v>0.92</v>
      </c>
      <c r="F2641" s="5">
        <v>7.68</v>
      </c>
      <c r="G2641" s="5">
        <v>9.58</v>
      </c>
      <c r="H2641" s="5">
        <v>8.6</v>
      </c>
      <c r="I2641" s="5">
        <v>27.85</v>
      </c>
      <c r="J2641" s="5">
        <v>6.35</v>
      </c>
      <c r="K2641" s="6">
        <f t="shared" si="729"/>
        <v>4.76</v>
      </c>
      <c r="L2641" s="6">
        <f t="shared" si="730"/>
        <v>-7.68</v>
      </c>
      <c r="M2641" s="6">
        <f t="shared" si="731"/>
        <v>17.765000000000001</v>
      </c>
      <c r="N2641" s="5">
        <f t="shared" si="732"/>
        <v>5.7467142786117353</v>
      </c>
      <c r="O2641" s="6">
        <f t="shared" si="733"/>
        <v>-20.170000000000002</v>
      </c>
      <c r="P2641" s="6">
        <f t="shared" si="734"/>
        <v>11.493428557223471</v>
      </c>
      <c r="Q2641" s="6">
        <f t="shared" si="735"/>
        <v>0.38951043498469712</v>
      </c>
      <c r="R2641" s="5">
        <f t="shared" si="736"/>
        <v>1.0867079338262557</v>
      </c>
      <c r="S2641" s="5">
        <f t="shared" si="737"/>
        <v>12.490000000000002</v>
      </c>
      <c r="T2641" s="5">
        <f t="shared" si="738"/>
        <v>20.170000000000002</v>
      </c>
      <c r="U2641" s="5">
        <f t="shared" si="739"/>
        <v>1.7549158547058108</v>
      </c>
      <c r="V2641" s="5">
        <f t="shared" si="740"/>
        <v>2.2630322945413059</v>
      </c>
      <c r="W2641" s="5">
        <f t="shared" si="741"/>
        <v>13.005000000000001</v>
      </c>
      <c r="X2641" s="5">
        <f t="shared" si="742"/>
        <v>17.765000000000001</v>
      </c>
      <c r="Y2641" s="5">
        <f t="shared" si="743"/>
        <v>3.0913316964649211</v>
      </c>
      <c r="Z2641" s="9">
        <f t="shared" si="744"/>
        <v>0.5550567538549549</v>
      </c>
      <c r="AA2641">
        <f t="shared" si="745"/>
        <v>7.68</v>
      </c>
    </row>
    <row r="2642" spans="1:27">
      <c r="A2642" s="1">
        <f t="shared" si="728"/>
        <v>141497</v>
      </c>
      <c r="B2642" s="1">
        <v>-3</v>
      </c>
      <c r="C2642" s="1">
        <v>5</v>
      </c>
      <c r="D2642" s="2">
        <v>14</v>
      </c>
      <c r="E2642" s="5">
        <v>280</v>
      </c>
      <c r="F2642" s="5">
        <v>279.77999999999997</v>
      </c>
      <c r="G2642" s="5">
        <v>20.059999999999999</v>
      </c>
      <c r="H2642" s="5">
        <v>287.33999999999997</v>
      </c>
      <c r="I2642" s="5">
        <v>293.73</v>
      </c>
      <c r="J2642" s="5">
        <v>20.2</v>
      </c>
      <c r="K2642" s="6">
        <f t="shared" si="729"/>
        <v>283.66999999999996</v>
      </c>
      <c r="L2642" s="6">
        <f t="shared" si="730"/>
        <v>-7.339999999999975</v>
      </c>
      <c r="M2642" s="6">
        <f t="shared" si="731"/>
        <v>286.755</v>
      </c>
      <c r="N2642" s="5">
        <f t="shared" si="732"/>
        <v>14.234145566208039</v>
      </c>
      <c r="O2642" s="6">
        <f t="shared" si="733"/>
        <v>-13.950000000000045</v>
      </c>
      <c r="P2642" s="6">
        <f t="shared" si="734"/>
        <v>28.468291132416077</v>
      </c>
      <c r="Q2642" s="6">
        <f t="shared" si="735"/>
        <v>-6.9547097416773219E-3</v>
      </c>
      <c r="R2642" s="5">
        <f t="shared" si="736"/>
        <v>0.23218815520940916</v>
      </c>
      <c r="S2642" s="5">
        <f t="shared" si="737"/>
        <v>6.6100000000000705</v>
      </c>
      <c r="T2642" s="5">
        <f t="shared" si="738"/>
        <v>13.950000000000045</v>
      </c>
      <c r="U2642" s="5">
        <f t="shared" si="739"/>
        <v>0.49001887521501269</v>
      </c>
      <c r="V2642" s="5">
        <f t="shared" si="740"/>
        <v>0.21673236272950924</v>
      </c>
      <c r="W2642" s="5">
        <f t="shared" si="741"/>
        <v>3.0850000000000364</v>
      </c>
      <c r="X2642" s="5">
        <f t="shared" si="742"/>
        <v>286.755</v>
      </c>
      <c r="Y2642" s="5">
        <f t="shared" si="743"/>
        <v>20.145571693516917</v>
      </c>
      <c r="Z2642" s="9">
        <f t="shared" si="744"/>
        <v>0.55511350190749276</v>
      </c>
      <c r="AA2642">
        <f t="shared" si="745"/>
        <v>7.339999999999975</v>
      </c>
    </row>
    <row r="2643" spans="1:27">
      <c r="A2643" s="1">
        <f t="shared" si="728"/>
        <v>180000</v>
      </c>
      <c r="B2643" s="1">
        <v>0</v>
      </c>
      <c r="C2643" s="1">
        <v>0</v>
      </c>
      <c r="D2643" s="2">
        <v>18</v>
      </c>
      <c r="E2643" s="5">
        <v>1088.4000000000001</v>
      </c>
      <c r="F2643" s="5">
        <v>1116.8</v>
      </c>
      <c r="G2643" s="5">
        <v>41.76</v>
      </c>
      <c r="H2643" s="5">
        <v>1087.74</v>
      </c>
      <c r="I2643" s="5">
        <v>1121.92</v>
      </c>
      <c r="J2643" s="5">
        <v>41.51</v>
      </c>
      <c r="K2643" s="6">
        <f t="shared" si="729"/>
        <v>1088.0700000000002</v>
      </c>
      <c r="L2643" s="6">
        <f t="shared" si="730"/>
        <v>0.66000000000008185</v>
      </c>
      <c r="M2643" s="6">
        <f t="shared" si="731"/>
        <v>1119.3600000000001</v>
      </c>
      <c r="N2643" s="5">
        <f t="shared" si="732"/>
        <v>29.44052351776374</v>
      </c>
      <c r="O2643" s="6">
        <f t="shared" si="733"/>
        <v>-5.1200000000001182</v>
      </c>
      <c r="P2643" s="6">
        <f t="shared" si="734"/>
        <v>58.88104703552748</v>
      </c>
      <c r="Q2643" s="6">
        <f t="shared" si="735"/>
        <v>6.0045093454162927E-3</v>
      </c>
      <c r="R2643" s="5">
        <f t="shared" si="736"/>
        <v>9.8164015264753698E-2</v>
      </c>
      <c r="S2643" s="5">
        <f t="shared" si="737"/>
        <v>5.7800000000002001</v>
      </c>
      <c r="T2643" s="5">
        <f t="shared" si="738"/>
        <v>5.1200000000001182</v>
      </c>
      <c r="U2643" s="5">
        <f t="shared" si="739"/>
        <v>8.69549754594348E-2</v>
      </c>
      <c r="V2643" s="5">
        <f t="shared" si="740"/>
        <v>1.0628207742678315</v>
      </c>
      <c r="W2643" s="5">
        <f t="shared" si="741"/>
        <v>31.289999999999964</v>
      </c>
      <c r="X2643" s="5">
        <f t="shared" si="742"/>
        <v>1119.3600000000001</v>
      </c>
      <c r="Y2643" s="5">
        <f t="shared" si="743"/>
        <v>38.021063019636991</v>
      </c>
      <c r="Z2643" s="9">
        <f t="shared" si="744"/>
        <v>0.55538095033949453</v>
      </c>
      <c r="AA2643">
        <f t="shared" si="745"/>
        <v>0.66000000000008185</v>
      </c>
    </row>
    <row r="2644" spans="1:27">
      <c r="A2644" s="1">
        <f t="shared" si="728"/>
        <v>19709</v>
      </c>
      <c r="B2644" s="1">
        <v>9</v>
      </c>
      <c r="C2644" s="1">
        <v>-1</v>
      </c>
      <c r="D2644" s="2">
        <v>2</v>
      </c>
      <c r="E2644" s="5">
        <v>309.43</v>
      </c>
      <c r="F2644" s="5">
        <v>304.14999999999998</v>
      </c>
      <c r="G2644" s="5">
        <v>24.49</v>
      </c>
      <c r="H2644" s="5">
        <v>351.61</v>
      </c>
      <c r="I2644" s="5">
        <v>335.7</v>
      </c>
      <c r="J2644" s="5">
        <v>16.63</v>
      </c>
      <c r="K2644" s="6">
        <f t="shared" si="729"/>
        <v>330.52</v>
      </c>
      <c r="L2644" s="6">
        <f t="shared" si="730"/>
        <v>-42.180000000000007</v>
      </c>
      <c r="M2644" s="6">
        <f t="shared" si="731"/>
        <v>319.92499999999995</v>
      </c>
      <c r="N2644" s="5">
        <f t="shared" si="732"/>
        <v>14.801325954116408</v>
      </c>
      <c r="O2644" s="6">
        <f t="shared" si="733"/>
        <v>-31.550000000000011</v>
      </c>
      <c r="P2644" s="6">
        <f t="shared" si="734"/>
        <v>29.602651908232815</v>
      </c>
      <c r="Q2644" s="6">
        <f t="shared" si="735"/>
        <v>0.36881995898744402</v>
      </c>
      <c r="R2644" s="5">
        <f t="shared" si="736"/>
        <v>0.35908945026116657</v>
      </c>
      <c r="S2644" s="5">
        <f t="shared" si="737"/>
        <v>10.629999999999995</v>
      </c>
      <c r="T2644" s="5">
        <f t="shared" si="738"/>
        <v>31.550000000000011</v>
      </c>
      <c r="U2644" s="5">
        <f t="shared" si="739"/>
        <v>1.0657828932963136</v>
      </c>
      <c r="V2644" s="5">
        <f t="shared" si="740"/>
        <v>0.71581424751026745</v>
      </c>
      <c r="W2644" s="5">
        <f t="shared" si="741"/>
        <v>10.595000000000027</v>
      </c>
      <c r="X2644" s="5">
        <f t="shared" si="742"/>
        <v>319.92499999999995</v>
      </c>
      <c r="Y2644" s="5">
        <f t="shared" si="743"/>
        <v>21.614617568166274</v>
      </c>
      <c r="Z2644" s="9">
        <f t="shared" si="744"/>
        <v>0.55544846745670295</v>
      </c>
      <c r="AA2644">
        <f t="shared" si="745"/>
        <v>42.180000000000007</v>
      </c>
    </row>
    <row r="2645" spans="1:27">
      <c r="A2645" s="1">
        <f t="shared" si="728"/>
        <v>148502</v>
      </c>
      <c r="B2645" s="1">
        <v>2</v>
      </c>
      <c r="C2645" s="1">
        <v>-5</v>
      </c>
      <c r="D2645" s="2">
        <v>15</v>
      </c>
      <c r="E2645" s="5">
        <v>175.05</v>
      </c>
      <c r="F2645" s="5">
        <v>166.01</v>
      </c>
      <c r="G2645" s="5">
        <v>15.22</v>
      </c>
      <c r="H2645" s="5">
        <v>184.33</v>
      </c>
      <c r="I2645" s="5">
        <v>174.43</v>
      </c>
      <c r="J2645" s="5">
        <v>16.55</v>
      </c>
      <c r="K2645" s="6">
        <f t="shared" si="729"/>
        <v>179.69</v>
      </c>
      <c r="L2645" s="6">
        <f t="shared" si="730"/>
        <v>-9.2800000000000011</v>
      </c>
      <c r="M2645" s="6">
        <f t="shared" si="731"/>
        <v>170.22</v>
      </c>
      <c r="N2645" s="5">
        <f t="shared" si="732"/>
        <v>11.242229538663583</v>
      </c>
      <c r="O2645" s="6">
        <f t="shared" si="733"/>
        <v>-8.4200000000000159</v>
      </c>
      <c r="P2645" s="6">
        <f t="shared" si="734"/>
        <v>22.484459077327166</v>
      </c>
      <c r="Q2645" s="6">
        <f t="shared" si="735"/>
        <v>-8.3580308135145276E-2</v>
      </c>
      <c r="R2645" s="5">
        <f t="shared" si="736"/>
        <v>3.8248640851991422E-2</v>
      </c>
      <c r="S2645" s="5">
        <f t="shared" si="737"/>
        <v>0.85999999999998522</v>
      </c>
      <c r="T2645" s="5">
        <f t="shared" si="738"/>
        <v>8.4200000000000159</v>
      </c>
      <c r="U2645" s="5">
        <f t="shared" si="739"/>
        <v>0.37448087903927202</v>
      </c>
      <c r="V2645" s="5">
        <f t="shared" si="740"/>
        <v>0.84235960201945337</v>
      </c>
      <c r="W2645" s="5">
        <f t="shared" si="741"/>
        <v>9.4699999999999989</v>
      </c>
      <c r="X2645" s="5">
        <f t="shared" si="742"/>
        <v>170.22</v>
      </c>
      <c r="Y2645" s="5">
        <f t="shared" si="743"/>
        <v>15.141124757735097</v>
      </c>
      <c r="Z2645" s="9">
        <f t="shared" si="744"/>
        <v>0.55572295255819693</v>
      </c>
      <c r="AA2645">
        <f t="shared" si="745"/>
        <v>9.2800000000000011</v>
      </c>
    </row>
    <row r="2646" spans="1:27">
      <c r="A2646" s="1">
        <f t="shared" si="728"/>
        <v>2094</v>
      </c>
      <c r="B2646" s="1">
        <v>-6</v>
      </c>
      <c r="C2646" s="1">
        <v>7</v>
      </c>
      <c r="D2646" s="2">
        <v>0</v>
      </c>
      <c r="E2646" s="5">
        <v>595.73</v>
      </c>
      <c r="F2646" s="5">
        <v>610.59</v>
      </c>
      <c r="G2646" s="5">
        <v>25.25</v>
      </c>
      <c r="H2646" s="5">
        <v>519.28</v>
      </c>
      <c r="I2646" s="5">
        <v>544.37</v>
      </c>
      <c r="J2646" s="5">
        <v>30.4</v>
      </c>
      <c r="K2646" s="6">
        <f t="shared" si="729"/>
        <v>557.505</v>
      </c>
      <c r="L2646" s="6">
        <f t="shared" si="730"/>
        <v>76.450000000000045</v>
      </c>
      <c r="M2646" s="6">
        <f t="shared" si="731"/>
        <v>577.48</v>
      </c>
      <c r="N2646" s="5">
        <f t="shared" si="732"/>
        <v>19.759317422421251</v>
      </c>
      <c r="O2646" s="6">
        <f t="shared" si="733"/>
        <v>66.220000000000027</v>
      </c>
      <c r="P2646" s="6">
        <f t="shared" si="734"/>
        <v>39.518634844842502</v>
      </c>
      <c r="Q2646" s="6">
        <f t="shared" si="735"/>
        <v>-0.18351371642529321</v>
      </c>
      <c r="R2646" s="5">
        <f t="shared" si="736"/>
        <v>0.25886521738832574</v>
      </c>
      <c r="S2646" s="5">
        <f t="shared" si="737"/>
        <v>10.230000000000018</v>
      </c>
      <c r="T2646" s="5">
        <f t="shared" si="738"/>
        <v>66.220000000000027</v>
      </c>
      <c r="U2646" s="5">
        <f t="shared" si="739"/>
        <v>1.6756651706212029</v>
      </c>
      <c r="V2646" s="5">
        <f t="shared" si="740"/>
        <v>1.0109154872593946</v>
      </c>
      <c r="W2646" s="5">
        <f t="shared" si="741"/>
        <v>19.975000000000023</v>
      </c>
      <c r="X2646" s="5">
        <f t="shared" si="742"/>
        <v>577.48</v>
      </c>
      <c r="Y2646" s="5">
        <f t="shared" si="743"/>
        <v>29.225705911517121</v>
      </c>
      <c r="Z2646" s="9">
        <f t="shared" si="744"/>
        <v>0.55573464891079083</v>
      </c>
      <c r="AA2646">
        <f t="shared" si="745"/>
        <v>76.450000000000045</v>
      </c>
    </row>
    <row r="2647" spans="1:27">
      <c r="A2647" s="1">
        <f t="shared" si="728"/>
        <v>40009</v>
      </c>
      <c r="B2647" s="1">
        <v>9</v>
      </c>
      <c r="C2647" s="1">
        <v>0</v>
      </c>
      <c r="D2647" s="2">
        <v>4</v>
      </c>
      <c r="E2647" s="5">
        <v>105.53</v>
      </c>
      <c r="F2647" s="5">
        <v>115.82</v>
      </c>
      <c r="G2647" s="5">
        <v>10.43</v>
      </c>
      <c r="H2647" s="5">
        <v>137.04</v>
      </c>
      <c r="I2647" s="5">
        <v>137.06</v>
      </c>
      <c r="J2647" s="5">
        <v>10.77</v>
      </c>
      <c r="K2647" s="6">
        <f t="shared" si="729"/>
        <v>121.285</v>
      </c>
      <c r="L2647" s="6">
        <f t="shared" si="730"/>
        <v>-31.509999999999991</v>
      </c>
      <c r="M2647" s="6">
        <f t="shared" si="731"/>
        <v>126.44</v>
      </c>
      <c r="N2647" s="5">
        <f t="shared" si="732"/>
        <v>7.4962957519030686</v>
      </c>
      <c r="O2647" s="6">
        <f t="shared" si="733"/>
        <v>-21.240000000000009</v>
      </c>
      <c r="P2647" s="6">
        <f t="shared" si="734"/>
        <v>14.992591503806137</v>
      </c>
      <c r="Q2647" s="6">
        <f t="shared" si="735"/>
        <v>-3.2067223720491964E-2</v>
      </c>
      <c r="R2647" s="5">
        <f t="shared" si="736"/>
        <v>0.68500499045763763</v>
      </c>
      <c r="S2647" s="5">
        <f t="shared" si="737"/>
        <v>10.269999999999982</v>
      </c>
      <c r="T2647" s="5">
        <f t="shared" si="738"/>
        <v>21.240000000000009</v>
      </c>
      <c r="U2647" s="5">
        <f t="shared" si="739"/>
        <v>1.4166997076261203</v>
      </c>
      <c r="V2647" s="5">
        <f t="shared" si="740"/>
        <v>0.68767297484111567</v>
      </c>
      <c r="W2647" s="5">
        <f t="shared" si="741"/>
        <v>5.1550000000000011</v>
      </c>
      <c r="X2647" s="5">
        <f t="shared" si="742"/>
        <v>126.44</v>
      </c>
      <c r="Y2647" s="5">
        <f t="shared" si="743"/>
        <v>16.866997272339603</v>
      </c>
      <c r="Z2647" s="9">
        <f t="shared" si="744"/>
        <v>0.55575714120468123</v>
      </c>
      <c r="AA2647">
        <f t="shared" si="745"/>
        <v>31.509999999999991</v>
      </c>
    </row>
    <row r="2648" spans="1:27">
      <c r="A2648" s="1">
        <f t="shared" si="728"/>
        <v>170899</v>
      </c>
      <c r="B2648" s="1">
        <v>-1</v>
      </c>
      <c r="C2648" s="1">
        <v>3</v>
      </c>
      <c r="D2648" s="2">
        <v>17</v>
      </c>
      <c r="E2648" s="5">
        <v>25.64</v>
      </c>
      <c r="F2648" s="5">
        <v>29.61</v>
      </c>
      <c r="G2648" s="5">
        <v>7.92</v>
      </c>
      <c r="H2648" s="5">
        <v>43.02</v>
      </c>
      <c r="I2648" s="5">
        <v>42.16</v>
      </c>
      <c r="J2648" s="5">
        <v>9.16</v>
      </c>
      <c r="K2648" s="6">
        <f t="shared" si="729"/>
        <v>34.33</v>
      </c>
      <c r="L2648" s="6">
        <f t="shared" si="730"/>
        <v>-17.380000000000003</v>
      </c>
      <c r="M2648" s="6">
        <f t="shared" si="731"/>
        <v>35.884999999999998</v>
      </c>
      <c r="N2648" s="5">
        <f t="shared" si="732"/>
        <v>6.0545850394556355</v>
      </c>
      <c r="O2648" s="6">
        <f t="shared" si="733"/>
        <v>-12.549999999999997</v>
      </c>
      <c r="P2648" s="6">
        <f t="shared" si="734"/>
        <v>12.109170078911271</v>
      </c>
      <c r="Q2648" s="6">
        <f t="shared" si="735"/>
        <v>-0.14443777620164772</v>
      </c>
      <c r="R2648" s="5">
        <f t="shared" si="736"/>
        <v>0.39887126603430018</v>
      </c>
      <c r="S2648" s="5">
        <f t="shared" si="737"/>
        <v>4.8300000000000054</v>
      </c>
      <c r="T2648" s="5">
        <f t="shared" si="738"/>
        <v>12.549999999999997</v>
      </c>
      <c r="U2648" s="5">
        <f t="shared" si="739"/>
        <v>1.0364046353479215</v>
      </c>
      <c r="V2648" s="5">
        <f t="shared" si="740"/>
        <v>0.25683015266390724</v>
      </c>
      <c r="W2648" s="5">
        <f t="shared" si="741"/>
        <v>1.5549999999999997</v>
      </c>
      <c r="X2648" s="5">
        <f t="shared" si="742"/>
        <v>35.884999999999998</v>
      </c>
      <c r="Y2648" s="5">
        <f t="shared" si="743"/>
        <v>5.9269132015075963</v>
      </c>
      <c r="Z2648" s="9">
        <f t="shared" si="744"/>
        <v>0.55579222736558664</v>
      </c>
      <c r="AA2648">
        <f t="shared" si="745"/>
        <v>17.380000000000003</v>
      </c>
    </row>
    <row r="2649" spans="1:27">
      <c r="A2649" s="1">
        <f t="shared" si="728"/>
        <v>141196</v>
      </c>
      <c r="B2649" s="1">
        <v>-4</v>
      </c>
      <c r="C2649" s="1">
        <v>4</v>
      </c>
      <c r="D2649" s="2">
        <v>14</v>
      </c>
      <c r="E2649" s="5">
        <v>287.64</v>
      </c>
      <c r="F2649" s="5">
        <v>292.87</v>
      </c>
      <c r="G2649" s="5">
        <v>20.51</v>
      </c>
      <c r="H2649" s="5">
        <v>343.22</v>
      </c>
      <c r="I2649" s="5">
        <v>328.96</v>
      </c>
      <c r="J2649" s="5">
        <v>16.78</v>
      </c>
      <c r="K2649" s="6">
        <f t="shared" si="729"/>
        <v>315.43</v>
      </c>
      <c r="L2649" s="6">
        <f t="shared" si="730"/>
        <v>-55.580000000000041</v>
      </c>
      <c r="M2649" s="6">
        <f t="shared" si="731"/>
        <v>310.91499999999996</v>
      </c>
      <c r="N2649" s="5">
        <f t="shared" si="732"/>
        <v>13.249797168258842</v>
      </c>
      <c r="O2649" s="6">
        <f t="shared" si="733"/>
        <v>-36.089999999999975</v>
      </c>
      <c r="P2649" s="6">
        <f t="shared" si="734"/>
        <v>26.499594336517685</v>
      </c>
      <c r="Q2649" s="6">
        <f t="shared" si="735"/>
        <v>0.1980718526804309</v>
      </c>
      <c r="R2649" s="5">
        <f t="shared" si="736"/>
        <v>0.73548295692745491</v>
      </c>
      <c r="S2649" s="5">
        <f t="shared" si="737"/>
        <v>19.490000000000066</v>
      </c>
      <c r="T2649" s="5">
        <f t="shared" si="738"/>
        <v>36.089999999999975</v>
      </c>
      <c r="U2649" s="5">
        <f t="shared" si="739"/>
        <v>1.3619076406111719</v>
      </c>
      <c r="V2649" s="5">
        <f t="shared" si="740"/>
        <v>0.34075993335325599</v>
      </c>
      <c r="W2649" s="5">
        <f t="shared" si="741"/>
        <v>4.5150000000000432</v>
      </c>
      <c r="X2649" s="5">
        <f t="shared" si="742"/>
        <v>310.91499999999996</v>
      </c>
      <c r="Y2649" s="5">
        <f t="shared" si="743"/>
        <v>23.465642232231797</v>
      </c>
      <c r="Z2649" s="9">
        <f t="shared" si="744"/>
        <v>0.55579852464719626</v>
      </c>
      <c r="AA2649">
        <f t="shared" si="745"/>
        <v>55.580000000000041</v>
      </c>
    </row>
    <row r="2650" spans="1:27">
      <c r="A2650" s="1">
        <f t="shared" si="728"/>
        <v>62396</v>
      </c>
      <c r="B2650" s="1">
        <v>-4</v>
      </c>
      <c r="C2650" s="1">
        <v>8</v>
      </c>
      <c r="D2650" s="2">
        <v>6</v>
      </c>
      <c r="E2650" s="5">
        <v>301.97000000000003</v>
      </c>
      <c r="F2650" s="5">
        <v>279.73</v>
      </c>
      <c r="G2650" s="5">
        <v>21.88</v>
      </c>
      <c r="H2650" s="5">
        <v>365.43</v>
      </c>
      <c r="I2650" s="5">
        <v>363.06</v>
      </c>
      <c r="J2650" s="5">
        <v>22.49</v>
      </c>
      <c r="K2650" s="6">
        <f t="shared" si="729"/>
        <v>333.70000000000005</v>
      </c>
      <c r="L2650" s="6">
        <f t="shared" si="730"/>
        <v>-63.45999999999998</v>
      </c>
      <c r="M2650" s="6">
        <f t="shared" si="731"/>
        <v>321.39499999999998</v>
      </c>
      <c r="N2650" s="5">
        <f t="shared" si="732"/>
        <v>15.688646372456738</v>
      </c>
      <c r="O2650" s="6">
        <f t="shared" si="733"/>
        <v>-83.329999999999984</v>
      </c>
      <c r="P2650" s="6">
        <f t="shared" si="734"/>
        <v>31.377292744913476</v>
      </c>
      <c r="Q2650" s="6">
        <f t="shared" si="735"/>
        <v>-2.7490859893685795E-2</v>
      </c>
      <c r="R2650" s="5">
        <f t="shared" si="736"/>
        <v>0.63326049705869225</v>
      </c>
      <c r="S2650" s="5">
        <f t="shared" si="737"/>
        <v>19.870000000000005</v>
      </c>
      <c r="T2650" s="5">
        <f t="shared" si="738"/>
        <v>83.329999999999984</v>
      </c>
      <c r="U2650" s="5">
        <f t="shared" si="739"/>
        <v>2.6557421851988323</v>
      </c>
      <c r="V2650" s="5">
        <f t="shared" si="740"/>
        <v>0.78432515513912893</v>
      </c>
      <c r="W2650" s="5">
        <f t="shared" si="741"/>
        <v>12.305000000000064</v>
      </c>
      <c r="X2650" s="5">
        <f t="shared" si="742"/>
        <v>321.39499999999998</v>
      </c>
      <c r="Y2650" s="5">
        <f t="shared" si="743"/>
        <v>20.485833664034054</v>
      </c>
      <c r="Z2650" s="9">
        <f t="shared" si="744"/>
        <v>0.55586329254592803</v>
      </c>
      <c r="AA2650">
        <f t="shared" si="745"/>
        <v>63.45999999999998</v>
      </c>
    </row>
    <row r="2651" spans="1:27">
      <c r="A2651" s="1">
        <f t="shared" si="728"/>
        <v>37303</v>
      </c>
      <c r="B2651" s="1">
        <v>3</v>
      </c>
      <c r="C2651" s="1">
        <v>-9</v>
      </c>
      <c r="D2651" s="2">
        <v>4</v>
      </c>
      <c r="E2651" s="5">
        <v>1328.99</v>
      </c>
      <c r="F2651" s="5">
        <v>1417.45</v>
      </c>
      <c r="G2651" s="5">
        <v>62.15</v>
      </c>
      <c r="H2651" s="5">
        <v>1275.45</v>
      </c>
      <c r="I2651" s="5">
        <v>1356.63</v>
      </c>
      <c r="J2651" s="5">
        <v>61.42</v>
      </c>
      <c r="K2651" s="6">
        <f t="shared" si="729"/>
        <v>1302.22</v>
      </c>
      <c r="L2651" s="6">
        <f t="shared" si="730"/>
        <v>53.539999999999964</v>
      </c>
      <c r="M2651" s="6">
        <f t="shared" si="731"/>
        <v>1387.04</v>
      </c>
      <c r="N2651" s="5">
        <f t="shared" si="732"/>
        <v>43.689354824716737</v>
      </c>
      <c r="O2651" s="6">
        <f t="shared" si="733"/>
        <v>60.819999999999936</v>
      </c>
      <c r="P2651" s="6">
        <f t="shared" si="734"/>
        <v>87.378709649433475</v>
      </c>
      <c r="Q2651" s="6">
        <f t="shared" si="735"/>
        <v>1.1814753163864022E-2</v>
      </c>
      <c r="R2651" s="5">
        <f t="shared" si="736"/>
        <v>8.3315489885437702E-2</v>
      </c>
      <c r="S2651" s="5">
        <f t="shared" si="737"/>
        <v>7.2799999999999727</v>
      </c>
      <c r="T2651" s="5">
        <f t="shared" si="738"/>
        <v>60.819999999999936</v>
      </c>
      <c r="U2651" s="5">
        <f t="shared" si="739"/>
        <v>0.69605056247696906</v>
      </c>
      <c r="V2651" s="5">
        <f t="shared" si="740"/>
        <v>1.9414340252974855</v>
      </c>
      <c r="W2651" s="5">
        <f t="shared" si="741"/>
        <v>84.819999999999936</v>
      </c>
      <c r="X2651" s="5">
        <f t="shared" si="742"/>
        <v>1387.04</v>
      </c>
      <c r="Y2651" s="5">
        <f t="shared" si="743"/>
        <v>31.747779420521415</v>
      </c>
      <c r="Z2651" s="9">
        <f t="shared" si="744"/>
        <v>0.55587318697702992</v>
      </c>
      <c r="AA2651">
        <f t="shared" si="745"/>
        <v>53.539999999999964</v>
      </c>
    </row>
    <row r="2652" spans="1:27">
      <c r="A2652" s="1">
        <f t="shared" si="728"/>
        <v>110293</v>
      </c>
      <c r="B2652" s="1">
        <v>-7</v>
      </c>
      <c r="C2652" s="1">
        <v>1</v>
      </c>
      <c r="D2652" s="2">
        <v>11</v>
      </c>
      <c r="E2652" s="5">
        <v>227.45</v>
      </c>
      <c r="F2652" s="5">
        <v>216.4</v>
      </c>
      <c r="G2652" s="5">
        <v>12.89</v>
      </c>
      <c r="H2652" s="5">
        <v>238.58</v>
      </c>
      <c r="I2652" s="5">
        <v>226.85</v>
      </c>
      <c r="J2652" s="5">
        <v>12.96</v>
      </c>
      <c r="K2652" s="6">
        <f t="shared" si="729"/>
        <v>233.01499999999999</v>
      </c>
      <c r="L2652" s="6">
        <f t="shared" si="730"/>
        <v>-11.130000000000024</v>
      </c>
      <c r="M2652" s="6">
        <f t="shared" si="731"/>
        <v>221.625</v>
      </c>
      <c r="N2652" s="5">
        <f t="shared" si="732"/>
        <v>9.1393886557034012</v>
      </c>
      <c r="O2652" s="6">
        <f t="shared" si="733"/>
        <v>-10.449999999999989</v>
      </c>
      <c r="P2652" s="6">
        <f t="shared" si="734"/>
        <v>18.278777311406802</v>
      </c>
      <c r="Q2652" s="6">
        <f t="shared" si="735"/>
        <v>-5.4158210214068263E-3</v>
      </c>
      <c r="R2652" s="5">
        <f t="shared" si="736"/>
        <v>3.7201613019032943E-2</v>
      </c>
      <c r="S2652" s="5">
        <f t="shared" si="737"/>
        <v>0.68000000000003524</v>
      </c>
      <c r="T2652" s="5">
        <f t="shared" si="738"/>
        <v>10.449999999999989</v>
      </c>
      <c r="U2652" s="5">
        <f t="shared" si="739"/>
        <v>0.57170125889540246</v>
      </c>
      <c r="V2652" s="5">
        <f t="shared" si="740"/>
        <v>1.2462540361375374</v>
      </c>
      <c r="W2652" s="5">
        <f t="shared" si="741"/>
        <v>11.389999999999986</v>
      </c>
      <c r="X2652" s="5">
        <f t="shared" si="742"/>
        <v>221.625</v>
      </c>
      <c r="Y2652" s="5">
        <f t="shared" si="743"/>
        <v>24.249433780419849</v>
      </c>
      <c r="Z2652" s="9">
        <f t="shared" si="744"/>
        <v>0.55592535470151028</v>
      </c>
      <c r="AA2652">
        <f t="shared" si="745"/>
        <v>11.130000000000024</v>
      </c>
    </row>
    <row r="2653" spans="1:27">
      <c r="A2653" s="1">
        <f t="shared" si="728"/>
        <v>19091</v>
      </c>
      <c r="B2653" s="1">
        <v>-9</v>
      </c>
      <c r="C2653" s="1">
        <v>-3</v>
      </c>
      <c r="D2653" s="2">
        <v>2</v>
      </c>
      <c r="E2653" s="5">
        <v>4.92</v>
      </c>
      <c r="F2653" s="5">
        <v>9.89</v>
      </c>
      <c r="G2653" s="5">
        <v>6.88</v>
      </c>
      <c r="H2653" s="5">
        <v>0.93</v>
      </c>
      <c r="I2653" s="5">
        <v>5.34</v>
      </c>
      <c r="J2653" s="5">
        <v>6.41</v>
      </c>
      <c r="K2653" s="6">
        <f t="shared" si="729"/>
        <v>2.9249999999999998</v>
      </c>
      <c r="L2653" s="6">
        <f t="shared" si="730"/>
        <v>3.9899999999999998</v>
      </c>
      <c r="M2653" s="6">
        <f t="shared" si="731"/>
        <v>7.6150000000000002</v>
      </c>
      <c r="N2653" s="5">
        <f t="shared" si="732"/>
        <v>4.701661940207952</v>
      </c>
      <c r="O2653" s="6">
        <f t="shared" si="733"/>
        <v>4.5500000000000007</v>
      </c>
      <c r="P2653" s="6">
        <f t="shared" si="734"/>
        <v>9.4033238804159041</v>
      </c>
      <c r="Q2653" s="6">
        <f t="shared" si="735"/>
        <v>7.0641522236987095E-2</v>
      </c>
      <c r="R2653" s="5">
        <f t="shared" si="736"/>
        <v>5.9553409743367515E-2</v>
      </c>
      <c r="S2653" s="5">
        <f t="shared" si="737"/>
        <v>0.56000000000000094</v>
      </c>
      <c r="T2653" s="5">
        <f t="shared" si="738"/>
        <v>4.5500000000000007</v>
      </c>
      <c r="U2653" s="5">
        <f t="shared" si="739"/>
        <v>0.48387145416486033</v>
      </c>
      <c r="V2653" s="5">
        <f t="shared" si="740"/>
        <v>0.99751961320140425</v>
      </c>
      <c r="W2653" s="5">
        <f t="shared" si="741"/>
        <v>4.6900000000000004</v>
      </c>
      <c r="X2653" s="5">
        <f t="shared" si="742"/>
        <v>7.6150000000000002</v>
      </c>
      <c r="Y2653" s="5">
        <f t="shared" si="743"/>
        <v>1.6196400542705103</v>
      </c>
      <c r="Z2653" s="9">
        <f t="shared" si="744"/>
        <v>0.55593794617744874</v>
      </c>
      <c r="AA2653">
        <f t="shared" si="745"/>
        <v>3.9899999999999998</v>
      </c>
    </row>
    <row r="2654" spans="1:27">
      <c r="A2654" s="1">
        <f t="shared" si="728"/>
        <v>170902</v>
      </c>
      <c r="B2654" s="1">
        <v>2</v>
      </c>
      <c r="C2654" s="1">
        <v>3</v>
      </c>
      <c r="D2654" s="2">
        <v>17</v>
      </c>
      <c r="E2654" s="5">
        <v>206.39</v>
      </c>
      <c r="F2654" s="5">
        <v>208.98</v>
      </c>
      <c r="G2654" s="5">
        <v>21.8</v>
      </c>
      <c r="H2654" s="5">
        <v>155.47</v>
      </c>
      <c r="I2654" s="5">
        <v>169.22</v>
      </c>
      <c r="J2654" s="5">
        <v>20.88</v>
      </c>
      <c r="K2654" s="6">
        <f t="shared" si="729"/>
        <v>180.93</v>
      </c>
      <c r="L2654" s="6">
        <f t="shared" si="730"/>
        <v>50.919999999999987</v>
      </c>
      <c r="M2654" s="6">
        <f t="shared" si="731"/>
        <v>189.1</v>
      </c>
      <c r="N2654" s="5">
        <f t="shared" si="732"/>
        <v>15.09316401554028</v>
      </c>
      <c r="O2654" s="6">
        <f t="shared" si="733"/>
        <v>39.759999999999991</v>
      </c>
      <c r="P2654" s="6">
        <f t="shared" si="734"/>
        <v>30.18632803108056</v>
      </c>
      <c r="Q2654" s="6">
        <f t="shared" si="735"/>
        <v>4.3091505138637035E-2</v>
      </c>
      <c r="R2654" s="5">
        <f t="shared" si="736"/>
        <v>0.36970379399936937</v>
      </c>
      <c r="S2654" s="5">
        <f t="shared" si="737"/>
        <v>11.159999999999997</v>
      </c>
      <c r="T2654" s="5">
        <f t="shared" si="738"/>
        <v>39.759999999999991</v>
      </c>
      <c r="U2654" s="5">
        <f t="shared" si="739"/>
        <v>1.3171525850730221</v>
      </c>
      <c r="V2654" s="5">
        <f t="shared" si="740"/>
        <v>0.54130465895606528</v>
      </c>
      <c r="W2654" s="5">
        <f t="shared" si="741"/>
        <v>8.1699999999999875</v>
      </c>
      <c r="X2654" s="5">
        <f t="shared" si="742"/>
        <v>189.1</v>
      </c>
      <c r="Y2654" s="5">
        <f t="shared" si="743"/>
        <v>12.528850796645299</v>
      </c>
      <c r="Z2654" s="9">
        <f t="shared" si="744"/>
        <v>0.55594064431376122</v>
      </c>
      <c r="AA2654">
        <f t="shared" si="745"/>
        <v>50.919999999999987</v>
      </c>
    </row>
    <row r="2655" spans="1:27">
      <c r="A2655" s="1">
        <f t="shared" si="728"/>
        <v>68206</v>
      </c>
      <c r="B2655" s="1">
        <v>6</v>
      </c>
      <c r="C2655" s="1">
        <v>-6</v>
      </c>
      <c r="D2655" s="2">
        <v>7</v>
      </c>
      <c r="E2655" s="5">
        <v>762.87</v>
      </c>
      <c r="F2655" s="5">
        <v>721.69</v>
      </c>
      <c r="G2655" s="5">
        <v>47.63</v>
      </c>
      <c r="H2655" s="5">
        <v>729.62</v>
      </c>
      <c r="I2655" s="5">
        <v>717.87</v>
      </c>
      <c r="J2655" s="5">
        <v>36.18</v>
      </c>
      <c r="K2655" s="6">
        <f t="shared" si="729"/>
        <v>746.245</v>
      </c>
      <c r="L2655" s="6">
        <f t="shared" si="730"/>
        <v>33.25</v>
      </c>
      <c r="M2655" s="6">
        <f t="shared" si="731"/>
        <v>719.78</v>
      </c>
      <c r="N2655" s="5">
        <f t="shared" si="732"/>
        <v>29.906559899125813</v>
      </c>
      <c r="O2655" s="6">
        <f t="shared" si="733"/>
        <v>3.82000000000005</v>
      </c>
      <c r="P2655" s="6">
        <f t="shared" si="734"/>
        <v>59.813119798251627</v>
      </c>
      <c r="Q2655" s="6">
        <f t="shared" si="735"/>
        <v>0.2682306589487008</v>
      </c>
      <c r="R2655" s="5">
        <f t="shared" si="736"/>
        <v>0.49203251894010397</v>
      </c>
      <c r="S2655" s="5">
        <f t="shared" si="737"/>
        <v>29.42999999999995</v>
      </c>
      <c r="T2655" s="5">
        <f t="shared" si="738"/>
        <v>3.82000000000005</v>
      </c>
      <c r="U2655" s="5">
        <f t="shared" si="739"/>
        <v>6.3865586896066084E-2</v>
      </c>
      <c r="V2655" s="5">
        <f t="shared" si="740"/>
        <v>0.88492290953108321</v>
      </c>
      <c r="W2655" s="5">
        <f t="shared" si="741"/>
        <v>26.465000000000032</v>
      </c>
      <c r="X2655" s="5">
        <f t="shared" si="742"/>
        <v>719.78</v>
      </c>
      <c r="Y2655" s="5">
        <f t="shared" si="743"/>
        <v>24.067629390602011</v>
      </c>
      <c r="Z2655" s="9">
        <f t="shared" si="744"/>
        <v>0.5559676249567056</v>
      </c>
      <c r="AA2655">
        <f t="shared" si="745"/>
        <v>33.25</v>
      </c>
    </row>
    <row r="2656" spans="1:27">
      <c r="A2656" s="1">
        <f t="shared" si="728"/>
        <v>169703</v>
      </c>
      <c r="B2656" s="1">
        <v>3</v>
      </c>
      <c r="C2656" s="1">
        <v>-1</v>
      </c>
      <c r="D2656" s="2">
        <v>17</v>
      </c>
      <c r="E2656" s="5">
        <v>487.01</v>
      </c>
      <c r="F2656" s="5">
        <v>462.46</v>
      </c>
      <c r="G2656" s="5">
        <v>20.440000000000001</v>
      </c>
      <c r="H2656" s="5">
        <v>406.7</v>
      </c>
      <c r="I2656" s="5">
        <v>397.28</v>
      </c>
      <c r="J2656" s="5">
        <v>20.059999999999999</v>
      </c>
      <c r="K2656" s="6">
        <f t="shared" si="729"/>
        <v>446.85500000000002</v>
      </c>
      <c r="L2656" s="6">
        <f t="shared" si="730"/>
        <v>80.31</v>
      </c>
      <c r="M2656" s="6">
        <f t="shared" si="731"/>
        <v>429.87</v>
      </c>
      <c r="N2656" s="5">
        <f t="shared" si="732"/>
        <v>14.319542590460074</v>
      </c>
      <c r="O2656" s="6">
        <f t="shared" si="733"/>
        <v>65.180000000000007</v>
      </c>
      <c r="P2656" s="6">
        <f t="shared" si="734"/>
        <v>28.639085180920148</v>
      </c>
      <c r="Q2656" s="6">
        <f t="shared" si="735"/>
        <v>1.8763780222610004E-2</v>
      </c>
      <c r="R2656" s="5">
        <f t="shared" si="736"/>
        <v>0.5282989978353031</v>
      </c>
      <c r="S2656" s="5">
        <f t="shared" si="737"/>
        <v>15.129999999999995</v>
      </c>
      <c r="T2656" s="5">
        <f t="shared" si="738"/>
        <v>65.180000000000007</v>
      </c>
      <c r="U2656" s="5">
        <f t="shared" si="739"/>
        <v>2.2759106859818288</v>
      </c>
      <c r="V2656" s="5">
        <f t="shared" si="740"/>
        <v>1.1861412396870632</v>
      </c>
      <c r="W2656" s="5">
        <f t="shared" si="741"/>
        <v>16.985000000000014</v>
      </c>
      <c r="X2656" s="5">
        <f t="shared" si="742"/>
        <v>429.87</v>
      </c>
      <c r="Y2656" s="5">
        <f t="shared" si="743"/>
        <v>30.019813641700175</v>
      </c>
      <c r="Z2656" s="9">
        <f t="shared" si="744"/>
        <v>0.55601528755961371</v>
      </c>
      <c r="AA2656">
        <f t="shared" si="745"/>
        <v>80.31</v>
      </c>
    </row>
    <row r="2657" spans="1:27">
      <c r="A2657" s="1">
        <f t="shared" si="728"/>
        <v>59108</v>
      </c>
      <c r="B2657" s="1">
        <v>8</v>
      </c>
      <c r="C2657" s="1">
        <v>-3</v>
      </c>
      <c r="D2657" s="2">
        <v>6</v>
      </c>
      <c r="E2657" s="5">
        <v>99.8</v>
      </c>
      <c r="F2657" s="5">
        <v>116.34</v>
      </c>
      <c r="G2657" s="5">
        <v>11.89</v>
      </c>
      <c r="H2657" s="5">
        <v>71.03</v>
      </c>
      <c r="I2657" s="5">
        <v>73.33</v>
      </c>
      <c r="J2657" s="5">
        <v>8.65</v>
      </c>
      <c r="K2657" s="6">
        <f t="shared" si="729"/>
        <v>85.414999999999992</v>
      </c>
      <c r="L2657" s="6">
        <f t="shared" si="730"/>
        <v>28.769999999999996</v>
      </c>
      <c r="M2657" s="6">
        <f t="shared" si="731"/>
        <v>94.835000000000008</v>
      </c>
      <c r="N2657" s="5">
        <f t="shared" si="732"/>
        <v>7.3517786963428113</v>
      </c>
      <c r="O2657" s="6">
        <f t="shared" si="733"/>
        <v>43.010000000000005</v>
      </c>
      <c r="P2657" s="6">
        <f t="shared" si="734"/>
        <v>14.703557392685623</v>
      </c>
      <c r="Q2657" s="6">
        <f t="shared" si="735"/>
        <v>0.30782267457189033</v>
      </c>
      <c r="R2657" s="5">
        <f t="shared" si="736"/>
        <v>0.96847311298174599</v>
      </c>
      <c r="S2657" s="5">
        <f t="shared" si="737"/>
        <v>14.240000000000009</v>
      </c>
      <c r="T2657" s="5">
        <f t="shared" si="738"/>
        <v>43.010000000000005</v>
      </c>
      <c r="U2657" s="5">
        <f t="shared" si="739"/>
        <v>2.9251424571169151</v>
      </c>
      <c r="V2657" s="5">
        <f t="shared" si="740"/>
        <v>1.281322573635963</v>
      </c>
      <c r="W2657" s="5">
        <f t="shared" si="741"/>
        <v>9.4200000000000159</v>
      </c>
      <c r="X2657" s="5">
        <f t="shared" si="742"/>
        <v>94.835000000000008</v>
      </c>
      <c r="Y2657" s="5">
        <f t="shared" si="743"/>
        <v>12.899599391801098</v>
      </c>
      <c r="Z2657" s="9">
        <f t="shared" si="744"/>
        <v>0.55607103862726037</v>
      </c>
      <c r="AA2657">
        <f t="shared" si="745"/>
        <v>28.769999999999996</v>
      </c>
    </row>
    <row r="2658" spans="1:27">
      <c r="A2658" s="1">
        <f t="shared" si="728"/>
        <v>70592</v>
      </c>
      <c r="B2658" s="1">
        <v>-8</v>
      </c>
      <c r="C2658" s="1">
        <v>2</v>
      </c>
      <c r="D2658" s="2">
        <v>7</v>
      </c>
      <c r="E2658" s="5">
        <v>1116.78</v>
      </c>
      <c r="F2658" s="5">
        <v>1122.01</v>
      </c>
      <c r="G2658" s="5">
        <v>52.74</v>
      </c>
      <c r="H2658" s="5">
        <v>1278.55</v>
      </c>
      <c r="I2658" s="5">
        <v>1221</v>
      </c>
      <c r="J2658" s="5">
        <v>44.18</v>
      </c>
      <c r="K2658" s="6">
        <f t="shared" si="729"/>
        <v>1197.665</v>
      </c>
      <c r="L2658" s="6">
        <f t="shared" si="730"/>
        <v>-161.76999999999998</v>
      </c>
      <c r="M2658" s="6">
        <f t="shared" si="731"/>
        <v>1171.5050000000001</v>
      </c>
      <c r="N2658" s="5">
        <f t="shared" si="732"/>
        <v>34.399781976053276</v>
      </c>
      <c r="O2658" s="6">
        <f t="shared" si="733"/>
        <v>-98.990000000000009</v>
      </c>
      <c r="P2658" s="6">
        <f t="shared" si="734"/>
        <v>68.799563952106553</v>
      </c>
      <c r="Q2658" s="6">
        <f t="shared" si="735"/>
        <v>0.17527331420676143</v>
      </c>
      <c r="R2658" s="5">
        <f t="shared" si="736"/>
        <v>0.91250578337535715</v>
      </c>
      <c r="S2658" s="5">
        <f t="shared" si="737"/>
        <v>62.779999999999973</v>
      </c>
      <c r="T2658" s="5">
        <f t="shared" si="738"/>
        <v>98.990000000000009</v>
      </c>
      <c r="U2658" s="5">
        <f t="shared" si="739"/>
        <v>1.4388172586225971</v>
      </c>
      <c r="V2658" s="5">
        <f t="shared" si="740"/>
        <v>0.7604699360656012</v>
      </c>
      <c r="W2658" s="5">
        <f t="shared" si="741"/>
        <v>26.159999999999854</v>
      </c>
      <c r="X2658" s="5">
        <f t="shared" si="742"/>
        <v>1171.5050000000001</v>
      </c>
      <c r="Y2658" s="5">
        <f t="shared" si="743"/>
        <v>34.055593748109217</v>
      </c>
      <c r="Z2658" s="9">
        <f t="shared" si="744"/>
        <v>0.55607373611779221</v>
      </c>
      <c r="AA2658">
        <f t="shared" si="745"/>
        <v>161.76999999999998</v>
      </c>
    </row>
    <row r="2659" spans="1:27">
      <c r="A2659" s="1">
        <f t="shared" si="728"/>
        <v>7906</v>
      </c>
      <c r="B2659" s="1">
        <v>6</v>
      </c>
      <c r="C2659" s="1">
        <v>-7</v>
      </c>
      <c r="D2659" s="2">
        <v>1</v>
      </c>
      <c r="E2659" s="5">
        <v>321.85000000000002</v>
      </c>
      <c r="F2659" s="5">
        <v>311.49</v>
      </c>
      <c r="G2659" s="5">
        <v>20.11</v>
      </c>
      <c r="H2659" s="5">
        <v>322.36</v>
      </c>
      <c r="I2659" s="5">
        <v>289.64</v>
      </c>
      <c r="J2659" s="5">
        <v>15.71</v>
      </c>
      <c r="K2659" s="6">
        <f t="shared" si="729"/>
        <v>322.10500000000002</v>
      </c>
      <c r="L2659" s="6">
        <f t="shared" si="730"/>
        <v>-0.50999999999999091</v>
      </c>
      <c r="M2659" s="6">
        <f t="shared" si="731"/>
        <v>300.565</v>
      </c>
      <c r="N2659" s="5">
        <f t="shared" si="732"/>
        <v>12.759469032839885</v>
      </c>
      <c r="O2659" s="6">
        <f t="shared" si="733"/>
        <v>21.850000000000023</v>
      </c>
      <c r="P2659" s="6">
        <f t="shared" si="734"/>
        <v>25.51893806567977</v>
      </c>
      <c r="Q2659" s="6">
        <f t="shared" si="735"/>
        <v>0.24202100623418141</v>
      </c>
      <c r="R2659" s="5">
        <f t="shared" si="736"/>
        <v>0.87621200938889432</v>
      </c>
      <c r="S2659" s="5">
        <f t="shared" si="737"/>
        <v>22.360000000000014</v>
      </c>
      <c r="T2659" s="5">
        <f t="shared" si="738"/>
        <v>21.850000000000023</v>
      </c>
      <c r="U2659" s="5">
        <f t="shared" si="739"/>
        <v>0.85622685175077584</v>
      </c>
      <c r="V2659" s="5">
        <f t="shared" si="740"/>
        <v>1.6881580216669758</v>
      </c>
      <c r="W2659" s="5">
        <f t="shared" si="741"/>
        <v>21.54000000000002</v>
      </c>
      <c r="X2659" s="5">
        <f t="shared" si="742"/>
        <v>300.565</v>
      </c>
      <c r="Y2659" s="5">
        <f t="shared" si="743"/>
        <v>23.556231001965372</v>
      </c>
      <c r="Z2659" s="9">
        <f t="shared" si="744"/>
        <v>0.55618701890641065</v>
      </c>
      <c r="AA2659">
        <f t="shared" si="745"/>
        <v>0.50999999999999091</v>
      </c>
    </row>
    <row r="2660" spans="1:27">
      <c r="A2660" s="1">
        <f t="shared" si="728"/>
        <v>80292</v>
      </c>
      <c r="B2660" s="1">
        <v>-8</v>
      </c>
      <c r="C2660" s="1">
        <v>1</v>
      </c>
      <c r="D2660" s="2">
        <v>8</v>
      </c>
      <c r="E2660" s="5">
        <v>240.8</v>
      </c>
      <c r="F2660" s="5">
        <v>279.36</v>
      </c>
      <c r="G2660" s="5">
        <v>19.440000000000001</v>
      </c>
      <c r="H2660" s="5">
        <v>324.27999999999997</v>
      </c>
      <c r="I2660" s="5">
        <v>327.02999999999997</v>
      </c>
      <c r="J2660" s="5">
        <v>19.329999999999998</v>
      </c>
      <c r="K2660" s="6">
        <f t="shared" si="729"/>
        <v>282.53999999999996</v>
      </c>
      <c r="L2660" s="6">
        <f t="shared" si="730"/>
        <v>-83.479999999999961</v>
      </c>
      <c r="M2660" s="6">
        <f t="shared" si="731"/>
        <v>303.19499999999999</v>
      </c>
      <c r="N2660" s="5">
        <f t="shared" si="732"/>
        <v>13.707320124663317</v>
      </c>
      <c r="O2660" s="6">
        <f t="shared" si="733"/>
        <v>-47.669999999999959</v>
      </c>
      <c r="P2660" s="6">
        <f t="shared" si="734"/>
        <v>27.414640249326634</v>
      </c>
      <c r="Q2660" s="6">
        <f t="shared" si="735"/>
        <v>5.6744449064450638E-3</v>
      </c>
      <c r="R2660" s="5">
        <f t="shared" si="736"/>
        <v>1.3062363640128225</v>
      </c>
      <c r="S2660" s="5">
        <f t="shared" si="737"/>
        <v>35.81</v>
      </c>
      <c r="T2660" s="5">
        <f t="shared" si="738"/>
        <v>47.669999999999959</v>
      </c>
      <c r="U2660" s="5">
        <f t="shared" si="739"/>
        <v>1.7388519260678914</v>
      </c>
      <c r="V2660" s="5">
        <f t="shared" si="740"/>
        <v>1.5068590951513481</v>
      </c>
      <c r="W2660" s="5">
        <f t="shared" si="741"/>
        <v>20.65500000000003</v>
      </c>
      <c r="X2660" s="5">
        <f t="shared" si="742"/>
        <v>303.19499999999999</v>
      </c>
      <c r="Y2660" s="5">
        <f t="shared" si="743"/>
        <v>22.11920326092531</v>
      </c>
      <c r="Z2660" s="9">
        <f t="shared" si="744"/>
        <v>0.55623106709352366</v>
      </c>
      <c r="AA2660">
        <f t="shared" si="745"/>
        <v>83.479999999999961</v>
      </c>
    </row>
    <row r="2661" spans="1:27">
      <c r="A2661" s="1">
        <f t="shared" si="728"/>
        <v>120007</v>
      </c>
      <c r="B2661" s="1">
        <v>7</v>
      </c>
      <c r="C2661" s="1">
        <v>0</v>
      </c>
      <c r="D2661" s="2">
        <v>12</v>
      </c>
      <c r="E2661" s="5">
        <v>455.38</v>
      </c>
      <c r="F2661" s="5">
        <v>417.94</v>
      </c>
      <c r="G2661" s="5">
        <v>23.96</v>
      </c>
      <c r="H2661" s="5">
        <v>413.35</v>
      </c>
      <c r="I2661" s="5">
        <v>362.81</v>
      </c>
      <c r="J2661" s="5">
        <v>23.68</v>
      </c>
      <c r="K2661" s="6">
        <f t="shared" si="729"/>
        <v>434.36500000000001</v>
      </c>
      <c r="L2661" s="6">
        <f t="shared" si="730"/>
        <v>42.029999999999973</v>
      </c>
      <c r="M2661" s="6">
        <f t="shared" si="731"/>
        <v>390.375</v>
      </c>
      <c r="N2661" s="5">
        <f t="shared" si="732"/>
        <v>16.843574442498838</v>
      </c>
      <c r="O2661" s="6">
        <f t="shared" si="733"/>
        <v>55.129999999999995</v>
      </c>
      <c r="P2661" s="6">
        <f t="shared" si="734"/>
        <v>33.687148884997676</v>
      </c>
      <c r="Q2661" s="6">
        <f t="shared" si="735"/>
        <v>1.1754421831050558E-2</v>
      </c>
      <c r="R2661" s="5">
        <f t="shared" si="736"/>
        <v>0.38887232768558849</v>
      </c>
      <c r="S2661" s="5">
        <f t="shared" si="737"/>
        <v>13.100000000000023</v>
      </c>
      <c r="T2661" s="5">
        <f t="shared" si="738"/>
        <v>55.129999999999995</v>
      </c>
      <c r="U2661" s="5">
        <f t="shared" si="739"/>
        <v>1.6365291164356073</v>
      </c>
      <c r="V2661" s="5">
        <f t="shared" si="740"/>
        <v>2.6116784267006126</v>
      </c>
      <c r="W2661" s="5">
        <f t="shared" si="741"/>
        <v>43.990000000000009</v>
      </c>
      <c r="X2661" s="5">
        <f t="shared" si="742"/>
        <v>390.375</v>
      </c>
      <c r="Y2661" s="5">
        <f t="shared" si="743"/>
        <v>23.176493880955931</v>
      </c>
      <c r="Z2661" s="9">
        <f t="shared" si="744"/>
        <v>0.55637577229782387</v>
      </c>
      <c r="AA2661">
        <f t="shared" si="745"/>
        <v>42.029999999999973</v>
      </c>
    </row>
    <row r="2662" spans="1:27">
      <c r="A2662" s="1">
        <f t="shared" si="728"/>
        <v>122098</v>
      </c>
      <c r="B2662" s="1">
        <v>-2</v>
      </c>
      <c r="C2662" s="1">
        <v>7</v>
      </c>
      <c r="D2662" s="2">
        <v>12</v>
      </c>
      <c r="E2662" s="5">
        <v>450.36</v>
      </c>
      <c r="F2662" s="5">
        <v>446.8</v>
      </c>
      <c r="G2662" s="5">
        <v>39.07</v>
      </c>
      <c r="H2662" s="5">
        <v>563.36</v>
      </c>
      <c r="I2662" s="5">
        <v>582.14</v>
      </c>
      <c r="J2662" s="5">
        <v>43.19</v>
      </c>
      <c r="K2662" s="6">
        <f t="shared" si="729"/>
        <v>506.86</v>
      </c>
      <c r="L2662" s="6">
        <f t="shared" si="730"/>
        <v>-113</v>
      </c>
      <c r="M2662" s="6">
        <f t="shared" si="731"/>
        <v>514.47</v>
      </c>
      <c r="N2662" s="5">
        <f t="shared" si="732"/>
        <v>29.119757038821596</v>
      </c>
      <c r="O2662" s="6">
        <f t="shared" si="733"/>
        <v>-135.33999999999997</v>
      </c>
      <c r="P2662" s="6">
        <f t="shared" si="734"/>
        <v>58.239514077643193</v>
      </c>
      <c r="Q2662" s="6">
        <f t="shared" si="735"/>
        <v>-9.991954221910751E-2</v>
      </c>
      <c r="R2662" s="5">
        <f t="shared" si="736"/>
        <v>0.38358836528438323</v>
      </c>
      <c r="S2662" s="5">
        <f t="shared" si="737"/>
        <v>22.339999999999975</v>
      </c>
      <c r="T2662" s="5">
        <f t="shared" si="738"/>
        <v>135.33999999999997</v>
      </c>
      <c r="U2662" s="5">
        <f t="shared" si="739"/>
        <v>2.3238518065169416</v>
      </c>
      <c r="V2662" s="5">
        <f t="shared" si="740"/>
        <v>0.26133459801380166</v>
      </c>
      <c r="W2662" s="5">
        <f t="shared" si="741"/>
        <v>7.6100000000000136</v>
      </c>
      <c r="X2662" s="5">
        <f t="shared" si="742"/>
        <v>514.47</v>
      </c>
      <c r="Y2662" s="5">
        <f t="shared" si="743"/>
        <v>17.667386417892288</v>
      </c>
      <c r="Z2662" s="9">
        <f t="shared" si="744"/>
        <v>0.55646473383315131</v>
      </c>
      <c r="AA2662">
        <f t="shared" si="745"/>
        <v>113</v>
      </c>
    </row>
    <row r="2663" spans="1:27">
      <c r="A2663" s="1">
        <f t="shared" si="728"/>
        <v>91494</v>
      </c>
      <c r="B2663" s="1">
        <v>-6</v>
      </c>
      <c r="C2663" s="1">
        <v>5</v>
      </c>
      <c r="D2663" s="2">
        <v>9</v>
      </c>
      <c r="E2663" s="5">
        <v>360.64</v>
      </c>
      <c r="F2663" s="5">
        <v>344.93</v>
      </c>
      <c r="G2663" s="5">
        <v>34.85</v>
      </c>
      <c r="H2663" s="5">
        <v>473.33</v>
      </c>
      <c r="I2663" s="5">
        <v>482.34</v>
      </c>
      <c r="J2663" s="5">
        <v>21.19</v>
      </c>
      <c r="K2663" s="6">
        <f t="shared" si="729"/>
        <v>416.98500000000001</v>
      </c>
      <c r="L2663" s="6">
        <f t="shared" si="730"/>
        <v>-112.69</v>
      </c>
      <c r="M2663" s="6">
        <f t="shared" si="731"/>
        <v>413.63499999999999</v>
      </c>
      <c r="N2663" s="5">
        <f t="shared" si="732"/>
        <v>20.393250108798256</v>
      </c>
      <c r="O2663" s="6">
        <f t="shared" si="733"/>
        <v>-137.40999999999997</v>
      </c>
      <c r="P2663" s="6">
        <f t="shared" si="734"/>
        <v>40.786500217596512</v>
      </c>
      <c r="Q2663" s="6">
        <f t="shared" si="735"/>
        <v>0.46016750077214919</v>
      </c>
      <c r="R2663" s="5">
        <f t="shared" si="736"/>
        <v>0.60608289184211561</v>
      </c>
      <c r="S2663" s="5">
        <f t="shared" si="737"/>
        <v>24.71999999999997</v>
      </c>
      <c r="T2663" s="5">
        <f t="shared" si="738"/>
        <v>137.40999999999997</v>
      </c>
      <c r="U2663" s="5">
        <f t="shared" si="739"/>
        <v>3.3690068838197891</v>
      </c>
      <c r="V2663" s="5">
        <f t="shared" si="740"/>
        <v>0.1642700394555909</v>
      </c>
      <c r="W2663" s="5">
        <f t="shared" si="741"/>
        <v>3.3500000000000227</v>
      </c>
      <c r="X2663" s="5">
        <f t="shared" si="742"/>
        <v>413.63499999999999</v>
      </c>
      <c r="Y2663" s="5">
        <f t="shared" si="743"/>
        <v>20.282936647824741</v>
      </c>
      <c r="Z2663" s="9">
        <f t="shared" si="744"/>
        <v>0.55650336926203781</v>
      </c>
      <c r="AA2663">
        <f t="shared" si="745"/>
        <v>112.69</v>
      </c>
    </row>
    <row r="2664" spans="1:27">
      <c r="A2664" s="1">
        <f t="shared" si="728"/>
        <v>158802</v>
      </c>
      <c r="B2664" s="1">
        <v>2</v>
      </c>
      <c r="C2664" s="1">
        <v>-4</v>
      </c>
      <c r="D2664" s="2">
        <v>16</v>
      </c>
      <c r="E2664" s="5">
        <v>549.57000000000005</v>
      </c>
      <c r="F2664" s="5">
        <v>487.65</v>
      </c>
      <c r="G2664" s="5">
        <v>31.73</v>
      </c>
      <c r="H2664" s="5">
        <v>564.84</v>
      </c>
      <c r="I2664" s="5">
        <v>546.96</v>
      </c>
      <c r="J2664" s="5">
        <v>27.96</v>
      </c>
      <c r="K2664" s="6">
        <f t="shared" si="729"/>
        <v>557.20500000000004</v>
      </c>
      <c r="L2664" s="6">
        <f t="shared" si="730"/>
        <v>-15.269999999999982</v>
      </c>
      <c r="M2664" s="6">
        <f t="shared" si="731"/>
        <v>517.30500000000006</v>
      </c>
      <c r="N2664" s="5">
        <f t="shared" si="732"/>
        <v>21.145652626485663</v>
      </c>
      <c r="O2664" s="6">
        <f t="shared" si="733"/>
        <v>-59.310000000000059</v>
      </c>
      <c r="P2664" s="6">
        <f t="shared" si="734"/>
        <v>42.291305252971327</v>
      </c>
      <c r="Q2664" s="6">
        <f t="shared" si="735"/>
        <v>0.12581741288845263</v>
      </c>
      <c r="R2664" s="5">
        <f t="shared" si="736"/>
        <v>1.0413488005765887</v>
      </c>
      <c r="S2664" s="5">
        <f t="shared" si="737"/>
        <v>44.040000000000077</v>
      </c>
      <c r="T2664" s="5">
        <f t="shared" si="738"/>
        <v>59.310000000000059</v>
      </c>
      <c r="U2664" s="5">
        <f t="shared" si="739"/>
        <v>1.4024159255721487</v>
      </c>
      <c r="V2664" s="5">
        <f t="shared" si="740"/>
        <v>1.8869126767940869</v>
      </c>
      <c r="W2664" s="5">
        <f t="shared" si="741"/>
        <v>39.899999999999977</v>
      </c>
      <c r="X2664" s="5">
        <f t="shared" si="742"/>
        <v>517.30500000000006</v>
      </c>
      <c r="Y2664" s="5">
        <f t="shared" si="743"/>
        <v>24.46389379120215</v>
      </c>
      <c r="Z2664" s="9">
        <f t="shared" si="744"/>
        <v>0.55656805513791396</v>
      </c>
      <c r="AA2664">
        <f t="shared" si="745"/>
        <v>15.269999999999982</v>
      </c>
    </row>
    <row r="2665" spans="1:27">
      <c r="A2665" s="1">
        <f t="shared" si="728"/>
        <v>128805</v>
      </c>
      <c r="B2665" s="1">
        <v>5</v>
      </c>
      <c r="C2665" s="1">
        <v>-4</v>
      </c>
      <c r="D2665" s="2">
        <v>13</v>
      </c>
      <c r="E2665" s="5">
        <v>509.68</v>
      </c>
      <c r="F2665" s="5">
        <v>481.34</v>
      </c>
      <c r="G2665" s="5">
        <v>25.81</v>
      </c>
      <c r="H2665" s="5">
        <v>417.26</v>
      </c>
      <c r="I2665" s="5">
        <v>414.62</v>
      </c>
      <c r="J2665" s="5">
        <v>25.33</v>
      </c>
      <c r="K2665" s="6">
        <f t="shared" si="729"/>
        <v>463.47</v>
      </c>
      <c r="L2665" s="6">
        <f t="shared" si="730"/>
        <v>92.420000000000016</v>
      </c>
      <c r="M2665" s="6">
        <f t="shared" si="731"/>
        <v>447.98</v>
      </c>
      <c r="N2665" s="5">
        <f t="shared" si="732"/>
        <v>18.081516805843474</v>
      </c>
      <c r="O2665" s="6">
        <f t="shared" si="733"/>
        <v>66.71999999999997</v>
      </c>
      <c r="P2665" s="6">
        <f t="shared" si="734"/>
        <v>36.163033611686949</v>
      </c>
      <c r="Q2665" s="6">
        <f t="shared" si="735"/>
        <v>1.8770344824949419E-2</v>
      </c>
      <c r="R2665" s="5">
        <f t="shared" si="736"/>
        <v>0.71067046741605433</v>
      </c>
      <c r="S2665" s="5">
        <f t="shared" si="737"/>
        <v>25.700000000000045</v>
      </c>
      <c r="T2665" s="5">
        <f t="shared" si="738"/>
        <v>66.71999999999997</v>
      </c>
      <c r="U2665" s="5">
        <f t="shared" si="739"/>
        <v>1.8449779605447096</v>
      </c>
      <c r="V2665" s="5">
        <f t="shared" si="740"/>
        <v>0.8566759175311025</v>
      </c>
      <c r="W2665" s="5">
        <f t="shared" si="741"/>
        <v>15.490000000000009</v>
      </c>
      <c r="X2665" s="5">
        <f t="shared" si="742"/>
        <v>447.98</v>
      </c>
      <c r="Y2665" s="5">
        <f t="shared" si="743"/>
        <v>24.775576341871087</v>
      </c>
      <c r="Z2665" s="9">
        <f t="shared" si="744"/>
        <v>0.55660309018186371</v>
      </c>
      <c r="AA2665">
        <f t="shared" si="745"/>
        <v>92.420000000000016</v>
      </c>
    </row>
    <row r="2666" spans="1:27">
      <c r="A2666" s="1">
        <f t="shared" si="728"/>
        <v>140306</v>
      </c>
      <c r="B2666" s="1">
        <v>6</v>
      </c>
      <c r="C2666" s="1">
        <v>1</v>
      </c>
      <c r="D2666" s="2">
        <v>14</v>
      </c>
      <c r="E2666" s="5">
        <v>1264.58</v>
      </c>
      <c r="F2666" s="5">
        <v>1357.11</v>
      </c>
      <c r="G2666" s="5">
        <v>85.12</v>
      </c>
      <c r="H2666" s="5">
        <v>1175.1099999999999</v>
      </c>
      <c r="I2666" s="5">
        <v>1250.8900000000001</v>
      </c>
      <c r="J2666" s="5">
        <v>88.08</v>
      </c>
      <c r="K2666" s="6">
        <f t="shared" si="729"/>
        <v>1219.8449999999998</v>
      </c>
      <c r="L2666" s="6">
        <f t="shared" si="730"/>
        <v>89.470000000000027</v>
      </c>
      <c r="M2666" s="6">
        <f t="shared" si="731"/>
        <v>1304</v>
      </c>
      <c r="N2666" s="5">
        <f t="shared" si="732"/>
        <v>61.244389130760382</v>
      </c>
      <c r="O2666" s="6">
        <f t="shared" si="733"/>
        <v>106.2199999999998</v>
      </c>
      <c r="P2666" s="6">
        <f t="shared" si="734"/>
        <v>122.48877826152076</v>
      </c>
      <c r="Q2666" s="6">
        <f t="shared" si="735"/>
        <v>-3.4170158473947596E-2</v>
      </c>
      <c r="R2666" s="5">
        <f t="shared" si="736"/>
        <v>0.13674722074733683</v>
      </c>
      <c r="S2666" s="5">
        <f t="shared" si="737"/>
        <v>16.749999999999773</v>
      </c>
      <c r="T2666" s="5">
        <f t="shared" si="738"/>
        <v>106.2199999999998</v>
      </c>
      <c r="U2666" s="5">
        <f t="shared" si="739"/>
        <v>0.8671814798675993</v>
      </c>
      <c r="V2666" s="5">
        <f t="shared" si="740"/>
        <v>1.3740850581483361</v>
      </c>
      <c r="W2666" s="5">
        <f t="shared" si="741"/>
        <v>84.1550000000002</v>
      </c>
      <c r="X2666" s="5">
        <f t="shared" si="742"/>
        <v>1304</v>
      </c>
      <c r="Y2666" s="5">
        <f t="shared" si="743"/>
        <v>21.291746370690106</v>
      </c>
      <c r="Z2666" s="9">
        <f t="shared" si="744"/>
        <v>0.55672883884347146</v>
      </c>
      <c r="AA2666">
        <f t="shared" si="745"/>
        <v>89.470000000000027</v>
      </c>
    </row>
    <row r="2667" spans="1:27">
      <c r="A2667" s="1">
        <f t="shared" si="728"/>
        <v>30909</v>
      </c>
      <c r="B2667" s="1">
        <v>9</v>
      </c>
      <c r="C2667" s="1">
        <v>3</v>
      </c>
      <c r="D2667" s="2">
        <v>3</v>
      </c>
      <c r="E2667" s="5">
        <v>168.94</v>
      </c>
      <c r="F2667" s="5">
        <v>178.34</v>
      </c>
      <c r="G2667" s="5">
        <v>20.92</v>
      </c>
      <c r="H2667" s="5">
        <v>171.75</v>
      </c>
      <c r="I2667" s="5">
        <v>164.56</v>
      </c>
      <c r="J2667" s="5">
        <v>14.2</v>
      </c>
      <c r="K2667" s="6">
        <f t="shared" si="729"/>
        <v>170.345</v>
      </c>
      <c r="L2667" s="6">
        <f t="shared" si="730"/>
        <v>-2.8100000000000023</v>
      </c>
      <c r="M2667" s="6">
        <f t="shared" si="731"/>
        <v>171.45</v>
      </c>
      <c r="N2667" s="5">
        <f t="shared" si="732"/>
        <v>12.642056794683372</v>
      </c>
      <c r="O2667" s="6">
        <f t="shared" si="733"/>
        <v>13.780000000000001</v>
      </c>
      <c r="P2667" s="6">
        <f t="shared" si="734"/>
        <v>25.284113589366743</v>
      </c>
      <c r="Q2667" s="6">
        <f t="shared" si="735"/>
        <v>0.36917162636339529</v>
      </c>
      <c r="R2667" s="5">
        <f t="shared" si="736"/>
        <v>0.65614323165265886</v>
      </c>
      <c r="S2667" s="5">
        <f t="shared" si="737"/>
        <v>16.590000000000003</v>
      </c>
      <c r="T2667" s="5">
        <f t="shared" si="738"/>
        <v>13.780000000000001</v>
      </c>
      <c r="U2667" s="5">
        <f t="shared" si="739"/>
        <v>0.54500625269280523</v>
      </c>
      <c r="V2667" s="5">
        <f t="shared" si="740"/>
        <v>8.7406663167713228E-2</v>
      </c>
      <c r="W2667" s="5">
        <f t="shared" si="741"/>
        <v>1.1049999999999898</v>
      </c>
      <c r="X2667" s="5">
        <f t="shared" si="742"/>
        <v>171.45</v>
      </c>
      <c r="Y2667" s="5">
        <f t="shared" si="743"/>
        <v>13.561875475207756</v>
      </c>
      <c r="Z2667" s="9">
        <f t="shared" si="744"/>
        <v>0.55676476181597556</v>
      </c>
      <c r="AA2667">
        <f t="shared" si="745"/>
        <v>2.8100000000000023</v>
      </c>
    </row>
    <row r="2668" spans="1:27">
      <c r="A2668" s="1">
        <f t="shared" si="728"/>
        <v>79092</v>
      </c>
      <c r="B2668" s="1">
        <v>-8</v>
      </c>
      <c r="C2668" s="1">
        <v>-3</v>
      </c>
      <c r="D2668" s="2">
        <v>8</v>
      </c>
      <c r="E2668" s="5">
        <v>97.46</v>
      </c>
      <c r="F2668" s="5">
        <v>94.19</v>
      </c>
      <c r="G2668" s="5">
        <v>9.52</v>
      </c>
      <c r="H2668" s="5">
        <v>59.51</v>
      </c>
      <c r="I2668" s="5">
        <v>59.11</v>
      </c>
      <c r="J2668" s="5">
        <v>9.61</v>
      </c>
      <c r="K2668" s="6">
        <f t="shared" si="729"/>
        <v>78.484999999999999</v>
      </c>
      <c r="L2668" s="6">
        <f t="shared" si="730"/>
        <v>37.949999999999996</v>
      </c>
      <c r="M2668" s="6">
        <f t="shared" si="731"/>
        <v>76.650000000000006</v>
      </c>
      <c r="N2668" s="5">
        <f t="shared" si="732"/>
        <v>6.7635512121961492</v>
      </c>
      <c r="O2668" s="6">
        <f t="shared" si="733"/>
        <v>35.08</v>
      </c>
      <c r="P2668" s="6">
        <f t="shared" si="734"/>
        <v>13.527102424392298</v>
      </c>
      <c r="Q2668" s="6">
        <f t="shared" si="735"/>
        <v>-9.4090964982990102E-3</v>
      </c>
      <c r="R2668" s="5">
        <f t="shared" si="736"/>
        <v>0.21216664958674114</v>
      </c>
      <c r="S2668" s="5">
        <f t="shared" si="737"/>
        <v>2.8699999999999974</v>
      </c>
      <c r="T2668" s="5">
        <f t="shared" si="738"/>
        <v>35.08</v>
      </c>
      <c r="U2668" s="5">
        <f t="shared" si="739"/>
        <v>2.5933122186421205</v>
      </c>
      <c r="V2668" s="5">
        <f t="shared" si="740"/>
        <v>0.27130717908827112</v>
      </c>
      <c r="W2668" s="5">
        <f t="shared" si="741"/>
        <v>1.8349999999999937</v>
      </c>
      <c r="X2668" s="5">
        <f t="shared" si="742"/>
        <v>76.650000000000006</v>
      </c>
      <c r="Y2668" s="5">
        <f t="shared" si="743"/>
        <v>11.332803965730818</v>
      </c>
      <c r="Z2668" s="9">
        <f t="shared" si="744"/>
        <v>0.55684198835935494</v>
      </c>
      <c r="AA2668">
        <f t="shared" si="745"/>
        <v>37.949999999999996</v>
      </c>
    </row>
    <row r="2669" spans="1:27">
      <c r="A2669" s="1">
        <f t="shared" si="728"/>
        <v>68792</v>
      </c>
      <c r="B2669" s="1">
        <v>-8</v>
      </c>
      <c r="C2669" s="1">
        <v>-4</v>
      </c>
      <c r="D2669" s="2">
        <v>7</v>
      </c>
      <c r="E2669" s="5">
        <v>1096.8800000000001</v>
      </c>
      <c r="F2669" s="5">
        <v>1089.1600000000001</v>
      </c>
      <c r="G2669" s="5">
        <v>51.79</v>
      </c>
      <c r="H2669" s="5">
        <v>1161.22</v>
      </c>
      <c r="I2669" s="5">
        <v>1172.6199999999999</v>
      </c>
      <c r="J2669" s="5">
        <v>57.05</v>
      </c>
      <c r="K2669" s="6">
        <f t="shared" si="729"/>
        <v>1129.0500000000002</v>
      </c>
      <c r="L2669" s="6">
        <f t="shared" si="730"/>
        <v>-64.339999999999918</v>
      </c>
      <c r="M2669" s="6">
        <f t="shared" si="731"/>
        <v>1130.8899999999999</v>
      </c>
      <c r="N2669" s="5">
        <f t="shared" si="732"/>
        <v>38.525662226624995</v>
      </c>
      <c r="O2669" s="6">
        <f t="shared" si="733"/>
        <v>-83.459999999999809</v>
      </c>
      <c r="P2669" s="6">
        <f t="shared" si="734"/>
        <v>77.05132445324999</v>
      </c>
      <c r="Q2669" s="6">
        <f t="shared" si="735"/>
        <v>-9.6430420515626766E-2</v>
      </c>
      <c r="R2669" s="5">
        <f t="shared" si="736"/>
        <v>0.24814628607196404</v>
      </c>
      <c r="S2669" s="5">
        <f t="shared" si="737"/>
        <v>19.119999999999891</v>
      </c>
      <c r="T2669" s="5">
        <f t="shared" si="738"/>
        <v>83.459999999999809</v>
      </c>
      <c r="U2669" s="5">
        <f t="shared" si="739"/>
        <v>1.0831741127388175</v>
      </c>
      <c r="V2669" s="5">
        <f t="shared" si="740"/>
        <v>4.7760373051499973E-2</v>
      </c>
      <c r="W2669" s="5">
        <f t="shared" si="741"/>
        <v>1.8399999999996908</v>
      </c>
      <c r="X2669" s="5">
        <f t="shared" si="742"/>
        <v>1130.8899999999999</v>
      </c>
      <c r="Y2669" s="5">
        <f t="shared" si="743"/>
        <v>29.354200152293409</v>
      </c>
      <c r="Z2669" s="9">
        <f t="shared" si="744"/>
        <v>0.5569524216663394</v>
      </c>
      <c r="AA2669">
        <f t="shared" si="745"/>
        <v>64.339999999999918</v>
      </c>
    </row>
    <row r="2670" spans="1:27">
      <c r="A2670" s="1">
        <f t="shared" si="728"/>
        <v>12094</v>
      </c>
      <c r="B2670" s="1">
        <v>-6</v>
      </c>
      <c r="C2670" s="1">
        <v>7</v>
      </c>
      <c r="D2670" s="2">
        <v>1</v>
      </c>
      <c r="E2670" s="5">
        <v>150.26</v>
      </c>
      <c r="F2670" s="5">
        <v>151.53</v>
      </c>
      <c r="G2670" s="5">
        <v>11.6</v>
      </c>
      <c r="H2670" s="5">
        <v>194.93</v>
      </c>
      <c r="I2670" s="5">
        <v>195.18</v>
      </c>
      <c r="J2670" s="5">
        <v>12.58</v>
      </c>
      <c r="K2670" s="6">
        <f t="shared" si="729"/>
        <v>172.595</v>
      </c>
      <c r="L2670" s="6">
        <f t="shared" si="730"/>
        <v>-44.670000000000016</v>
      </c>
      <c r="M2670" s="6">
        <f t="shared" si="731"/>
        <v>173.35500000000002</v>
      </c>
      <c r="N2670" s="5">
        <f t="shared" si="732"/>
        <v>8.5559394574763097</v>
      </c>
      <c r="O2670" s="6">
        <f t="shared" si="733"/>
        <v>-43.650000000000006</v>
      </c>
      <c r="P2670" s="6">
        <f t="shared" si="734"/>
        <v>17.111878914952619</v>
      </c>
      <c r="Q2670" s="6">
        <f t="shared" si="735"/>
        <v>-8.0925795139889733E-2</v>
      </c>
      <c r="R2670" s="5">
        <f t="shared" si="736"/>
        <v>5.9607714913686001E-2</v>
      </c>
      <c r="S2670" s="5">
        <f t="shared" si="737"/>
        <v>1.0200000000000102</v>
      </c>
      <c r="T2670" s="5">
        <f t="shared" si="738"/>
        <v>43.650000000000006</v>
      </c>
      <c r="U2670" s="5">
        <f t="shared" si="739"/>
        <v>2.5508595646885963</v>
      </c>
      <c r="V2670" s="5">
        <f t="shared" si="740"/>
        <v>8.8827183008631488E-2</v>
      </c>
      <c r="W2670" s="5">
        <f t="shared" si="741"/>
        <v>0.76000000000001933</v>
      </c>
      <c r="X2670" s="5">
        <f t="shared" si="742"/>
        <v>173.35500000000002</v>
      </c>
      <c r="Y2670" s="5">
        <f t="shared" si="743"/>
        <v>20.26136356639595</v>
      </c>
      <c r="Z2670" s="9">
        <f t="shared" si="744"/>
        <v>0.55699371630207817</v>
      </c>
      <c r="AA2670">
        <f t="shared" si="745"/>
        <v>44.670000000000016</v>
      </c>
    </row>
    <row r="2671" spans="1:27">
      <c r="A2671" s="1">
        <f t="shared" si="728"/>
        <v>138496</v>
      </c>
      <c r="B2671" s="1">
        <v>-4</v>
      </c>
      <c r="C2671" s="1">
        <v>-5</v>
      </c>
      <c r="D2671" s="2">
        <v>14</v>
      </c>
      <c r="E2671" s="5">
        <v>488.19</v>
      </c>
      <c r="F2671" s="5">
        <v>515.94000000000005</v>
      </c>
      <c r="G2671" s="5">
        <v>29.92</v>
      </c>
      <c r="H2671" s="5">
        <v>570.38</v>
      </c>
      <c r="I2671" s="5">
        <v>569.28</v>
      </c>
      <c r="J2671" s="5">
        <v>24.17</v>
      </c>
      <c r="K2671" s="6">
        <f t="shared" si="729"/>
        <v>529.28499999999997</v>
      </c>
      <c r="L2671" s="6">
        <f t="shared" si="730"/>
        <v>-82.19</v>
      </c>
      <c r="M2671" s="6">
        <f t="shared" si="731"/>
        <v>542.61</v>
      </c>
      <c r="N2671" s="5">
        <f t="shared" si="732"/>
        <v>19.23145405319109</v>
      </c>
      <c r="O2671" s="6">
        <f t="shared" si="733"/>
        <v>-53.339999999999918</v>
      </c>
      <c r="P2671" s="6">
        <f t="shared" si="734"/>
        <v>38.46290810638218</v>
      </c>
      <c r="Q2671" s="6">
        <f t="shared" si="735"/>
        <v>0.21023285662729901</v>
      </c>
      <c r="R2671" s="5">
        <f t="shared" si="736"/>
        <v>0.75007328931566086</v>
      </c>
      <c r="S2671" s="5">
        <f t="shared" si="737"/>
        <v>28.85000000000008</v>
      </c>
      <c r="T2671" s="5">
        <f t="shared" si="738"/>
        <v>53.339999999999918</v>
      </c>
      <c r="U2671" s="5">
        <f t="shared" si="739"/>
        <v>1.3867906153239924</v>
      </c>
      <c r="V2671" s="5">
        <f t="shared" si="740"/>
        <v>0.69287532617893854</v>
      </c>
      <c r="W2671" s="5">
        <f t="shared" si="741"/>
        <v>13.325000000000045</v>
      </c>
      <c r="X2671" s="5">
        <f t="shared" si="742"/>
        <v>542.61</v>
      </c>
      <c r="Y2671" s="5">
        <f t="shared" si="743"/>
        <v>28.214715252379179</v>
      </c>
      <c r="Z2671" s="9">
        <f t="shared" si="744"/>
        <v>0.55705206219885772</v>
      </c>
      <c r="AA2671">
        <f t="shared" si="745"/>
        <v>82.19</v>
      </c>
    </row>
    <row r="2672" spans="1:27">
      <c r="A2672" s="1">
        <f t="shared" si="728"/>
        <v>7001</v>
      </c>
      <c r="B2672" s="1">
        <v>1</v>
      </c>
      <c r="C2672" s="1">
        <v>-10</v>
      </c>
      <c r="D2672" s="2">
        <v>1</v>
      </c>
      <c r="E2672" s="5">
        <v>657.03</v>
      </c>
      <c r="F2672" s="5">
        <v>634.49</v>
      </c>
      <c r="G2672" s="5">
        <v>45.31</v>
      </c>
      <c r="H2672" s="5">
        <v>581.66999999999996</v>
      </c>
      <c r="I2672" s="5">
        <v>557.66</v>
      </c>
      <c r="J2672" s="5">
        <v>43.37</v>
      </c>
      <c r="K2672" s="6">
        <f t="shared" si="729"/>
        <v>619.34999999999991</v>
      </c>
      <c r="L2672" s="6">
        <f t="shared" si="730"/>
        <v>75.360000000000014</v>
      </c>
      <c r="M2672" s="6">
        <f t="shared" si="731"/>
        <v>596.07500000000005</v>
      </c>
      <c r="N2672" s="5">
        <f t="shared" si="732"/>
        <v>31.360616224812929</v>
      </c>
      <c r="O2672" s="6">
        <f t="shared" si="733"/>
        <v>76.830000000000041</v>
      </c>
      <c r="P2672" s="6">
        <f t="shared" si="734"/>
        <v>62.721232449625859</v>
      </c>
      <c r="Q2672" s="6">
        <f t="shared" si="735"/>
        <v>4.3731890035290363E-2</v>
      </c>
      <c r="R2672" s="5">
        <f t="shared" si="736"/>
        <v>2.3437039461567468E-2</v>
      </c>
      <c r="S2672" s="5">
        <f t="shared" si="737"/>
        <v>1.4700000000000273</v>
      </c>
      <c r="T2672" s="5">
        <f t="shared" si="738"/>
        <v>76.830000000000041</v>
      </c>
      <c r="U2672" s="5">
        <f t="shared" si="739"/>
        <v>1.2249440420627185</v>
      </c>
      <c r="V2672" s="5">
        <f t="shared" si="740"/>
        <v>0.74217291628295168</v>
      </c>
      <c r="W2672" s="5">
        <f t="shared" si="741"/>
        <v>23.274999999999864</v>
      </c>
      <c r="X2672" s="5">
        <f t="shared" si="742"/>
        <v>596.07500000000005</v>
      </c>
      <c r="Y2672" s="5">
        <f t="shared" si="743"/>
        <v>19.007120132045674</v>
      </c>
      <c r="Z2672" s="9">
        <f t="shared" si="744"/>
        <v>0.5571543771702776</v>
      </c>
      <c r="AA2672">
        <f t="shared" si="745"/>
        <v>75.360000000000014</v>
      </c>
    </row>
    <row r="2673" spans="1:27">
      <c r="A2673" s="1">
        <f t="shared" si="728"/>
        <v>139105</v>
      </c>
      <c r="B2673" s="1">
        <v>5</v>
      </c>
      <c r="C2673" s="1">
        <v>-3</v>
      </c>
      <c r="D2673" s="2">
        <v>14</v>
      </c>
      <c r="E2673" s="5">
        <v>338.9</v>
      </c>
      <c r="F2673" s="5">
        <v>345.65</v>
      </c>
      <c r="G2673" s="5">
        <v>20.48</v>
      </c>
      <c r="H2673" s="5">
        <v>255.36</v>
      </c>
      <c r="I2673" s="5">
        <v>258.17</v>
      </c>
      <c r="J2673" s="5">
        <v>19.43</v>
      </c>
      <c r="K2673" s="6">
        <f t="shared" si="729"/>
        <v>297.13</v>
      </c>
      <c r="L2673" s="6">
        <f t="shared" si="730"/>
        <v>83.539999999999964</v>
      </c>
      <c r="M2673" s="6">
        <f t="shared" si="731"/>
        <v>301.90999999999997</v>
      </c>
      <c r="N2673" s="5">
        <f t="shared" si="732"/>
        <v>14.115198369133889</v>
      </c>
      <c r="O2673" s="6">
        <f t="shared" si="733"/>
        <v>87.479999999999961</v>
      </c>
      <c r="P2673" s="6">
        <f t="shared" si="734"/>
        <v>28.230396738267778</v>
      </c>
      <c r="Q2673" s="6">
        <f t="shared" si="735"/>
        <v>5.258199550213169E-2</v>
      </c>
      <c r="R2673" s="5">
        <f t="shared" si="736"/>
        <v>0.13956587420746808</v>
      </c>
      <c r="S2673" s="5">
        <f t="shared" si="737"/>
        <v>3.9399999999999977</v>
      </c>
      <c r="T2673" s="5">
        <f t="shared" si="738"/>
        <v>87.479999999999961</v>
      </c>
      <c r="U2673" s="5">
        <f t="shared" si="739"/>
        <v>3.0987874811343423</v>
      </c>
      <c r="V2673" s="5">
        <f t="shared" si="740"/>
        <v>0.33864207041202737</v>
      </c>
      <c r="W2673" s="5">
        <f t="shared" si="741"/>
        <v>4.7799999999999727</v>
      </c>
      <c r="X2673" s="5">
        <f t="shared" si="742"/>
        <v>301.90999999999997</v>
      </c>
      <c r="Y2673" s="5">
        <f t="shared" si="743"/>
        <v>21.389001564455182</v>
      </c>
      <c r="Z2673" s="9">
        <f t="shared" si="744"/>
        <v>0.55719924623064598</v>
      </c>
      <c r="AA2673">
        <f t="shared" si="745"/>
        <v>83.539999999999964</v>
      </c>
    </row>
    <row r="2674" spans="1:27">
      <c r="A2674" s="1">
        <f t="shared" si="728"/>
        <v>42697</v>
      </c>
      <c r="B2674" s="1">
        <v>-3</v>
      </c>
      <c r="C2674" s="1">
        <v>9</v>
      </c>
      <c r="D2674" s="2">
        <v>4</v>
      </c>
      <c r="E2674" s="5">
        <v>104.75</v>
      </c>
      <c r="F2674" s="5">
        <v>103.26</v>
      </c>
      <c r="G2674" s="5">
        <v>20.18</v>
      </c>
      <c r="H2674" s="5">
        <v>61.93</v>
      </c>
      <c r="I2674" s="5">
        <v>65.680000000000007</v>
      </c>
      <c r="J2674" s="5">
        <v>15.74</v>
      </c>
      <c r="K2674" s="6">
        <f t="shared" si="729"/>
        <v>83.34</v>
      </c>
      <c r="L2674" s="6">
        <f t="shared" si="730"/>
        <v>42.82</v>
      </c>
      <c r="M2674" s="6">
        <f t="shared" si="731"/>
        <v>84.47</v>
      </c>
      <c r="N2674" s="5">
        <f t="shared" si="732"/>
        <v>12.796288524412068</v>
      </c>
      <c r="O2674" s="6">
        <f t="shared" si="733"/>
        <v>37.58</v>
      </c>
      <c r="P2674" s="6">
        <f t="shared" si="734"/>
        <v>25.592577048824136</v>
      </c>
      <c r="Q2674" s="6">
        <f t="shared" si="735"/>
        <v>0.24349567925738186</v>
      </c>
      <c r="R2674" s="5">
        <f t="shared" si="736"/>
        <v>0.20474686820336277</v>
      </c>
      <c r="S2674" s="5">
        <f t="shared" si="737"/>
        <v>5.240000000000002</v>
      </c>
      <c r="T2674" s="5">
        <f t="shared" si="738"/>
        <v>37.58</v>
      </c>
      <c r="U2674" s="5">
        <f t="shared" si="739"/>
        <v>1.4683945242523606</v>
      </c>
      <c r="V2674" s="5">
        <f t="shared" si="740"/>
        <v>8.8306855370152246E-2</v>
      </c>
      <c r="W2674" s="5">
        <f t="shared" si="741"/>
        <v>1.1299999999999955</v>
      </c>
      <c r="X2674" s="5">
        <f t="shared" si="742"/>
        <v>84.47</v>
      </c>
      <c r="Y2674" s="5">
        <f t="shared" si="743"/>
        <v>6.6011328080679563</v>
      </c>
      <c r="Z2674" s="9">
        <f t="shared" si="744"/>
        <v>0.55721001426751127</v>
      </c>
      <c r="AA2674">
        <f t="shared" si="745"/>
        <v>42.82</v>
      </c>
    </row>
    <row r="2675" spans="1:27">
      <c r="A2675" s="1">
        <f t="shared" si="728"/>
        <v>109407</v>
      </c>
      <c r="B2675" s="1">
        <v>7</v>
      </c>
      <c r="C2675" s="1">
        <v>-2</v>
      </c>
      <c r="D2675" s="2">
        <v>11</v>
      </c>
      <c r="E2675" s="5">
        <v>140.71</v>
      </c>
      <c r="F2675" s="5">
        <v>119.89</v>
      </c>
      <c r="G2675" s="5">
        <v>10.41</v>
      </c>
      <c r="H2675" s="5">
        <v>161.13</v>
      </c>
      <c r="I2675" s="5">
        <v>157.33000000000001</v>
      </c>
      <c r="J2675" s="5">
        <v>14.69</v>
      </c>
      <c r="K2675" s="6">
        <f t="shared" si="729"/>
        <v>150.92000000000002</v>
      </c>
      <c r="L2675" s="6">
        <f t="shared" si="730"/>
        <v>-20.419999999999987</v>
      </c>
      <c r="M2675" s="6">
        <f t="shared" si="731"/>
        <v>138.61000000000001</v>
      </c>
      <c r="N2675" s="5">
        <f t="shared" si="732"/>
        <v>9.0022802666879898</v>
      </c>
      <c r="O2675" s="6">
        <f t="shared" si="733"/>
        <v>-37.440000000000012</v>
      </c>
      <c r="P2675" s="6">
        <f t="shared" si="734"/>
        <v>18.00456053337598</v>
      </c>
      <c r="Q2675" s="6">
        <f t="shared" si="735"/>
        <v>-0.33139995101248071</v>
      </c>
      <c r="R2675" s="5">
        <f t="shared" si="736"/>
        <v>0.94531604747859166</v>
      </c>
      <c r="S2675" s="5">
        <f t="shared" si="737"/>
        <v>17.020000000000024</v>
      </c>
      <c r="T2675" s="5">
        <f t="shared" si="738"/>
        <v>37.440000000000012</v>
      </c>
      <c r="U2675" s="5">
        <f t="shared" si="739"/>
        <v>2.0794731385192966</v>
      </c>
      <c r="V2675" s="5">
        <f t="shared" si="740"/>
        <v>1.3674313213233193</v>
      </c>
      <c r="W2675" s="5">
        <f t="shared" si="741"/>
        <v>12.310000000000002</v>
      </c>
      <c r="X2675" s="5">
        <f t="shared" si="742"/>
        <v>138.61000000000001</v>
      </c>
      <c r="Y2675" s="5">
        <f t="shared" si="743"/>
        <v>15.397210028320496</v>
      </c>
      <c r="Z2675" s="9">
        <f t="shared" si="744"/>
        <v>0.55729794544749578</v>
      </c>
      <c r="AA2675">
        <f t="shared" si="745"/>
        <v>20.419999999999987</v>
      </c>
    </row>
    <row r="2676" spans="1:27">
      <c r="A2676" s="1">
        <f t="shared" si="728"/>
        <v>180001</v>
      </c>
      <c r="B2676" s="1">
        <v>1</v>
      </c>
      <c r="C2676" s="1">
        <v>0</v>
      </c>
      <c r="D2676" s="2">
        <v>18</v>
      </c>
      <c r="E2676" s="5">
        <v>1176.19</v>
      </c>
      <c r="F2676" s="5">
        <v>1159.05</v>
      </c>
      <c r="G2676" s="5">
        <v>53.51</v>
      </c>
      <c r="H2676" s="5">
        <v>1119.95</v>
      </c>
      <c r="I2676" s="5">
        <v>1183.08</v>
      </c>
      <c r="J2676" s="5">
        <v>74.66</v>
      </c>
      <c r="K2676" s="6">
        <f t="shared" si="729"/>
        <v>1148.0700000000002</v>
      </c>
      <c r="L2676" s="6">
        <f t="shared" si="730"/>
        <v>56.240000000000009</v>
      </c>
      <c r="M2676" s="6">
        <f t="shared" si="731"/>
        <v>1171.0650000000001</v>
      </c>
      <c r="N2676" s="5">
        <f t="shared" si="732"/>
        <v>45.927757674417329</v>
      </c>
      <c r="O2676" s="6">
        <f t="shared" si="733"/>
        <v>-24.029999999999973</v>
      </c>
      <c r="P2676" s="6">
        <f t="shared" si="734"/>
        <v>91.855515348834658</v>
      </c>
      <c r="Q2676" s="6">
        <f t="shared" si="735"/>
        <v>-0.32128191507284609</v>
      </c>
      <c r="R2676" s="5">
        <f t="shared" si="736"/>
        <v>0.87387240379810616</v>
      </c>
      <c r="S2676" s="5">
        <f t="shared" si="737"/>
        <v>80.269999999999982</v>
      </c>
      <c r="T2676" s="5">
        <f t="shared" si="738"/>
        <v>24.029999999999973</v>
      </c>
      <c r="U2676" s="5">
        <f t="shared" si="739"/>
        <v>0.2616065013488037</v>
      </c>
      <c r="V2676" s="5">
        <f t="shared" si="740"/>
        <v>0.50067761119564869</v>
      </c>
      <c r="W2676" s="5">
        <f t="shared" si="741"/>
        <v>22.994999999999891</v>
      </c>
      <c r="X2676" s="5">
        <f t="shared" si="742"/>
        <v>1171.0650000000001</v>
      </c>
      <c r="Y2676" s="5">
        <f t="shared" si="743"/>
        <v>25.497978984772132</v>
      </c>
      <c r="Z2676" s="9">
        <f t="shared" si="744"/>
        <v>0.55732934607824125</v>
      </c>
      <c r="AA2676">
        <f t="shared" si="745"/>
        <v>56.240000000000009</v>
      </c>
    </row>
    <row r="2677" spans="1:27">
      <c r="A2677" s="1">
        <f t="shared" si="728"/>
        <v>21192</v>
      </c>
      <c r="B2677" s="1">
        <v>-8</v>
      </c>
      <c r="C2677" s="1">
        <v>4</v>
      </c>
      <c r="D2677" s="2">
        <v>2</v>
      </c>
      <c r="E2677" s="5">
        <v>311.35000000000002</v>
      </c>
      <c r="F2677" s="5">
        <v>300.68</v>
      </c>
      <c r="G2677" s="5">
        <v>22.08</v>
      </c>
      <c r="H2677" s="5">
        <v>312.13</v>
      </c>
      <c r="I2677" s="5">
        <v>304.12</v>
      </c>
      <c r="J2677" s="5">
        <v>19.190000000000001</v>
      </c>
      <c r="K2677" s="6">
        <f t="shared" si="729"/>
        <v>311.74</v>
      </c>
      <c r="L2677" s="6">
        <f t="shared" si="730"/>
        <v>-0.77999999999997272</v>
      </c>
      <c r="M2677" s="6">
        <f t="shared" si="731"/>
        <v>302.39999999999998</v>
      </c>
      <c r="N2677" s="5">
        <f t="shared" si="732"/>
        <v>14.626880221017741</v>
      </c>
      <c r="O2677" s="6">
        <f t="shared" si="733"/>
        <v>-3.4399999999999977</v>
      </c>
      <c r="P2677" s="6">
        <f t="shared" si="734"/>
        <v>29.253760442035482</v>
      </c>
      <c r="Q2677" s="6">
        <f t="shared" si="735"/>
        <v>0.13936987493901762</v>
      </c>
      <c r="R2677" s="5">
        <f t="shared" si="736"/>
        <v>9.0928480981809182E-2</v>
      </c>
      <c r="S2677" s="5">
        <f t="shared" si="737"/>
        <v>2.660000000000025</v>
      </c>
      <c r="T2677" s="5">
        <f t="shared" si="738"/>
        <v>3.4399999999999977</v>
      </c>
      <c r="U2677" s="5">
        <f t="shared" si="739"/>
        <v>0.11759171976594752</v>
      </c>
      <c r="V2677" s="5">
        <f t="shared" si="740"/>
        <v>0.6385503852406712</v>
      </c>
      <c r="W2677" s="5">
        <f t="shared" si="741"/>
        <v>9.3400000000000318</v>
      </c>
      <c r="X2677" s="5">
        <f t="shared" si="742"/>
        <v>302.39999999999998</v>
      </c>
      <c r="Y2677" s="5">
        <f t="shared" si="743"/>
        <v>20.674265149547995</v>
      </c>
      <c r="Z2677" s="9">
        <f t="shared" si="744"/>
        <v>0.55734370006307599</v>
      </c>
      <c r="AA2677">
        <f t="shared" si="745"/>
        <v>0.77999999999997272</v>
      </c>
    </row>
    <row r="2678" spans="1:27">
      <c r="A2678" s="1">
        <f t="shared" si="728"/>
        <v>58507</v>
      </c>
      <c r="B2678" s="1">
        <v>7</v>
      </c>
      <c r="C2678" s="1">
        <v>-5</v>
      </c>
      <c r="D2678" s="2">
        <v>6</v>
      </c>
      <c r="E2678" s="5">
        <v>479.58</v>
      </c>
      <c r="F2678" s="5">
        <v>502.76</v>
      </c>
      <c r="G2678" s="5">
        <v>27.69</v>
      </c>
      <c r="H2678" s="5">
        <v>608.26</v>
      </c>
      <c r="I2678" s="5">
        <v>583.58000000000004</v>
      </c>
      <c r="J2678" s="5">
        <v>40.22</v>
      </c>
      <c r="K2678" s="6">
        <f t="shared" si="729"/>
        <v>543.91999999999996</v>
      </c>
      <c r="L2678" s="6">
        <f t="shared" si="730"/>
        <v>-128.68</v>
      </c>
      <c r="M2678" s="6">
        <f t="shared" si="731"/>
        <v>543.17000000000007</v>
      </c>
      <c r="N2678" s="5">
        <f t="shared" si="732"/>
        <v>24.415079868802398</v>
      </c>
      <c r="O2678" s="6">
        <f t="shared" si="733"/>
        <v>-80.82000000000005</v>
      </c>
      <c r="P2678" s="6">
        <f t="shared" si="734"/>
        <v>48.830159737604795</v>
      </c>
      <c r="Q2678" s="6">
        <f t="shared" si="735"/>
        <v>-0.35686874327525603</v>
      </c>
      <c r="R2678" s="5">
        <f t="shared" si="736"/>
        <v>0.98013195650356011</v>
      </c>
      <c r="S2678" s="5">
        <f t="shared" si="737"/>
        <v>47.859999999999957</v>
      </c>
      <c r="T2678" s="5">
        <f t="shared" si="738"/>
        <v>80.82000000000005</v>
      </c>
      <c r="U2678" s="5">
        <f t="shared" si="739"/>
        <v>1.6551246285962777</v>
      </c>
      <c r="V2678" s="5">
        <f t="shared" si="740"/>
        <v>3.0718719907127427E-2</v>
      </c>
      <c r="W2678" s="5">
        <f t="shared" si="741"/>
        <v>0.74999999999988631</v>
      </c>
      <c r="X2678" s="5">
        <f t="shared" si="742"/>
        <v>543.17000000000007</v>
      </c>
      <c r="Y2678" s="5">
        <f t="shared" si="743"/>
        <v>22.247316122609249</v>
      </c>
      <c r="Z2678" s="9">
        <f t="shared" si="744"/>
        <v>0.55738586275577529</v>
      </c>
      <c r="AA2678">
        <f t="shared" si="745"/>
        <v>128.68</v>
      </c>
    </row>
    <row r="2679" spans="1:27">
      <c r="A2679" s="1">
        <f t="shared" si="728"/>
        <v>120607</v>
      </c>
      <c r="B2679" s="1">
        <v>7</v>
      </c>
      <c r="C2679" s="1">
        <v>2</v>
      </c>
      <c r="D2679" s="2">
        <v>12</v>
      </c>
      <c r="E2679" s="5">
        <v>604.02</v>
      </c>
      <c r="F2679" s="5">
        <v>670.97</v>
      </c>
      <c r="G2679" s="5">
        <v>46.75</v>
      </c>
      <c r="H2679" s="5">
        <v>581.27</v>
      </c>
      <c r="I2679" s="5">
        <v>590.26</v>
      </c>
      <c r="J2679" s="5">
        <v>32.29</v>
      </c>
      <c r="K2679" s="6">
        <f t="shared" si="729"/>
        <v>592.64499999999998</v>
      </c>
      <c r="L2679" s="6">
        <f t="shared" si="730"/>
        <v>22.75</v>
      </c>
      <c r="M2679" s="6">
        <f t="shared" si="731"/>
        <v>630.61500000000001</v>
      </c>
      <c r="N2679" s="5">
        <f t="shared" si="732"/>
        <v>28.408654491193349</v>
      </c>
      <c r="O2679" s="6">
        <f t="shared" si="733"/>
        <v>80.710000000000036</v>
      </c>
      <c r="P2679" s="6">
        <f t="shared" si="734"/>
        <v>56.817308982386699</v>
      </c>
      <c r="Q2679" s="6">
        <f t="shared" si="735"/>
        <v>0.35404128100103632</v>
      </c>
      <c r="R2679" s="5">
        <f t="shared" si="736"/>
        <v>1.0201116708636724</v>
      </c>
      <c r="S2679" s="5">
        <f t="shared" si="737"/>
        <v>57.960000000000036</v>
      </c>
      <c r="T2679" s="5">
        <f t="shared" si="738"/>
        <v>80.710000000000036</v>
      </c>
      <c r="U2679" s="5">
        <f t="shared" si="739"/>
        <v>1.4205178218669252</v>
      </c>
      <c r="V2679" s="5">
        <f t="shared" si="740"/>
        <v>1.3365645321840456</v>
      </c>
      <c r="W2679" s="5">
        <f t="shared" si="741"/>
        <v>37.970000000000027</v>
      </c>
      <c r="X2679" s="5">
        <f t="shared" si="742"/>
        <v>630.61500000000001</v>
      </c>
      <c r="Y2679" s="5">
        <f t="shared" si="743"/>
        <v>22.197989003509122</v>
      </c>
      <c r="Z2679" s="9">
        <f t="shared" si="744"/>
        <v>0.55774366872246972</v>
      </c>
      <c r="AA2679">
        <f t="shared" si="745"/>
        <v>22.75</v>
      </c>
    </row>
    <row r="2680" spans="1:27">
      <c r="A2680" s="1">
        <f t="shared" si="728"/>
        <v>88493</v>
      </c>
      <c r="B2680" s="1">
        <v>-7</v>
      </c>
      <c r="C2680" s="1">
        <v>-5</v>
      </c>
      <c r="D2680" s="2">
        <v>9</v>
      </c>
      <c r="E2680" s="5">
        <v>272</v>
      </c>
      <c r="F2680" s="5">
        <v>282.31</v>
      </c>
      <c r="G2680" s="5">
        <v>19.89</v>
      </c>
      <c r="H2680" s="5">
        <v>348.11</v>
      </c>
      <c r="I2680" s="5">
        <v>366.05</v>
      </c>
      <c r="J2680" s="5">
        <v>21.16</v>
      </c>
      <c r="K2680" s="6">
        <f t="shared" si="729"/>
        <v>310.05500000000001</v>
      </c>
      <c r="L2680" s="6">
        <f t="shared" si="730"/>
        <v>-76.110000000000014</v>
      </c>
      <c r="M2680" s="6">
        <f t="shared" si="731"/>
        <v>324.18</v>
      </c>
      <c r="N2680" s="5">
        <f t="shared" si="732"/>
        <v>14.52031077491112</v>
      </c>
      <c r="O2680" s="6">
        <f t="shared" si="733"/>
        <v>-83.740000000000009</v>
      </c>
      <c r="P2680" s="6">
        <f t="shared" si="734"/>
        <v>29.040621549822241</v>
      </c>
      <c r="Q2680" s="6">
        <f t="shared" si="735"/>
        <v>-6.1816593362460585E-2</v>
      </c>
      <c r="R2680" s="5">
        <f t="shared" si="736"/>
        <v>0.26273542344505019</v>
      </c>
      <c r="S2680" s="5">
        <f t="shared" si="737"/>
        <v>7.6299999999999955</v>
      </c>
      <c r="T2680" s="5">
        <f t="shared" si="738"/>
        <v>83.740000000000009</v>
      </c>
      <c r="U2680" s="5">
        <f t="shared" si="739"/>
        <v>2.8835470982029512</v>
      </c>
      <c r="V2680" s="5">
        <f t="shared" si="740"/>
        <v>0.97277532271594647</v>
      </c>
      <c r="W2680" s="5">
        <f t="shared" si="741"/>
        <v>14.125</v>
      </c>
      <c r="X2680" s="5">
        <f t="shared" si="742"/>
        <v>324.18</v>
      </c>
      <c r="Y2680" s="5">
        <f t="shared" si="743"/>
        <v>22.325968433136676</v>
      </c>
      <c r="Z2680" s="9">
        <f t="shared" si="744"/>
        <v>0.55776249425718838</v>
      </c>
      <c r="AA2680">
        <f t="shared" si="745"/>
        <v>76.110000000000014</v>
      </c>
    </row>
    <row r="2681" spans="1:27">
      <c r="A2681" s="1">
        <f t="shared" si="728"/>
        <v>170603</v>
      </c>
      <c r="B2681" s="1">
        <v>3</v>
      </c>
      <c r="C2681" s="1">
        <v>2</v>
      </c>
      <c r="D2681" s="2">
        <v>17</v>
      </c>
      <c r="E2681" s="5">
        <v>95.71</v>
      </c>
      <c r="F2681" s="5">
        <v>101.91</v>
      </c>
      <c r="G2681" s="5">
        <v>12.35</v>
      </c>
      <c r="H2681" s="5">
        <v>62.92</v>
      </c>
      <c r="I2681" s="5">
        <v>64.03</v>
      </c>
      <c r="J2681" s="5">
        <v>9.77</v>
      </c>
      <c r="K2681" s="6">
        <f t="shared" si="729"/>
        <v>79.314999999999998</v>
      </c>
      <c r="L2681" s="6">
        <f t="shared" si="730"/>
        <v>32.789999999999992</v>
      </c>
      <c r="M2681" s="6">
        <f t="shared" si="731"/>
        <v>82.97</v>
      </c>
      <c r="N2681" s="5">
        <f t="shared" si="732"/>
        <v>7.8736173389364046</v>
      </c>
      <c r="O2681" s="6">
        <f t="shared" si="733"/>
        <v>37.879999999999995</v>
      </c>
      <c r="P2681" s="6">
        <f t="shared" si="734"/>
        <v>15.747234677872809</v>
      </c>
      <c r="Q2681" s="6">
        <f t="shared" si="735"/>
        <v>0.23014218345852047</v>
      </c>
      <c r="R2681" s="5">
        <f t="shared" si="736"/>
        <v>0.32323135484557203</v>
      </c>
      <c r="S2681" s="5">
        <f t="shared" si="737"/>
        <v>5.0900000000000034</v>
      </c>
      <c r="T2681" s="5">
        <f t="shared" si="738"/>
        <v>37.879999999999995</v>
      </c>
      <c r="U2681" s="5">
        <f t="shared" si="739"/>
        <v>2.4055017134676344</v>
      </c>
      <c r="V2681" s="5">
        <f t="shared" si="740"/>
        <v>0.46420848800022219</v>
      </c>
      <c r="W2681" s="5">
        <f t="shared" si="741"/>
        <v>3.6550000000000011</v>
      </c>
      <c r="X2681" s="5">
        <f t="shared" si="742"/>
        <v>82.97</v>
      </c>
      <c r="Y2681" s="5">
        <f t="shared" si="743"/>
        <v>10.537723187244438</v>
      </c>
      <c r="Z2681" s="9">
        <f t="shared" si="744"/>
        <v>0.55781986339677792</v>
      </c>
      <c r="AA2681">
        <f t="shared" si="745"/>
        <v>32.789999999999992</v>
      </c>
    </row>
    <row r="2682" spans="1:27">
      <c r="A2682" s="1">
        <f t="shared" ref="A2682:A2745" si="746">10000*D2682+300*C2682+B2682</f>
        <v>39691</v>
      </c>
      <c r="B2682" s="1">
        <v>-9</v>
      </c>
      <c r="C2682" s="1">
        <v>-1</v>
      </c>
      <c r="D2682" s="2">
        <v>4</v>
      </c>
      <c r="E2682" s="5">
        <v>251.89</v>
      </c>
      <c r="F2682" s="5">
        <v>232.21</v>
      </c>
      <c r="G2682" s="5">
        <v>13.76</v>
      </c>
      <c r="H2682" s="5">
        <v>225.36</v>
      </c>
      <c r="I2682" s="5">
        <v>202.55</v>
      </c>
      <c r="J2682" s="5">
        <v>15.62</v>
      </c>
      <c r="K2682" s="6">
        <f t="shared" ref="K2682:K2745" si="747" xml:space="preserve"> 0.5*(E2682+H2682)</f>
        <v>238.625</v>
      </c>
      <c r="L2682" s="6">
        <f t="shared" ref="L2682:L2745" si="748">E2682-H2682</f>
        <v>26.529999999999973</v>
      </c>
      <c r="M2682" s="6">
        <f t="shared" ref="M2682:M2745" si="749">0.5*(F2682+I2682)</f>
        <v>217.38</v>
      </c>
      <c r="N2682" s="5">
        <f t="shared" ref="N2682:N2745" si="750">0.5*P2682</f>
        <v>10.408193887509974</v>
      </c>
      <c r="O2682" s="6">
        <f t="shared" ref="O2682:O2745" si="751">F2682-I2682</f>
        <v>29.659999999999997</v>
      </c>
      <c r="P2682" s="6">
        <f t="shared" ref="P2682:P2745" si="752">SQRT(G2682*G2682+J2682*J2682)</f>
        <v>20.816387775019948</v>
      </c>
      <c r="Q2682" s="6">
        <f t="shared" ref="Q2682:Q2745" si="753">(G2682*G2682-J2682*J2682)/(G2682*G2682+J2682*J2682)</f>
        <v>-0.12611129829549386</v>
      </c>
      <c r="R2682" s="5">
        <f t="shared" ref="R2682:R2745" si="754">ABS(O2682-L2682)/P2682</f>
        <v>0.1503623027121008</v>
      </c>
      <c r="S2682" s="5">
        <f t="shared" ref="S2682:S2745" si="755">ABS(O2682-L2682)</f>
        <v>3.1300000000000239</v>
      </c>
      <c r="T2682" s="5">
        <f t="shared" ref="T2682:T2745" si="756">ABS(O2682)</f>
        <v>29.659999999999997</v>
      </c>
      <c r="U2682" s="5">
        <f t="shared" ref="U2682:U2745" si="757">ABS(O2682)/P2682</f>
        <v>1.424838945188778</v>
      </c>
      <c r="V2682" s="5">
        <f t="shared" ref="V2682:V2745" si="758">ABS(M2682-K2682)/N2682</f>
        <v>2.0411802690853404</v>
      </c>
      <c r="W2682" s="5">
        <f t="shared" ref="W2682:W2745" si="759">ABS(M2682-K2682)</f>
        <v>21.245000000000005</v>
      </c>
      <c r="X2682" s="5">
        <f t="shared" ref="X2682:X2745" si="760">ABS(M2682)</f>
        <v>217.38</v>
      </c>
      <c r="Y2682" s="5">
        <f t="shared" ref="Y2682:Y2745" si="761">ABS(M2682)/N2682</f>
        <v>20.885467963933689</v>
      </c>
      <c r="Z2682" s="9">
        <f t="shared" ref="Z2682:Z2745" si="762">SQRT(0.003662*B2682*B2682+0.002985*C2682*C2682+0.000952*D2682*D2682-0.000732*B2682*C2682-0.000007*C2682*D2682-0.000083*D2682*B2682)</f>
        <v>0.55791307566681037</v>
      </c>
      <c r="AA2682">
        <f t="shared" si="745"/>
        <v>26.529999999999973</v>
      </c>
    </row>
    <row r="2683" spans="1:27">
      <c r="A2683" s="1">
        <f t="shared" si="746"/>
        <v>99107</v>
      </c>
      <c r="B2683" s="1">
        <v>7</v>
      </c>
      <c r="C2683" s="1">
        <v>-3</v>
      </c>
      <c r="D2683" s="2">
        <v>10</v>
      </c>
      <c r="E2683" s="5">
        <v>442.93</v>
      </c>
      <c r="F2683" s="5">
        <v>429.03</v>
      </c>
      <c r="G2683" s="5">
        <v>19.38</v>
      </c>
      <c r="H2683" s="5">
        <v>408.64</v>
      </c>
      <c r="I2683" s="5">
        <v>396.89</v>
      </c>
      <c r="J2683" s="5">
        <v>24.65</v>
      </c>
      <c r="K2683" s="6">
        <f t="shared" si="747"/>
        <v>425.78499999999997</v>
      </c>
      <c r="L2683" s="6">
        <f t="shared" si="748"/>
        <v>34.29000000000002</v>
      </c>
      <c r="M2683" s="6">
        <f t="shared" si="749"/>
        <v>412.96</v>
      </c>
      <c r="N2683" s="5">
        <f t="shared" si="750"/>
        <v>15.678065091075492</v>
      </c>
      <c r="O2683" s="6">
        <f t="shared" si="751"/>
        <v>32.139999999999986</v>
      </c>
      <c r="P2683" s="6">
        <f t="shared" si="752"/>
        <v>31.356130182150984</v>
      </c>
      <c r="Q2683" s="6">
        <f t="shared" si="753"/>
        <v>-0.23600129331883249</v>
      </c>
      <c r="R2683" s="5">
        <f t="shared" si="754"/>
        <v>6.8567134640354632E-2</v>
      </c>
      <c r="S2683" s="5">
        <f t="shared" si="755"/>
        <v>2.1500000000000341</v>
      </c>
      <c r="T2683" s="5">
        <f t="shared" si="756"/>
        <v>32.139999999999986</v>
      </c>
      <c r="U2683" s="5">
        <f t="shared" si="757"/>
        <v>1.0249989336469589</v>
      </c>
      <c r="V2683" s="5">
        <f t="shared" si="758"/>
        <v>0.8180218621046822</v>
      </c>
      <c r="W2683" s="5">
        <f t="shared" si="759"/>
        <v>12.824999999999989</v>
      </c>
      <c r="X2683" s="5">
        <f t="shared" si="760"/>
        <v>412.96</v>
      </c>
      <c r="Y2683" s="5">
        <f t="shared" si="761"/>
        <v>26.339985042865486</v>
      </c>
      <c r="Z2683" s="9">
        <f t="shared" si="762"/>
        <v>0.55792024519639005</v>
      </c>
      <c r="AA2683">
        <f t="shared" ref="AA2683:AA2746" si="763">ABS(L2683)</f>
        <v>34.29000000000002</v>
      </c>
    </row>
    <row r="2684" spans="1:27">
      <c r="A2684" s="1">
        <f t="shared" si="746"/>
        <v>180300</v>
      </c>
      <c r="B2684" s="1">
        <v>0</v>
      </c>
      <c r="C2684" s="1">
        <v>1</v>
      </c>
      <c r="D2684" s="2">
        <v>18</v>
      </c>
      <c r="E2684" s="5">
        <v>398.88</v>
      </c>
      <c r="F2684" s="5">
        <v>396.83</v>
      </c>
      <c r="G2684" s="5">
        <v>19.75</v>
      </c>
      <c r="H2684" s="5">
        <v>495.77</v>
      </c>
      <c r="I2684" s="5">
        <v>507.69</v>
      </c>
      <c r="J2684" s="5">
        <v>25.11</v>
      </c>
      <c r="K2684" s="6">
        <f t="shared" si="747"/>
        <v>447.32499999999999</v>
      </c>
      <c r="L2684" s="6">
        <f t="shared" si="748"/>
        <v>-96.889999999999986</v>
      </c>
      <c r="M2684" s="6">
        <f t="shared" si="749"/>
        <v>452.26</v>
      </c>
      <c r="N2684" s="5">
        <f t="shared" si="750"/>
        <v>15.973216645372339</v>
      </c>
      <c r="O2684" s="6">
        <f t="shared" si="751"/>
        <v>-110.86000000000001</v>
      </c>
      <c r="P2684" s="6">
        <f t="shared" si="752"/>
        <v>31.946433290744679</v>
      </c>
      <c r="Q2684" s="6">
        <f t="shared" si="753"/>
        <v>-0.23560217939972242</v>
      </c>
      <c r="R2684" s="5">
        <f t="shared" si="754"/>
        <v>0.43729451337678216</v>
      </c>
      <c r="S2684" s="5">
        <f t="shared" si="755"/>
        <v>13.970000000000027</v>
      </c>
      <c r="T2684" s="5">
        <f t="shared" si="756"/>
        <v>110.86000000000001</v>
      </c>
      <c r="U2684" s="5">
        <f t="shared" si="757"/>
        <v>3.4701839479563334</v>
      </c>
      <c r="V2684" s="5">
        <f t="shared" si="758"/>
        <v>0.30895467766849199</v>
      </c>
      <c r="W2684" s="5">
        <f t="shared" si="759"/>
        <v>4.9350000000000023</v>
      </c>
      <c r="X2684" s="5">
        <f t="shared" si="760"/>
        <v>452.26</v>
      </c>
      <c r="Y2684" s="5">
        <f t="shared" si="761"/>
        <v>28.31364590118584</v>
      </c>
      <c r="Z2684" s="9">
        <f t="shared" si="762"/>
        <v>0.55794892239343918</v>
      </c>
      <c r="AA2684">
        <f t="shared" si="763"/>
        <v>96.889999999999986</v>
      </c>
    </row>
    <row r="2685" spans="1:27">
      <c r="A2685" s="1">
        <f t="shared" si="746"/>
        <v>149695</v>
      </c>
      <c r="B2685" s="1">
        <v>-5</v>
      </c>
      <c r="C2685" s="1">
        <v>-1</v>
      </c>
      <c r="D2685" s="2">
        <v>15</v>
      </c>
      <c r="E2685" s="5">
        <v>550.63</v>
      </c>
      <c r="F2685" s="5">
        <v>513.64</v>
      </c>
      <c r="G2685" s="5">
        <v>23.11</v>
      </c>
      <c r="H2685" s="5">
        <v>608.66</v>
      </c>
      <c r="I2685" s="5">
        <v>569.42999999999995</v>
      </c>
      <c r="J2685" s="5">
        <v>23.43</v>
      </c>
      <c r="K2685" s="6">
        <f t="shared" si="747"/>
        <v>579.64499999999998</v>
      </c>
      <c r="L2685" s="6">
        <f t="shared" si="748"/>
        <v>-58.029999999999973</v>
      </c>
      <c r="M2685" s="6">
        <f t="shared" si="749"/>
        <v>541.53499999999997</v>
      </c>
      <c r="N2685" s="5">
        <f t="shared" si="750"/>
        <v>16.454763747924183</v>
      </c>
      <c r="O2685" s="6">
        <f t="shared" si="751"/>
        <v>-55.789999999999964</v>
      </c>
      <c r="P2685" s="6">
        <f t="shared" si="752"/>
        <v>32.909527495848366</v>
      </c>
      <c r="Q2685" s="6">
        <f t="shared" si="753"/>
        <v>-1.3750961416830606E-2</v>
      </c>
      <c r="R2685" s="5">
        <f t="shared" si="754"/>
        <v>6.8065395356484273E-2</v>
      </c>
      <c r="S2685" s="5">
        <f t="shared" si="755"/>
        <v>2.2400000000000091</v>
      </c>
      <c r="T2685" s="5">
        <f t="shared" si="756"/>
        <v>55.789999999999964</v>
      </c>
      <c r="U2685" s="5">
        <f t="shared" si="757"/>
        <v>1.6952537530974285</v>
      </c>
      <c r="V2685" s="5">
        <f t="shared" si="758"/>
        <v>2.3160466223532201</v>
      </c>
      <c r="W2685" s="5">
        <f t="shared" si="759"/>
        <v>38.110000000000014</v>
      </c>
      <c r="X2685" s="5">
        <f t="shared" si="760"/>
        <v>541.53499999999997</v>
      </c>
      <c r="Y2685" s="5">
        <f t="shared" si="761"/>
        <v>32.910530244976393</v>
      </c>
      <c r="Z2685" s="9">
        <f t="shared" si="762"/>
        <v>0.5580367371419197</v>
      </c>
      <c r="AA2685">
        <f t="shared" si="763"/>
        <v>58.029999999999973</v>
      </c>
    </row>
    <row r="2686" spans="1:27">
      <c r="A2686" s="1">
        <f t="shared" si="746"/>
        <v>140006</v>
      </c>
      <c r="B2686" s="1">
        <v>6</v>
      </c>
      <c r="C2686" s="1">
        <v>0</v>
      </c>
      <c r="D2686" s="2">
        <v>14</v>
      </c>
      <c r="E2686" s="5">
        <v>334.37</v>
      </c>
      <c r="F2686" s="5">
        <v>329.69</v>
      </c>
      <c r="G2686" s="5">
        <v>18.23</v>
      </c>
      <c r="H2686" s="5">
        <v>455.98</v>
      </c>
      <c r="I2686" s="5">
        <v>424.88</v>
      </c>
      <c r="J2686" s="5">
        <v>23.86</v>
      </c>
      <c r="K2686" s="6">
        <f t="shared" si="747"/>
        <v>395.17500000000001</v>
      </c>
      <c r="L2686" s="6">
        <f t="shared" si="748"/>
        <v>-121.61000000000001</v>
      </c>
      <c r="M2686" s="6">
        <f t="shared" si="749"/>
        <v>377.28499999999997</v>
      </c>
      <c r="N2686" s="5">
        <f t="shared" si="750"/>
        <v>15.013598003143683</v>
      </c>
      <c r="O2686" s="6">
        <f t="shared" si="751"/>
        <v>-95.19</v>
      </c>
      <c r="P2686" s="6">
        <f t="shared" si="752"/>
        <v>30.027196006287365</v>
      </c>
      <c r="Q2686" s="6">
        <f t="shared" si="753"/>
        <v>-0.26281960776702257</v>
      </c>
      <c r="R2686" s="5">
        <f t="shared" si="754"/>
        <v>0.87986903587227916</v>
      </c>
      <c r="S2686" s="5">
        <f t="shared" si="755"/>
        <v>26.420000000000016</v>
      </c>
      <c r="T2686" s="5">
        <f t="shared" si="756"/>
        <v>95.19</v>
      </c>
      <c r="U2686" s="5">
        <f t="shared" si="757"/>
        <v>3.170126174287744</v>
      </c>
      <c r="V2686" s="5">
        <f t="shared" si="758"/>
        <v>1.191586453577222</v>
      </c>
      <c r="W2686" s="5">
        <f t="shared" si="759"/>
        <v>17.890000000000043</v>
      </c>
      <c r="X2686" s="5">
        <f t="shared" si="760"/>
        <v>377.28499999999997</v>
      </c>
      <c r="Y2686" s="5">
        <f t="shared" si="761"/>
        <v>25.129552551027452</v>
      </c>
      <c r="Z2686" s="9">
        <f t="shared" si="762"/>
        <v>0.55807884747587422</v>
      </c>
      <c r="AA2686">
        <f t="shared" si="763"/>
        <v>121.61000000000001</v>
      </c>
    </row>
    <row r="2687" spans="1:27">
      <c r="A2687" s="1">
        <f t="shared" si="746"/>
        <v>20291</v>
      </c>
      <c r="B2687" s="1">
        <v>-9</v>
      </c>
      <c r="C2687" s="1">
        <v>1</v>
      </c>
      <c r="D2687" s="2">
        <v>2</v>
      </c>
      <c r="E2687" s="5">
        <v>423.19</v>
      </c>
      <c r="F2687" s="5">
        <v>450.16</v>
      </c>
      <c r="G2687" s="5">
        <v>25.23</v>
      </c>
      <c r="H2687" s="5">
        <v>422.58</v>
      </c>
      <c r="I2687" s="5">
        <v>457.01</v>
      </c>
      <c r="J2687" s="5">
        <v>24.47</v>
      </c>
      <c r="K2687" s="6">
        <f t="shared" si="747"/>
        <v>422.88499999999999</v>
      </c>
      <c r="L2687" s="6">
        <f t="shared" si="748"/>
        <v>0.61000000000001364</v>
      </c>
      <c r="M2687" s="6">
        <f t="shared" si="749"/>
        <v>453.58500000000004</v>
      </c>
      <c r="N2687" s="5">
        <f t="shared" si="750"/>
        <v>17.573657843488359</v>
      </c>
      <c r="O2687" s="6">
        <f t="shared" si="751"/>
        <v>-6.8499999999999659</v>
      </c>
      <c r="P2687" s="6">
        <f t="shared" si="752"/>
        <v>35.147315686976718</v>
      </c>
      <c r="Q2687" s="6">
        <f t="shared" si="753"/>
        <v>3.0576351104454561E-2</v>
      </c>
      <c r="R2687" s="5">
        <f t="shared" si="754"/>
        <v>0.21224949485300706</v>
      </c>
      <c r="S2687" s="5">
        <f t="shared" si="755"/>
        <v>7.4599999999999795</v>
      </c>
      <c r="T2687" s="5">
        <f t="shared" si="756"/>
        <v>6.8499999999999659</v>
      </c>
      <c r="U2687" s="5">
        <f t="shared" si="757"/>
        <v>0.19489397315591089</v>
      </c>
      <c r="V2687" s="5">
        <f t="shared" si="758"/>
        <v>1.7469328396748913</v>
      </c>
      <c r="W2687" s="5">
        <f t="shared" si="759"/>
        <v>30.700000000000045</v>
      </c>
      <c r="X2687" s="5">
        <f t="shared" si="760"/>
        <v>453.58500000000004</v>
      </c>
      <c r="Y2687" s="5">
        <f t="shared" si="761"/>
        <v>25.810505931072782</v>
      </c>
      <c r="Z2687" s="9">
        <f t="shared" si="762"/>
        <v>0.55810662063802818</v>
      </c>
      <c r="AA2687">
        <f t="shared" si="763"/>
        <v>0.61000000000001364</v>
      </c>
    </row>
    <row r="2688" spans="1:27">
      <c r="A2688" s="1">
        <f t="shared" si="746"/>
        <v>97602</v>
      </c>
      <c r="B2688" s="1">
        <v>2</v>
      </c>
      <c r="C2688" s="1">
        <v>-8</v>
      </c>
      <c r="D2688" s="2">
        <v>10</v>
      </c>
      <c r="E2688" s="5">
        <v>5.16</v>
      </c>
      <c r="F2688" s="5">
        <v>11.03</v>
      </c>
      <c r="G2688" s="5">
        <v>6.47</v>
      </c>
      <c r="H2688" s="5">
        <v>7.03</v>
      </c>
      <c r="I2688" s="5">
        <v>8.56</v>
      </c>
      <c r="J2688" s="5">
        <v>6.02</v>
      </c>
      <c r="K2688" s="6">
        <f t="shared" si="747"/>
        <v>6.0950000000000006</v>
      </c>
      <c r="L2688" s="6">
        <f t="shared" si="748"/>
        <v>-1.87</v>
      </c>
      <c r="M2688" s="6">
        <f t="shared" si="749"/>
        <v>9.7949999999999999</v>
      </c>
      <c r="N2688" s="5">
        <f t="shared" si="750"/>
        <v>4.4187469943412685</v>
      </c>
      <c r="O2688" s="6">
        <f t="shared" si="751"/>
        <v>2.4699999999999989</v>
      </c>
      <c r="P2688" s="6">
        <f t="shared" si="752"/>
        <v>8.837493988682537</v>
      </c>
      <c r="Q2688" s="6">
        <f t="shared" si="753"/>
        <v>7.1964231069137144E-2</v>
      </c>
      <c r="R2688" s="5">
        <f t="shared" si="754"/>
        <v>0.49108944295270646</v>
      </c>
      <c r="S2688" s="5">
        <f t="shared" si="755"/>
        <v>4.339999999999999</v>
      </c>
      <c r="T2688" s="5">
        <f t="shared" si="756"/>
        <v>2.4699999999999989</v>
      </c>
      <c r="U2688" s="5">
        <f t="shared" si="757"/>
        <v>0.27949099633483515</v>
      </c>
      <c r="V2688" s="5">
        <f t="shared" si="758"/>
        <v>0.83734144650922304</v>
      </c>
      <c r="W2688" s="5">
        <f t="shared" si="759"/>
        <v>3.6999999999999993</v>
      </c>
      <c r="X2688" s="5">
        <f t="shared" si="760"/>
        <v>9.7949999999999999</v>
      </c>
      <c r="Y2688" s="5">
        <f t="shared" si="761"/>
        <v>2.2166917482588762</v>
      </c>
      <c r="Z2688" s="9">
        <f t="shared" si="762"/>
        <v>0.55812185049503305</v>
      </c>
      <c r="AA2688">
        <f t="shared" si="763"/>
        <v>1.87</v>
      </c>
    </row>
    <row r="2689" spans="1:27">
      <c r="A2689" s="1">
        <f t="shared" si="746"/>
        <v>179700</v>
      </c>
      <c r="B2689" s="1">
        <v>0</v>
      </c>
      <c r="C2689" s="1">
        <v>-1</v>
      </c>
      <c r="D2689" s="2">
        <v>18</v>
      </c>
      <c r="E2689" s="5">
        <v>111.23</v>
      </c>
      <c r="F2689" s="5">
        <v>99.89</v>
      </c>
      <c r="G2689" s="5">
        <v>12.43</v>
      </c>
      <c r="H2689" s="5">
        <v>130.30000000000001</v>
      </c>
      <c r="I2689" s="5">
        <v>132.25</v>
      </c>
      <c r="J2689" s="5">
        <v>10.62</v>
      </c>
      <c r="K2689" s="6">
        <f t="shared" si="747"/>
        <v>120.76500000000001</v>
      </c>
      <c r="L2689" s="6">
        <f t="shared" si="748"/>
        <v>-19.070000000000007</v>
      </c>
      <c r="M2689" s="6">
        <f t="shared" si="749"/>
        <v>116.07</v>
      </c>
      <c r="N2689" s="5">
        <f t="shared" si="750"/>
        <v>8.1744923389773874</v>
      </c>
      <c r="O2689" s="6">
        <f t="shared" si="751"/>
        <v>-32.36</v>
      </c>
      <c r="P2689" s="6">
        <f t="shared" si="752"/>
        <v>16.348984677954775</v>
      </c>
      <c r="Q2689" s="6">
        <f t="shared" si="753"/>
        <v>0.15608743036103584</v>
      </c>
      <c r="R2689" s="5">
        <f t="shared" si="754"/>
        <v>0.81289451680265101</v>
      </c>
      <c r="S2689" s="5">
        <f t="shared" si="755"/>
        <v>13.289999999999992</v>
      </c>
      <c r="T2689" s="5">
        <f t="shared" si="756"/>
        <v>32.36</v>
      </c>
      <c r="U2689" s="5">
        <f t="shared" si="757"/>
        <v>1.9793278076549137</v>
      </c>
      <c r="V2689" s="5">
        <f t="shared" si="758"/>
        <v>0.57434759313596184</v>
      </c>
      <c r="W2689" s="5">
        <f t="shared" si="759"/>
        <v>4.6950000000000216</v>
      </c>
      <c r="X2689" s="5">
        <f t="shared" si="760"/>
        <v>116.07</v>
      </c>
      <c r="Y2689" s="5">
        <f t="shared" si="761"/>
        <v>14.199046887175886</v>
      </c>
      <c r="Z2689" s="9">
        <f t="shared" si="762"/>
        <v>0.5581747038338446</v>
      </c>
      <c r="AA2689">
        <f t="shared" si="763"/>
        <v>19.070000000000007</v>
      </c>
    </row>
    <row r="2690" spans="1:27">
      <c r="A2690" s="1">
        <f t="shared" si="746"/>
        <v>107598</v>
      </c>
      <c r="B2690" s="1">
        <v>-2</v>
      </c>
      <c r="C2690" s="1">
        <v>-8</v>
      </c>
      <c r="D2690" s="2">
        <v>11</v>
      </c>
      <c r="E2690" s="5">
        <v>497.59</v>
      </c>
      <c r="F2690" s="5">
        <v>522.61</v>
      </c>
      <c r="G2690" s="5">
        <v>30.02</v>
      </c>
      <c r="H2690" s="5">
        <v>593.54999999999995</v>
      </c>
      <c r="I2690" s="5">
        <v>622.16</v>
      </c>
      <c r="J2690" s="5">
        <v>32.18</v>
      </c>
      <c r="K2690" s="6">
        <f t="shared" si="747"/>
        <v>545.56999999999994</v>
      </c>
      <c r="L2690" s="6">
        <f t="shared" si="748"/>
        <v>-95.95999999999998</v>
      </c>
      <c r="M2690" s="6">
        <f t="shared" si="749"/>
        <v>572.38499999999999</v>
      </c>
      <c r="N2690" s="5">
        <f t="shared" si="750"/>
        <v>22.004276857011231</v>
      </c>
      <c r="O2690" s="6">
        <f t="shared" si="751"/>
        <v>-99.549999999999955</v>
      </c>
      <c r="P2690" s="6">
        <f t="shared" si="752"/>
        <v>44.008553714022462</v>
      </c>
      <c r="Q2690" s="6">
        <f t="shared" si="753"/>
        <v>-6.9369720286450651E-2</v>
      </c>
      <c r="R2690" s="5">
        <f t="shared" si="754"/>
        <v>8.157505068965927E-2</v>
      </c>
      <c r="S2690" s="5">
        <f t="shared" si="755"/>
        <v>3.589999999999975</v>
      </c>
      <c r="T2690" s="5">
        <f t="shared" si="756"/>
        <v>99.549999999999955</v>
      </c>
      <c r="U2690" s="5">
        <f t="shared" si="757"/>
        <v>2.2620602496255247</v>
      </c>
      <c r="V2690" s="5">
        <f t="shared" si="758"/>
        <v>1.2186267321689321</v>
      </c>
      <c r="W2690" s="5">
        <f t="shared" si="759"/>
        <v>26.815000000000055</v>
      </c>
      <c r="X2690" s="5">
        <f t="shared" si="760"/>
        <v>572.38499999999999</v>
      </c>
      <c r="Y2690" s="5">
        <f t="shared" si="761"/>
        <v>26.012443113649553</v>
      </c>
      <c r="Z2690" s="9">
        <f t="shared" si="762"/>
        <v>0.55822038658579998</v>
      </c>
      <c r="AA2690">
        <f t="shared" si="763"/>
        <v>95.95999999999998</v>
      </c>
    </row>
    <row r="2691" spans="1:27">
      <c r="A2691" s="1">
        <f t="shared" si="746"/>
        <v>17906</v>
      </c>
      <c r="B2691" s="1">
        <v>6</v>
      </c>
      <c r="C2691" s="1">
        <v>-7</v>
      </c>
      <c r="D2691" s="2">
        <v>2</v>
      </c>
      <c r="E2691" s="5">
        <v>295.86</v>
      </c>
      <c r="F2691" s="5">
        <v>291.22000000000003</v>
      </c>
      <c r="G2691" s="5">
        <v>15.56</v>
      </c>
      <c r="H2691" s="5">
        <v>312.08</v>
      </c>
      <c r="I2691" s="5">
        <v>307.01</v>
      </c>
      <c r="J2691" s="5">
        <v>15.97</v>
      </c>
      <c r="K2691" s="6">
        <f t="shared" si="747"/>
        <v>303.97000000000003</v>
      </c>
      <c r="L2691" s="6">
        <f t="shared" si="748"/>
        <v>-16.21999999999997</v>
      </c>
      <c r="M2691" s="6">
        <f t="shared" si="749"/>
        <v>299.11500000000001</v>
      </c>
      <c r="N2691" s="5">
        <f t="shared" si="750"/>
        <v>11.14848083821289</v>
      </c>
      <c r="O2691" s="6">
        <f t="shared" si="751"/>
        <v>-15.789999999999964</v>
      </c>
      <c r="P2691" s="6">
        <f t="shared" si="752"/>
        <v>22.296961676425781</v>
      </c>
      <c r="Q2691" s="6">
        <f t="shared" si="753"/>
        <v>-2.6002580686687943E-2</v>
      </c>
      <c r="R2691" s="5">
        <f t="shared" si="754"/>
        <v>1.9285138766446323E-2</v>
      </c>
      <c r="S2691" s="5">
        <f t="shared" si="755"/>
        <v>0.43000000000000682</v>
      </c>
      <c r="T2691" s="5">
        <f t="shared" si="756"/>
        <v>15.789999999999964</v>
      </c>
      <c r="U2691" s="5">
        <f t="shared" si="757"/>
        <v>0.70816823516786487</v>
      </c>
      <c r="V2691" s="5">
        <f t="shared" si="758"/>
        <v>0.43548534284230589</v>
      </c>
      <c r="W2691" s="5">
        <f t="shared" si="759"/>
        <v>4.8550000000000182</v>
      </c>
      <c r="X2691" s="5">
        <f t="shared" si="760"/>
        <v>299.11500000000001</v>
      </c>
      <c r="Y2691" s="5">
        <f t="shared" si="761"/>
        <v>26.830112940118607</v>
      </c>
      <c r="Z2691" s="9">
        <f t="shared" si="762"/>
        <v>0.55834666650746645</v>
      </c>
      <c r="AA2691">
        <f t="shared" si="763"/>
        <v>16.21999999999997</v>
      </c>
    </row>
    <row r="2692" spans="1:27">
      <c r="A2692" s="1">
        <f t="shared" si="746"/>
        <v>128203</v>
      </c>
      <c r="B2692" s="1">
        <v>3</v>
      </c>
      <c r="C2692" s="1">
        <v>-6</v>
      </c>
      <c r="D2692" s="2">
        <v>13</v>
      </c>
      <c r="E2692" s="5">
        <v>300.57</v>
      </c>
      <c r="F2692" s="5">
        <v>305.42</v>
      </c>
      <c r="G2692" s="5">
        <v>16.510000000000002</v>
      </c>
      <c r="H2692" s="5">
        <v>323.42</v>
      </c>
      <c r="I2692" s="5">
        <v>348.87</v>
      </c>
      <c r="J2692" s="5">
        <v>20.62</v>
      </c>
      <c r="K2692" s="6">
        <f t="shared" si="747"/>
        <v>311.995</v>
      </c>
      <c r="L2692" s="6">
        <f t="shared" si="748"/>
        <v>-22.850000000000023</v>
      </c>
      <c r="M2692" s="6">
        <f t="shared" si="749"/>
        <v>327.14499999999998</v>
      </c>
      <c r="N2692" s="5">
        <f t="shared" si="750"/>
        <v>13.207616174011116</v>
      </c>
      <c r="O2692" s="6">
        <f t="shared" si="751"/>
        <v>-43.449999999999989</v>
      </c>
      <c r="P2692" s="6">
        <f t="shared" si="752"/>
        <v>26.415232348022233</v>
      </c>
      <c r="Q2692" s="6">
        <f t="shared" si="753"/>
        <v>-0.21870459159214883</v>
      </c>
      <c r="R2692" s="5">
        <f t="shared" si="754"/>
        <v>0.77985306843391566</v>
      </c>
      <c r="S2692" s="5">
        <f t="shared" si="755"/>
        <v>20.599999999999966</v>
      </c>
      <c r="T2692" s="5">
        <f t="shared" si="756"/>
        <v>43.449999999999989</v>
      </c>
      <c r="U2692" s="5">
        <f t="shared" si="757"/>
        <v>1.6448842632744507</v>
      </c>
      <c r="V2692" s="5">
        <f t="shared" si="758"/>
        <v>1.1470654356091092</v>
      </c>
      <c r="W2692" s="5">
        <f t="shared" si="759"/>
        <v>15.149999999999977</v>
      </c>
      <c r="X2692" s="5">
        <f t="shared" si="760"/>
        <v>327.14499999999998</v>
      </c>
      <c r="Y2692" s="5">
        <f t="shared" si="761"/>
        <v>24.769420589593569</v>
      </c>
      <c r="Z2692" s="9">
        <f t="shared" si="762"/>
        <v>0.55838248539867363</v>
      </c>
      <c r="AA2692">
        <f t="shared" si="763"/>
        <v>22.850000000000023</v>
      </c>
    </row>
    <row r="2693" spans="1:27">
      <c r="A2693" s="1">
        <f t="shared" si="746"/>
        <v>149995</v>
      </c>
      <c r="B2693" s="1">
        <v>-5</v>
      </c>
      <c r="C2693" s="1">
        <v>0</v>
      </c>
      <c r="D2693" s="2">
        <v>15</v>
      </c>
      <c r="E2693" s="5">
        <v>713.16</v>
      </c>
      <c r="F2693" s="5">
        <v>709.44</v>
      </c>
      <c r="G2693" s="5">
        <v>34.049999999999997</v>
      </c>
      <c r="H2693" s="5">
        <v>634.39</v>
      </c>
      <c r="I2693" s="5">
        <v>666.71</v>
      </c>
      <c r="J2693" s="5">
        <v>35.49</v>
      </c>
      <c r="K2693" s="6">
        <f t="shared" si="747"/>
        <v>673.77499999999998</v>
      </c>
      <c r="L2693" s="6">
        <f t="shared" si="748"/>
        <v>78.769999999999982</v>
      </c>
      <c r="M2693" s="6">
        <f t="shared" si="749"/>
        <v>688.07500000000005</v>
      </c>
      <c r="N2693" s="5">
        <f t="shared" si="750"/>
        <v>24.591373487465074</v>
      </c>
      <c r="O2693" s="6">
        <f t="shared" si="751"/>
        <v>42.730000000000018</v>
      </c>
      <c r="P2693" s="6">
        <f t="shared" si="752"/>
        <v>49.182746974930147</v>
      </c>
      <c r="Q2693" s="6">
        <f t="shared" si="753"/>
        <v>-4.1397261762226287E-2</v>
      </c>
      <c r="R2693" s="5">
        <f t="shared" si="754"/>
        <v>0.73277728912479378</v>
      </c>
      <c r="S2693" s="5">
        <f t="shared" si="755"/>
        <v>36.039999999999964</v>
      </c>
      <c r="T2693" s="5">
        <f t="shared" si="756"/>
        <v>42.730000000000018</v>
      </c>
      <c r="U2693" s="5">
        <f t="shared" si="757"/>
        <v>0.86880059834357604</v>
      </c>
      <c r="V2693" s="5">
        <f t="shared" si="758"/>
        <v>0.58150472999359659</v>
      </c>
      <c r="W2693" s="5">
        <f t="shared" si="759"/>
        <v>14.300000000000068</v>
      </c>
      <c r="X2693" s="5">
        <f t="shared" si="760"/>
        <v>688.07500000000005</v>
      </c>
      <c r="Y2693" s="5">
        <f t="shared" si="761"/>
        <v>27.980340355967979</v>
      </c>
      <c r="Z2693" s="9">
        <f t="shared" si="762"/>
        <v>0.55854722271263679</v>
      </c>
      <c r="AA2693">
        <f t="shared" si="763"/>
        <v>78.769999999999982</v>
      </c>
    </row>
    <row r="2694" spans="1:27">
      <c r="A2694" s="1">
        <f t="shared" si="746"/>
        <v>112097</v>
      </c>
      <c r="B2694" s="1">
        <v>-3</v>
      </c>
      <c r="C2694" s="1">
        <v>7</v>
      </c>
      <c r="D2694" s="2">
        <v>11</v>
      </c>
      <c r="E2694" s="5">
        <v>732.63</v>
      </c>
      <c r="F2694" s="5">
        <v>709.37</v>
      </c>
      <c r="G2694" s="5">
        <v>36.51</v>
      </c>
      <c r="H2694" s="5">
        <v>759.88</v>
      </c>
      <c r="I2694" s="5">
        <v>707.43</v>
      </c>
      <c r="J2694" s="5">
        <v>36.85</v>
      </c>
      <c r="K2694" s="6">
        <f t="shared" si="747"/>
        <v>746.255</v>
      </c>
      <c r="L2694" s="6">
        <f t="shared" si="748"/>
        <v>-27.25</v>
      </c>
      <c r="M2694" s="6">
        <f t="shared" si="749"/>
        <v>708.4</v>
      </c>
      <c r="N2694" s="5">
        <f t="shared" si="750"/>
        <v>25.936955295485241</v>
      </c>
      <c r="O2694" s="6">
        <f t="shared" si="751"/>
        <v>1.9400000000000546</v>
      </c>
      <c r="P2694" s="6">
        <f t="shared" si="752"/>
        <v>51.873910590970482</v>
      </c>
      <c r="Q2694" s="6">
        <f t="shared" si="753"/>
        <v>-9.2691574938462522E-3</v>
      </c>
      <c r="R2694" s="5">
        <f t="shared" si="754"/>
        <v>0.56271061247271881</v>
      </c>
      <c r="S2694" s="5">
        <f t="shared" si="755"/>
        <v>29.190000000000055</v>
      </c>
      <c r="T2694" s="5">
        <f t="shared" si="756"/>
        <v>1.9400000000000546</v>
      </c>
      <c r="U2694" s="5">
        <f t="shared" si="757"/>
        <v>3.7398375751870612E-2</v>
      </c>
      <c r="V2694" s="5">
        <f t="shared" si="758"/>
        <v>1.4595005299866215</v>
      </c>
      <c r="W2694" s="5">
        <f t="shared" si="759"/>
        <v>37.855000000000018</v>
      </c>
      <c r="X2694" s="5">
        <f t="shared" si="760"/>
        <v>708.4</v>
      </c>
      <c r="Y2694" s="5">
        <f t="shared" si="761"/>
        <v>27.312380806829275</v>
      </c>
      <c r="Z2694" s="9">
        <f t="shared" si="762"/>
        <v>0.55855796476283459</v>
      </c>
      <c r="AA2694">
        <f t="shared" si="763"/>
        <v>27.25</v>
      </c>
    </row>
    <row r="2695" spans="1:27">
      <c r="A2695" s="1">
        <f t="shared" si="746"/>
        <v>97895</v>
      </c>
      <c r="B2695" s="1">
        <v>-5</v>
      </c>
      <c r="C2695" s="1">
        <v>-7</v>
      </c>
      <c r="D2695" s="2">
        <v>10</v>
      </c>
      <c r="E2695" s="5">
        <v>170.31</v>
      </c>
      <c r="F2695" s="5">
        <v>175.69</v>
      </c>
      <c r="G2695" s="5">
        <v>15.36</v>
      </c>
      <c r="H2695" s="5">
        <v>132.03</v>
      </c>
      <c r="I2695" s="5">
        <v>141.03</v>
      </c>
      <c r="J2695" s="5">
        <v>15.09</v>
      </c>
      <c r="K2695" s="6">
        <f t="shared" si="747"/>
        <v>151.17000000000002</v>
      </c>
      <c r="L2695" s="6">
        <f t="shared" si="748"/>
        <v>38.28</v>
      </c>
      <c r="M2695" s="6">
        <f t="shared" si="749"/>
        <v>158.36000000000001</v>
      </c>
      <c r="N2695" s="5">
        <f t="shared" si="750"/>
        <v>10.766123954330082</v>
      </c>
      <c r="O2695" s="6">
        <f t="shared" si="751"/>
        <v>34.659999999999997</v>
      </c>
      <c r="P2695" s="6">
        <f t="shared" si="752"/>
        <v>21.532247908660164</v>
      </c>
      <c r="Q2695" s="6">
        <f t="shared" si="753"/>
        <v>1.7732595947223428E-2</v>
      </c>
      <c r="R2695" s="5">
        <f t="shared" si="754"/>
        <v>0.16811992948233048</v>
      </c>
      <c r="S2695" s="5">
        <f t="shared" si="755"/>
        <v>3.6200000000000045</v>
      </c>
      <c r="T2695" s="5">
        <f t="shared" si="756"/>
        <v>34.659999999999997</v>
      </c>
      <c r="U2695" s="5">
        <f t="shared" si="757"/>
        <v>1.6096786618391068</v>
      </c>
      <c r="V2695" s="5">
        <f t="shared" si="758"/>
        <v>0.66783552098229515</v>
      </c>
      <c r="W2695" s="5">
        <f t="shared" si="759"/>
        <v>7.1899999999999977</v>
      </c>
      <c r="X2695" s="5">
        <f t="shared" si="760"/>
        <v>158.36000000000001</v>
      </c>
      <c r="Y2695" s="5">
        <f t="shared" si="761"/>
        <v>14.709100570619791</v>
      </c>
      <c r="Z2695" s="9">
        <f t="shared" si="762"/>
        <v>0.55860093089789953</v>
      </c>
      <c r="AA2695">
        <f t="shared" si="763"/>
        <v>38.28</v>
      </c>
    </row>
    <row r="2696" spans="1:27">
      <c r="A2696" s="1">
        <f t="shared" si="746"/>
        <v>28808</v>
      </c>
      <c r="B2696" s="1">
        <v>8</v>
      </c>
      <c r="C2696" s="1">
        <v>-4</v>
      </c>
      <c r="D2696" s="2">
        <v>3</v>
      </c>
      <c r="E2696" s="5">
        <v>742.84</v>
      </c>
      <c r="F2696" s="5">
        <v>810.59</v>
      </c>
      <c r="G2696" s="5">
        <v>35.590000000000003</v>
      </c>
      <c r="H2696" s="5">
        <v>604.79</v>
      </c>
      <c r="I2696" s="5">
        <v>681.85</v>
      </c>
      <c r="J2696" s="5">
        <v>36.22</v>
      </c>
      <c r="K2696" s="6">
        <f t="shared" si="747"/>
        <v>673.81500000000005</v>
      </c>
      <c r="L2696" s="6">
        <f t="shared" si="748"/>
        <v>138.05000000000007</v>
      </c>
      <c r="M2696" s="6">
        <f t="shared" si="749"/>
        <v>746.22</v>
      </c>
      <c r="N2696" s="5">
        <f t="shared" si="750"/>
        <v>25.38964601958838</v>
      </c>
      <c r="O2696" s="6">
        <f t="shared" si="751"/>
        <v>128.74</v>
      </c>
      <c r="P2696" s="6">
        <f t="shared" si="752"/>
        <v>50.779292039176759</v>
      </c>
      <c r="Q2696" s="6">
        <f t="shared" si="753"/>
        <v>-1.7544952340212937E-2</v>
      </c>
      <c r="R2696" s="5">
        <f t="shared" si="754"/>
        <v>0.18334245370765107</v>
      </c>
      <c r="S2696" s="5">
        <f t="shared" si="755"/>
        <v>9.3100000000000591</v>
      </c>
      <c r="T2696" s="5">
        <f t="shared" si="756"/>
        <v>128.74</v>
      </c>
      <c r="U2696" s="5">
        <f t="shared" si="757"/>
        <v>2.5352854447178141</v>
      </c>
      <c r="V2696" s="5">
        <f t="shared" si="758"/>
        <v>2.8517530313001904</v>
      </c>
      <c r="W2696" s="5">
        <f t="shared" si="759"/>
        <v>72.404999999999973</v>
      </c>
      <c r="X2696" s="5">
        <f t="shared" si="760"/>
        <v>746.22</v>
      </c>
      <c r="Y2696" s="5">
        <f t="shared" si="761"/>
        <v>29.390720903484965</v>
      </c>
      <c r="Z2696" s="9">
        <f t="shared" si="762"/>
        <v>0.55875933996668015</v>
      </c>
      <c r="AA2696">
        <f t="shared" si="763"/>
        <v>138.05000000000007</v>
      </c>
    </row>
    <row r="2697" spans="1:27">
      <c r="A2697" s="1">
        <f t="shared" si="746"/>
        <v>98205</v>
      </c>
      <c r="B2697" s="1">
        <v>5</v>
      </c>
      <c r="C2697" s="1">
        <v>-6</v>
      </c>
      <c r="D2697" s="2">
        <v>10</v>
      </c>
      <c r="E2697" s="5">
        <v>906.15</v>
      </c>
      <c r="F2697" s="5">
        <v>927.43</v>
      </c>
      <c r="G2697" s="5">
        <v>42.95</v>
      </c>
      <c r="H2697" s="5">
        <v>917.23</v>
      </c>
      <c r="I2697" s="5">
        <v>921.06</v>
      </c>
      <c r="J2697" s="5">
        <v>44</v>
      </c>
      <c r="K2697" s="6">
        <f t="shared" si="747"/>
        <v>911.69</v>
      </c>
      <c r="L2697" s="6">
        <f t="shared" si="748"/>
        <v>-11.080000000000041</v>
      </c>
      <c r="M2697" s="6">
        <f t="shared" si="749"/>
        <v>924.24499999999989</v>
      </c>
      <c r="N2697" s="5">
        <f t="shared" si="750"/>
        <v>30.743708706010082</v>
      </c>
      <c r="O2697" s="6">
        <f t="shared" si="751"/>
        <v>6.3700000000000045</v>
      </c>
      <c r="P2697" s="6">
        <f t="shared" si="752"/>
        <v>61.487417412020164</v>
      </c>
      <c r="Q2697" s="6">
        <f t="shared" si="753"/>
        <v>-2.4148289901149235E-2</v>
      </c>
      <c r="R2697" s="5">
        <f t="shared" si="754"/>
        <v>0.28379790100907293</v>
      </c>
      <c r="S2697" s="5">
        <f t="shared" si="755"/>
        <v>17.450000000000045</v>
      </c>
      <c r="T2697" s="5">
        <f t="shared" si="756"/>
        <v>6.3700000000000045</v>
      </c>
      <c r="U2697" s="5">
        <f t="shared" si="757"/>
        <v>0.10359843148583329</v>
      </c>
      <c r="V2697" s="5">
        <f t="shared" si="758"/>
        <v>0.40837623463253353</v>
      </c>
      <c r="W2697" s="5">
        <f t="shared" si="759"/>
        <v>12.554999999999836</v>
      </c>
      <c r="X2697" s="5">
        <f t="shared" si="760"/>
        <v>924.24499999999989</v>
      </c>
      <c r="Y2697" s="5">
        <f t="shared" si="761"/>
        <v>30.062898684026347</v>
      </c>
      <c r="Z2697" s="9">
        <f t="shared" si="762"/>
        <v>0.55896332616728972</v>
      </c>
      <c r="AA2697">
        <f t="shared" si="763"/>
        <v>11.080000000000041</v>
      </c>
    </row>
    <row r="2698" spans="1:27">
      <c r="A2698" s="1">
        <f t="shared" si="746"/>
        <v>7605</v>
      </c>
      <c r="B2698" s="1">
        <v>5</v>
      </c>
      <c r="C2698" s="1">
        <v>-8</v>
      </c>
      <c r="D2698" s="2">
        <v>1</v>
      </c>
      <c r="E2698" s="5">
        <v>38.880000000000003</v>
      </c>
      <c r="F2698" s="5">
        <v>38.78</v>
      </c>
      <c r="G2698" s="5">
        <v>8.02</v>
      </c>
      <c r="H2698" s="5">
        <v>27.81</v>
      </c>
      <c r="I2698" s="5">
        <v>29.14</v>
      </c>
      <c r="J2698" s="5">
        <v>8.06</v>
      </c>
      <c r="K2698" s="6">
        <f t="shared" si="747"/>
        <v>33.344999999999999</v>
      </c>
      <c r="L2698" s="6">
        <f t="shared" si="748"/>
        <v>11.070000000000004</v>
      </c>
      <c r="M2698" s="6">
        <f t="shared" si="749"/>
        <v>33.96</v>
      </c>
      <c r="N2698" s="5">
        <f t="shared" si="750"/>
        <v>5.6851561104335557</v>
      </c>
      <c r="O2698" s="6">
        <f t="shared" si="751"/>
        <v>9.64</v>
      </c>
      <c r="P2698" s="6">
        <f t="shared" si="752"/>
        <v>11.370312220867111</v>
      </c>
      <c r="Q2698" s="6">
        <f t="shared" si="753"/>
        <v>-4.9750935924013917E-3</v>
      </c>
      <c r="R2698" s="5">
        <f t="shared" si="754"/>
        <v>0.12576611549642655</v>
      </c>
      <c r="S2698" s="5">
        <f t="shared" si="755"/>
        <v>1.4300000000000033</v>
      </c>
      <c r="T2698" s="5">
        <f t="shared" si="756"/>
        <v>9.64</v>
      </c>
      <c r="U2698" s="5">
        <f t="shared" si="757"/>
        <v>0.84782192544443991</v>
      </c>
      <c r="V2698" s="5">
        <f t="shared" si="758"/>
        <v>0.10817644899342992</v>
      </c>
      <c r="W2698" s="5">
        <f t="shared" si="759"/>
        <v>0.61500000000000199</v>
      </c>
      <c r="X2698" s="5">
        <f t="shared" si="760"/>
        <v>33.96</v>
      </c>
      <c r="Y2698" s="5">
        <f t="shared" si="761"/>
        <v>5.9734507444176721</v>
      </c>
      <c r="Z2698" s="9">
        <f t="shared" si="762"/>
        <v>0.55898389958924577</v>
      </c>
      <c r="AA2698">
        <f t="shared" si="763"/>
        <v>11.070000000000004</v>
      </c>
    </row>
    <row r="2699" spans="1:27">
      <c r="A2699" s="1">
        <f t="shared" si="746"/>
        <v>29709</v>
      </c>
      <c r="B2699" s="1">
        <v>9</v>
      </c>
      <c r="C2699" s="1">
        <v>-1</v>
      </c>
      <c r="D2699" s="2">
        <v>3</v>
      </c>
      <c r="E2699" s="5">
        <v>713.04</v>
      </c>
      <c r="F2699" s="5">
        <v>785.48</v>
      </c>
      <c r="G2699" s="5">
        <v>39.159999999999997</v>
      </c>
      <c r="H2699" s="5">
        <v>744.82</v>
      </c>
      <c r="I2699" s="5">
        <v>869.93</v>
      </c>
      <c r="J2699" s="5">
        <v>32.74</v>
      </c>
      <c r="K2699" s="6">
        <f t="shared" si="747"/>
        <v>728.93000000000006</v>
      </c>
      <c r="L2699" s="6">
        <f t="shared" si="748"/>
        <v>-31.780000000000086</v>
      </c>
      <c r="M2699" s="6">
        <f t="shared" si="749"/>
        <v>827.70499999999993</v>
      </c>
      <c r="N2699" s="5">
        <f t="shared" si="750"/>
        <v>25.521624164617737</v>
      </c>
      <c r="O2699" s="6">
        <f t="shared" si="751"/>
        <v>-84.449999999999932</v>
      </c>
      <c r="P2699" s="6">
        <f t="shared" si="752"/>
        <v>51.043248329235475</v>
      </c>
      <c r="Q2699" s="6">
        <f t="shared" si="753"/>
        <v>0.17716882681027313</v>
      </c>
      <c r="R2699" s="5">
        <f t="shared" si="754"/>
        <v>1.0318700655622779</v>
      </c>
      <c r="S2699" s="5">
        <f t="shared" si="755"/>
        <v>52.669999999999845</v>
      </c>
      <c r="T2699" s="5">
        <f t="shared" si="756"/>
        <v>84.449999999999932</v>
      </c>
      <c r="U2699" s="5">
        <f t="shared" si="757"/>
        <v>1.6544793437769993</v>
      </c>
      <c r="V2699" s="5">
        <f t="shared" si="758"/>
        <v>3.8702474169703498</v>
      </c>
      <c r="W2699" s="5">
        <f t="shared" si="759"/>
        <v>98.774999999999864</v>
      </c>
      <c r="X2699" s="5">
        <f t="shared" si="760"/>
        <v>827.70499999999993</v>
      </c>
      <c r="Y2699" s="5">
        <f t="shared" si="761"/>
        <v>32.431517471662339</v>
      </c>
      <c r="Z2699" s="9">
        <f t="shared" si="762"/>
        <v>0.55905545342121477</v>
      </c>
      <c r="AA2699">
        <f t="shared" si="763"/>
        <v>31.780000000000086</v>
      </c>
    </row>
    <row r="2700" spans="1:27">
      <c r="A2700" s="1">
        <f t="shared" si="746"/>
        <v>131496</v>
      </c>
      <c r="B2700" s="1">
        <v>-4</v>
      </c>
      <c r="C2700" s="1">
        <v>5</v>
      </c>
      <c r="D2700" s="2">
        <v>13</v>
      </c>
      <c r="E2700" s="5">
        <v>112.28</v>
      </c>
      <c r="F2700" s="5">
        <v>108.89</v>
      </c>
      <c r="G2700" s="5">
        <v>10.68</v>
      </c>
      <c r="H2700" s="5">
        <v>158.63</v>
      </c>
      <c r="I2700" s="5">
        <v>145.88</v>
      </c>
      <c r="J2700" s="5">
        <v>13.84</v>
      </c>
      <c r="K2700" s="6">
        <f t="shared" si="747"/>
        <v>135.45499999999998</v>
      </c>
      <c r="L2700" s="6">
        <f t="shared" si="748"/>
        <v>-46.349999999999994</v>
      </c>
      <c r="M2700" s="6">
        <f t="shared" si="749"/>
        <v>127.38499999999999</v>
      </c>
      <c r="N2700" s="5">
        <f t="shared" si="750"/>
        <v>8.7408237598066236</v>
      </c>
      <c r="O2700" s="6">
        <f t="shared" si="751"/>
        <v>-36.989999999999995</v>
      </c>
      <c r="P2700" s="6">
        <f t="shared" si="752"/>
        <v>17.481647519613247</v>
      </c>
      <c r="Q2700" s="6">
        <f t="shared" si="753"/>
        <v>-0.25353786550090313</v>
      </c>
      <c r="R2700" s="5">
        <f t="shared" si="754"/>
        <v>0.53541864343727907</v>
      </c>
      <c r="S2700" s="5">
        <f t="shared" si="755"/>
        <v>9.36</v>
      </c>
      <c r="T2700" s="5">
        <f t="shared" si="756"/>
        <v>36.989999999999995</v>
      </c>
      <c r="U2700" s="5">
        <f t="shared" si="757"/>
        <v>2.1159332928146317</v>
      </c>
      <c r="V2700" s="5">
        <f t="shared" si="758"/>
        <v>0.92325394285017925</v>
      </c>
      <c r="W2700" s="5">
        <f t="shared" si="759"/>
        <v>8.0699999999999932</v>
      </c>
      <c r="X2700" s="5">
        <f t="shared" si="760"/>
        <v>127.38499999999999</v>
      </c>
      <c r="Y2700" s="5">
        <f t="shared" si="761"/>
        <v>14.573569208174742</v>
      </c>
      <c r="Z2700" s="9">
        <f t="shared" si="762"/>
        <v>0.55911179561872959</v>
      </c>
      <c r="AA2700">
        <f t="shared" si="763"/>
        <v>46.349999999999994</v>
      </c>
    </row>
    <row r="2701" spans="1:27">
      <c r="A2701" s="1">
        <f t="shared" si="746"/>
        <v>72095</v>
      </c>
      <c r="B2701" s="1">
        <v>-5</v>
      </c>
      <c r="C2701" s="1">
        <v>7</v>
      </c>
      <c r="D2701" s="2">
        <v>7</v>
      </c>
      <c r="E2701" s="5">
        <v>299.2</v>
      </c>
      <c r="F2701" s="5">
        <v>290.43</v>
      </c>
      <c r="G2701" s="5">
        <v>15.99</v>
      </c>
      <c r="H2701" s="5">
        <v>254.52</v>
      </c>
      <c r="I2701" s="5">
        <v>261.45</v>
      </c>
      <c r="J2701" s="5">
        <v>15.99</v>
      </c>
      <c r="K2701" s="6">
        <f t="shared" si="747"/>
        <v>276.86</v>
      </c>
      <c r="L2701" s="6">
        <f t="shared" si="748"/>
        <v>44.679999999999978</v>
      </c>
      <c r="M2701" s="6">
        <f t="shared" si="749"/>
        <v>275.94</v>
      </c>
      <c r="N2701" s="5">
        <f t="shared" si="750"/>
        <v>11.306637431172895</v>
      </c>
      <c r="O2701" s="6">
        <f t="shared" si="751"/>
        <v>28.980000000000018</v>
      </c>
      <c r="P2701" s="6">
        <f t="shared" si="752"/>
        <v>22.61327486234579</v>
      </c>
      <c r="Q2701" s="6">
        <f t="shared" si="753"/>
        <v>0</v>
      </c>
      <c r="R2701" s="5">
        <f t="shared" si="754"/>
        <v>0.69428245557403179</v>
      </c>
      <c r="S2701" s="5">
        <f t="shared" si="755"/>
        <v>15.69999999999996</v>
      </c>
      <c r="T2701" s="5">
        <f t="shared" si="756"/>
        <v>28.980000000000018</v>
      </c>
      <c r="U2701" s="5">
        <f t="shared" si="757"/>
        <v>1.2815481250022613</v>
      </c>
      <c r="V2701" s="5">
        <f t="shared" si="758"/>
        <v>8.1368134920779864E-2</v>
      </c>
      <c r="W2701" s="5">
        <f t="shared" si="759"/>
        <v>0.92000000000001592</v>
      </c>
      <c r="X2701" s="5">
        <f t="shared" si="760"/>
        <v>275.94</v>
      </c>
      <c r="Y2701" s="5">
        <f t="shared" si="761"/>
        <v>24.405133858738701</v>
      </c>
      <c r="Z2701" s="9">
        <f t="shared" si="762"/>
        <v>0.55914667127686624</v>
      </c>
      <c r="AA2701">
        <f t="shared" si="763"/>
        <v>44.679999999999978</v>
      </c>
    </row>
    <row r="2702" spans="1:27">
      <c r="A2702" s="1">
        <f t="shared" si="746"/>
        <v>77894</v>
      </c>
      <c r="B2702" s="1">
        <v>-6</v>
      </c>
      <c r="C2702" s="1">
        <v>-7</v>
      </c>
      <c r="D2702" s="2">
        <v>8</v>
      </c>
      <c r="E2702" s="5">
        <v>24.2</v>
      </c>
      <c r="F2702" s="5">
        <v>26.22</v>
      </c>
      <c r="G2702" s="5">
        <v>8.49</v>
      </c>
      <c r="H2702" s="5">
        <v>5.68</v>
      </c>
      <c r="I2702" s="5">
        <v>12.4</v>
      </c>
      <c r="J2702" s="5">
        <v>10.97</v>
      </c>
      <c r="K2702" s="6">
        <f t="shared" si="747"/>
        <v>14.94</v>
      </c>
      <c r="L2702" s="6">
        <f t="shared" si="748"/>
        <v>18.52</v>
      </c>
      <c r="M2702" s="6">
        <f t="shared" si="749"/>
        <v>19.309999999999999</v>
      </c>
      <c r="N2702" s="5">
        <f t="shared" si="750"/>
        <v>6.9357948354892969</v>
      </c>
      <c r="O2702" s="6">
        <f t="shared" si="751"/>
        <v>13.819999999999999</v>
      </c>
      <c r="P2702" s="6">
        <f t="shared" si="752"/>
        <v>13.871589670978594</v>
      </c>
      <c r="Q2702" s="6">
        <f t="shared" si="753"/>
        <v>-0.25080838370032382</v>
      </c>
      <c r="R2702" s="5">
        <f t="shared" si="754"/>
        <v>0.33882201762593167</v>
      </c>
      <c r="S2702" s="5">
        <f t="shared" si="755"/>
        <v>4.7000000000000011</v>
      </c>
      <c r="T2702" s="5">
        <f t="shared" si="756"/>
        <v>13.819999999999999</v>
      </c>
      <c r="U2702" s="5">
        <f t="shared" si="757"/>
        <v>0.99628091140220731</v>
      </c>
      <c r="V2702" s="5">
        <f t="shared" si="758"/>
        <v>0.63006477320226417</v>
      </c>
      <c r="W2702" s="5">
        <f t="shared" si="759"/>
        <v>4.3699999999999992</v>
      </c>
      <c r="X2702" s="5">
        <f t="shared" si="760"/>
        <v>19.309999999999999</v>
      </c>
      <c r="Y2702" s="5">
        <f t="shared" si="761"/>
        <v>2.7841077278113784</v>
      </c>
      <c r="Z2702" s="9">
        <f t="shared" si="762"/>
        <v>0.55915740181097484</v>
      </c>
      <c r="AA2702">
        <f t="shared" si="763"/>
        <v>18.52</v>
      </c>
    </row>
    <row r="2703" spans="1:27">
      <c r="A2703" s="1">
        <f t="shared" si="746"/>
        <v>180301</v>
      </c>
      <c r="B2703" s="1">
        <v>1</v>
      </c>
      <c r="C2703" s="1">
        <v>1</v>
      </c>
      <c r="D2703" s="2">
        <v>18</v>
      </c>
      <c r="E2703" s="5">
        <v>505.2</v>
      </c>
      <c r="F2703" s="5">
        <v>518.78</v>
      </c>
      <c r="G2703" s="5">
        <v>28.4</v>
      </c>
      <c r="H2703" s="5">
        <v>485.4</v>
      </c>
      <c r="I2703" s="5">
        <v>541.87</v>
      </c>
      <c r="J2703" s="5">
        <v>28.9</v>
      </c>
      <c r="K2703" s="6">
        <f t="shared" si="747"/>
        <v>495.29999999999995</v>
      </c>
      <c r="L2703" s="6">
        <f t="shared" si="748"/>
        <v>19.800000000000011</v>
      </c>
      <c r="M2703" s="6">
        <f t="shared" si="749"/>
        <v>530.32500000000005</v>
      </c>
      <c r="N2703" s="5">
        <f t="shared" si="750"/>
        <v>20.259380543343372</v>
      </c>
      <c r="O2703" s="6">
        <f t="shared" si="751"/>
        <v>-23.090000000000032</v>
      </c>
      <c r="P2703" s="6">
        <f t="shared" si="752"/>
        <v>40.518761086686744</v>
      </c>
      <c r="Q2703" s="6">
        <f t="shared" si="753"/>
        <v>-1.7450678231420953E-2</v>
      </c>
      <c r="R2703" s="5">
        <f t="shared" si="754"/>
        <v>1.0585219994323176</v>
      </c>
      <c r="S2703" s="5">
        <f t="shared" si="755"/>
        <v>42.890000000000043</v>
      </c>
      <c r="T2703" s="5">
        <f t="shared" si="756"/>
        <v>23.090000000000032</v>
      </c>
      <c r="U2703" s="5">
        <f t="shared" si="757"/>
        <v>0.56985947696181449</v>
      </c>
      <c r="V2703" s="5">
        <f t="shared" si="758"/>
        <v>1.7288287726797382</v>
      </c>
      <c r="W2703" s="5">
        <f t="shared" si="759"/>
        <v>35.025000000000091</v>
      </c>
      <c r="X2703" s="5">
        <f t="shared" si="760"/>
        <v>530.32500000000005</v>
      </c>
      <c r="Y2703" s="5">
        <f t="shared" si="761"/>
        <v>26.17676285143126</v>
      </c>
      <c r="Z2703" s="9">
        <f t="shared" si="762"/>
        <v>0.55923429794675505</v>
      </c>
      <c r="AA2703">
        <f t="shared" si="763"/>
        <v>19.800000000000011</v>
      </c>
    </row>
    <row r="2704" spans="1:27">
      <c r="A2704" s="1">
        <f t="shared" si="746"/>
        <v>151498</v>
      </c>
      <c r="B2704" s="1">
        <v>-2</v>
      </c>
      <c r="C2704" s="1">
        <v>5</v>
      </c>
      <c r="D2704" s="2">
        <v>15</v>
      </c>
      <c r="E2704" s="5">
        <v>818.78</v>
      </c>
      <c r="F2704" s="5">
        <v>811.83</v>
      </c>
      <c r="G2704" s="5">
        <v>40.17</v>
      </c>
      <c r="H2704" s="5">
        <v>866.41</v>
      </c>
      <c r="I2704" s="5">
        <v>836.69</v>
      </c>
      <c r="J2704" s="5">
        <v>40.81</v>
      </c>
      <c r="K2704" s="6">
        <f t="shared" si="747"/>
        <v>842.59500000000003</v>
      </c>
      <c r="L2704" s="6">
        <f t="shared" si="748"/>
        <v>-47.629999999999995</v>
      </c>
      <c r="M2704" s="6">
        <f t="shared" si="749"/>
        <v>824.26</v>
      </c>
      <c r="N2704" s="5">
        <f t="shared" si="750"/>
        <v>28.631647699704605</v>
      </c>
      <c r="O2704" s="6">
        <f t="shared" si="751"/>
        <v>-24.860000000000014</v>
      </c>
      <c r="P2704" s="6">
        <f t="shared" si="752"/>
        <v>57.263295399409209</v>
      </c>
      <c r="Q2704" s="6">
        <f t="shared" si="753"/>
        <v>-1.5805384733851045E-2</v>
      </c>
      <c r="R2704" s="5">
        <f t="shared" si="754"/>
        <v>0.39763691281090507</v>
      </c>
      <c r="S2704" s="5">
        <f t="shared" si="755"/>
        <v>22.769999999999982</v>
      </c>
      <c r="T2704" s="5">
        <f t="shared" si="756"/>
        <v>24.860000000000014</v>
      </c>
      <c r="U2704" s="5">
        <f t="shared" si="757"/>
        <v>0.43413498693364577</v>
      </c>
      <c r="V2704" s="5">
        <f t="shared" si="758"/>
        <v>0.64037530051716862</v>
      </c>
      <c r="W2704" s="5">
        <f t="shared" si="759"/>
        <v>18.335000000000036</v>
      </c>
      <c r="X2704" s="5">
        <f t="shared" si="760"/>
        <v>824.26</v>
      </c>
      <c r="Y2704" s="5">
        <f t="shared" si="761"/>
        <v>28.788423518095467</v>
      </c>
      <c r="Z2704" s="9">
        <f t="shared" si="762"/>
        <v>0.55924770898055542</v>
      </c>
      <c r="AA2704">
        <f t="shared" si="763"/>
        <v>47.629999999999995</v>
      </c>
    </row>
    <row r="2705" spans="1:27">
      <c r="A2705" s="1">
        <f t="shared" si="746"/>
        <v>77301</v>
      </c>
      <c r="B2705" s="1">
        <v>1</v>
      </c>
      <c r="C2705" s="1">
        <v>-9</v>
      </c>
      <c r="D2705" s="2">
        <v>8</v>
      </c>
      <c r="E2705" s="5">
        <v>596.47</v>
      </c>
      <c r="F2705" s="5">
        <v>612.54999999999995</v>
      </c>
      <c r="G2705" s="5">
        <v>25.15</v>
      </c>
      <c r="H2705" s="5">
        <v>545.22</v>
      </c>
      <c r="I2705" s="5">
        <v>554.05999999999995</v>
      </c>
      <c r="J2705" s="5">
        <v>30.97</v>
      </c>
      <c r="K2705" s="6">
        <f t="shared" si="747"/>
        <v>570.84500000000003</v>
      </c>
      <c r="L2705" s="6">
        <f t="shared" si="748"/>
        <v>51.25</v>
      </c>
      <c r="M2705" s="6">
        <f t="shared" si="749"/>
        <v>583.30499999999995</v>
      </c>
      <c r="N2705" s="5">
        <f t="shared" si="750"/>
        <v>19.947828202588873</v>
      </c>
      <c r="O2705" s="6">
        <f t="shared" si="751"/>
        <v>58.490000000000009</v>
      </c>
      <c r="P2705" s="6">
        <f t="shared" si="752"/>
        <v>39.895656405177746</v>
      </c>
      <c r="Q2705" s="6">
        <f t="shared" si="753"/>
        <v>-0.20520569864206212</v>
      </c>
      <c r="R2705" s="5">
        <f t="shared" si="754"/>
        <v>0.18147338964600632</v>
      </c>
      <c r="S2705" s="5">
        <f t="shared" si="755"/>
        <v>7.2400000000000091</v>
      </c>
      <c r="T2705" s="5">
        <f t="shared" si="756"/>
        <v>58.490000000000009</v>
      </c>
      <c r="U2705" s="5">
        <f t="shared" si="757"/>
        <v>1.4660743867948753</v>
      </c>
      <c r="V2705" s="5">
        <f t="shared" si="758"/>
        <v>0.62462940193072425</v>
      </c>
      <c r="W2705" s="5">
        <f t="shared" si="759"/>
        <v>12.459999999999923</v>
      </c>
      <c r="X2705" s="5">
        <f t="shared" si="760"/>
        <v>583.30499999999995</v>
      </c>
      <c r="Y2705" s="5">
        <f t="shared" si="761"/>
        <v>29.241529156757895</v>
      </c>
      <c r="Z2705" s="9">
        <f t="shared" si="762"/>
        <v>0.5592879401524764</v>
      </c>
      <c r="AA2705">
        <f t="shared" si="763"/>
        <v>51.25</v>
      </c>
    </row>
    <row r="2706" spans="1:27">
      <c r="A2706" s="1">
        <f t="shared" si="746"/>
        <v>81193</v>
      </c>
      <c r="B2706" s="1">
        <v>-7</v>
      </c>
      <c r="C2706" s="1">
        <v>4</v>
      </c>
      <c r="D2706" s="2">
        <v>8</v>
      </c>
      <c r="E2706" s="5">
        <v>626.05999999999995</v>
      </c>
      <c r="F2706" s="5">
        <v>588.85</v>
      </c>
      <c r="G2706" s="5">
        <v>25.12</v>
      </c>
      <c r="H2706" s="5">
        <v>515.98</v>
      </c>
      <c r="I2706" s="5">
        <v>517.5</v>
      </c>
      <c r="J2706" s="5">
        <v>29.1</v>
      </c>
      <c r="K2706" s="6">
        <f t="shared" si="747"/>
        <v>571.02</v>
      </c>
      <c r="L2706" s="6">
        <f t="shared" si="748"/>
        <v>110.07999999999993</v>
      </c>
      <c r="M2706" s="6">
        <f t="shared" si="749"/>
        <v>553.17499999999995</v>
      </c>
      <c r="N2706" s="5">
        <f t="shared" si="750"/>
        <v>19.221240854845973</v>
      </c>
      <c r="O2706" s="6">
        <f t="shared" si="751"/>
        <v>71.350000000000023</v>
      </c>
      <c r="P2706" s="6">
        <f t="shared" si="752"/>
        <v>38.442481709691947</v>
      </c>
      <c r="Q2706" s="6">
        <f t="shared" si="753"/>
        <v>-0.14602249089946007</v>
      </c>
      <c r="R2706" s="5">
        <f t="shared" si="754"/>
        <v>1.0074791812994599</v>
      </c>
      <c r="S2706" s="5">
        <f t="shared" si="755"/>
        <v>38.729999999999905</v>
      </c>
      <c r="T2706" s="5">
        <f t="shared" si="756"/>
        <v>71.350000000000023</v>
      </c>
      <c r="U2706" s="5">
        <f t="shared" si="757"/>
        <v>1.8560196123345383</v>
      </c>
      <c r="V2706" s="5">
        <f t="shared" si="758"/>
        <v>0.92839999949852481</v>
      </c>
      <c r="W2706" s="5">
        <f t="shared" si="759"/>
        <v>17.845000000000027</v>
      </c>
      <c r="X2706" s="5">
        <f t="shared" si="760"/>
        <v>553.17499999999995</v>
      </c>
      <c r="Y2706" s="5">
        <f t="shared" si="761"/>
        <v>28.779359468904211</v>
      </c>
      <c r="Z2706" s="9">
        <f t="shared" si="762"/>
        <v>0.55950513849293648</v>
      </c>
      <c r="AA2706">
        <f t="shared" si="763"/>
        <v>110.07999999999993</v>
      </c>
    </row>
    <row r="2707" spans="1:27">
      <c r="A2707" s="1">
        <f t="shared" si="746"/>
        <v>50309</v>
      </c>
      <c r="B2707" s="1">
        <v>9</v>
      </c>
      <c r="C2707" s="1">
        <v>1</v>
      </c>
      <c r="D2707" s="2">
        <v>5</v>
      </c>
      <c r="E2707" s="5">
        <v>42.93</v>
      </c>
      <c r="F2707" s="5">
        <v>33.369999999999997</v>
      </c>
      <c r="G2707" s="5">
        <v>8.26</v>
      </c>
      <c r="H2707" s="5">
        <v>23.78</v>
      </c>
      <c r="I2707" s="5">
        <v>20.55</v>
      </c>
      <c r="J2707" s="5">
        <v>10.78</v>
      </c>
      <c r="K2707" s="6">
        <f t="shared" si="747"/>
        <v>33.355000000000004</v>
      </c>
      <c r="L2707" s="6">
        <f t="shared" si="748"/>
        <v>19.149999999999999</v>
      </c>
      <c r="M2707" s="6">
        <f t="shared" si="749"/>
        <v>26.96</v>
      </c>
      <c r="N2707" s="5">
        <f t="shared" si="750"/>
        <v>6.7903608151555535</v>
      </c>
      <c r="O2707" s="6">
        <f t="shared" si="751"/>
        <v>12.819999999999997</v>
      </c>
      <c r="P2707" s="6">
        <f t="shared" si="752"/>
        <v>13.580721630311107</v>
      </c>
      <c r="Q2707" s="6">
        <f t="shared" si="753"/>
        <v>-0.26014877789585544</v>
      </c>
      <c r="R2707" s="5">
        <f t="shared" si="754"/>
        <v>0.46610188856768386</v>
      </c>
      <c r="S2707" s="5">
        <f t="shared" si="755"/>
        <v>6.3300000000000018</v>
      </c>
      <c r="T2707" s="5">
        <f t="shared" si="756"/>
        <v>12.819999999999997</v>
      </c>
      <c r="U2707" s="5">
        <f t="shared" si="757"/>
        <v>0.94398518348146987</v>
      </c>
      <c r="V2707" s="5">
        <f t="shared" si="758"/>
        <v>0.9417761697915763</v>
      </c>
      <c r="W2707" s="5">
        <f t="shared" si="759"/>
        <v>6.3950000000000031</v>
      </c>
      <c r="X2707" s="5">
        <f t="shared" si="760"/>
        <v>26.96</v>
      </c>
      <c r="Y2707" s="5">
        <f t="shared" si="761"/>
        <v>3.9703339386365735</v>
      </c>
      <c r="Z2707" s="9">
        <f t="shared" si="762"/>
        <v>0.55950781942703898</v>
      </c>
      <c r="AA2707">
        <f t="shared" si="763"/>
        <v>19.149999999999999</v>
      </c>
    </row>
    <row r="2708" spans="1:27">
      <c r="A2708" s="1">
        <f t="shared" si="746"/>
        <v>150896</v>
      </c>
      <c r="B2708" s="1">
        <v>-4</v>
      </c>
      <c r="C2708" s="1">
        <v>3</v>
      </c>
      <c r="D2708" s="2">
        <v>15</v>
      </c>
      <c r="E2708" s="5">
        <v>289.58</v>
      </c>
      <c r="F2708" s="5">
        <v>311.14</v>
      </c>
      <c r="G2708" s="5">
        <v>20.16</v>
      </c>
      <c r="H2708" s="5">
        <v>261.52</v>
      </c>
      <c r="I2708" s="5">
        <v>283.89999999999998</v>
      </c>
      <c r="J2708" s="5">
        <v>19.16</v>
      </c>
      <c r="K2708" s="6">
        <f t="shared" si="747"/>
        <v>275.54999999999995</v>
      </c>
      <c r="L2708" s="6">
        <f t="shared" si="748"/>
        <v>28.060000000000002</v>
      </c>
      <c r="M2708" s="6">
        <f t="shared" si="749"/>
        <v>297.52</v>
      </c>
      <c r="N2708" s="5">
        <f t="shared" si="750"/>
        <v>13.906214438156777</v>
      </c>
      <c r="O2708" s="6">
        <f t="shared" si="751"/>
        <v>27.240000000000009</v>
      </c>
      <c r="P2708" s="6">
        <f t="shared" si="752"/>
        <v>27.812428876313554</v>
      </c>
      <c r="Q2708" s="6">
        <f t="shared" si="753"/>
        <v>5.0831821651150008E-2</v>
      </c>
      <c r="R2708" s="5">
        <f t="shared" si="754"/>
        <v>2.9483221463564656E-2</v>
      </c>
      <c r="S2708" s="5">
        <f t="shared" si="755"/>
        <v>0.81999999999999318</v>
      </c>
      <c r="T2708" s="5">
        <f t="shared" si="756"/>
        <v>27.240000000000009</v>
      </c>
      <c r="U2708" s="5">
        <f t="shared" si="757"/>
        <v>0.97941823496037583</v>
      </c>
      <c r="V2708" s="5">
        <f t="shared" si="758"/>
        <v>1.5798692086695652</v>
      </c>
      <c r="W2708" s="5">
        <f t="shared" si="759"/>
        <v>21.970000000000027</v>
      </c>
      <c r="X2708" s="5">
        <f t="shared" si="760"/>
        <v>297.52</v>
      </c>
      <c r="Y2708" s="5">
        <f t="shared" si="761"/>
        <v>21.394751341072752</v>
      </c>
      <c r="Z2708" s="9">
        <f t="shared" si="762"/>
        <v>0.55955875473447825</v>
      </c>
      <c r="AA2708">
        <f t="shared" si="763"/>
        <v>28.060000000000002</v>
      </c>
    </row>
    <row r="2709" spans="1:27">
      <c r="A2709" s="1">
        <f t="shared" si="746"/>
        <v>129094</v>
      </c>
      <c r="B2709" s="1">
        <v>-6</v>
      </c>
      <c r="C2709" s="1">
        <v>-3</v>
      </c>
      <c r="D2709" s="2">
        <v>13</v>
      </c>
      <c r="E2709" s="5">
        <v>445.82</v>
      </c>
      <c r="F2709" s="5">
        <v>480.69</v>
      </c>
      <c r="G2709" s="5">
        <v>25.23</v>
      </c>
      <c r="H2709" s="5">
        <v>352.04</v>
      </c>
      <c r="I2709" s="5">
        <v>369.06</v>
      </c>
      <c r="J2709" s="5">
        <v>23.93</v>
      </c>
      <c r="K2709" s="6">
        <f t="shared" si="747"/>
        <v>398.93</v>
      </c>
      <c r="L2709" s="6">
        <f t="shared" si="748"/>
        <v>93.779999999999973</v>
      </c>
      <c r="M2709" s="6">
        <f t="shared" si="749"/>
        <v>424.875</v>
      </c>
      <c r="N2709" s="5">
        <f t="shared" si="750"/>
        <v>17.386760767894632</v>
      </c>
      <c r="O2709" s="6">
        <f t="shared" si="751"/>
        <v>111.63</v>
      </c>
      <c r="P2709" s="6">
        <f t="shared" si="752"/>
        <v>34.773521535789264</v>
      </c>
      <c r="Q2709" s="6">
        <f t="shared" si="753"/>
        <v>5.2851568204970285E-2</v>
      </c>
      <c r="R2709" s="5">
        <f t="shared" si="754"/>
        <v>0.51332160827106965</v>
      </c>
      <c r="S2709" s="5">
        <f t="shared" si="755"/>
        <v>17.850000000000023</v>
      </c>
      <c r="T2709" s="5">
        <f t="shared" si="756"/>
        <v>111.63</v>
      </c>
      <c r="U2709" s="5">
        <f t="shared" si="757"/>
        <v>3.2102011838262987</v>
      </c>
      <c r="V2709" s="5">
        <f t="shared" si="758"/>
        <v>1.4922273531196508</v>
      </c>
      <c r="W2709" s="5">
        <f t="shared" si="759"/>
        <v>25.944999999999993</v>
      </c>
      <c r="X2709" s="5">
        <f t="shared" si="760"/>
        <v>424.875</v>
      </c>
      <c r="Y2709" s="5">
        <f t="shared" si="761"/>
        <v>24.436696729879042</v>
      </c>
      <c r="Z2709" s="9">
        <f t="shared" si="762"/>
        <v>0.55960343101164056</v>
      </c>
      <c r="AA2709">
        <f t="shared" si="763"/>
        <v>93.779999999999973</v>
      </c>
    </row>
    <row r="2710" spans="1:27">
      <c r="A2710" s="1">
        <f t="shared" si="746"/>
        <v>12395</v>
      </c>
      <c r="B2710" s="1">
        <v>-5</v>
      </c>
      <c r="C2710" s="1">
        <v>8</v>
      </c>
      <c r="D2710" s="2">
        <v>1</v>
      </c>
      <c r="E2710" s="5">
        <v>134.04</v>
      </c>
      <c r="F2710" s="5">
        <v>130.1</v>
      </c>
      <c r="G2710" s="5">
        <v>11.19</v>
      </c>
      <c r="H2710" s="5">
        <v>182.86</v>
      </c>
      <c r="I2710" s="5">
        <v>190.37</v>
      </c>
      <c r="J2710" s="5">
        <v>15.45</v>
      </c>
      <c r="K2710" s="6">
        <f t="shared" si="747"/>
        <v>158.44999999999999</v>
      </c>
      <c r="L2710" s="6">
        <f t="shared" si="748"/>
        <v>-48.820000000000022</v>
      </c>
      <c r="M2710" s="6">
        <f t="shared" si="749"/>
        <v>160.23500000000001</v>
      </c>
      <c r="N2710" s="5">
        <f t="shared" si="750"/>
        <v>9.538325324709783</v>
      </c>
      <c r="O2710" s="6">
        <f t="shared" si="751"/>
        <v>-60.27000000000001</v>
      </c>
      <c r="P2710" s="6">
        <f t="shared" si="752"/>
        <v>19.076650649419566</v>
      </c>
      <c r="Q2710" s="6">
        <f t="shared" si="753"/>
        <v>-0.31184556106777728</v>
      </c>
      <c r="R2710" s="5">
        <f t="shared" si="754"/>
        <v>0.60021018418913963</v>
      </c>
      <c r="S2710" s="5">
        <f t="shared" si="755"/>
        <v>11.449999999999989</v>
      </c>
      <c r="T2710" s="5">
        <f t="shared" si="756"/>
        <v>60.27000000000001</v>
      </c>
      <c r="U2710" s="5">
        <f t="shared" si="757"/>
        <v>3.1593596332820515</v>
      </c>
      <c r="V2710" s="5">
        <f t="shared" si="758"/>
        <v>0.18713976921880007</v>
      </c>
      <c r="W2710" s="5">
        <f t="shared" si="759"/>
        <v>1.785000000000025</v>
      </c>
      <c r="X2710" s="5">
        <f t="shared" si="760"/>
        <v>160.23500000000001</v>
      </c>
      <c r="Y2710" s="5">
        <f t="shared" si="761"/>
        <v>16.799070543850988</v>
      </c>
      <c r="Z2710" s="9">
        <f t="shared" si="762"/>
        <v>0.55962576781274109</v>
      </c>
      <c r="AA2710">
        <f t="shared" si="763"/>
        <v>48.820000000000022</v>
      </c>
    </row>
    <row r="2711" spans="1:27">
      <c r="A2711" s="1">
        <f t="shared" si="746"/>
        <v>169697</v>
      </c>
      <c r="B2711" s="1">
        <v>-3</v>
      </c>
      <c r="C2711" s="1">
        <v>-1</v>
      </c>
      <c r="D2711" s="2">
        <v>17</v>
      </c>
      <c r="E2711" s="5">
        <v>915.94</v>
      </c>
      <c r="F2711" s="5">
        <v>917.13</v>
      </c>
      <c r="G2711" s="5">
        <v>44.98</v>
      </c>
      <c r="H2711" s="5">
        <v>969.87</v>
      </c>
      <c r="I2711" s="5">
        <v>989.71</v>
      </c>
      <c r="J2711" s="5">
        <v>45.63</v>
      </c>
      <c r="K2711" s="6">
        <f t="shared" si="747"/>
        <v>942.90499999999997</v>
      </c>
      <c r="L2711" s="6">
        <f t="shared" si="748"/>
        <v>-53.92999999999995</v>
      </c>
      <c r="M2711" s="6">
        <f t="shared" si="749"/>
        <v>953.42000000000007</v>
      </c>
      <c r="N2711" s="5">
        <f t="shared" si="750"/>
        <v>32.036296992630092</v>
      </c>
      <c r="O2711" s="6">
        <f t="shared" si="751"/>
        <v>-72.580000000000041</v>
      </c>
      <c r="P2711" s="6">
        <f t="shared" si="752"/>
        <v>64.072593985260184</v>
      </c>
      <c r="Q2711" s="6">
        <f t="shared" si="753"/>
        <v>-1.4346464018574426E-2</v>
      </c>
      <c r="R2711" s="5">
        <f t="shared" si="754"/>
        <v>0.29107608791819012</v>
      </c>
      <c r="S2711" s="5">
        <f t="shared" si="755"/>
        <v>18.650000000000091</v>
      </c>
      <c r="T2711" s="5">
        <f t="shared" si="756"/>
        <v>72.580000000000041</v>
      </c>
      <c r="U2711" s="5">
        <f t="shared" si="757"/>
        <v>1.132777611855343</v>
      </c>
      <c r="V2711" s="5">
        <f t="shared" si="758"/>
        <v>0.3282214546337569</v>
      </c>
      <c r="W2711" s="5">
        <f t="shared" si="759"/>
        <v>10.5150000000001</v>
      </c>
      <c r="X2711" s="5">
        <f t="shared" si="760"/>
        <v>953.42000000000007</v>
      </c>
      <c r="Y2711" s="5">
        <f t="shared" si="761"/>
        <v>29.760618095759728</v>
      </c>
      <c r="Z2711" s="9">
        <f t="shared" si="762"/>
        <v>0.55966686519750297</v>
      </c>
      <c r="AA2711">
        <f t="shared" si="763"/>
        <v>53.92999999999995</v>
      </c>
    </row>
    <row r="2712" spans="1:27">
      <c r="A2712" s="1">
        <f t="shared" si="746"/>
        <v>17001</v>
      </c>
      <c r="B2712" s="1">
        <v>1</v>
      </c>
      <c r="C2712" s="1">
        <v>-10</v>
      </c>
      <c r="D2712" s="2">
        <v>2</v>
      </c>
      <c r="E2712" s="5">
        <v>52.87</v>
      </c>
      <c r="F2712" s="5">
        <v>57.53</v>
      </c>
      <c r="G2712" s="5">
        <v>14.67</v>
      </c>
      <c r="H2712" s="5">
        <v>62.44</v>
      </c>
      <c r="I2712" s="5">
        <v>54.2</v>
      </c>
      <c r="J2712" s="5">
        <v>13.65</v>
      </c>
      <c r="K2712" s="6">
        <f t="shared" si="747"/>
        <v>57.655000000000001</v>
      </c>
      <c r="L2712" s="6">
        <f t="shared" si="748"/>
        <v>-9.57</v>
      </c>
      <c r="M2712" s="6">
        <f t="shared" si="749"/>
        <v>55.865000000000002</v>
      </c>
      <c r="N2712" s="5">
        <f t="shared" si="750"/>
        <v>10.01912421322343</v>
      </c>
      <c r="O2712" s="6">
        <f t="shared" si="751"/>
        <v>3.3299999999999983</v>
      </c>
      <c r="P2712" s="6">
        <f t="shared" si="752"/>
        <v>20.038248426446859</v>
      </c>
      <c r="Q2712" s="6">
        <f t="shared" si="753"/>
        <v>7.1940575506672655E-2</v>
      </c>
      <c r="R2712" s="5">
        <f t="shared" si="754"/>
        <v>0.64376884273848678</v>
      </c>
      <c r="S2712" s="5">
        <f t="shared" si="755"/>
        <v>12.899999999999999</v>
      </c>
      <c r="T2712" s="5">
        <f t="shared" si="756"/>
        <v>3.3299999999999983</v>
      </c>
      <c r="U2712" s="5">
        <f t="shared" si="757"/>
        <v>0.16618218963714421</v>
      </c>
      <c r="V2712" s="5">
        <f t="shared" si="758"/>
        <v>0.17865833000029316</v>
      </c>
      <c r="W2712" s="5">
        <f t="shared" si="759"/>
        <v>1.7899999999999991</v>
      </c>
      <c r="X2712" s="5">
        <f t="shared" si="760"/>
        <v>55.865000000000002</v>
      </c>
      <c r="Y2712" s="5">
        <f t="shared" si="761"/>
        <v>5.5758366510985375</v>
      </c>
      <c r="Z2712" s="9">
        <f t="shared" si="762"/>
        <v>0.55969991959977972</v>
      </c>
      <c r="AA2712">
        <f t="shared" si="763"/>
        <v>9.57</v>
      </c>
    </row>
    <row r="2713" spans="1:27">
      <c r="A2713" s="1">
        <f t="shared" si="746"/>
        <v>160296</v>
      </c>
      <c r="B2713" s="1">
        <v>-4</v>
      </c>
      <c r="C2713" s="1">
        <v>1</v>
      </c>
      <c r="D2713" s="2">
        <v>16</v>
      </c>
      <c r="E2713" s="5">
        <v>854.47</v>
      </c>
      <c r="F2713" s="5">
        <v>851.13</v>
      </c>
      <c r="G2713" s="5">
        <v>51.15</v>
      </c>
      <c r="H2713" s="5">
        <v>908.65</v>
      </c>
      <c r="I2713" s="5">
        <v>920.81</v>
      </c>
      <c r="J2713" s="5">
        <v>42.63</v>
      </c>
      <c r="K2713" s="6">
        <f t="shared" si="747"/>
        <v>881.56</v>
      </c>
      <c r="L2713" s="6">
        <f t="shared" si="748"/>
        <v>-54.17999999999995</v>
      </c>
      <c r="M2713" s="6">
        <f t="shared" si="749"/>
        <v>885.97</v>
      </c>
      <c r="N2713" s="5">
        <f t="shared" si="750"/>
        <v>33.292789759946523</v>
      </c>
      <c r="O2713" s="6">
        <f t="shared" si="751"/>
        <v>-69.67999999999995</v>
      </c>
      <c r="P2713" s="6">
        <f t="shared" si="752"/>
        <v>66.585579519893045</v>
      </c>
      <c r="Q2713" s="6">
        <f t="shared" si="753"/>
        <v>0.18021438550009267</v>
      </c>
      <c r="R2713" s="5">
        <f t="shared" si="754"/>
        <v>0.23278313580449103</v>
      </c>
      <c r="S2713" s="5">
        <f t="shared" si="755"/>
        <v>15.5</v>
      </c>
      <c r="T2713" s="5">
        <f t="shared" si="756"/>
        <v>69.67999999999995</v>
      </c>
      <c r="U2713" s="5">
        <f t="shared" si="757"/>
        <v>1.0464728324423822</v>
      </c>
      <c r="V2713" s="5">
        <f t="shared" si="758"/>
        <v>0.13246111340617092</v>
      </c>
      <c r="W2713" s="5">
        <f t="shared" si="759"/>
        <v>4.4100000000000819</v>
      </c>
      <c r="X2713" s="5">
        <f t="shared" si="760"/>
        <v>885.97</v>
      </c>
      <c r="Y2713" s="5">
        <f t="shared" si="761"/>
        <v>26.611467719832895</v>
      </c>
      <c r="Z2713" s="9">
        <f t="shared" si="762"/>
        <v>0.55983658329909092</v>
      </c>
      <c r="AA2713">
        <f t="shared" si="763"/>
        <v>54.17999999999995</v>
      </c>
    </row>
    <row r="2714" spans="1:27">
      <c r="A2714" s="1">
        <f t="shared" si="746"/>
        <v>98194</v>
      </c>
      <c r="B2714" s="1">
        <v>-6</v>
      </c>
      <c r="C2714" s="1">
        <v>-6</v>
      </c>
      <c r="D2714" s="2">
        <v>10</v>
      </c>
      <c r="E2714" s="5">
        <v>86.18</v>
      </c>
      <c r="F2714" s="5">
        <v>99.15</v>
      </c>
      <c r="G2714" s="5">
        <v>18.100000000000001</v>
      </c>
      <c r="H2714" s="5">
        <v>50.33</v>
      </c>
      <c r="I2714" s="5">
        <v>56.38</v>
      </c>
      <c r="J2714" s="5">
        <v>9.58</v>
      </c>
      <c r="K2714" s="6">
        <f t="shared" si="747"/>
        <v>68.254999999999995</v>
      </c>
      <c r="L2714" s="6">
        <f t="shared" si="748"/>
        <v>35.850000000000009</v>
      </c>
      <c r="M2714" s="6">
        <f t="shared" si="749"/>
        <v>77.765000000000001</v>
      </c>
      <c r="N2714" s="5">
        <f t="shared" si="750"/>
        <v>10.239462876538008</v>
      </c>
      <c r="O2714" s="6">
        <f t="shared" si="751"/>
        <v>42.77</v>
      </c>
      <c r="P2714" s="6">
        <f t="shared" si="752"/>
        <v>20.478925753076016</v>
      </c>
      <c r="Q2714" s="6">
        <f t="shared" si="753"/>
        <v>0.56233010894010871</v>
      </c>
      <c r="R2714" s="5">
        <f t="shared" si="754"/>
        <v>0.33790834946313447</v>
      </c>
      <c r="S2714" s="5">
        <f t="shared" si="755"/>
        <v>6.9199999999999946</v>
      </c>
      <c r="T2714" s="5">
        <f t="shared" si="756"/>
        <v>42.77</v>
      </c>
      <c r="U2714" s="5">
        <f t="shared" si="757"/>
        <v>2.0884884547020626</v>
      </c>
      <c r="V2714" s="5">
        <f t="shared" si="758"/>
        <v>0.92875965416023498</v>
      </c>
      <c r="W2714" s="5">
        <f t="shared" si="759"/>
        <v>9.5100000000000051</v>
      </c>
      <c r="X2714" s="5">
        <f t="shared" si="760"/>
        <v>77.765000000000001</v>
      </c>
      <c r="Y2714" s="5">
        <f t="shared" si="761"/>
        <v>7.5946366462429689</v>
      </c>
      <c r="Z2714" s="9">
        <f t="shared" si="762"/>
        <v>0.55994642600877453</v>
      </c>
      <c r="AA2714">
        <f t="shared" si="763"/>
        <v>35.850000000000009</v>
      </c>
    </row>
    <row r="2715" spans="1:27">
      <c r="A2715" s="1">
        <f t="shared" si="746"/>
        <v>22094</v>
      </c>
      <c r="B2715" s="1">
        <v>-6</v>
      </c>
      <c r="C2715" s="1">
        <v>7</v>
      </c>
      <c r="D2715" s="2">
        <v>2</v>
      </c>
      <c r="E2715" s="5">
        <v>633.73</v>
      </c>
      <c r="F2715" s="5">
        <v>622.38</v>
      </c>
      <c r="G2715" s="5">
        <v>33.1</v>
      </c>
      <c r="H2715" s="5">
        <v>625.29</v>
      </c>
      <c r="I2715" s="5">
        <v>626.28</v>
      </c>
      <c r="J2715" s="5">
        <v>26.19</v>
      </c>
      <c r="K2715" s="6">
        <f t="shared" si="747"/>
        <v>629.51</v>
      </c>
      <c r="L2715" s="6">
        <f t="shared" si="748"/>
        <v>8.4400000000000546</v>
      </c>
      <c r="M2715" s="6">
        <f t="shared" si="749"/>
        <v>624.32999999999993</v>
      </c>
      <c r="N2715" s="5">
        <f t="shared" si="750"/>
        <v>21.104064182047971</v>
      </c>
      <c r="O2715" s="6">
        <f t="shared" si="751"/>
        <v>-3.8999999999999773</v>
      </c>
      <c r="P2715" s="6">
        <f t="shared" si="752"/>
        <v>42.208128364095941</v>
      </c>
      <c r="Q2715" s="6">
        <f t="shared" si="753"/>
        <v>0.22996794714374383</v>
      </c>
      <c r="R2715" s="5">
        <f t="shared" si="754"/>
        <v>0.29236074846893634</v>
      </c>
      <c r="S2715" s="5">
        <f t="shared" si="755"/>
        <v>12.340000000000032</v>
      </c>
      <c r="T2715" s="5">
        <f t="shared" si="756"/>
        <v>3.8999999999999773</v>
      </c>
      <c r="U2715" s="5">
        <f t="shared" si="757"/>
        <v>9.2399264102823522E-2</v>
      </c>
      <c r="V2715" s="5">
        <f t="shared" si="758"/>
        <v>0.24545035284750488</v>
      </c>
      <c r="W2715" s="5">
        <f t="shared" si="759"/>
        <v>5.1800000000000637</v>
      </c>
      <c r="X2715" s="5">
        <f t="shared" si="760"/>
        <v>624.32999999999993</v>
      </c>
      <c r="Y2715" s="5">
        <f t="shared" si="761"/>
        <v>29.583401311444174</v>
      </c>
      <c r="Z2715" s="9">
        <f t="shared" si="762"/>
        <v>0.55995267657186887</v>
      </c>
      <c r="AA2715">
        <f t="shared" si="763"/>
        <v>8.4400000000000546</v>
      </c>
    </row>
    <row r="2716" spans="1:27">
      <c r="A2716" s="1">
        <f t="shared" si="746"/>
        <v>179999</v>
      </c>
      <c r="B2716" s="1">
        <v>-1</v>
      </c>
      <c r="C2716" s="1">
        <v>0</v>
      </c>
      <c r="D2716" s="2">
        <v>18</v>
      </c>
      <c r="E2716" s="5">
        <v>950.58</v>
      </c>
      <c r="F2716" s="5">
        <v>945.48</v>
      </c>
      <c r="G2716" s="5">
        <v>35.520000000000003</v>
      </c>
      <c r="H2716" s="5">
        <v>887.88</v>
      </c>
      <c r="I2716" s="5">
        <v>900.3</v>
      </c>
      <c r="J2716" s="5">
        <v>48.88</v>
      </c>
      <c r="K2716" s="6">
        <f t="shared" si="747"/>
        <v>919.23</v>
      </c>
      <c r="L2716" s="6">
        <f t="shared" si="748"/>
        <v>62.700000000000045</v>
      </c>
      <c r="M2716" s="6">
        <f t="shared" si="749"/>
        <v>922.89</v>
      </c>
      <c r="N2716" s="5">
        <f t="shared" si="750"/>
        <v>30.211441541243943</v>
      </c>
      <c r="O2716" s="6">
        <f t="shared" si="751"/>
        <v>45.180000000000064</v>
      </c>
      <c r="P2716" s="6">
        <f t="shared" si="752"/>
        <v>60.422883082487886</v>
      </c>
      <c r="Q2716" s="6">
        <f t="shared" si="753"/>
        <v>-0.30884887029171343</v>
      </c>
      <c r="R2716" s="5">
        <f t="shared" si="754"/>
        <v>0.28995637258953855</v>
      </c>
      <c r="S2716" s="5">
        <f t="shared" si="755"/>
        <v>17.519999999999982</v>
      </c>
      <c r="T2716" s="5">
        <f t="shared" si="756"/>
        <v>45.180000000000064</v>
      </c>
      <c r="U2716" s="5">
        <f t="shared" si="757"/>
        <v>0.74772996082165433</v>
      </c>
      <c r="V2716" s="5">
        <f t="shared" si="758"/>
        <v>0.12114615567097065</v>
      </c>
      <c r="W2716" s="5">
        <f t="shared" si="759"/>
        <v>3.6599999999999682</v>
      </c>
      <c r="X2716" s="5">
        <f t="shared" si="760"/>
        <v>922.89</v>
      </c>
      <c r="Y2716" s="5">
        <f t="shared" si="761"/>
        <v>30.547698253328708</v>
      </c>
      <c r="Z2716" s="9">
        <f t="shared" si="762"/>
        <v>0.56000357141718304</v>
      </c>
      <c r="AA2716">
        <f t="shared" si="763"/>
        <v>62.700000000000045</v>
      </c>
    </row>
    <row r="2717" spans="1:27">
      <c r="A2717" s="1">
        <f t="shared" si="746"/>
        <v>39391</v>
      </c>
      <c r="B2717" s="1">
        <v>-9</v>
      </c>
      <c r="C2717" s="1">
        <v>-2</v>
      </c>
      <c r="D2717" s="2">
        <v>4</v>
      </c>
      <c r="E2717" s="5">
        <v>389.73</v>
      </c>
      <c r="F2717" s="5">
        <v>424.93</v>
      </c>
      <c r="G2717" s="5">
        <v>23.31</v>
      </c>
      <c r="H2717" s="5">
        <v>355.79</v>
      </c>
      <c r="I2717" s="5">
        <v>368.87</v>
      </c>
      <c r="J2717" s="5">
        <v>22.43</v>
      </c>
      <c r="K2717" s="6">
        <f t="shared" si="747"/>
        <v>372.76</v>
      </c>
      <c r="L2717" s="6">
        <f t="shared" si="748"/>
        <v>33.94</v>
      </c>
      <c r="M2717" s="6">
        <f t="shared" si="749"/>
        <v>396.9</v>
      </c>
      <c r="N2717" s="5">
        <f t="shared" si="750"/>
        <v>16.174524722538216</v>
      </c>
      <c r="O2717" s="6">
        <f t="shared" si="751"/>
        <v>56.06</v>
      </c>
      <c r="P2717" s="6">
        <f t="shared" si="752"/>
        <v>32.349049445076432</v>
      </c>
      <c r="Q2717" s="6">
        <f t="shared" si="753"/>
        <v>3.8464118586359147E-2</v>
      </c>
      <c r="R2717" s="5">
        <f t="shared" si="754"/>
        <v>0.68379134408744424</v>
      </c>
      <c r="S2717" s="5">
        <f t="shared" si="755"/>
        <v>22.120000000000005</v>
      </c>
      <c r="T2717" s="5">
        <f t="shared" si="756"/>
        <v>56.06</v>
      </c>
      <c r="U2717" s="5">
        <f t="shared" si="757"/>
        <v>1.7329720953680885</v>
      </c>
      <c r="V2717" s="5">
        <f t="shared" si="758"/>
        <v>1.4924704381800082</v>
      </c>
      <c r="W2717" s="5">
        <f t="shared" si="759"/>
        <v>24.139999999999986</v>
      </c>
      <c r="X2717" s="5">
        <f t="shared" si="760"/>
        <v>396.9</v>
      </c>
      <c r="Y2717" s="5">
        <f t="shared" si="761"/>
        <v>24.538588107441822</v>
      </c>
      <c r="Z2717" s="9">
        <f t="shared" si="762"/>
        <v>0.56005535440704435</v>
      </c>
      <c r="AA2717">
        <f t="shared" si="763"/>
        <v>33.94</v>
      </c>
    </row>
    <row r="2718" spans="1:27">
      <c r="A2718" s="1">
        <f t="shared" si="746"/>
        <v>160897</v>
      </c>
      <c r="B2718" s="1">
        <v>-3</v>
      </c>
      <c r="C2718" s="1">
        <v>3</v>
      </c>
      <c r="D2718" s="2">
        <v>16</v>
      </c>
      <c r="E2718" s="5">
        <v>7.34</v>
      </c>
      <c r="F2718" s="5">
        <v>6.76</v>
      </c>
      <c r="G2718" s="5">
        <v>5.38</v>
      </c>
      <c r="H2718" s="5">
        <v>3.4</v>
      </c>
      <c r="I2718" s="5">
        <v>7.34</v>
      </c>
      <c r="J2718" s="5">
        <v>5.24</v>
      </c>
      <c r="K2718" s="6">
        <f t="shared" si="747"/>
        <v>5.37</v>
      </c>
      <c r="L2718" s="6">
        <f t="shared" si="748"/>
        <v>3.94</v>
      </c>
      <c r="M2718" s="6">
        <f t="shared" si="749"/>
        <v>7.05</v>
      </c>
      <c r="N2718" s="5">
        <f t="shared" si="750"/>
        <v>3.7550632484686592</v>
      </c>
      <c r="O2718" s="6">
        <f t="shared" si="751"/>
        <v>-0.58000000000000007</v>
      </c>
      <c r="P2718" s="6">
        <f t="shared" si="752"/>
        <v>7.5101264969373185</v>
      </c>
      <c r="Q2718" s="6">
        <f t="shared" si="753"/>
        <v>2.6360767348675495E-2</v>
      </c>
      <c r="R2718" s="5">
        <f t="shared" si="754"/>
        <v>0.60185404358279271</v>
      </c>
      <c r="S2718" s="5">
        <f t="shared" si="755"/>
        <v>4.5199999999999996</v>
      </c>
      <c r="T2718" s="5">
        <f t="shared" si="756"/>
        <v>0.58000000000000007</v>
      </c>
      <c r="U2718" s="5">
        <f t="shared" si="757"/>
        <v>7.7229058689827407E-2</v>
      </c>
      <c r="V2718" s="5">
        <f t="shared" si="758"/>
        <v>0.44739592620313795</v>
      </c>
      <c r="W2718" s="5">
        <f t="shared" si="759"/>
        <v>1.6799999999999997</v>
      </c>
      <c r="X2718" s="5">
        <f t="shared" si="760"/>
        <v>7.05</v>
      </c>
      <c r="Y2718" s="5">
        <f t="shared" si="761"/>
        <v>1.8774650474595971</v>
      </c>
      <c r="Z2718" s="9">
        <f t="shared" si="762"/>
        <v>0.56015265776393486</v>
      </c>
      <c r="AA2718">
        <f t="shared" si="763"/>
        <v>3.94</v>
      </c>
    </row>
    <row r="2719" spans="1:27">
      <c r="A2719" s="1">
        <f t="shared" si="746"/>
        <v>159396</v>
      </c>
      <c r="B2719" s="1">
        <v>-4</v>
      </c>
      <c r="C2719" s="1">
        <v>-2</v>
      </c>
      <c r="D2719" s="2">
        <v>16</v>
      </c>
      <c r="E2719" s="5">
        <v>1020.98</v>
      </c>
      <c r="F2719" s="5">
        <v>1029.49</v>
      </c>
      <c r="G2719" s="5">
        <v>47.5</v>
      </c>
      <c r="H2719" s="5">
        <v>951.9</v>
      </c>
      <c r="I2719" s="5">
        <v>989.3</v>
      </c>
      <c r="J2719" s="5">
        <v>54.78</v>
      </c>
      <c r="K2719" s="6">
        <f t="shared" si="747"/>
        <v>986.44</v>
      </c>
      <c r="L2719" s="6">
        <f t="shared" si="748"/>
        <v>69.080000000000041</v>
      </c>
      <c r="M2719" s="6">
        <f t="shared" si="749"/>
        <v>1009.395</v>
      </c>
      <c r="N2719" s="5">
        <f t="shared" si="750"/>
        <v>36.252925399200549</v>
      </c>
      <c r="O2719" s="6">
        <f t="shared" si="751"/>
        <v>40.190000000000055</v>
      </c>
      <c r="P2719" s="6">
        <f t="shared" si="752"/>
        <v>72.505850798401099</v>
      </c>
      <c r="Q2719" s="6">
        <f t="shared" si="753"/>
        <v>-0.14163676297175648</v>
      </c>
      <c r="R2719" s="5">
        <f t="shared" si="754"/>
        <v>0.39845060339098964</v>
      </c>
      <c r="S2719" s="5">
        <f t="shared" si="755"/>
        <v>28.889999999999986</v>
      </c>
      <c r="T2719" s="5">
        <f t="shared" si="756"/>
        <v>40.190000000000055</v>
      </c>
      <c r="U2719" s="5">
        <f t="shared" si="757"/>
        <v>0.55430009519847367</v>
      </c>
      <c r="V2719" s="5">
        <f t="shared" si="758"/>
        <v>0.63319028043199321</v>
      </c>
      <c r="W2719" s="5">
        <f t="shared" si="759"/>
        <v>22.954999999999927</v>
      </c>
      <c r="X2719" s="5">
        <f t="shared" si="760"/>
        <v>1009.395</v>
      </c>
      <c r="Y2719" s="5">
        <f t="shared" si="761"/>
        <v>27.843132350975988</v>
      </c>
      <c r="Z2719" s="9">
        <f t="shared" si="762"/>
        <v>0.56028921103301643</v>
      </c>
      <c r="AA2719">
        <f t="shared" si="763"/>
        <v>69.080000000000041</v>
      </c>
    </row>
    <row r="2720" spans="1:27">
      <c r="A2720" s="1">
        <f t="shared" si="746"/>
        <v>37000</v>
      </c>
      <c r="B2720" s="1">
        <v>0</v>
      </c>
      <c r="C2720" s="1">
        <v>-10</v>
      </c>
      <c r="D2720" s="2">
        <v>4</v>
      </c>
      <c r="E2720" s="5">
        <v>247.31</v>
      </c>
      <c r="F2720" s="5">
        <v>237.17</v>
      </c>
      <c r="G2720" s="5">
        <v>24.16</v>
      </c>
      <c r="H2720" s="5">
        <v>256.85000000000002</v>
      </c>
      <c r="I2720" s="5">
        <v>297.99</v>
      </c>
      <c r="J2720" s="5">
        <v>29.02</v>
      </c>
      <c r="K2720" s="6">
        <f t="shared" si="747"/>
        <v>252.08</v>
      </c>
      <c r="L2720" s="6">
        <f t="shared" si="748"/>
        <v>-9.5400000000000205</v>
      </c>
      <c r="M2720" s="6">
        <f t="shared" si="749"/>
        <v>267.58</v>
      </c>
      <c r="N2720" s="5">
        <f t="shared" si="750"/>
        <v>18.880320442195888</v>
      </c>
      <c r="O2720" s="6">
        <f t="shared" si="751"/>
        <v>-60.820000000000022</v>
      </c>
      <c r="P2720" s="6">
        <f t="shared" si="752"/>
        <v>37.760640884391776</v>
      </c>
      <c r="Q2720" s="6">
        <f t="shared" si="753"/>
        <v>-0.18126163328110775</v>
      </c>
      <c r="R2720" s="5">
        <f t="shared" si="754"/>
        <v>1.3580277982304163</v>
      </c>
      <c r="S2720" s="5">
        <f t="shared" si="755"/>
        <v>51.28</v>
      </c>
      <c r="T2720" s="5">
        <f t="shared" si="756"/>
        <v>60.820000000000022</v>
      </c>
      <c r="U2720" s="5">
        <f t="shared" si="757"/>
        <v>1.6106718152959036</v>
      </c>
      <c r="V2720" s="5">
        <f t="shared" si="758"/>
        <v>0.82096064245598332</v>
      </c>
      <c r="W2720" s="5">
        <f t="shared" si="759"/>
        <v>15.499999999999972</v>
      </c>
      <c r="X2720" s="5">
        <f t="shared" si="760"/>
        <v>267.58</v>
      </c>
      <c r="Y2720" s="5">
        <f t="shared" si="761"/>
        <v>14.172428948927251</v>
      </c>
      <c r="Z2720" s="9">
        <f t="shared" si="762"/>
        <v>0.5603677364017311</v>
      </c>
      <c r="AA2720">
        <f t="shared" si="763"/>
        <v>9.5400000000000205</v>
      </c>
    </row>
    <row r="2721" spans="1:27">
      <c r="A2721" s="1">
        <f t="shared" si="746"/>
        <v>161198</v>
      </c>
      <c r="B2721" s="1">
        <v>-2</v>
      </c>
      <c r="C2721" s="1">
        <v>4</v>
      </c>
      <c r="D2721" s="2">
        <v>16</v>
      </c>
      <c r="E2721" s="5">
        <v>48.08</v>
      </c>
      <c r="F2721" s="5">
        <v>59.75</v>
      </c>
      <c r="G2721" s="5">
        <v>10.029999999999999</v>
      </c>
      <c r="H2721" s="5">
        <v>65.209999999999994</v>
      </c>
      <c r="I2721" s="5">
        <v>77.400000000000006</v>
      </c>
      <c r="J2721" s="5">
        <v>10.9</v>
      </c>
      <c r="K2721" s="6">
        <f t="shared" si="747"/>
        <v>56.644999999999996</v>
      </c>
      <c r="L2721" s="6">
        <f t="shared" si="748"/>
        <v>-17.129999999999995</v>
      </c>
      <c r="M2721" s="6">
        <f t="shared" si="749"/>
        <v>68.575000000000003</v>
      </c>
      <c r="N2721" s="5">
        <f t="shared" si="750"/>
        <v>7.4062625527319774</v>
      </c>
      <c r="O2721" s="6">
        <f t="shared" si="751"/>
        <v>-17.650000000000006</v>
      </c>
      <c r="P2721" s="6">
        <f t="shared" si="752"/>
        <v>14.812525105463955</v>
      </c>
      <c r="Q2721" s="6">
        <f t="shared" si="753"/>
        <v>-8.2990863261579173E-2</v>
      </c>
      <c r="R2721" s="5">
        <f t="shared" si="754"/>
        <v>3.5105425732456362E-2</v>
      </c>
      <c r="S2721" s="5">
        <f t="shared" si="755"/>
        <v>0.52000000000001023</v>
      </c>
      <c r="T2721" s="5">
        <f t="shared" si="756"/>
        <v>17.650000000000006</v>
      </c>
      <c r="U2721" s="5">
        <f t="shared" si="757"/>
        <v>1.1915591618804671</v>
      </c>
      <c r="V2721" s="5">
        <f t="shared" si="758"/>
        <v>1.6107989576469093</v>
      </c>
      <c r="W2721" s="5">
        <f t="shared" si="759"/>
        <v>11.930000000000007</v>
      </c>
      <c r="X2721" s="5">
        <f t="shared" si="760"/>
        <v>68.575000000000003</v>
      </c>
      <c r="Y2721" s="5">
        <f t="shared" si="761"/>
        <v>9.2590560369351849</v>
      </c>
      <c r="Z2721" s="9">
        <f t="shared" si="762"/>
        <v>0.56052118604027812</v>
      </c>
      <c r="AA2721">
        <f t="shared" si="763"/>
        <v>17.129999999999995</v>
      </c>
    </row>
    <row r="2722" spans="1:27">
      <c r="A2722" s="1">
        <f t="shared" si="746"/>
        <v>128196</v>
      </c>
      <c r="B2722" s="1">
        <v>-4</v>
      </c>
      <c r="C2722" s="1">
        <v>-6</v>
      </c>
      <c r="D2722" s="2">
        <v>13</v>
      </c>
      <c r="E2722" s="5">
        <v>1225.74</v>
      </c>
      <c r="F2722" s="5">
        <v>1241.98</v>
      </c>
      <c r="G2722" s="5">
        <v>45.13</v>
      </c>
      <c r="H2722" s="5">
        <v>1139.67</v>
      </c>
      <c r="I2722" s="5">
        <v>1141.1500000000001</v>
      </c>
      <c r="J2722" s="5">
        <v>44.49</v>
      </c>
      <c r="K2722" s="6">
        <f t="shared" si="747"/>
        <v>1182.7049999999999</v>
      </c>
      <c r="L2722" s="6">
        <f t="shared" si="748"/>
        <v>86.069999999999936</v>
      </c>
      <c r="M2722" s="6">
        <f t="shared" si="749"/>
        <v>1191.5650000000001</v>
      </c>
      <c r="N2722" s="5">
        <f t="shared" si="750"/>
        <v>31.686262796360193</v>
      </c>
      <c r="O2722" s="6">
        <f t="shared" si="751"/>
        <v>100.82999999999993</v>
      </c>
      <c r="P2722" s="6">
        <f t="shared" si="752"/>
        <v>63.372525592720386</v>
      </c>
      <c r="Q2722" s="6">
        <f t="shared" si="753"/>
        <v>1.4281797883855319E-2</v>
      </c>
      <c r="R2722" s="5">
        <f t="shared" si="754"/>
        <v>0.23290850194071286</v>
      </c>
      <c r="S2722" s="5">
        <f t="shared" si="755"/>
        <v>14.759999999999991</v>
      </c>
      <c r="T2722" s="5">
        <f t="shared" si="756"/>
        <v>100.82999999999993</v>
      </c>
      <c r="U2722" s="5">
        <f t="shared" si="757"/>
        <v>1.5910680386640972</v>
      </c>
      <c r="V2722" s="5">
        <f t="shared" si="758"/>
        <v>0.2796164399992882</v>
      </c>
      <c r="W2722" s="5">
        <f t="shared" si="759"/>
        <v>8.8600000000001273</v>
      </c>
      <c r="X2722" s="5">
        <f t="shared" si="760"/>
        <v>1191.5650000000001</v>
      </c>
      <c r="Y2722" s="5">
        <f t="shared" si="761"/>
        <v>37.605097441054973</v>
      </c>
      <c r="Z2722" s="9">
        <f t="shared" si="762"/>
        <v>0.56056578561307147</v>
      </c>
      <c r="AA2722">
        <f t="shared" si="763"/>
        <v>86.069999999999936</v>
      </c>
    </row>
    <row r="2723" spans="1:27">
      <c r="A2723" s="1">
        <f t="shared" si="746"/>
        <v>148796</v>
      </c>
      <c r="B2723" s="1">
        <v>-4</v>
      </c>
      <c r="C2723" s="1">
        <v>-4</v>
      </c>
      <c r="D2723" s="2">
        <v>15</v>
      </c>
      <c r="E2723" s="5">
        <v>485.56</v>
      </c>
      <c r="F2723" s="5">
        <v>460.56</v>
      </c>
      <c r="G2723" s="5">
        <v>21.07</v>
      </c>
      <c r="H2723" s="5">
        <v>518.58000000000004</v>
      </c>
      <c r="I2723" s="5">
        <v>482.59</v>
      </c>
      <c r="J2723" s="5">
        <v>21.21</v>
      </c>
      <c r="K2723" s="6">
        <f t="shared" si="747"/>
        <v>502.07000000000005</v>
      </c>
      <c r="L2723" s="6">
        <f t="shared" si="748"/>
        <v>-33.020000000000039</v>
      </c>
      <c r="M2723" s="6">
        <f t="shared" si="749"/>
        <v>471.57499999999999</v>
      </c>
      <c r="N2723" s="5">
        <f t="shared" si="750"/>
        <v>14.94831930352038</v>
      </c>
      <c r="O2723" s="6">
        <f t="shared" si="751"/>
        <v>-22.029999999999973</v>
      </c>
      <c r="P2723" s="6">
        <f t="shared" si="752"/>
        <v>29.89663860704076</v>
      </c>
      <c r="Q2723" s="6">
        <f t="shared" si="753"/>
        <v>-6.6224439449592094E-3</v>
      </c>
      <c r="R2723" s="5">
        <f t="shared" si="754"/>
        <v>0.36759985443353099</v>
      </c>
      <c r="S2723" s="5">
        <f t="shared" si="755"/>
        <v>10.990000000000066</v>
      </c>
      <c r="T2723" s="5">
        <f t="shared" si="756"/>
        <v>22.029999999999973</v>
      </c>
      <c r="U2723" s="5">
        <f t="shared" si="757"/>
        <v>0.73687213768613546</v>
      </c>
      <c r="V2723" s="5">
        <f t="shared" si="758"/>
        <v>2.0400286735123716</v>
      </c>
      <c r="W2723" s="5">
        <f t="shared" si="759"/>
        <v>30.495000000000061</v>
      </c>
      <c r="X2723" s="5">
        <f t="shared" si="760"/>
        <v>471.57499999999999</v>
      </c>
      <c r="Y2723" s="5">
        <f t="shared" si="761"/>
        <v>31.547024814284136</v>
      </c>
      <c r="Z2723" s="9">
        <f t="shared" si="762"/>
        <v>0.56057113732335517</v>
      </c>
      <c r="AA2723">
        <f t="shared" si="763"/>
        <v>33.020000000000039</v>
      </c>
    </row>
    <row r="2724" spans="1:27">
      <c r="A2724" s="1">
        <f t="shared" si="746"/>
        <v>127898</v>
      </c>
      <c r="B2724" s="1">
        <v>-2</v>
      </c>
      <c r="C2724" s="1">
        <v>-7</v>
      </c>
      <c r="D2724" s="2">
        <v>13</v>
      </c>
      <c r="E2724" s="5">
        <v>180.76</v>
      </c>
      <c r="F2724" s="5">
        <v>186.23</v>
      </c>
      <c r="G2724" s="5">
        <v>12.77</v>
      </c>
      <c r="H2724" s="5">
        <v>238.78</v>
      </c>
      <c r="I2724" s="5">
        <v>229.75</v>
      </c>
      <c r="J2724" s="5">
        <v>17.260000000000002</v>
      </c>
      <c r="K2724" s="6">
        <f t="shared" si="747"/>
        <v>209.76999999999998</v>
      </c>
      <c r="L2724" s="6">
        <f t="shared" si="748"/>
        <v>-58.02000000000001</v>
      </c>
      <c r="M2724" s="6">
        <f t="shared" si="749"/>
        <v>207.99</v>
      </c>
      <c r="N2724" s="5">
        <f t="shared" si="750"/>
        <v>10.735228223004857</v>
      </c>
      <c r="O2724" s="6">
        <f t="shared" si="751"/>
        <v>-43.52000000000001</v>
      </c>
      <c r="P2724" s="6">
        <f t="shared" si="752"/>
        <v>21.470456446009713</v>
      </c>
      <c r="Q2724" s="6">
        <f t="shared" si="753"/>
        <v>-0.2924954526276059</v>
      </c>
      <c r="R2724" s="5">
        <f t="shared" si="754"/>
        <v>0.67534661111943084</v>
      </c>
      <c r="S2724" s="5">
        <f t="shared" si="755"/>
        <v>14.5</v>
      </c>
      <c r="T2724" s="5">
        <f t="shared" si="756"/>
        <v>43.52000000000001</v>
      </c>
      <c r="U2724" s="5">
        <f t="shared" si="757"/>
        <v>2.0269713459253542</v>
      </c>
      <c r="V2724" s="5">
        <f t="shared" si="758"/>
        <v>0.165809236936906</v>
      </c>
      <c r="W2724" s="5">
        <f t="shared" si="759"/>
        <v>1.7799999999999727</v>
      </c>
      <c r="X2724" s="5">
        <f t="shared" si="760"/>
        <v>207.99</v>
      </c>
      <c r="Y2724" s="5">
        <f t="shared" si="761"/>
        <v>19.374529882307648</v>
      </c>
      <c r="Z2724" s="9">
        <f t="shared" si="762"/>
        <v>0.56066745937320106</v>
      </c>
      <c r="AA2724">
        <f t="shared" si="763"/>
        <v>58.02000000000001</v>
      </c>
    </row>
    <row r="2725" spans="1:27">
      <c r="A2725" s="1">
        <f t="shared" si="746"/>
        <v>89708</v>
      </c>
      <c r="B2725" s="1">
        <v>8</v>
      </c>
      <c r="C2725" s="1">
        <v>-1</v>
      </c>
      <c r="D2725" s="2">
        <v>9</v>
      </c>
      <c r="E2725" s="5">
        <v>539.75</v>
      </c>
      <c r="F2725" s="5">
        <v>513.19000000000005</v>
      </c>
      <c r="G2725" s="5">
        <v>22.48</v>
      </c>
      <c r="H2725" s="5">
        <v>571.39</v>
      </c>
      <c r="I2725" s="5">
        <v>542.99</v>
      </c>
      <c r="J2725" s="5">
        <v>23.63</v>
      </c>
      <c r="K2725" s="6">
        <f t="shared" si="747"/>
        <v>555.56999999999994</v>
      </c>
      <c r="L2725" s="6">
        <f t="shared" si="748"/>
        <v>-31.639999999999986</v>
      </c>
      <c r="M2725" s="6">
        <f t="shared" si="749"/>
        <v>528.09</v>
      </c>
      <c r="N2725" s="5">
        <f t="shared" si="750"/>
        <v>16.307416257641798</v>
      </c>
      <c r="O2725" s="6">
        <f t="shared" si="751"/>
        <v>-29.799999999999955</v>
      </c>
      <c r="P2725" s="6">
        <f t="shared" si="752"/>
        <v>32.614832515283595</v>
      </c>
      <c r="Q2725" s="6">
        <f t="shared" si="753"/>
        <v>-4.9849712421595214E-2</v>
      </c>
      <c r="R2725" s="5">
        <f t="shared" si="754"/>
        <v>5.641604932779562E-2</v>
      </c>
      <c r="S2725" s="5">
        <f t="shared" si="755"/>
        <v>1.8400000000000318</v>
      </c>
      <c r="T2725" s="5">
        <f t="shared" si="756"/>
        <v>29.799999999999955</v>
      </c>
      <c r="U2725" s="5">
        <f t="shared" si="757"/>
        <v>0.91369471193928142</v>
      </c>
      <c r="V2725" s="5">
        <f t="shared" si="758"/>
        <v>1.6851228647041212</v>
      </c>
      <c r="W2725" s="5">
        <f t="shared" si="759"/>
        <v>27.479999999999905</v>
      </c>
      <c r="X2725" s="5">
        <f t="shared" si="760"/>
        <v>528.09</v>
      </c>
      <c r="Y2725" s="5">
        <f t="shared" si="761"/>
        <v>32.383425532081603</v>
      </c>
      <c r="Z2725" s="9">
        <f t="shared" si="762"/>
        <v>0.5607209644734179</v>
      </c>
      <c r="AA2725">
        <f t="shared" si="763"/>
        <v>31.639999999999986</v>
      </c>
    </row>
    <row r="2726" spans="1:27">
      <c r="A2726" s="1">
        <f t="shared" si="746"/>
        <v>140606</v>
      </c>
      <c r="B2726" s="1">
        <v>6</v>
      </c>
      <c r="C2726" s="1">
        <v>2</v>
      </c>
      <c r="D2726" s="2">
        <v>14</v>
      </c>
      <c r="E2726" s="5">
        <v>508.34</v>
      </c>
      <c r="F2726" s="5">
        <v>508.32</v>
      </c>
      <c r="G2726" s="5">
        <v>38.369999999999997</v>
      </c>
      <c r="H2726" s="5">
        <v>475.79</v>
      </c>
      <c r="I2726" s="5">
        <v>452.68</v>
      </c>
      <c r="J2726" s="5">
        <v>39.11</v>
      </c>
      <c r="K2726" s="6">
        <f t="shared" si="747"/>
        <v>492.065</v>
      </c>
      <c r="L2726" s="6">
        <f t="shared" si="748"/>
        <v>32.549999999999955</v>
      </c>
      <c r="M2726" s="6">
        <f t="shared" si="749"/>
        <v>480.5</v>
      </c>
      <c r="N2726" s="5">
        <f t="shared" si="750"/>
        <v>27.394566067014093</v>
      </c>
      <c r="O2726" s="6">
        <f t="shared" si="751"/>
        <v>55.639999999999986</v>
      </c>
      <c r="P2726" s="6">
        <f t="shared" si="752"/>
        <v>54.789132134028186</v>
      </c>
      <c r="Q2726" s="6">
        <f t="shared" si="753"/>
        <v>-1.9099961390463008E-2</v>
      </c>
      <c r="R2726" s="5">
        <f t="shared" si="754"/>
        <v>0.42143394320457578</v>
      </c>
      <c r="S2726" s="5">
        <f t="shared" si="755"/>
        <v>23.090000000000032</v>
      </c>
      <c r="T2726" s="5">
        <f t="shared" si="756"/>
        <v>55.639999999999986</v>
      </c>
      <c r="U2726" s="5">
        <f t="shared" si="757"/>
        <v>1.0155298657385257</v>
      </c>
      <c r="V2726" s="5">
        <f t="shared" si="758"/>
        <v>0.42216401499877965</v>
      </c>
      <c r="W2726" s="5">
        <f t="shared" si="759"/>
        <v>11.564999999999998</v>
      </c>
      <c r="X2726" s="5">
        <f t="shared" si="760"/>
        <v>480.5</v>
      </c>
      <c r="Y2726" s="5">
        <f t="shared" si="761"/>
        <v>17.53997485576426</v>
      </c>
      <c r="Z2726" s="9">
        <f t="shared" si="762"/>
        <v>0.56072453129856914</v>
      </c>
      <c r="AA2726">
        <f t="shared" si="763"/>
        <v>32.549999999999955</v>
      </c>
    </row>
    <row r="2727" spans="1:27">
      <c r="A2727" s="1">
        <f t="shared" si="746"/>
        <v>179701</v>
      </c>
      <c r="B2727" s="1">
        <v>1</v>
      </c>
      <c r="C2727" s="1">
        <v>-1</v>
      </c>
      <c r="D2727" s="2">
        <v>18</v>
      </c>
      <c r="E2727" s="5">
        <v>287.63</v>
      </c>
      <c r="F2727" s="5">
        <v>303.45</v>
      </c>
      <c r="G2727" s="5">
        <v>20.190000000000001</v>
      </c>
      <c r="H2727" s="5">
        <v>366.91</v>
      </c>
      <c r="I2727" s="5">
        <v>368.83</v>
      </c>
      <c r="J2727" s="5">
        <v>21.52</v>
      </c>
      <c r="K2727" s="6">
        <f t="shared" si="747"/>
        <v>327.27</v>
      </c>
      <c r="L2727" s="6">
        <f t="shared" si="748"/>
        <v>-79.28000000000003</v>
      </c>
      <c r="M2727" s="6">
        <f t="shared" si="749"/>
        <v>336.14</v>
      </c>
      <c r="N2727" s="5">
        <f t="shared" si="750"/>
        <v>14.754207027149917</v>
      </c>
      <c r="O2727" s="6">
        <f t="shared" si="751"/>
        <v>-65.38</v>
      </c>
      <c r="P2727" s="6">
        <f t="shared" si="752"/>
        <v>29.508414054299834</v>
      </c>
      <c r="Q2727" s="6">
        <f t="shared" si="753"/>
        <v>-6.3708898054715024E-2</v>
      </c>
      <c r="R2727" s="5">
        <f t="shared" si="754"/>
        <v>0.47105208617521716</v>
      </c>
      <c r="S2727" s="5">
        <f t="shared" si="755"/>
        <v>13.900000000000034</v>
      </c>
      <c r="T2727" s="5">
        <f t="shared" si="756"/>
        <v>65.38</v>
      </c>
      <c r="U2727" s="5">
        <f t="shared" si="757"/>
        <v>2.2156392369881739</v>
      </c>
      <c r="V2727" s="5">
        <f t="shared" si="758"/>
        <v>0.60118446106103141</v>
      </c>
      <c r="W2727" s="5">
        <f t="shared" si="759"/>
        <v>8.8700000000000045</v>
      </c>
      <c r="X2727" s="5">
        <f t="shared" si="760"/>
        <v>336.14</v>
      </c>
      <c r="Y2727" s="5">
        <f t="shared" si="761"/>
        <v>22.782654424019725</v>
      </c>
      <c r="Z2727" s="9">
        <f t="shared" si="762"/>
        <v>0.56076643979467966</v>
      </c>
      <c r="AA2727">
        <f t="shared" si="763"/>
        <v>79.28000000000003</v>
      </c>
    </row>
    <row r="2728" spans="1:27">
      <c r="A2728" s="1">
        <f t="shared" si="746"/>
        <v>29091</v>
      </c>
      <c r="B2728" s="1">
        <v>-9</v>
      </c>
      <c r="C2728" s="1">
        <v>-3</v>
      </c>
      <c r="D2728" s="2">
        <v>3</v>
      </c>
      <c r="E2728" s="5">
        <v>1066.29</v>
      </c>
      <c r="F2728" s="5">
        <v>1074.6600000000001</v>
      </c>
      <c r="G2728" s="5">
        <v>58.41</v>
      </c>
      <c r="H2728" s="5">
        <v>998.76</v>
      </c>
      <c r="I2728" s="5">
        <v>1012.09</v>
      </c>
      <c r="J2728" s="5">
        <v>47.71</v>
      </c>
      <c r="K2728" s="6">
        <f t="shared" si="747"/>
        <v>1032.5250000000001</v>
      </c>
      <c r="L2728" s="6">
        <f t="shared" si="748"/>
        <v>67.529999999999973</v>
      </c>
      <c r="M2728" s="6">
        <f t="shared" si="749"/>
        <v>1043.375</v>
      </c>
      <c r="N2728" s="5">
        <f t="shared" si="750"/>
        <v>37.709323117764924</v>
      </c>
      <c r="O2728" s="6">
        <f t="shared" si="751"/>
        <v>62.57000000000005</v>
      </c>
      <c r="P2728" s="6">
        <f t="shared" si="752"/>
        <v>75.418646235529849</v>
      </c>
      <c r="Q2728" s="6">
        <f t="shared" si="753"/>
        <v>0.19962896443129591</v>
      </c>
      <c r="R2728" s="5">
        <f t="shared" si="754"/>
        <v>6.5766229541034352E-2</v>
      </c>
      <c r="S2728" s="5">
        <f t="shared" si="755"/>
        <v>4.9599999999999227</v>
      </c>
      <c r="T2728" s="5">
        <f t="shared" si="756"/>
        <v>62.57000000000005</v>
      </c>
      <c r="U2728" s="5">
        <f t="shared" si="757"/>
        <v>0.82963568193197323</v>
      </c>
      <c r="V2728" s="5">
        <f t="shared" si="758"/>
        <v>0.28772725424202739</v>
      </c>
      <c r="W2728" s="5">
        <f t="shared" si="759"/>
        <v>10.849999999999909</v>
      </c>
      <c r="X2728" s="5">
        <f t="shared" si="760"/>
        <v>1043.375</v>
      </c>
      <c r="Y2728" s="5">
        <f t="shared" si="761"/>
        <v>27.668886994910398</v>
      </c>
      <c r="Z2728" s="9">
        <f t="shared" si="762"/>
        <v>0.56088768929260691</v>
      </c>
      <c r="AA2728">
        <f t="shared" si="763"/>
        <v>67.529999999999973</v>
      </c>
    </row>
    <row r="2729" spans="1:27">
      <c r="A2729" s="1">
        <f t="shared" si="746"/>
        <v>128495</v>
      </c>
      <c r="B2729" s="1">
        <v>-5</v>
      </c>
      <c r="C2729" s="1">
        <v>-5</v>
      </c>
      <c r="D2729" s="2">
        <v>13</v>
      </c>
      <c r="E2729" s="5">
        <v>467.07</v>
      </c>
      <c r="F2729" s="5">
        <v>525.95000000000005</v>
      </c>
      <c r="G2729" s="5">
        <v>28.22</v>
      </c>
      <c r="H2729" s="5">
        <v>381.49</v>
      </c>
      <c r="I2729" s="5">
        <v>421.39</v>
      </c>
      <c r="J2729" s="5">
        <v>38.28</v>
      </c>
      <c r="K2729" s="6">
        <f t="shared" si="747"/>
        <v>424.28</v>
      </c>
      <c r="L2729" s="6">
        <f t="shared" si="748"/>
        <v>85.579999999999984</v>
      </c>
      <c r="M2729" s="6">
        <f t="shared" si="749"/>
        <v>473.67</v>
      </c>
      <c r="N2729" s="5">
        <f t="shared" si="750"/>
        <v>23.778807791813282</v>
      </c>
      <c r="O2729" s="6">
        <f t="shared" si="751"/>
        <v>104.56000000000006</v>
      </c>
      <c r="P2729" s="6">
        <f t="shared" si="752"/>
        <v>47.557615583626564</v>
      </c>
      <c r="Q2729" s="6">
        <f t="shared" si="753"/>
        <v>-0.29578727191984466</v>
      </c>
      <c r="R2729" s="5">
        <f t="shared" si="754"/>
        <v>0.3990948614029049</v>
      </c>
      <c r="S2729" s="5">
        <f t="shared" si="755"/>
        <v>18.980000000000075</v>
      </c>
      <c r="T2729" s="5">
        <f t="shared" si="756"/>
        <v>104.56000000000006</v>
      </c>
      <c r="U2729" s="5">
        <f t="shared" si="757"/>
        <v>2.198596349224847</v>
      </c>
      <c r="V2729" s="5">
        <f t="shared" si="758"/>
        <v>2.0770595579230151</v>
      </c>
      <c r="W2729" s="5">
        <f t="shared" si="759"/>
        <v>49.390000000000043</v>
      </c>
      <c r="X2729" s="5">
        <f t="shared" si="760"/>
        <v>473.67</v>
      </c>
      <c r="Y2729" s="5">
        <f t="shared" si="761"/>
        <v>19.919838040117305</v>
      </c>
      <c r="Z2729" s="9">
        <f t="shared" si="762"/>
        <v>0.56090373505620372</v>
      </c>
      <c r="AA2729">
        <f t="shared" si="763"/>
        <v>85.579999999999984</v>
      </c>
    </row>
    <row r="2730" spans="1:27">
      <c r="A2730" s="1">
        <f t="shared" si="746"/>
        <v>89692</v>
      </c>
      <c r="B2730" s="1">
        <v>-8</v>
      </c>
      <c r="C2730" s="1">
        <v>-1</v>
      </c>
      <c r="D2730" s="2">
        <v>9</v>
      </c>
      <c r="E2730" s="5">
        <v>794.63</v>
      </c>
      <c r="F2730" s="5">
        <v>804.11</v>
      </c>
      <c r="G2730" s="5">
        <v>38.14</v>
      </c>
      <c r="H2730" s="5">
        <v>799.77</v>
      </c>
      <c r="I2730" s="5">
        <v>801.69</v>
      </c>
      <c r="J2730" s="5">
        <v>38.68</v>
      </c>
      <c r="K2730" s="6">
        <f t="shared" si="747"/>
        <v>797.2</v>
      </c>
      <c r="L2730" s="6">
        <f t="shared" si="748"/>
        <v>-5.1399999999999864</v>
      </c>
      <c r="M2730" s="6">
        <f t="shared" si="749"/>
        <v>802.90000000000009</v>
      </c>
      <c r="N2730" s="5">
        <f t="shared" si="750"/>
        <v>27.160642481355257</v>
      </c>
      <c r="O2730" s="6">
        <f t="shared" si="751"/>
        <v>2.4199999999999591</v>
      </c>
      <c r="P2730" s="6">
        <f t="shared" si="752"/>
        <v>54.321284962710514</v>
      </c>
      <c r="Q2730" s="6">
        <f t="shared" si="753"/>
        <v>-1.4058144192663555E-2</v>
      </c>
      <c r="R2730" s="5">
        <f t="shared" si="754"/>
        <v>0.13917196555990155</v>
      </c>
      <c r="S2730" s="5">
        <f t="shared" si="755"/>
        <v>7.5599999999999454</v>
      </c>
      <c r="T2730" s="5">
        <f t="shared" si="756"/>
        <v>2.4199999999999591</v>
      </c>
      <c r="U2730" s="5">
        <f t="shared" si="757"/>
        <v>4.4549756171290804E-2</v>
      </c>
      <c r="V2730" s="5">
        <f t="shared" si="758"/>
        <v>0.20986248774906108</v>
      </c>
      <c r="W2730" s="5">
        <f t="shared" si="759"/>
        <v>5.7000000000000455</v>
      </c>
      <c r="X2730" s="5">
        <f t="shared" si="760"/>
        <v>802.90000000000009</v>
      </c>
      <c r="Y2730" s="5">
        <f t="shared" si="761"/>
        <v>29.561156388371899</v>
      </c>
      <c r="Z2730" s="9">
        <f t="shared" si="762"/>
        <v>0.5609349338381413</v>
      </c>
      <c r="AA2730">
        <f t="shared" si="763"/>
        <v>5.1399999999999864</v>
      </c>
    </row>
    <row r="2731" spans="1:27">
      <c r="A2731" s="1">
        <f t="shared" si="746"/>
        <v>120894</v>
      </c>
      <c r="B2731" s="1">
        <v>-6</v>
      </c>
      <c r="C2731" s="1">
        <v>3</v>
      </c>
      <c r="D2731" s="2">
        <v>12</v>
      </c>
      <c r="E2731" s="5">
        <v>685.69</v>
      </c>
      <c r="F2731" s="5">
        <v>663.04</v>
      </c>
      <c r="G2731" s="5">
        <v>33.82</v>
      </c>
      <c r="H2731" s="5">
        <v>743.97</v>
      </c>
      <c r="I2731" s="5">
        <v>705.23</v>
      </c>
      <c r="J2731" s="5">
        <v>35.049999999999997</v>
      </c>
      <c r="K2731" s="6">
        <f t="shared" si="747"/>
        <v>714.83</v>
      </c>
      <c r="L2731" s="6">
        <f t="shared" si="748"/>
        <v>-58.279999999999973</v>
      </c>
      <c r="M2731" s="6">
        <f t="shared" si="749"/>
        <v>684.13499999999999</v>
      </c>
      <c r="N2731" s="5">
        <f t="shared" si="750"/>
        <v>24.353105038167104</v>
      </c>
      <c r="O2731" s="6">
        <f t="shared" si="751"/>
        <v>-42.190000000000055</v>
      </c>
      <c r="P2731" s="6">
        <f t="shared" si="752"/>
        <v>48.706210076334209</v>
      </c>
      <c r="Q2731" s="6">
        <f t="shared" si="753"/>
        <v>-3.5708081655446713E-2</v>
      </c>
      <c r="R2731" s="5">
        <f t="shared" si="754"/>
        <v>0.33034801875947778</v>
      </c>
      <c r="S2731" s="5">
        <f t="shared" si="755"/>
        <v>16.089999999999918</v>
      </c>
      <c r="T2731" s="5">
        <f t="shared" si="756"/>
        <v>42.190000000000055</v>
      </c>
      <c r="U2731" s="5">
        <f t="shared" si="757"/>
        <v>0.86621397833825087</v>
      </c>
      <c r="V2731" s="5">
        <f t="shared" si="758"/>
        <v>1.2604142244651633</v>
      </c>
      <c r="W2731" s="5">
        <f t="shared" si="759"/>
        <v>30.69500000000005</v>
      </c>
      <c r="X2731" s="5">
        <f t="shared" si="760"/>
        <v>684.13499999999999</v>
      </c>
      <c r="Y2731" s="5">
        <f t="shared" si="761"/>
        <v>28.092310977503601</v>
      </c>
      <c r="Z2731" s="9">
        <f t="shared" si="762"/>
        <v>0.56096791352090714</v>
      </c>
      <c r="AA2731">
        <f t="shared" si="763"/>
        <v>58.279999999999973</v>
      </c>
    </row>
    <row r="2732" spans="1:27">
      <c r="A2732" s="1">
        <f t="shared" si="746"/>
        <v>39991</v>
      </c>
      <c r="B2732" s="1">
        <v>-9</v>
      </c>
      <c r="C2732" s="1">
        <v>0</v>
      </c>
      <c r="D2732" s="2">
        <v>4</v>
      </c>
      <c r="E2732" s="5">
        <v>748.96</v>
      </c>
      <c r="F2732" s="5">
        <v>710.18</v>
      </c>
      <c r="G2732" s="5">
        <v>27.81</v>
      </c>
      <c r="H2732" s="5">
        <v>698.75</v>
      </c>
      <c r="I2732" s="5">
        <v>675.62</v>
      </c>
      <c r="J2732" s="5">
        <v>33.9</v>
      </c>
      <c r="K2732" s="6">
        <f t="shared" si="747"/>
        <v>723.85500000000002</v>
      </c>
      <c r="L2732" s="6">
        <f t="shared" si="748"/>
        <v>50.210000000000036</v>
      </c>
      <c r="M2732" s="6">
        <f t="shared" si="749"/>
        <v>692.9</v>
      </c>
      <c r="N2732" s="5">
        <f t="shared" si="750"/>
        <v>21.923766213860244</v>
      </c>
      <c r="O2732" s="6">
        <f t="shared" si="751"/>
        <v>34.559999999999945</v>
      </c>
      <c r="P2732" s="6">
        <f t="shared" si="752"/>
        <v>43.847532427720488</v>
      </c>
      <c r="Q2732" s="6">
        <f t="shared" si="753"/>
        <v>-0.19547108479474809</v>
      </c>
      <c r="R2732" s="5">
        <f t="shared" si="754"/>
        <v>0.3569186025644201</v>
      </c>
      <c r="S2732" s="5">
        <f t="shared" si="755"/>
        <v>15.650000000000091</v>
      </c>
      <c r="T2732" s="5">
        <f t="shared" si="756"/>
        <v>34.559999999999945</v>
      </c>
      <c r="U2732" s="5">
        <f t="shared" si="757"/>
        <v>0.78818574470455383</v>
      </c>
      <c r="V2732" s="5">
        <f t="shared" si="758"/>
        <v>1.4119380629241629</v>
      </c>
      <c r="W2732" s="5">
        <f t="shared" si="759"/>
        <v>30.955000000000041</v>
      </c>
      <c r="X2732" s="5">
        <f t="shared" si="760"/>
        <v>692.9</v>
      </c>
      <c r="Y2732" s="5">
        <f t="shared" si="761"/>
        <v>31.604971209825589</v>
      </c>
      <c r="Z2732" s="9">
        <f t="shared" si="762"/>
        <v>0.56110783277370135</v>
      </c>
      <c r="AA2732">
        <f t="shared" si="763"/>
        <v>50.210000000000036</v>
      </c>
    </row>
    <row r="2733" spans="1:27">
      <c r="A2733" s="1">
        <f t="shared" si="746"/>
        <v>17605</v>
      </c>
      <c r="B2733" s="1">
        <v>5</v>
      </c>
      <c r="C2733" s="1">
        <v>-8</v>
      </c>
      <c r="D2733" s="2">
        <v>2</v>
      </c>
      <c r="E2733" s="5">
        <v>526.59</v>
      </c>
      <c r="F2733" s="5">
        <v>537.33000000000004</v>
      </c>
      <c r="G2733" s="5">
        <v>29.8</v>
      </c>
      <c r="H2733" s="5">
        <v>547.66</v>
      </c>
      <c r="I2733" s="5">
        <v>551.35</v>
      </c>
      <c r="J2733" s="5">
        <v>29.59</v>
      </c>
      <c r="K2733" s="6">
        <f t="shared" si="747"/>
        <v>537.125</v>
      </c>
      <c r="L2733" s="6">
        <f t="shared" si="748"/>
        <v>-21.069999999999936</v>
      </c>
      <c r="M2733" s="6">
        <f t="shared" si="749"/>
        <v>544.34</v>
      </c>
      <c r="N2733" s="5">
        <f t="shared" si="750"/>
        <v>20.997667132326868</v>
      </c>
      <c r="O2733" s="6">
        <f t="shared" si="751"/>
        <v>-14.019999999999982</v>
      </c>
      <c r="P2733" s="6">
        <f t="shared" si="752"/>
        <v>41.995334264653735</v>
      </c>
      <c r="Q2733" s="6">
        <f t="shared" si="753"/>
        <v>7.0718092074991716E-3</v>
      </c>
      <c r="R2733" s="5">
        <f t="shared" si="754"/>
        <v>0.16787579200039221</v>
      </c>
      <c r="S2733" s="5">
        <f t="shared" si="755"/>
        <v>7.0499999999999545</v>
      </c>
      <c r="T2733" s="5">
        <f t="shared" si="756"/>
        <v>14.019999999999982</v>
      </c>
      <c r="U2733" s="5">
        <f t="shared" si="757"/>
        <v>0.33384661047454056</v>
      </c>
      <c r="V2733" s="5">
        <f t="shared" si="758"/>
        <v>0.3436095997965512</v>
      </c>
      <c r="W2733" s="5">
        <f t="shared" si="759"/>
        <v>7.2150000000000318</v>
      </c>
      <c r="X2733" s="5">
        <f t="shared" si="760"/>
        <v>544.34</v>
      </c>
      <c r="Y2733" s="5">
        <f t="shared" si="761"/>
        <v>25.923832231913217</v>
      </c>
      <c r="Z2733" s="9">
        <f t="shared" si="762"/>
        <v>0.56121297205249987</v>
      </c>
      <c r="AA2733">
        <f t="shared" si="763"/>
        <v>21.069999999999936</v>
      </c>
    </row>
    <row r="2734" spans="1:27">
      <c r="A2734" s="1">
        <f t="shared" si="746"/>
        <v>148497</v>
      </c>
      <c r="B2734" s="1">
        <v>-3</v>
      </c>
      <c r="C2734" s="1">
        <v>-5</v>
      </c>
      <c r="D2734" s="2">
        <v>15</v>
      </c>
      <c r="E2734" s="5">
        <v>212.46</v>
      </c>
      <c r="F2734" s="5">
        <v>213.43</v>
      </c>
      <c r="G2734" s="5">
        <v>16.64</v>
      </c>
      <c r="H2734" s="5">
        <v>215.3</v>
      </c>
      <c r="I2734" s="5">
        <v>210.07</v>
      </c>
      <c r="J2734" s="5">
        <v>16.43</v>
      </c>
      <c r="K2734" s="6">
        <f t="shared" si="747"/>
        <v>213.88</v>
      </c>
      <c r="L2734" s="6">
        <f t="shared" si="748"/>
        <v>-2.8400000000000034</v>
      </c>
      <c r="M2734" s="6">
        <f t="shared" si="749"/>
        <v>211.75</v>
      </c>
      <c r="N2734" s="5">
        <f t="shared" si="750"/>
        <v>11.692246362440368</v>
      </c>
      <c r="O2734" s="6">
        <f t="shared" si="751"/>
        <v>3.3600000000000136</v>
      </c>
      <c r="P2734" s="6">
        <f t="shared" si="752"/>
        <v>23.384492724880737</v>
      </c>
      <c r="Q2734" s="6">
        <f t="shared" si="753"/>
        <v>1.2699820512421968E-2</v>
      </c>
      <c r="R2734" s="5">
        <f t="shared" si="754"/>
        <v>0.26513296965400124</v>
      </c>
      <c r="S2734" s="5">
        <f t="shared" si="755"/>
        <v>6.2000000000000171</v>
      </c>
      <c r="T2734" s="5">
        <f t="shared" si="756"/>
        <v>3.3600000000000136</v>
      </c>
      <c r="U2734" s="5">
        <f t="shared" si="757"/>
        <v>0.14368496419958796</v>
      </c>
      <c r="V2734" s="5">
        <f t="shared" si="758"/>
        <v>0.18217200818161933</v>
      </c>
      <c r="W2734" s="5">
        <f t="shared" si="759"/>
        <v>2.1299999999999955</v>
      </c>
      <c r="X2734" s="5">
        <f t="shared" si="760"/>
        <v>211.75</v>
      </c>
      <c r="Y2734" s="5">
        <f t="shared" si="761"/>
        <v>18.110292362656324</v>
      </c>
      <c r="Z2734" s="9">
        <f t="shared" si="762"/>
        <v>0.5613047300709304</v>
      </c>
      <c r="AA2734">
        <f t="shared" si="763"/>
        <v>2.8400000000000034</v>
      </c>
    </row>
    <row r="2735" spans="1:27">
      <c r="A2735" s="1">
        <f t="shared" si="746"/>
        <v>50609</v>
      </c>
      <c r="B2735" s="1">
        <v>9</v>
      </c>
      <c r="C2735" s="1">
        <v>2</v>
      </c>
      <c r="D2735" s="2">
        <v>5</v>
      </c>
      <c r="E2735" s="5">
        <v>666.92</v>
      </c>
      <c r="F2735" s="5">
        <v>657.96</v>
      </c>
      <c r="G2735" s="5">
        <v>45.59</v>
      </c>
      <c r="H2735" s="5">
        <v>707.37</v>
      </c>
      <c r="I2735" s="5">
        <v>693.88</v>
      </c>
      <c r="J2735" s="5">
        <v>48.18</v>
      </c>
      <c r="K2735" s="6">
        <f t="shared" si="747"/>
        <v>687.14499999999998</v>
      </c>
      <c r="L2735" s="6">
        <f t="shared" si="748"/>
        <v>-40.450000000000045</v>
      </c>
      <c r="M2735" s="6">
        <f t="shared" si="749"/>
        <v>675.92000000000007</v>
      </c>
      <c r="N2735" s="5">
        <f t="shared" si="750"/>
        <v>33.165345241682623</v>
      </c>
      <c r="O2735" s="6">
        <f t="shared" si="751"/>
        <v>-35.919999999999959</v>
      </c>
      <c r="P2735" s="6">
        <f t="shared" si="752"/>
        <v>66.330690483365245</v>
      </c>
      <c r="Q2735" s="6">
        <f t="shared" si="753"/>
        <v>-5.5199436423868813E-2</v>
      </c>
      <c r="R2735" s="5">
        <f t="shared" si="754"/>
        <v>6.8294178260305358E-2</v>
      </c>
      <c r="S2735" s="5">
        <f t="shared" si="755"/>
        <v>4.5300000000000864</v>
      </c>
      <c r="T2735" s="5">
        <f t="shared" si="756"/>
        <v>35.919999999999959</v>
      </c>
      <c r="U2735" s="5">
        <f t="shared" si="757"/>
        <v>0.54152911326934194</v>
      </c>
      <c r="V2735" s="5">
        <f t="shared" si="758"/>
        <v>0.33845569579333634</v>
      </c>
      <c r="W2735" s="5">
        <f t="shared" si="759"/>
        <v>11.224999999999909</v>
      </c>
      <c r="X2735" s="5">
        <f t="shared" si="760"/>
        <v>675.92000000000007</v>
      </c>
      <c r="Y2735" s="5">
        <f t="shared" si="761"/>
        <v>20.380309478898333</v>
      </c>
      <c r="Z2735" s="9">
        <f t="shared" si="762"/>
        <v>0.56158792722066231</v>
      </c>
      <c r="AA2735">
        <f t="shared" si="763"/>
        <v>40.450000000000045</v>
      </c>
    </row>
    <row r="2736" spans="1:27">
      <c r="A2736" s="1">
        <f t="shared" si="746"/>
        <v>169098</v>
      </c>
      <c r="B2736" s="1">
        <v>-2</v>
      </c>
      <c r="C2736" s="1">
        <v>-3</v>
      </c>
      <c r="D2736" s="2">
        <v>17</v>
      </c>
      <c r="E2736" s="5">
        <v>1158.8800000000001</v>
      </c>
      <c r="F2736" s="5">
        <v>1155.08</v>
      </c>
      <c r="G2736" s="5">
        <v>43.15</v>
      </c>
      <c r="H2736" s="5">
        <v>1199.2</v>
      </c>
      <c r="I2736" s="5">
        <v>1167.27</v>
      </c>
      <c r="J2736" s="5">
        <v>42.96</v>
      </c>
      <c r="K2736" s="6">
        <f t="shared" si="747"/>
        <v>1179.04</v>
      </c>
      <c r="L2736" s="6">
        <f t="shared" si="748"/>
        <v>-40.319999999999936</v>
      </c>
      <c r="M2736" s="6">
        <f t="shared" si="749"/>
        <v>1161.175</v>
      </c>
      <c r="N2736" s="5">
        <f t="shared" si="750"/>
        <v>30.44455657420551</v>
      </c>
      <c r="O2736" s="6">
        <f t="shared" si="751"/>
        <v>-12.190000000000055</v>
      </c>
      <c r="P2736" s="6">
        <f t="shared" si="752"/>
        <v>60.88911314841102</v>
      </c>
      <c r="Q2736" s="6">
        <f t="shared" si="753"/>
        <v>4.4129386825960768E-3</v>
      </c>
      <c r="R2736" s="5">
        <f t="shared" si="754"/>
        <v>0.46198734955189558</v>
      </c>
      <c r="S2736" s="5">
        <f t="shared" si="755"/>
        <v>28.129999999999882</v>
      </c>
      <c r="T2736" s="5">
        <f t="shared" si="756"/>
        <v>12.190000000000055</v>
      </c>
      <c r="U2736" s="5">
        <f t="shared" si="757"/>
        <v>0.20019999257154839</v>
      </c>
      <c r="V2736" s="5">
        <f t="shared" si="758"/>
        <v>0.58680440808707091</v>
      </c>
      <c r="W2736" s="5">
        <f t="shared" si="759"/>
        <v>17.865000000000009</v>
      </c>
      <c r="X2736" s="5">
        <f t="shared" si="760"/>
        <v>1161.175</v>
      </c>
      <c r="Y2736" s="5">
        <f t="shared" si="761"/>
        <v>38.140644195942023</v>
      </c>
      <c r="Z2736" s="9">
        <f t="shared" si="762"/>
        <v>0.56162977129066083</v>
      </c>
      <c r="AA2736">
        <f t="shared" si="763"/>
        <v>40.319999999999936</v>
      </c>
    </row>
    <row r="2737" spans="1:27">
      <c r="A2737" s="1">
        <f t="shared" si="746"/>
        <v>107601</v>
      </c>
      <c r="B2737" s="1">
        <v>1</v>
      </c>
      <c r="C2737" s="1">
        <v>-8</v>
      </c>
      <c r="D2737" s="2">
        <v>11</v>
      </c>
      <c r="E2737" s="5">
        <v>37.03</v>
      </c>
      <c r="F2737" s="5">
        <v>41.43</v>
      </c>
      <c r="G2737" s="5">
        <v>9.11</v>
      </c>
      <c r="H2737" s="5">
        <v>49.67</v>
      </c>
      <c r="I2737" s="5">
        <v>52.23</v>
      </c>
      <c r="J2737" s="5">
        <v>9.81</v>
      </c>
      <c r="K2737" s="6">
        <f t="shared" si="747"/>
        <v>43.35</v>
      </c>
      <c r="L2737" s="6">
        <f t="shared" si="748"/>
        <v>-12.64</v>
      </c>
      <c r="M2737" s="6">
        <f t="shared" si="749"/>
        <v>46.83</v>
      </c>
      <c r="N2737" s="5">
        <f t="shared" si="750"/>
        <v>6.6938068391611063</v>
      </c>
      <c r="O2737" s="6">
        <f t="shared" si="751"/>
        <v>-10.799999999999997</v>
      </c>
      <c r="P2737" s="6">
        <f t="shared" si="752"/>
        <v>13.387613678322213</v>
      </c>
      <c r="Q2737" s="6">
        <f t="shared" si="753"/>
        <v>-7.3894621493715909E-2</v>
      </c>
      <c r="R2737" s="5">
        <f t="shared" si="754"/>
        <v>0.13744047626496789</v>
      </c>
      <c r="S2737" s="5">
        <f t="shared" si="755"/>
        <v>1.8400000000000034</v>
      </c>
      <c r="T2737" s="5">
        <f t="shared" si="756"/>
        <v>10.799999999999997</v>
      </c>
      <c r="U2737" s="5">
        <f t="shared" si="757"/>
        <v>0.80671583894654886</v>
      </c>
      <c r="V2737" s="5">
        <f t="shared" si="758"/>
        <v>0.51988354065444231</v>
      </c>
      <c r="W2737" s="5">
        <f t="shared" si="759"/>
        <v>3.4799999999999969</v>
      </c>
      <c r="X2737" s="5">
        <f t="shared" si="760"/>
        <v>46.83</v>
      </c>
      <c r="Y2737" s="5">
        <f t="shared" si="761"/>
        <v>6.9960190255309058</v>
      </c>
      <c r="Z2737" s="9">
        <f t="shared" si="762"/>
        <v>0.5616520275045751</v>
      </c>
      <c r="AA2737">
        <f t="shared" si="763"/>
        <v>12.64</v>
      </c>
    </row>
    <row r="2738" spans="1:27">
      <c r="A2738" s="1">
        <f t="shared" si="746"/>
        <v>71794</v>
      </c>
      <c r="B2738" s="1">
        <v>-6</v>
      </c>
      <c r="C2738" s="1">
        <v>6</v>
      </c>
      <c r="D2738" s="2">
        <v>7</v>
      </c>
      <c r="E2738" s="5">
        <v>374.75</v>
      </c>
      <c r="F2738" s="5">
        <v>379.31</v>
      </c>
      <c r="G2738" s="5">
        <v>19.63</v>
      </c>
      <c r="H2738" s="5">
        <v>466.16</v>
      </c>
      <c r="I2738" s="5">
        <v>456.35</v>
      </c>
      <c r="J2738" s="5">
        <v>19.95</v>
      </c>
      <c r="K2738" s="6">
        <f t="shared" si="747"/>
        <v>420.45500000000004</v>
      </c>
      <c r="L2738" s="6">
        <f t="shared" si="748"/>
        <v>-91.410000000000025</v>
      </c>
      <c r="M2738" s="6">
        <f t="shared" si="749"/>
        <v>417.83000000000004</v>
      </c>
      <c r="N2738" s="5">
        <f t="shared" si="750"/>
        <v>13.994100542728711</v>
      </c>
      <c r="O2738" s="6">
        <f t="shared" si="751"/>
        <v>-77.04000000000002</v>
      </c>
      <c r="P2738" s="6">
        <f t="shared" si="752"/>
        <v>27.988201085457423</v>
      </c>
      <c r="Q2738" s="6">
        <f t="shared" si="753"/>
        <v>-1.6168725842208423E-2</v>
      </c>
      <c r="R2738" s="5">
        <f t="shared" si="754"/>
        <v>0.51343064015166773</v>
      </c>
      <c r="S2738" s="5">
        <f t="shared" si="755"/>
        <v>14.370000000000005</v>
      </c>
      <c r="T2738" s="5">
        <f t="shared" si="756"/>
        <v>77.04000000000002</v>
      </c>
      <c r="U2738" s="5">
        <f t="shared" si="757"/>
        <v>2.7525884841534083</v>
      </c>
      <c r="V2738" s="5">
        <f t="shared" si="758"/>
        <v>0.18757904389674701</v>
      </c>
      <c r="W2738" s="5">
        <f t="shared" si="759"/>
        <v>2.625</v>
      </c>
      <c r="X2738" s="5">
        <f t="shared" si="760"/>
        <v>417.83000000000004</v>
      </c>
      <c r="Y2738" s="5">
        <f t="shared" si="761"/>
        <v>29.857581680524881</v>
      </c>
      <c r="Z2738" s="9">
        <f t="shared" si="762"/>
        <v>0.56167962398506144</v>
      </c>
      <c r="AA2738">
        <f t="shared" si="763"/>
        <v>91.410000000000025</v>
      </c>
    </row>
    <row r="2739" spans="1:27">
      <c r="A2739" s="1">
        <f t="shared" si="746"/>
        <v>127901</v>
      </c>
      <c r="B2739" s="1">
        <v>1</v>
      </c>
      <c r="C2739" s="1">
        <v>-7</v>
      </c>
      <c r="D2739" s="2">
        <v>13</v>
      </c>
      <c r="E2739" s="5">
        <v>8.42</v>
      </c>
      <c r="F2739" s="5">
        <v>15.85</v>
      </c>
      <c r="G2739" s="5">
        <v>5.99</v>
      </c>
      <c r="H2739" s="5">
        <v>5.59</v>
      </c>
      <c r="I2739" s="5">
        <v>5.38</v>
      </c>
      <c r="J2739" s="5">
        <v>6.83</v>
      </c>
      <c r="K2739" s="6">
        <f t="shared" si="747"/>
        <v>7.0049999999999999</v>
      </c>
      <c r="L2739" s="6">
        <f t="shared" si="748"/>
        <v>2.83</v>
      </c>
      <c r="M2739" s="6">
        <f t="shared" si="749"/>
        <v>10.615</v>
      </c>
      <c r="N2739" s="5">
        <f t="shared" si="750"/>
        <v>4.5422736597435431</v>
      </c>
      <c r="O2739" s="6">
        <f t="shared" si="751"/>
        <v>10.469999999999999</v>
      </c>
      <c r="P2739" s="6">
        <f t="shared" si="752"/>
        <v>9.0845473194870863</v>
      </c>
      <c r="Q2739" s="6">
        <f t="shared" si="753"/>
        <v>-0.13048504162173288</v>
      </c>
      <c r="R2739" s="5">
        <f t="shared" si="754"/>
        <v>0.8409885194402128</v>
      </c>
      <c r="S2739" s="5">
        <f t="shared" si="755"/>
        <v>7.6399999999999988</v>
      </c>
      <c r="T2739" s="5">
        <f t="shared" si="756"/>
        <v>10.469999999999999</v>
      </c>
      <c r="U2739" s="5">
        <f t="shared" si="757"/>
        <v>1.1525065181333807</v>
      </c>
      <c r="V2739" s="5">
        <f t="shared" si="758"/>
        <v>0.79475616627726942</v>
      </c>
      <c r="W2739" s="5">
        <f t="shared" si="759"/>
        <v>3.6100000000000003</v>
      </c>
      <c r="X2739" s="5">
        <f t="shared" si="760"/>
        <v>10.615</v>
      </c>
      <c r="Y2739" s="5">
        <f t="shared" si="761"/>
        <v>2.3369353753554609</v>
      </c>
      <c r="Z2739" s="9">
        <f t="shared" si="762"/>
        <v>0.56169119629917641</v>
      </c>
      <c r="AA2739">
        <f t="shared" si="763"/>
        <v>2.83</v>
      </c>
    </row>
    <row r="2740" spans="1:27">
      <c r="A2740" s="1">
        <f t="shared" si="746"/>
        <v>67302</v>
      </c>
      <c r="B2740" s="1">
        <v>2</v>
      </c>
      <c r="C2740" s="1">
        <v>-9</v>
      </c>
      <c r="D2740" s="2">
        <v>7</v>
      </c>
      <c r="E2740" s="5">
        <v>242.58</v>
      </c>
      <c r="F2740" s="5">
        <v>250.27</v>
      </c>
      <c r="G2740" s="5">
        <v>18.61</v>
      </c>
      <c r="H2740" s="5">
        <v>265</v>
      </c>
      <c r="I2740" s="5">
        <v>261.81</v>
      </c>
      <c r="J2740" s="5">
        <v>18.88</v>
      </c>
      <c r="K2740" s="6">
        <f t="shared" si="747"/>
        <v>253.79000000000002</v>
      </c>
      <c r="L2740" s="6">
        <f t="shared" si="748"/>
        <v>-22.419999999999987</v>
      </c>
      <c r="M2740" s="6">
        <f t="shared" si="749"/>
        <v>256.04000000000002</v>
      </c>
      <c r="N2740" s="5">
        <f t="shared" si="750"/>
        <v>13.255060354445769</v>
      </c>
      <c r="O2740" s="6">
        <f t="shared" si="751"/>
        <v>-11.539999999999992</v>
      </c>
      <c r="P2740" s="6">
        <f t="shared" si="752"/>
        <v>26.510120708891538</v>
      </c>
      <c r="Q2740" s="6">
        <f t="shared" si="753"/>
        <v>-1.4403093969505671E-2</v>
      </c>
      <c r="R2740" s="5">
        <f t="shared" si="754"/>
        <v>0.41040929686717065</v>
      </c>
      <c r="S2740" s="5">
        <f t="shared" si="755"/>
        <v>10.879999999999995</v>
      </c>
      <c r="T2740" s="5">
        <f t="shared" si="756"/>
        <v>11.539999999999992</v>
      </c>
      <c r="U2740" s="5">
        <f t="shared" si="757"/>
        <v>0.43530544906683344</v>
      </c>
      <c r="V2740" s="5">
        <f t="shared" si="758"/>
        <v>0.16974649227042909</v>
      </c>
      <c r="W2740" s="5">
        <f t="shared" si="759"/>
        <v>2.25</v>
      </c>
      <c r="X2740" s="5">
        <f t="shared" si="760"/>
        <v>256.04000000000002</v>
      </c>
      <c r="Y2740" s="5">
        <f t="shared" si="761"/>
        <v>19.3163963915203</v>
      </c>
      <c r="Z2740" s="9">
        <f t="shared" si="762"/>
        <v>0.56172591181108966</v>
      </c>
      <c r="AA2740">
        <f t="shared" si="763"/>
        <v>22.419999999999987</v>
      </c>
    </row>
    <row r="2741" spans="1:27">
      <c r="A2741" s="1">
        <f t="shared" si="746"/>
        <v>138202</v>
      </c>
      <c r="B2741" s="1">
        <v>2</v>
      </c>
      <c r="C2741" s="1">
        <v>-6</v>
      </c>
      <c r="D2741" s="2">
        <v>14</v>
      </c>
      <c r="E2741" s="5">
        <v>37.15</v>
      </c>
      <c r="F2741" s="5">
        <v>40</v>
      </c>
      <c r="G2741" s="5">
        <v>8.82</v>
      </c>
      <c r="H2741" s="5">
        <v>28.41</v>
      </c>
      <c r="I2741" s="5">
        <v>27.29</v>
      </c>
      <c r="J2741" s="5">
        <v>8.06</v>
      </c>
      <c r="K2741" s="6">
        <f t="shared" si="747"/>
        <v>32.78</v>
      </c>
      <c r="L2741" s="6">
        <f t="shared" si="748"/>
        <v>8.7399999999999984</v>
      </c>
      <c r="M2741" s="6">
        <f t="shared" si="749"/>
        <v>33.644999999999996</v>
      </c>
      <c r="N2741" s="5">
        <f t="shared" si="750"/>
        <v>5.9740271174476609</v>
      </c>
      <c r="O2741" s="6">
        <f t="shared" si="751"/>
        <v>12.71</v>
      </c>
      <c r="P2741" s="6">
        <f t="shared" si="752"/>
        <v>11.948054234895322</v>
      </c>
      <c r="Q2741" s="6">
        <f t="shared" si="753"/>
        <v>8.9865224579001826E-2</v>
      </c>
      <c r="R2741" s="5">
        <f t="shared" si="754"/>
        <v>0.33227167553401921</v>
      </c>
      <c r="S2741" s="5">
        <f t="shared" si="755"/>
        <v>3.9700000000000024</v>
      </c>
      <c r="T2741" s="5">
        <f t="shared" si="756"/>
        <v>12.71</v>
      </c>
      <c r="U2741" s="5">
        <f t="shared" si="757"/>
        <v>1.0637715355257888</v>
      </c>
      <c r="V2741" s="5">
        <f t="shared" si="758"/>
        <v>0.14479345054756915</v>
      </c>
      <c r="W2741" s="5">
        <f t="shared" si="759"/>
        <v>0.86499999999999488</v>
      </c>
      <c r="X2741" s="5">
        <f t="shared" si="760"/>
        <v>33.644999999999996</v>
      </c>
      <c r="Y2741" s="5">
        <f t="shared" si="761"/>
        <v>5.6318793568473895</v>
      </c>
      <c r="Z2741" s="9">
        <f t="shared" si="762"/>
        <v>0.56191458425636187</v>
      </c>
      <c r="AA2741">
        <f t="shared" si="763"/>
        <v>8.7399999999999984</v>
      </c>
    </row>
    <row r="2742" spans="1:27">
      <c r="A2742" s="1">
        <f t="shared" si="746"/>
        <v>40909</v>
      </c>
      <c r="B2742" s="1">
        <v>9</v>
      </c>
      <c r="C2742" s="1">
        <v>3</v>
      </c>
      <c r="D2742" s="2">
        <v>4</v>
      </c>
      <c r="E2742" s="5">
        <v>465.06</v>
      </c>
      <c r="F2742" s="5">
        <v>448.75</v>
      </c>
      <c r="G2742" s="5">
        <v>32.49</v>
      </c>
      <c r="H2742" s="5">
        <v>407.54</v>
      </c>
      <c r="I2742" s="5">
        <v>349.69</v>
      </c>
      <c r="J2742" s="5">
        <v>30.83</v>
      </c>
      <c r="K2742" s="6">
        <f t="shared" si="747"/>
        <v>436.3</v>
      </c>
      <c r="L2742" s="6">
        <f t="shared" si="748"/>
        <v>57.519999999999982</v>
      </c>
      <c r="M2742" s="6">
        <f t="shared" si="749"/>
        <v>399.22</v>
      </c>
      <c r="N2742" s="5">
        <f t="shared" si="750"/>
        <v>22.394692451560928</v>
      </c>
      <c r="O2742" s="6">
        <f t="shared" si="751"/>
        <v>99.06</v>
      </c>
      <c r="P2742" s="6">
        <f t="shared" si="752"/>
        <v>44.789384903121856</v>
      </c>
      <c r="Q2742" s="6">
        <f t="shared" si="753"/>
        <v>5.2396080134032026E-2</v>
      </c>
      <c r="R2742" s="5">
        <f t="shared" si="754"/>
        <v>0.92745189713700771</v>
      </c>
      <c r="S2742" s="5">
        <f t="shared" si="755"/>
        <v>41.54000000000002</v>
      </c>
      <c r="T2742" s="5">
        <f t="shared" si="756"/>
        <v>99.06</v>
      </c>
      <c r="U2742" s="5">
        <f t="shared" si="757"/>
        <v>2.2116847599998062</v>
      </c>
      <c r="V2742" s="5">
        <f t="shared" si="758"/>
        <v>1.6557494629677523</v>
      </c>
      <c r="W2742" s="5">
        <f t="shared" si="759"/>
        <v>37.079999999999984</v>
      </c>
      <c r="X2742" s="5">
        <f t="shared" si="760"/>
        <v>399.22</v>
      </c>
      <c r="Y2742" s="5">
        <f t="shared" si="761"/>
        <v>17.826545323786043</v>
      </c>
      <c r="Z2742" s="9">
        <f t="shared" si="762"/>
        <v>0.5620346964378623</v>
      </c>
      <c r="AA2742">
        <f t="shared" si="763"/>
        <v>57.519999999999982</v>
      </c>
    </row>
    <row r="2743" spans="1:27">
      <c r="A2743" s="1">
        <f t="shared" si="746"/>
        <v>179699</v>
      </c>
      <c r="B2743" s="1">
        <v>-1</v>
      </c>
      <c r="C2743" s="1">
        <v>-1</v>
      </c>
      <c r="D2743" s="2">
        <v>18</v>
      </c>
      <c r="E2743" s="5">
        <v>615.52</v>
      </c>
      <c r="F2743" s="5">
        <v>603.57000000000005</v>
      </c>
      <c r="G2743" s="5">
        <v>31.84</v>
      </c>
      <c r="H2743" s="5">
        <v>637.83000000000004</v>
      </c>
      <c r="I2743" s="5">
        <v>628.88</v>
      </c>
      <c r="J2743" s="5">
        <v>31.73</v>
      </c>
      <c r="K2743" s="6">
        <f t="shared" si="747"/>
        <v>626.67499999999995</v>
      </c>
      <c r="L2743" s="6">
        <f t="shared" si="748"/>
        <v>-22.310000000000059</v>
      </c>
      <c r="M2743" s="6">
        <f t="shared" si="749"/>
        <v>616.22500000000002</v>
      </c>
      <c r="N2743" s="5">
        <f t="shared" si="750"/>
        <v>22.475422687905116</v>
      </c>
      <c r="O2743" s="6">
        <f t="shared" si="751"/>
        <v>-25.309999999999945</v>
      </c>
      <c r="P2743" s="6">
        <f t="shared" si="752"/>
        <v>44.950845375810232</v>
      </c>
      <c r="Q2743" s="6">
        <f t="shared" si="753"/>
        <v>3.4607415648538341E-3</v>
      </c>
      <c r="R2743" s="5">
        <f t="shared" si="754"/>
        <v>6.6739567964038807E-2</v>
      </c>
      <c r="S2743" s="5">
        <f t="shared" si="755"/>
        <v>2.9999999999998863</v>
      </c>
      <c r="T2743" s="5">
        <f t="shared" si="756"/>
        <v>25.309999999999945</v>
      </c>
      <c r="U2743" s="5">
        <f t="shared" si="757"/>
        <v>0.56305948838996078</v>
      </c>
      <c r="V2743" s="5">
        <f t="shared" si="758"/>
        <v>0.46495232348281823</v>
      </c>
      <c r="W2743" s="5">
        <f t="shared" si="759"/>
        <v>10.449999999999932</v>
      </c>
      <c r="X2743" s="5">
        <f t="shared" si="760"/>
        <v>616.22500000000002</v>
      </c>
      <c r="Y2743" s="5">
        <f t="shared" si="761"/>
        <v>27.417726845760914</v>
      </c>
      <c r="Z2743" s="9">
        <f t="shared" si="762"/>
        <v>0.56212365187741398</v>
      </c>
      <c r="AA2743">
        <f t="shared" si="763"/>
        <v>22.310000000000059</v>
      </c>
    </row>
    <row r="2744" spans="1:27">
      <c r="A2744" s="1">
        <f t="shared" si="746"/>
        <v>31192</v>
      </c>
      <c r="B2744" s="1">
        <v>-8</v>
      </c>
      <c r="C2744" s="1">
        <v>4</v>
      </c>
      <c r="D2744" s="2">
        <v>3</v>
      </c>
      <c r="E2744" s="5">
        <v>308.86</v>
      </c>
      <c r="F2744" s="5">
        <v>294.11</v>
      </c>
      <c r="G2744" s="5">
        <v>18.649999999999999</v>
      </c>
      <c r="H2744" s="5">
        <v>277.45</v>
      </c>
      <c r="I2744" s="5">
        <v>286.39</v>
      </c>
      <c r="J2744" s="5">
        <v>18.47</v>
      </c>
      <c r="K2744" s="6">
        <f t="shared" si="747"/>
        <v>293.15499999999997</v>
      </c>
      <c r="L2744" s="6">
        <f t="shared" si="748"/>
        <v>31.410000000000025</v>
      </c>
      <c r="M2744" s="6">
        <f t="shared" si="749"/>
        <v>290.25</v>
      </c>
      <c r="N2744" s="5">
        <f t="shared" si="750"/>
        <v>13.124056156539408</v>
      </c>
      <c r="O2744" s="6">
        <f t="shared" si="751"/>
        <v>7.7200000000000273</v>
      </c>
      <c r="P2744" s="6">
        <f t="shared" si="752"/>
        <v>26.248112313078817</v>
      </c>
      <c r="Q2744" s="6">
        <f t="shared" si="753"/>
        <v>9.6980478208276433E-3</v>
      </c>
      <c r="R2744" s="5">
        <f t="shared" si="754"/>
        <v>0.90254109390547788</v>
      </c>
      <c r="S2744" s="5">
        <f t="shared" si="755"/>
        <v>23.689999999999998</v>
      </c>
      <c r="T2744" s="5">
        <f t="shared" si="756"/>
        <v>7.7200000000000273</v>
      </c>
      <c r="U2744" s="5">
        <f t="shared" si="757"/>
        <v>0.29411638855847677</v>
      </c>
      <c r="V2744" s="5">
        <f t="shared" si="758"/>
        <v>0.22134925097470567</v>
      </c>
      <c r="W2744" s="5">
        <f t="shared" si="759"/>
        <v>2.9049999999999727</v>
      </c>
      <c r="X2744" s="5">
        <f t="shared" si="760"/>
        <v>290.25</v>
      </c>
      <c r="Y2744" s="5">
        <f t="shared" si="761"/>
        <v>22.115876108574501</v>
      </c>
      <c r="Z2744" s="9">
        <f t="shared" si="762"/>
        <v>0.56216367723288563</v>
      </c>
      <c r="AA2744">
        <f t="shared" si="763"/>
        <v>31.410000000000025</v>
      </c>
    </row>
    <row r="2745" spans="1:27">
      <c r="A2745" s="1">
        <f t="shared" si="746"/>
        <v>27906</v>
      </c>
      <c r="B2745" s="1">
        <v>6</v>
      </c>
      <c r="C2745" s="1">
        <v>-7</v>
      </c>
      <c r="D2745" s="2">
        <v>3</v>
      </c>
      <c r="E2745" s="5">
        <v>254.1</v>
      </c>
      <c r="F2745" s="5">
        <v>250.17</v>
      </c>
      <c r="G2745" s="5">
        <v>13.77</v>
      </c>
      <c r="H2745" s="5">
        <v>222.77</v>
      </c>
      <c r="I2745" s="5">
        <v>222.27</v>
      </c>
      <c r="J2745" s="5">
        <v>13.58</v>
      </c>
      <c r="K2745" s="6">
        <f t="shared" si="747"/>
        <v>238.435</v>
      </c>
      <c r="L2745" s="6">
        <f t="shared" si="748"/>
        <v>31.329999999999984</v>
      </c>
      <c r="M2745" s="6">
        <f t="shared" si="749"/>
        <v>236.22</v>
      </c>
      <c r="N2745" s="5">
        <f t="shared" si="750"/>
        <v>9.6699185622217119</v>
      </c>
      <c r="O2745" s="6">
        <f t="shared" si="751"/>
        <v>27.899999999999977</v>
      </c>
      <c r="P2745" s="6">
        <f t="shared" si="752"/>
        <v>19.339837124443424</v>
      </c>
      <c r="Q2745" s="6">
        <f t="shared" si="753"/>
        <v>1.3893296594678507E-2</v>
      </c>
      <c r="R2745" s="5">
        <f t="shared" si="754"/>
        <v>0.17735413064388555</v>
      </c>
      <c r="S2745" s="5">
        <f t="shared" si="755"/>
        <v>3.4300000000000068</v>
      </c>
      <c r="T2745" s="5">
        <f t="shared" si="756"/>
        <v>27.899999999999977</v>
      </c>
      <c r="U2745" s="5">
        <f t="shared" si="757"/>
        <v>1.4426181472199398</v>
      </c>
      <c r="V2745" s="5">
        <f t="shared" si="758"/>
        <v>0.22906087427184041</v>
      </c>
      <c r="W2745" s="5">
        <f t="shared" si="759"/>
        <v>2.2150000000000034</v>
      </c>
      <c r="X2745" s="5">
        <f t="shared" si="760"/>
        <v>236.22</v>
      </c>
      <c r="Y2745" s="5">
        <f t="shared" si="761"/>
        <v>24.428333959590997</v>
      </c>
      <c r="Z2745" s="9">
        <f t="shared" si="762"/>
        <v>0.56219391672269103</v>
      </c>
      <c r="AA2745">
        <f t="shared" si="763"/>
        <v>31.329999999999984</v>
      </c>
    </row>
    <row r="2746" spans="1:27">
      <c r="A2746" s="1">
        <f t="shared" ref="A2746:A2809" si="764">10000*D2746+300*C2746+B2746</f>
        <v>22395</v>
      </c>
      <c r="B2746" s="1">
        <v>-5</v>
      </c>
      <c r="C2746" s="1">
        <v>8</v>
      </c>
      <c r="D2746" s="2">
        <v>2</v>
      </c>
      <c r="E2746" s="5">
        <v>116.24</v>
      </c>
      <c r="F2746" s="5">
        <v>112.74</v>
      </c>
      <c r="G2746" s="5">
        <v>10.48</v>
      </c>
      <c r="H2746" s="5">
        <v>173.54</v>
      </c>
      <c r="I2746" s="5">
        <v>163.5</v>
      </c>
      <c r="J2746" s="5">
        <v>14.15</v>
      </c>
      <c r="K2746" s="6">
        <f t="shared" ref="K2746:K2809" si="765" xml:space="preserve"> 0.5*(E2746+H2746)</f>
        <v>144.88999999999999</v>
      </c>
      <c r="L2746" s="6">
        <f t="shared" ref="L2746:L2809" si="766">E2746-H2746</f>
        <v>-57.3</v>
      </c>
      <c r="M2746" s="6">
        <f t="shared" ref="M2746:M2809" si="767">0.5*(F2746+I2746)</f>
        <v>138.12</v>
      </c>
      <c r="N2746" s="5">
        <f t="shared" ref="N2746:N2809" si="768">0.5*P2746</f>
        <v>8.8041595283138765</v>
      </c>
      <c r="O2746" s="6">
        <f t="shared" ref="O2746:O2809" si="769">F2746-I2746</f>
        <v>-50.760000000000005</v>
      </c>
      <c r="P2746" s="6">
        <f t="shared" ref="P2746:P2809" si="770">SQRT(G2746*G2746+J2746*J2746)</f>
        <v>17.608319056627753</v>
      </c>
      <c r="Q2746" s="6">
        <f t="shared" ref="Q2746:Q2809" si="771">(G2746*G2746-J2746*J2746)/(G2746*G2746+J2746*J2746)</f>
        <v>-0.2915376698621428</v>
      </c>
      <c r="R2746" s="5">
        <f t="shared" ref="R2746:R2809" si="772">ABS(O2746-L2746)/P2746</f>
        <v>0.3714153508331815</v>
      </c>
      <c r="S2746" s="5">
        <f t="shared" ref="S2746:S2809" si="773">ABS(O2746-L2746)</f>
        <v>6.539999999999992</v>
      </c>
      <c r="T2746" s="5">
        <f t="shared" ref="T2746:T2809" si="774">ABS(O2746)</f>
        <v>50.760000000000005</v>
      </c>
      <c r="U2746" s="5">
        <f t="shared" ref="U2746:U2809" si="775">ABS(O2746)/P2746</f>
        <v>2.8827283193107518</v>
      </c>
      <c r="V2746" s="5">
        <f t="shared" ref="V2746:V2809" si="776">ABS(M2746-K2746)/N2746</f>
        <v>0.76895471716838992</v>
      </c>
      <c r="W2746" s="5">
        <f t="shared" ref="W2746:W2809" si="777">ABS(M2746-K2746)</f>
        <v>6.7699999999999818</v>
      </c>
      <c r="X2746" s="5">
        <f t="shared" ref="X2746:X2809" si="778">ABS(M2746)</f>
        <v>138.12</v>
      </c>
      <c r="Y2746" s="5">
        <f t="shared" ref="Y2746:Y2809" si="779">ABS(M2746)/N2746</f>
        <v>15.688039222348346</v>
      </c>
      <c r="Z2746" s="9">
        <f t="shared" ref="Z2746:Z2809" si="780">SQRT(0.003662*B2746*B2746+0.002985*C2746*C2746+0.000952*D2746*D2746-0.000732*B2746*C2746-0.000007*C2746*D2746-0.000083*D2746*B2746)</f>
        <v>0.5624908888150989</v>
      </c>
      <c r="AA2746">
        <f t="shared" si="763"/>
        <v>57.3</v>
      </c>
    </row>
    <row r="2747" spans="1:27">
      <c r="A2747" s="1">
        <f t="shared" si="764"/>
        <v>50009</v>
      </c>
      <c r="B2747" s="1">
        <v>9</v>
      </c>
      <c r="C2747" s="1">
        <v>0</v>
      </c>
      <c r="D2747" s="2">
        <v>5</v>
      </c>
      <c r="E2747" s="5">
        <v>970.89</v>
      </c>
      <c r="F2747" s="5">
        <v>992.22</v>
      </c>
      <c r="G2747" s="5">
        <v>45.32</v>
      </c>
      <c r="H2747" s="5">
        <v>1024.28</v>
      </c>
      <c r="I2747" s="5">
        <v>990.36</v>
      </c>
      <c r="J2747" s="5">
        <v>37.36</v>
      </c>
      <c r="K2747" s="6">
        <f t="shared" si="765"/>
        <v>997.58500000000004</v>
      </c>
      <c r="L2747" s="6">
        <f t="shared" si="766"/>
        <v>-53.389999999999986</v>
      </c>
      <c r="M2747" s="6">
        <f t="shared" si="767"/>
        <v>991.29</v>
      </c>
      <c r="N2747" s="5">
        <f t="shared" si="768"/>
        <v>29.36695421728307</v>
      </c>
      <c r="O2747" s="6">
        <f t="shared" si="769"/>
        <v>1.8600000000000136</v>
      </c>
      <c r="P2747" s="6">
        <f t="shared" si="770"/>
        <v>58.733908434566139</v>
      </c>
      <c r="Q2747" s="6">
        <f t="shared" si="771"/>
        <v>0.19078126848001786</v>
      </c>
      <c r="R2747" s="5">
        <f t="shared" si="772"/>
        <v>0.94068318408526364</v>
      </c>
      <c r="S2747" s="5">
        <f t="shared" si="773"/>
        <v>55.25</v>
      </c>
      <c r="T2747" s="5">
        <f t="shared" si="774"/>
        <v>1.8600000000000136</v>
      </c>
      <c r="U2747" s="5">
        <f t="shared" si="775"/>
        <v>3.1668248369205489E-2</v>
      </c>
      <c r="V2747" s="5">
        <f t="shared" si="776"/>
        <v>0.2143565843915585</v>
      </c>
      <c r="W2747" s="5">
        <f t="shared" si="777"/>
        <v>6.2950000000000728</v>
      </c>
      <c r="X2747" s="5">
        <f t="shared" si="778"/>
        <v>991.29</v>
      </c>
      <c r="Y2747" s="5">
        <f t="shared" si="779"/>
        <v>33.755288092375785</v>
      </c>
      <c r="Z2747" s="9">
        <f t="shared" si="780"/>
        <v>0.56274950022190162</v>
      </c>
      <c r="AA2747">
        <f t="shared" ref="AA2747:AA2810" si="781">ABS(L2747)</f>
        <v>53.389999999999986</v>
      </c>
    </row>
    <row r="2748" spans="1:27">
      <c r="A2748" s="1">
        <f t="shared" si="764"/>
        <v>149395</v>
      </c>
      <c r="B2748" s="1">
        <v>-5</v>
      </c>
      <c r="C2748" s="1">
        <v>-2</v>
      </c>
      <c r="D2748" s="2">
        <v>15</v>
      </c>
      <c r="E2748" s="5">
        <v>215.59</v>
      </c>
      <c r="F2748" s="5">
        <v>209.5</v>
      </c>
      <c r="G2748" s="5">
        <v>16.98</v>
      </c>
      <c r="H2748" s="5">
        <v>270.35000000000002</v>
      </c>
      <c r="I2748" s="5">
        <v>270.92</v>
      </c>
      <c r="J2748" s="5">
        <v>14.07</v>
      </c>
      <c r="K2748" s="6">
        <f t="shared" si="765"/>
        <v>242.97000000000003</v>
      </c>
      <c r="L2748" s="6">
        <f t="shared" si="766"/>
        <v>-54.760000000000019</v>
      </c>
      <c r="M2748" s="6">
        <f t="shared" si="767"/>
        <v>240.21</v>
      </c>
      <c r="N2748" s="5">
        <f t="shared" si="768"/>
        <v>11.025938735545378</v>
      </c>
      <c r="O2748" s="6">
        <f t="shared" si="769"/>
        <v>-61.420000000000016</v>
      </c>
      <c r="P2748" s="6">
        <f t="shared" si="770"/>
        <v>22.051877471090755</v>
      </c>
      <c r="Q2748" s="6">
        <f t="shared" si="771"/>
        <v>0.18580759072914604</v>
      </c>
      <c r="R2748" s="5">
        <f t="shared" si="772"/>
        <v>0.30201510092421952</v>
      </c>
      <c r="S2748" s="5">
        <f t="shared" si="773"/>
        <v>6.6599999999999966</v>
      </c>
      <c r="T2748" s="5">
        <f t="shared" si="774"/>
        <v>61.420000000000016</v>
      </c>
      <c r="U2748" s="5">
        <f t="shared" si="775"/>
        <v>2.7852503751900266</v>
      </c>
      <c r="V2748" s="5">
        <f t="shared" si="776"/>
        <v>0.25031882238764325</v>
      </c>
      <c r="W2748" s="5">
        <f t="shared" si="777"/>
        <v>2.7600000000000193</v>
      </c>
      <c r="X2748" s="5">
        <f t="shared" si="778"/>
        <v>240.21</v>
      </c>
      <c r="Y2748" s="5">
        <f t="shared" si="779"/>
        <v>21.785900118020063</v>
      </c>
      <c r="Z2748" s="9">
        <f t="shared" si="780"/>
        <v>0.56285433284287689</v>
      </c>
      <c r="AA2748">
        <f t="shared" si="781"/>
        <v>54.760000000000019</v>
      </c>
    </row>
    <row r="2749" spans="1:27">
      <c r="A2749" s="1">
        <f t="shared" si="764"/>
        <v>60892</v>
      </c>
      <c r="B2749" s="1">
        <v>-8</v>
      </c>
      <c r="C2749" s="1">
        <v>3</v>
      </c>
      <c r="D2749" s="2">
        <v>6</v>
      </c>
      <c r="E2749" s="5">
        <v>217.45</v>
      </c>
      <c r="F2749" s="5">
        <v>204.25</v>
      </c>
      <c r="G2749" s="5">
        <v>11.97</v>
      </c>
      <c r="H2749" s="5">
        <v>156.02000000000001</v>
      </c>
      <c r="I2749" s="5">
        <v>162.29</v>
      </c>
      <c r="J2749" s="5">
        <v>14.2</v>
      </c>
      <c r="K2749" s="6">
        <f t="shared" si="765"/>
        <v>186.73500000000001</v>
      </c>
      <c r="L2749" s="6">
        <f t="shared" si="766"/>
        <v>61.429999999999978</v>
      </c>
      <c r="M2749" s="6">
        <f t="shared" si="767"/>
        <v>183.26999999999998</v>
      </c>
      <c r="N2749" s="5">
        <f t="shared" si="768"/>
        <v>9.2860230992605217</v>
      </c>
      <c r="O2749" s="6">
        <f t="shared" si="769"/>
        <v>41.960000000000008</v>
      </c>
      <c r="P2749" s="6">
        <f t="shared" si="770"/>
        <v>18.572046198521043</v>
      </c>
      <c r="Q2749" s="6">
        <f t="shared" si="771"/>
        <v>-0.16919560397760758</v>
      </c>
      <c r="R2749" s="5">
        <f t="shared" si="772"/>
        <v>1.0483497505810875</v>
      </c>
      <c r="S2749" s="5">
        <f t="shared" si="773"/>
        <v>19.46999999999997</v>
      </c>
      <c r="T2749" s="5">
        <f t="shared" si="774"/>
        <v>41.960000000000008</v>
      </c>
      <c r="U2749" s="5">
        <f t="shared" si="775"/>
        <v>2.2593094778830256</v>
      </c>
      <c r="V2749" s="5">
        <f t="shared" si="776"/>
        <v>0.37314143664750971</v>
      </c>
      <c r="W2749" s="5">
        <f t="shared" si="777"/>
        <v>3.4650000000000318</v>
      </c>
      <c r="X2749" s="5">
        <f t="shared" si="778"/>
        <v>183.26999999999998</v>
      </c>
      <c r="Y2749" s="5">
        <f t="shared" si="779"/>
        <v>19.736112869953384</v>
      </c>
      <c r="Z2749" s="9">
        <f t="shared" si="780"/>
        <v>0.56296625120872035</v>
      </c>
      <c r="AA2749">
        <f t="shared" si="781"/>
        <v>61.429999999999978</v>
      </c>
    </row>
    <row r="2750" spans="1:27">
      <c r="A2750" s="1">
        <f t="shared" si="764"/>
        <v>87603</v>
      </c>
      <c r="B2750" s="1">
        <v>3</v>
      </c>
      <c r="C2750" s="1">
        <v>-8</v>
      </c>
      <c r="D2750" s="2">
        <v>9</v>
      </c>
      <c r="E2750" s="5">
        <v>504.13</v>
      </c>
      <c r="F2750" s="5">
        <v>472.79</v>
      </c>
      <c r="G2750" s="5">
        <v>27.18</v>
      </c>
      <c r="H2750" s="5">
        <v>491.48</v>
      </c>
      <c r="I2750" s="5">
        <v>511.93</v>
      </c>
      <c r="J2750" s="5">
        <v>27.26</v>
      </c>
      <c r="K2750" s="6">
        <f t="shared" si="765"/>
        <v>497.80500000000001</v>
      </c>
      <c r="L2750" s="6">
        <f t="shared" si="766"/>
        <v>12.649999999999977</v>
      </c>
      <c r="M2750" s="6">
        <f t="shared" si="767"/>
        <v>492.36</v>
      </c>
      <c r="N2750" s="5">
        <f t="shared" si="768"/>
        <v>19.247467365864008</v>
      </c>
      <c r="O2750" s="6">
        <f t="shared" si="769"/>
        <v>-39.139999999999986</v>
      </c>
      <c r="P2750" s="6">
        <f t="shared" si="770"/>
        <v>38.494934731728016</v>
      </c>
      <c r="Q2750" s="6">
        <f t="shared" si="771"/>
        <v>-2.9390090831793027E-3</v>
      </c>
      <c r="R2750" s="5">
        <f t="shared" si="772"/>
        <v>1.3453718095880802</v>
      </c>
      <c r="S2750" s="5">
        <f t="shared" si="773"/>
        <v>51.789999999999964</v>
      </c>
      <c r="T2750" s="5">
        <f t="shared" si="774"/>
        <v>39.139999999999986</v>
      </c>
      <c r="U2750" s="5">
        <f t="shared" si="775"/>
        <v>1.0167571466939078</v>
      </c>
      <c r="V2750" s="5">
        <f t="shared" si="776"/>
        <v>0.28289436196976608</v>
      </c>
      <c r="W2750" s="5">
        <f t="shared" si="777"/>
        <v>5.4449999999999932</v>
      </c>
      <c r="X2750" s="5">
        <f t="shared" si="778"/>
        <v>492.36</v>
      </c>
      <c r="Y2750" s="5">
        <f t="shared" si="779"/>
        <v>25.58050836720555</v>
      </c>
      <c r="Z2750" s="9">
        <f t="shared" si="780"/>
        <v>0.56297513266573329</v>
      </c>
      <c r="AA2750">
        <f t="shared" si="781"/>
        <v>12.649999999999977</v>
      </c>
    </row>
    <row r="2751" spans="1:27">
      <c r="A2751" s="1">
        <f t="shared" si="764"/>
        <v>30291</v>
      </c>
      <c r="B2751" s="1">
        <v>-9</v>
      </c>
      <c r="C2751" s="1">
        <v>1</v>
      </c>
      <c r="D2751" s="2">
        <v>3</v>
      </c>
      <c r="E2751" s="5">
        <v>180.58</v>
      </c>
      <c r="F2751" s="5">
        <v>157.02000000000001</v>
      </c>
      <c r="G2751" s="5">
        <v>13.73</v>
      </c>
      <c r="H2751" s="5">
        <v>182.23</v>
      </c>
      <c r="I2751" s="5">
        <v>155.32</v>
      </c>
      <c r="J2751" s="5">
        <v>13.11</v>
      </c>
      <c r="K2751" s="6">
        <f t="shared" si="765"/>
        <v>181.405</v>
      </c>
      <c r="L2751" s="6">
        <f t="shared" si="766"/>
        <v>-1.6499999999999773</v>
      </c>
      <c r="M2751" s="6">
        <f t="shared" si="767"/>
        <v>156.17000000000002</v>
      </c>
      <c r="N2751" s="5">
        <f t="shared" si="768"/>
        <v>9.4919044453681689</v>
      </c>
      <c r="O2751" s="6">
        <f t="shared" si="769"/>
        <v>1.7000000000000171</v>
      </c>
      <c r="P2751" s="6">
        <f t="shared" si="770"/>
        <v>18.983808890736338</v>
      </c>
      <c r="Q2751" s="6">
        <f t="shared" si="771"/>
        <v>4.6175062780082446E-2</v>
      </c>
      <c r="R2751" s="5">
        <f t="shared" si="772"/>
        <v>0.17646616752630276</v>
      </c>
      <c r="S2751" s="5">
        <f t="shared" si="773"/>
        <v>3.3499999999999943</v>
      </c>
      <c r="T2751" s="5">
        <f t="shared" si="774"/>
        <v>1.7000000000000171</v>
      </c>
      <c r="U2751" s="5">
        <f t="shared" si="775"/>
        <v>8.9549995461109907E-2</v>
      </c>
      <c r="V2751" s="5">
        <f t="shared" si="776"/>
        <v>2.65858133583657</v>
      </c>
      <c r="W2751" s="5">
        <f t="shared" si="777"/>
        <v>25.234999999999985</v>
      </c>
      <c r="X2751" s="5">
        <f t="shared" si="778"/>
        <v>156.17000000000002</v>
      </c>
      <c r="Y2751" s="5">
        <f t="shared" si="779"/>
        <v>16.452967989601643</v>
      </c>
      <c r="Z2751" s="9">
        <f t="shared" si="780"/>
        <v>0.56301243325525241</v>
      </c>
      <c r="AA2751">
        <f t="shared" si="781"/>
        <v>1.6499999999999773</v>
      </c>
    </row>
    <row r="2752" spans="1:27">
      <c r="A2752" s="1">
        <f t="shared" si="764"/>
        <v>118505</v>
      </c>
      <c r="B2752" s="1">
        <v>5</v>
      </c>
      <c r="C2752" s="1">
        <v>-5</v>
      </c>
      <c r="D2752" s="2">
        <v>12</v>
      </c>
      <c r="E2752" s="5">
        <v>374.43</v>
      </c>
      <c r="F2752" s="5">
        <v>320.48</v>
      </c>
      <c r="G2752" s="5">
        <v>16.670000000000002</v>
      </c>
      <c r="H2752" s="5">
        <v>443.54</v>
      </c>
      <c r="I2752" s="5">
        <v>394.35</v>
      </c>
      <c r="J2752" s="5">
        <v>21.79</v>
      </c>
      <c r="K2752" s="6">
        <f t="shared" si="765"/>
        <v>408.98500000000001</v>
      </c>
      <c r="L2752" s="6">
        <f t="shared" si="766"/>
        <v>-69.110000000000014</v>
      </c>
      <c r="M2752" s="6">
        <f t="shared" si="767"/>
        <v>357.41500000000002</v>
      </c>
      <c r="N2752" s="5">
        <f t="shared" si="768"/>
        <v>13.71762552339143</v>
      </c>
      <c r="O2752" s="6">
        <f t="shared" si="769"/>
        <v>-73.87</v>
      </c>
      <c r="P2752" s="6">
        <f t="shared" si="770"/>
        <v>27.435251046782859</v>
      </c>
      <c r="Q2752" s="6">
        <f t="shared" si="771"/>
        <v>-0.26161423050300708</v>
      </c>
      <c r="R2752" s="5">
        <f t="shared" si="772"/>
        <v>0.17349941474503705</v>
      </c>
      <c r="S2752" s="5">
        <f t="shared" si="773"/>
        <v>4.7599999999999909</v>
      </c>
      <c r="T2752" s="5">
        <f t="shared" si="774"/>
        <v>73.87</v>
      </c>
      <c r="U2752" s="5">
        <f t="shared" si="775"/>
        <v>2.6925213796672081</v>
      </c>
      <c r="V2752" s="5">
        <f t="shared" si="776"/>
        <v>3.7593969825216704</v>
      </c>
      <c r="W2752" s="5">
        <f t="shared" si="777"/>
        <v>51.569999999999993</v>
      </c>
      <c r="X2752" s="5">
        <f t="shared" si="778"/>
        <v>357.41500000000002</v>
      </c>
      <c r="Y2752" s="5">
        <f t="shared" si="779"/>
        <v>26.055165260965349</v>
      </c>
      <c r="Z2752" s="9">
        <f t="shared" si="780"/>
        <v>0.56303019457219161</v>
      </c>
      <c r="AA2752">
        <f t="shared" si="781"/>
        <v>69.110000000000014</v>
      </c>
    </row>
    <row r="2753" spans="1:27">
      <c r="A2753" s="1">
        <f t="shared" si="764"/>
        <v>131797</v>
      </c>
      <c r="B2753" s="1">
        <v>-3</v>
      </c>
      <c r="C2753" s="1">
        <v>6</v>
      </c>
      <c r="D2753" s="2">
        <v>13</v>
      </c>
      <c r="E2753" s="5">
        <v>238.46</v>
      </c>
      <c r="F2753" s="5">
        <v>248.51</v>
      </c>
      <c r="G2753" s="5">
        <v>26.38</v>
      </c>
      <c r="H2753" s="5">
        <v>271.37</v>
      </c>
      <c r="I2753" s="5">
        <v>273.63</v>
      </c>
      <c r="J2753" s="5">
        <v>19.239999999999998</v>
      </c>
      <c r="K2753" s="6">
        <f t="shared" si="765"/>
        <v>254.91500000000002</v>
      </c>
      <c r="L2753" s="6">
        <f t="shared" si="766"/>
        <v>-32.909999999999997</v>
      </c>
      <c r="M2753" s="6">
        <f t="shared" si="767"/>
        <v>261.07</v>
      </c>
      <c r="N2753" s="5">
        <f t="shared" si="768"/>
        <v>16.325455583229523</v>
      </c>
      <c r="O2753" s="6">
        <f t="shared" si="769"/>
        <v>-25.120000000000005</v>
      </c>
      <c r="P2753" s="6">
        <f t="shared" si="770"/>
        <v>32.650911166459046</v>
      </c>
      <c r="Q2753" s="6">
        <f t="shared" si="771"/>
        <v>0.30553634711025984</v>
      </c>
      <c r="R2753" s="5">
        <f t="shared" si="772"/>
        <v>0.23858445971952974</v>
      </c>
      <c r="S2753" s="5">
        <f t="shared" si="773"/>
        <v>7.789999999999992</v>
      </c>
      <c r="T2753" s="5">
        <f t="shared" si="774"/>
        <v>25.120000000000005</v>
      </c>
      <c r="U2753" s="5">
        <f t="shared" si="775"/>
        <v>0.76935065829969118</v>
      </c>
      <c r="V2753" s="5">
        <f t="shared" si="776"/>
        <v>0.37701857498682939</v>
      </c>
      <c r="W2753" s="5">
        <f t="shared" si="777"/>
        <v>6.1549999999999727</v>
      </c>
      <c r="X2753" s="5">
        <f t="shared" si="778"/>
        <v>261.07</v>
      </c>
      <c r="Y2753" s="5">
        <f t="shared" si="779"/>
        <v>15.99159047470544</v>
      </c>
      <c r="Z2753" s="9">
        <f t="shared" si="780"/>
        <v>0.56318114315023016</v>
      </c>
      <c r="AA2753">
        <f t="shared" si="781"/>
        <v>32.909999999999997</v>
      </c>
    </row>
    <row r="2754" spans="1:27">
      <c r="A2754" s="1">
        <f t="shared" si="764"/>
        <v>180299</v>
      </c>
      <c r="B2754" s="1">
        <v>-1</v>
      </c>
      <c r="C2754" s="1">
        <v>1</v>
      </c>
      <c r="D2754" s="2">
        <v>18</v>
      </c>
      <c r="E2754" s="5">
        <v>198.66</v>
      </c>
      <c r="F2754" s="5">
        <v>195.83</v>
      </c>
      <c r="G2754" s="5">
        <v>12.79</v>
      </c>
      <c r="H2754" s="5">
        <v>245.44</v>
      </c>
      <c r="I2754" s="5">
        <v>239.07</v>
      </c>
      <c r="J2754" s="5">
        <v>13.52</v>
      </c>
      <c r="K2754" s="6">
        <f t="shared" si="765"/>
        <v>222.05</v>
      </c>
      <c r="L2754" s="6">
        <f t="shared" si="766"/>
        <v>-46.78</v>
      </c>
      <c r="M2754" s="6">
        <f t="shared" si="767"/>
        <v>217.45</v>
      </c>
      <c r="N2754" s="5">
        <f t="shared" si="768"/>
        <v>9.3055695688120021</v>
      </c>
      <c r="O2754" s="6">
        <f t="shared" si="769"/>
        <v>-43.239999999999981</v>
      </c>
      <c r="P2754" s="6">
        <f t="shared" si="770"/>
        <v>18.611139137624004</v>
      </c>
      <c r="Q2754" s="6">
        <f t="shared" si="771"/>
        <v>-5.5449520677763521E-2</v>
      </c>
      <c r="R2754" s="5">
        <f t="shared" si="772"/>
        <v>0.1902086687882317</v>
      </c>
      <c r="S2754" s="5">
        <f t="shared" si="773"/>
        <v>3.5400000000000205</v>
      </c>
      <c r="T2754" s="5">
        <f t="shared" si="774"/>
        <v>43.239999999999981</v>
      </c>
      <c r="U2754" s="5">
        <f t="shared" si="775"/>
        <v>2.3233397848596291</v>
      </c>
      <c r="V2754" s="5">
        <f t="shared" si="776"/>
        <v>0.49432761379992379</v>
      </c>
      <c r="W2754" s="5">
        <f t="shared" si="777"/>
        <v>4.6000000000000227</v>
      </c>
      <c r="X2754" s="5">
        <f t="shared" si="778"/>
        <v>217.45</v>
      </c>
      <c r="Y2754" s="5">
        <f t="shared" si="779"/>
        <v>23.367726004520193</v>
      </c>
      <c r="Z2754" s="9">
        <f t="shared" si="780"/>
        <v>0.56320067471550495</v>
      </c>
      <c r="AA2754">
        <f t="shared" si="781"/>
        <v>46.78</v>
      </c>
    </row>
    <row r="2755" spans="1:27">
      <c r="A2755" s="1">
        <f t="shared" si="764"/>
        <v>118204</v>
      </c>
      <c r="B2755" s="1">
        <v>4</v>
      </c>
      <c r="C2755" s="1">
        <v>-6</v>
      </c>
      <c r="D2755" s="2">
        <v>12</v>
      </c>
      <c r="E2755" s="5">
        <v>271.27999999999997</v>
      </c>
      <c r="F2755" s="5">
        <v>272.95</v>
      </c>
      <c r="G2755" s="5">
        <v>17.37</v>
      </c>
      <c r="H2755" s="5">
        <v>219.81</v>
      </c>
      <c r="I2755" s="5">
        <v>219.59</v>
      </c>
      <c r="J2755" s="5">
        <v>13.44</v>
      </c>
      <c r="K2755" s="6">
        <f t="shared" si="765"/>
        <v>245.54499999999999</v>
      </c>
      <c r="L2755" s="6">
        <f t="shared" si="766"/>
        <v>51.46999999999997</v>
      </c>
      <c r="M2755" s="6">
        <f t="shared" si="767"/>
        <v>246.26999999999998</v>
      </c>
      <c r="N2755" s="5">
        <f t="shared" si="768"/>
        <v>10.981239684115815</v>
      </c>
      <c r="O2755" s="6">
        <f t="shared" si="769"/>
        <v>53.359999999999985</v>
      </c>
      <c r="P2755" s="6">
        <f t="shared" si="770"/>
        <v>21.96247936823163</v>
      </c>
      <c r="Q2755" s="6">
        <f t="shared" si="771"/>
        <v>0.2510276241032196</v>
      </c>
      <c r="R2755" s="5">
        <f t="shared" si="772"/>
        <v>8.6055857734071192E-2</v>
      </c>
      <c r="S2755" s="5">
        <f t="shared" si="773"/>
        <v>1.8900000000000148</v>
      </c>
      <c r="T2755" s="5">
        <f t="shared" si="774"/>
        <v>53.359999999999985</v>
      </c>
      <c r="U2755" s="5">
        <f t="shared" si="775"/>
        <v>2.4295981844920642</v>
      </c>
      <c r="V2755" s="5">
        <f t="shared" si="776"/>
        <v>6.6021689795979499E-2</v>
      </c>
      <c r="W2755" s="5">
        <f t="shared" si="777"/>
        <v>0.72499999999999432</v>
      </c>
      <c r="X2755" s="5">
        <f t="shared" si="778"/>
        <v>246.26999999999998</v>
      </c>
      <c r="Y2755" s="5">
        <f t="shared" si="779"/>
        <v>22.426429718697928</v>
      </c>
      <c r="Z2755" s="9">
        <f t="shared" si="780"/>
        <v>0.56322997079345838</v>
      </c>
      <c r="AA2755">
        <f t="shared" si="781"/>
        <v>51.46999999999997</v>
      </c>
    </row>
    <row r="2756" spans="1:27">
      <c r="A2756" s="1">
        <f t="shared" si="764"/>
        <v>61493</v>
      </c>
      <c r="B2756" s="1">
        <v>-7</v>
      </c>
      <c r="C2756" s="1">
        <v>5</v>
      </c>
      <c r="D2756" s="2">
        <v>6</v>
      </c>
      <c r="E2756" s="5">
        <v>436.59</v>
      </c>
      <c r="F2756" s="5">
        <v>454.58</v>
      </c>
      <c r="G2756" s="5">
        <v>25.42</v>
      </c>
      <c r="H2756" s="5">
        <v>449.85</v>
      </c>
      <c r="I2756" s="5">
        <v>469.51</v>
      </c>
      <c r="J2756" s="5">
        <v>25.54</v>
      </c>
      <c r="K2756" s="6">
        <f t="shared" si="765"/>
        <v>443.22</v>
      </c>
      <c r="L2756" s="6">
        <f t="shared" si="766"/>
        <v>-13.260000000000048</v>
      </c>
      <c r="M2756" s="6">
        <f t="shared" si="767"/>
        <v>462.04499999999996</v>
      </c>
      <c r="N2756" s="5">
        <f t="shared" si="768"/>
        <v>18.01713073716234</v>
      </c>
      <c r="O2756" s="6">
        <f t="shared" si="769"/>
        <v>-14.930000000000007</v>
      </c>
      <c r="P2756" s="6">
        <f t="shared" si="770"/>
        <v>36.03426147432468</v>
      </c>
      <c r="Q2756" s="6">
        <f t="shared" si="771"/>
        <v>-4.7095500235661151E-3</v>
      </c>
      <c r="R2756" s="5">
        <f t="shared" si="772"/>
        <v>4.6344782206508554E-2</v>
      </c>
      <c r="S2756" s="5">
        <f t="shared" si="773"/>
        <v>1.6699999999999591</v>
      </c>
      <c r="T2756" s="5">
        <f t="shared" si="774"/>
        <v>14.930000000000007</v>
      </c>
      <c r="U2756" s="5">
        <f t="shared" si="775"/>
        <v>0.41432790319951496</v>
      </c>
      <c r="V2756" s="5">
        <f t="shared" si="776"/>
        <v>1.0448389521407686</v>
      </c>
      <c r="W2756" s="5">
        <f t="shared" si="777"/>
        <v>18.824999999999932</v>
      </c>
      <c r="X2756" s="5">
        <f t="shared" si="778"/>
        <v>462.04499999999996</v>
      </c>
      <c r="Y2756" s="5">
        <f t="shared" si="779"/>
        <v>25.644760352822477</v>
      </c>
      <c r="Z2756" s="9">
        <f t="shared" si="780"/>
        <v>0.5632326339977114</v>
      </c>
      <c r="AA2756">
        <f t="shared" si="781"/>
        <v>13.260000000000048</v>
      </c>
    </row>
    <row r="2757" spans="1:27">
      <c r="A2757" s="1">
        <f t="shared" si="764"/>
        <v>87299</v>
      </c>
      <c r="B2757" s="1">
        <v>-1</v>
      </c>
      <c r="C2757" s="1">
        <v>-9</v>
      </c>
      <c r="D2757" s="2">
        <v>9</v>
      </c>
      <c r="E2757" s="5">
        <v>190.17</v>
      </c>
      <c r="F2757" s="5">
        <v>169.49</v>
      </c>
      <c r="G2757" s="5">
        <v>14.92</v>
      </c>
      <c r="H2757" s="5">
        <v>252.73</v>
      </c>
      <c r="I2757" s="5">
        <v>221.18</v>
      </c>
      <c r="J2757" s="5">
        <v>17.059999999999999</v>
      </c>
      <c r="K2757" s="6">
        <f t="shared" si="765"/>
        <v>221.45</v>
      </c>
      <c r="L2757" s="6">
        <f t="shared" si="766"/>
        <v>-62.56</v>
      </c>
      <c r="M2757" s="6">
        <f t="shared" si="767"/>
        <v>195.33500000000001</v>
      </c>
      <c r="N2757" s="5">
        <f t="shared" si="768"/>
        <v>11.33192393197201</v>
      </c>
      <c r="O2757" s="6">
        <f t="shared" si="769"/>
        <v>-51.69</v>
      </c>
      <c r="P2757" s="6">
        <f t="shared" si="770"/>
        <v>22.663847863944021</v>
      </c>
      <c r="Q2757" s="6">
        <f t="shared" si="771"/>
        <v>-0.1332370291054219</v>
      </c>
      <c r="R2757" s="5">
        <f t="shared" si="772"/>
        <v>0.47961846837549232</v>
      </c>
      <c r="S2757" s="5">
        <f t="shared" si="773"/>
        <v>10.870000000000005</v>
      </c>
      <c r="T2757" s="5">
        <f t="shared" si="774"/>
        <v>51.69</v>
      </c>
      <c r="U2757" s="5">
        <f t="shared" si="775"/>
        <v>2.2807248049980853</v>
      </c>
      <c r="V2757" s="5">
        <f t="shared" si="776"/>
        <v>2.3045512974472802</v>
      </c>
      <c r="W2757" s="5">
        <f t="shared" si="777"/>
        <v>26.114999999999981</v>
      </c>
      <c r="X2757" s="5">
        <f t="shared" si="778"/>
        <v>195.33500000000001</v>
      </c>
      <c r="Y2757" s="5">
        <f t="shared" si="779"/>
        <v>17.23758482431035</v>
      </c>
      <c r="Z2757" s="9">
        <f t="shared" si="780"/>
        <v>0.56328056952108696</v>
      </c>
      <c r="AA2757">
        <f t="shared" si="781"/>
        <v>62.56</v>
      </c>
    </row>
    <row r="2758" spans="1:27">
      <c r="A2758" s="1">
        <f t="shared" si="764"/>
        <v>47303</v>
      </c>
      <c r="B2758" s="1">
        <v>3</v>
      </c>
      <c r="C2758" s="1">
        <v>-9</v>
      </c>
      <c r="D2758" s="2">
        <v>5</v>
      </c>
      <c r="E2758" s="5">
        <v>1.73</v>
      </c>
      <c r="F2758" s="5">
        <v>6.16</v>
      </c>
      <c r="G2758" s="5">
        <v>6.88</v>
      </c>
      <c r="H2758" s="5">
        <v>3.64</v>
      </c>
      <c r="I2758" s="5">
        <v>10.67</v>
      </c>
      <c r="J2758" s="5">
        <v>7.42</v>
      </c>
      <c r="K2758" s="6">
        <f t="shared" si="765"/>
        <v>2.6850000000000001</v>
      </c>
      <c r="L2758" s="6">
        <f t="shared" si="766"/>
        <v>-1.9100000000000001</v>
      </c>
      <c r="M2758" s="6">
        <f t="shared" si="767"/>
        <v>8.4149999999999991</v>
      </c>
      <c r="N2758" s="5">
        <f t="shared" si="768"/>
        <v>5.0594169624572354</v>
      </c>
      <c r="O2758" s="6">
        <f t="shared" si="769"/>
        <v>-4.51</v>
      </c>
      <c r="P2758" s="6">
        <f t="shared" si="770"/>
        <v>10.118833924914471</v>
      </c>
      <c r="Q2758" s="6">
        <f t="shared" si="771"/>
        <v>-7.5416931989983504E-2</v>
      </c>
      <c r="R2758" s="5">
        <f t="shared" si="772"/>
        <v>0.25694660267111519</v>
      </c>
      <c r="S2758" s="5">
        <f t="shared" si="773"/>
        <v>2.5999999999999996</v>
      </c>
      <c r="T2758" s="5">
        <f t="shared" si="774"/>
        <v>4.51</v>
      </c>
      <c r="U2758" s="5">
        <f t="shared" si="775"/>
        <v>0.44570353001797292</v>
      </c>
      <c r="V2758" s="5">
        <f t="shared" si="776"/>
        <v>1.132541564081146</v>
      </c>
      <c r="W2758" s="5">
        <f t="shared" si="777"/>
        <v>5.7299999999999986</v>
      </c>
      <c r="X2758" s="5">
        <f t="shared" si="778"/>
        <v>8.4149999999999991</v>
      </c>
      <c r="Y2758" s="5">
        <f t="shared" si="779"/>
        <v>1.6632351242134111</v>
      </c>
      <c r="Z2758" s="9">
        <f t="shared" si="780"/>
        <v>0.56336222805580427</v>
      </c>
      <c r="AA2758">
        <f t="shared" si="781"/>
        <v>1.9100000000000001</v>
      </c>
    </row>
    <row r="2759" spans="1:27">
      <c r="A2759" s="1">
        <f t="shared" si="764"/>
        <v>170297</v>
      </c>
      <c r="B2759" s="1">
        <v>-3</v>
      </c>
      <c r="C2759" s="1">
        <v>1</v>
      </c>
      <c r="D2759" s="2">
        <v>17</v>
      </c>
      <c r="E2759" s="5">
        <v>576.80999999999995</v>
      </c>
      <c r="F2759" s="5">
        <v>548.01</v>
      </c>
      <c r="G2759" s="5">
        <v>26.79</v>
      </c>
      <c r="H2759" s="5">
        <v>500.6</v>
      </c>
      <c r="I2759" s="5">
        <v>456.82</v>
      </c>
      <c r="J2759" s="5">
        <v>21.45</v>
      </c>
      <c r="K2759" s="6">
        <f t="shared" si="765"/>
        <v>538.70499999999993</v>
      </c>
      <c r="L2759" s="6">
        <f t="shared" si="766"/>
        <v>76.209999999999923</v>
      </c>
      <c r="M2759" s="6">
        <f t="shared" si="767"/>
        <v>502.41499999999996</v>
      </c>
      <c r="N2759" s="5">
        <f t="shared" si="768"/>
        <v>17.159593526654412</v>
      </c>
      <c r="O2759" s="6">
        <f t="shared" si="769"/>
        <v>91.19</v>
      </c>
      <c r="P2759" s="6">
        <f t="shared" si="770"/>
        <v>34.319187053308823</v>
      </c>
      <c r="Q2759" s="6">
        <f t="shared" si="771"/>
        <v>0.21871298734444178</v>
      </c>
      <c r="R2759" s="5">
        <f t="shared" si="772"/>
        <v>0.4364905257438435</v>
      </c>
      <c r="S2759" s="5">
        <f t="shared" si="773"/>
        <v>14.980000000000075</v>
      </c>
      <c r="T2759" s="5">
        <f t="shared" si="774"/>
        <v>91.19</v>
      </c>
      <c r="U2759" s="5">
        <f t="shared" si="775"/>
        <v>2.6571142218011272</v>
      </c>
      <c r="V2759" s="5">
        <f t="shared" si="776"/>
        <v>2.1148519598456588</v>
      </c>
      <c r="W2759" s="5">
        <f t="shared" si="777"/>
        <v>36.289999999999964</v>
      </c>
      <c r="X2759" s="5">
        <f t="shared" si="778"/>
        <v>502.41499999999996</v>
      </c>
      <c r="Y2759" s="5">
        <f t="shared" si="779"/>
        <v>29.278956941467559</v>
      </c>
      <c r="Z2759" s="9">
        <f t="shared" si="780"/>
        <v>0.56336577815838262</v>
      </c>
      <c r="AA2759">
        <f t="shared" si="781"/>
        <v>76.209999999999923</v>
      </c>
    </row>
    <row r="2760" spans="1:27">
      <c r="A2760" s="1">
        <f t="shared" si="764"/>
        <v>138795</v>
      </c>
      <c r="B2760" s="1">
        <v>-5</v>
      </c>
      <c r="C2760" s="1">
        <v>-4</v>
      </c>
      <c r="D2760" s="2">
        <v>14</v>
      </c>
      <c r="E2760" s="5">
        <v>158.4</v>
      </c>
      <c r="F2760" s="5">
        <v>155.79</v>
      </c>
      <c r="G2760" s="5">
        <v>11.75</v>
      </c>
      <c r="H2760" s="5">
        <v>198.05</v>
      </c>
      <c r="I2760" s="5">
        <v>200.92</v>
      </c>
      <c r="J2760" s="5">
        <v>15.28</v>
      </c>
      <c r="K2760" s="6">
        <f t="shared" si="765"/>
        <v>178.22500000000002</v>
      </c>
      <c r="L2760" s="6">
        <f t="shared" si="766"/>
        <v>-39.650000000000006</v>
      </c>
      <c r="M2760" s="6">
        <f t="shared" si="767"/>
        <v>178.35499999999999</v>
      </c>
      <c r="N2760" s="5">
        <f t="shared" si="768"/>
        <v>9.6376981172892098</v>
      </c>
      <c r="O2760" s="6">
        <f t="shared" si="769"/>
        <v>-45.129999999999995</v>
      </c>
      <c r="P2760" s="6">
        <f t="shared" si="770"/>
        <v>19.27539623457842</v>
      </c>
      <c r="Q2760" s="6">
        <f t="shared" si="771"/>
        <v>-0.25681129587617407</v>
      </c>
      <c r="R2760" s="5">
        <f t="shared" si="772"/>
        <v>0.28430025164252326</v>
      </c>
      <c r="S2760" s="5">
        <f t="shared" si="773"/>
        <v>5.4799999999999898</v>
      </c>
      <c r="T2760" s="5">
        <f t="shared" si="774"/>
        <v>45.129999999999995</v>
      </c>
      <c r="U2760" s="5">
        <f t="shared" si="775"/>
        <v>2.3413267074137036</v>
      </c>
      <c r="V2760" s="5">
        <f t="shared" si="776"/>
        <v>1.348869807062727E-2</v>
      </c>
      <c r="W2760" s="5">
        <f t="shared" si="777"/>
        <v>0.12999999999996703</v>
      </c>
      <c r="X2760" s="5">
        <f t="shared" si="778"/>
        <v>178.35499999999999</v>
      </c>
      <c r="Y2760" s="5">
        <f t="shared" si="779"/>
        <v>18.505974956825668</v>
      </c>
      <c r="Z2760" s="9">
        <f t="shared" si="780"/>
        <v>0.56343943773931904</v>
      </c>
      <c r="AA2760">
        <f t="shared" si="781"/>
        <v>39.650000000000006</v>
      </c>
    </row>
    <row r="2761" spans="1:27">
      <c r="A2761" s="1">
        <f t="shared" si="764"/>
        <v>111194</v>
      </c>
      <c r="B2761" s="1">
        <v>-6</v>
      </c>
      <c r="C2761" s="1">
        <v>4</v>
      </c>
      <c r="D2761" s="2">
        <v>11</v>
      </c>
      <c r="E2761" s="5">
        <v>0.45</v>
      </c>
      <c r="F2761" s="5">
        <v>6.19</v>
      </c>
      <c r="G2761" s="5">
        <v>5.13</v>
      </c>
      <c r="H2761" s="5">
        <v>2.31</v>
      </c>
      <c r="I2761" s="5">
        <v>4.8600000000000003</v>
      </c>
      <c r="J2761" s="5">
        <v>6.18</v>
      </c>
      <c r="K2761" s="6">
        <f t="shared" si="765"/>
        <v>1.3800000000000001</v>
      </c>
      <c r="L2761" s="6">
        <f t="shared" si="766"/>
        <v>-1.86</v>
      </c>
      <c r="M2761" s="6">
        <f t="shared" si="767"/>
        <v>5.5250000000000004</v>
      </c>
      <c r="N2761" s="5">
        <f t="shared" si="768"/>
        <v>4.0158840869726307</v>
      </c>
      <c r="O2761" s="6">
        <f t="shared" si="769"/>
        <v>1.33</v>
      </c>
      <c r="P2761" s="6">
        <f t="shared" si="770"/>
        <v>8.0317681739452613</v>
      </c>
      <c r="Q2761" s="6">
        <f t="shared" si="771"/>
        <v>-0.18408973589854485</v>
      </c>
      <c r="R2761" s="5">
        <f t="shared" si="772"/>
        <v>0.39717281810351979</v>
      </c>
      <c r="S2761" s="5">
        <f t="shared" si="773"/>
        <v>3.1900000000000004</v>
      </c>
      <c r="T2761" s="5">
        <f t="shared" si="774"/>
        <v>1.33</v>
      </c>
      <c r="U2761" s="5">
        <f t="shared" si="775"/>
        <v>0.16559242886447689</v>
      </c>
      <c r="V2761" s="5">
        <f t="shared" si="776"/>
        <v>1.0321513047267019</v>
      </c>
      <c r="W2761" s="5">
        <f t="shared" si="777"/>
        <v>4.1450000000000005</v>
      </c>
      <c r="X2761" s="5">
        <f t="shared" si="778"/>
        <v>5.5250000000000004</v>
      </c>
      <c r="Y2761" s="5">
        <f t="shared" si="779"/>
        <v>1.3757867210168944</v>
      </c>
      <c r="Z2761" s="9">
        <f t="shared" si="780"/>
        <v>0.56349090498427745</v>
      </c>
      <c r="AA2761">
        <f t="shared" si="781"/>
        <v>1.86</v>
      </c>
    </row>
    <row r="2762" spans="1:27">
      <c r="A2762" s="1">
        <f t="shared" si="764"/>
        <v>1793</v>
      </c>
      <c r="B2762" s="1">
        <v>-7</v>
      </c>
      <c r="C2762" s="1">
        <v>6</v>
      </c>
      <c r="D2762" s="2">
        <v>0</v>
      </c>
      <c r="E2762" s="5">
        <v>828.5</v>
      </c>
      <c r="F2762" s="5">
        <v>793.26</v>
      </c>
      <c r="G2762" s="5">
        <v>38.26</v>
      </c>
      <c r="H2762" s="5">
        <v>729</v>
      </c>
      <c r="I2762" s="5">
        <v>718.38</v>
      </c>
      <c r="J2762" s="5">
        <v>36.450000000000003</v>
      </c>
      <c r="K2762" s="6">
        <f t="shared" si="765"/>
        <v>778.75</v>
      </c>
      <c r="L2762" s="6">
        <f t="shared" si="766"/>
        <v>99.5</v>
      </c>
      <c r="M2762" s="6">
        <f t="shared" si="767"/>
        <v>755.81999999999994</v>
      </c>
      <c r="N2762" s="5">
        <f t="shared" si="768"/>
        <v>26.421724489518091</v>
      </c>
      <c r="O2762" s="6">
        <f t="shared" si="769"/>
        <v>74.88</v>
      </c>
      <c r="P2762" s="6">
        <f t="shared" si="770"/>
        <v>52.843448979036182</v>
      </c>
      <c r="Q2762" s="6">
        <f t="shared" si="771"/>
        <v>4.8425598907560714E-2</v>
      </c>
      <c r="R2762" s="5">
        <f t="shared" si="772"/>
        <v>0.46590448722919547</v>
      </c>
      <c r="S2762" s="5">
        <f t="shared" si="773"/>
        <v>24.620000000000005</v>
      </c>
      <c r="T2762" s="5">
        <f t="shared" si="774"/>
        <v>74.88</v>
      </c>
      <c r="U2762" s="5">
        <f t="shared" si="775"/>
        <v>1.4170157596962691</v>
      </c>
      <c r="V2762" s="5">
        <f t="shared" si="776"/>
        <v>0.86784645752765877</v>
      </c>
      <c r="W2762" s="5">
        <f t="shared" si="777"/>
        <v>22.930000000000064</v>
      </c>
      <c r="X2762" s="5">
        <f t="shared" si="778"/>
        <v>755.81999999999994</v>
      </c>
      <c r="Y2762" s="5">
        <f t="shared" si="779"/>
        <v>28.606005648868432</v>
      </c>
      <c r="Z2762" s="9">
        <f t="shared" si="780"/>
        <v>0.56359737401801291</v>
      </c>
      <c r="AA2762">
        <f t="shared" si="781"/>
        <v>99.5</v>
      </c>
    </row>
    <row r="2763" spans="1:27">
      <c r="A2763" s="1">
        <f t="shared" si="764"/>
        <v>97904</v>
      </c>
      <c r="B2763" s="1">
        <v>4</v>
      </c>
      <c r="C2763" s="1">
        <v>-7</v>
      </c>
      <c r="D2763" s="2">
        <v>10</v>
      </c>
      <c r="E2763" s="5">
        <v>57.58</v>
      </c>
      <c r="F2763" s="5">
        <v>49.75</v>
      </c>
      <c r="G2763" s="5">
        <v>9.39</v>
      </c>
      <c r="H2763" s="5">
        <v>63.58</v>
      </c>
      <c r="I2763" s="5">
        <v>61.41</v>
      </c>
      <c r="J2763" s="5">
        <v>7.72</v>
      </c>
      <c r="K2763" s="6">
        <f t="shared" si="765"/>
        <v>60.58</v>
      </c>
      <c r="L2763" s="6">
        <f t="shared" si="766"/>
        <v>-6</v>
      </c>
      <c r="M2763" s="6">
        <f t="shared" si="767"/>
        <v>55.58</v>
      </c>
      <c r="N2763" s="5">
        <f t="shared" si="768"/>
        <v>6.0780445046083704</v>
      </c>
      <c r="O2763" s="6">
        <f t="shared" si="769"/>
        <v>-11.659999999999997</v>
      </c>
      <c r="P2763" s="6">
        <f t="shared" si="770"/>
        <v>12.156089009216741</v>
      </c>
      <c r="Q2763" s="6">
        <f t="shared" si="771"/>
        <v>0.19336538754352195</v>
      </c>
      <c r="R2763" s="5">
        <f t="shared" si="772"/>
        <v>0.46561027940060223</v>
      </c>
      <c r="S2763" s="5">
        <f t="shared" si="773"/>
        <v>5.6599999999999966</v>
      </c>
      <c r="T2763" s="5">
        <f t="shared" si="774"/>
        <v>11.659999999999997</v>
      </c>
      <c r="U2763" s="5">
        <f t="shared" si="775"/>
        <v>0.95919008088533986</v>
      </c>
      <c r="V2763" s="5">
        <f t="shared" si="776"/>
        <v>0.82263300247456272</v>
      </c>
      <c r="W2763" s="5">
        <f t="shared" si="777"/>
        <v>5</v>
      </c>
      <c r="X2763" s="5">
        <f t="shared" si="778"/>
        <v>55.58</v>
      </c>
      <c r="Y2763" s="5">
        <f t="shared" si="779"/>
        <v>9.1443884555072383</v>
      </c>
      <c r="Z2763" s="9">
        <f t="shared" si="780"/>
        <v>0.56366922924708251</v>
      </c>
      <c r="AA2763">
        <f t="shared" si="781"/>
        <v>6</v>
      </c>
    </row>
    <row r="2764" spans="1:27">
      <c r="A2764" s="1">
        <f t="shared" si="764"/>
        <v>119707</v>
      </c>
      <c r="B2764" s="1">
        <v>7</v>
      </c>
      <c r="C2764" s="1">
        <v>-1</v>
      </c>
      <c r="D2764" s="2">
        <v>12</v>
      </c>
      <c r="E2764" s="5">
        <v>1338.63</v>
      </c>
      <c r="F2764" s="5">
        <v>1366.97</v>
      </c>
      <c r="G2764" s="5">
        <v>60.54</v>
      </c>
      <c r="H2764" s="5">
        <v>1311.61</v>
      </c>
      <c r="I2764" s="5">
        <v>1320.21</v>
      </c>
      <c r="J2764" s="5">
        <v>62.25</v>
      </c>
      <c r="K2764" s="6">
        <f t="shared" si="765"/>
        <v>1325.12</v>
      </c>
      <c r="L2764" s="6">
        <f t="shared" si="766"/>
        <v>27.020000000000209</v>
      </c>
      <c r="M2764" s="6">
        <f t="shared" si="767"/>
        <v>1343.5900000000001</v>
      </c>
      <c r="N2764" s="5">
        <f t="shared" si="768"/>
        <v>43.417030356762076</v>
      </c>
      <c r="O2764" s="6">
        <f t="shared" si="769"/>
        <v>46.759999999999991</v>
      </c>
      <c r="P2764" s="6">
        <f t="shared" si="770"/>
        <v>86.834060713524153</v>
      </c>
      <c r="Q2764" s="6">
        <f t="shared" si="771"/>
        <v>-2.7847030341196909E-2</v>
      </c>
      <c r="R2764" s="5">
        <f t="shared" si="772"/>
        <v>0.227330149457416</v>
      </c>
      <c r="S2764" s="5">
        <f t="shared" si="773"/>
        <v>19.739999999999782</v>
      </c>
      <c r="T2764" s="5">
        <f t="shared" si="774"/>
        <v>46.759999999999991</v>
      </c>
      <c r="U2764" s="5">
        <f t="shared" si="775"/>
        <v>0.53849836821828212</v>
      </c>
      <c r="V2764" s="5">
        <f t="shared" si="776"/>
        <v>0.42540910440512442</v>
      </c>
      <c r="W2764" s="5">
        <f t="shared" si="777"/>
        <v>18.470000000000255</v>
      </c>
      <c r="X2764" s="5">
        <f t="shared" si="778"/>
        <v>1343.5900000000001</v>
      </c>
      <c r="Y2764" s="5">
        <f t="shared" si="779"/>
        <v>30.94615152071864</v>
      </c>
      <c r="Z2764" s="9">
        <f t="shared" si="780"/>
        <v>0.563690517926282</v>
      </c>
      <c r="AA2764">
        <f t="shared" si="781"/>
        <v>27.020000000000209</v>
      </c>
    </row>
    <row r="2765" spans="1:27">
      <c r="A2765" s="1">
        <f t="shared" si="764"/>
        <v>67604</v>
      </c>
      <c r="B2765" s="1">
        <v>4</v>
      </c>
      <c r="C2765" s="1">
        <v>-8</v>
      </c>
      <c r="D2765" s="2">
        <v>7</v>
      </c>
      <c r="E2765" s="5">
        <v>112.96</v>
      </c>
      <c r="F2765" s="5">
        <v>131.78</v>
      </c>
      <c r="G2765" s="5">
        <v>14.78</v>
      </c>
      <c r="H2765" s="5">
        <v>123.88</v>
      </c>
      <c r="I2765" s="5">
        <v>141.62</v>
      </c>
      <c r="J2765" s="5">
        <v>11.36</v>
      </c>
      <c r="K2765" s="6">
        <f t="shared" si="765"/>
        <v>118.41999999999999</v>
      </c>
      <c r="L2765" s="6">
        <f t="shared" si="766"/>
        <v>-10.920000000000002</v>
      </c>
      <c r="M2765" s="6">
        <f t="shared" si="767"/>
        <v>136.69999999999999</v>
      </c>
      <c r="N2765" s="5">
        <f t="shared" si="768"/>
        <v>9.3206491190259921</v>
      </c>
      <c r="O2765" s="6">
        <f t="shared" si="769"/>
        <v>-9.8400000000000034</v>
      </c>
      <c r="P2765" s="6">
        <f t="shared" si="770"/>
        <v>18.641298238051984</v>
      </c>
      <c r="Q2765" s="6">
        <f t="shared" si="771"/>
        <v>0.25726421447029912</v>
      </c>
      <c r="R2765" s="5">
        <f t="shared" si="772"/>
        <v>5.7935879047062461E-2</v>
      </c>
      <c r="S2765" s="5">
        <f t="shared" si="773"/>
        <v>1.0799999999999983</v>
      </c>
      <c r="T2765" s="5">
        <f t="shared" si="774"/>
        <v>9.8400000000000034</v>
      </c>
      <c r="U2765" s="5">
        <f t="shared" si="775"/>
        <v>0.52786023131768123</v>
      </c>
      <c r="V2765" s="5">
        <f t="shared" si="776"/>
        <v>1.9612367944079694</v>
      </c>
      <c r="W2765" s="5">
        <f t="shared" si="777"/>
        <v>18.28</v>
      </c>
      <c r="X2765" s="5">
        <f t="shared" si="778"/>
        <v>136.69999999999999</v>
      </c>
      <c r="Y2765" s="5">
        <f t="shared" si="779"/>
        <v>14.666360492098981</v>
      </c>
      <c r="Z2765" s="9">
        <f t="shared" si="780"/>
        <v>0.56371269277886582</v>
      </c>
      <c r="AA2765">
        <f t="shared" si="781"/>
        <v>10.920000000000002</v>
      </c>
    </row>
    <row r="2766" spans="1:27">
      <c r="A2766" s="1">
        <f t="shared" si="764"/>
        <v>161500</v>
      </c>
      <c r="B2766" s="1">
        <v>0</v>
      </c>
      <c r="C2766" s="1">
        <v>5</v>
      </c>
      <c r="D2766" s="2">
        <v>16</v>
      </c>
      <c r="E2766" s="5">
        <v>59.01</v>
      </c>
      <c r="F2766" s="5">
        <v>73.22</v>
      </c>
      <c r="G2766" s="5">
        <v>14.26</v>
      </c>
      <c r="H2766" s="5">
        <v>64.849999999999994</v>
      </c>
      <c r="I2766" s="5">
        <v>81.650000000000006</v>
      </c>
      <c r="J2766" s="5">
        <v>14.44</v>
      </c>
      <c r="K2766" s="6">
        <f t="shared" si="765"/>
        <v>61.929999999999993</v>
      </c>
      <c r="L2766" s="6">
        <f t="shared" si="766"/>
        <v>-5.8399999999999963</v>
      </c>
      <c r="M2766" s="6">
        <f t="shared" si="767"/>
        <v>77.435000000000002</v>
      </c>
      <c r="N2766" s="5">
        <f t="shared" si="768"/>
        <v>10.147181874786714</v>
      </c>
      <c r="O2766" s="6">
        <f t="shared" si="769"/>
        <v>-8.4300000000000068</v>
      </c>
      <c r="P2766" s="6">
        <f t="shared" si="770"/>
        <v>20.294363749573428</v>
      </c>
      <c r="Q2766" s="6">
        <f t="shared" si="771"/>
        <v>-1.2543060623336204E-2</v>
      </c>
      <c r="R2766" s="5">
        <f t="shared" si="772"/>
        <v>0.12762164076488727</v>
      </c>
      <c r="S2766" s="5">
        <f t="shared" si="773"/>
        <v>2.5900000000000105</v>
      </c>
      <c r="T2766" s="5">
        <f t="shared" si="774"/>
        <v>8.4300000000000068</v>
      </c>
      <c r="U2766" s="5">
        <f t="shared" si="775"/>
        <v>0.41538626704555837</v>
      </c>
      <c r="V2766" s="5">
        <f t="shared" si="776"/>
        <v>1.5280104556444558</v>
      </c>
      <c r="W2766" s="5">
        <f t="shared" si="777"/>
        <v>15.50500000000001</v>
      </c>
      <c r="X2766" s="5">
        <f t="shared" si="778"/>
        <v>77.435000000000002</v>
      </c>
      <c r="Y2766" s="5">
        <f t="shared" si="779"/>
        <v>7.6311828205629384</v>
      </c>
      <c r="Z2766" s="9">
        <f t="shared" si="780"/>
        <v>0.56371712764470794</v>
      </c>
      <c r="AA2766">
        <f t="shared" si="781"/>
        <v>5.8399999999999963</v>
      </c>
    </row>
    <row r="2767" spans="1:27">
      <c r="A2767" s="1">
        <f t="shared" si="764"/>
        <v>89392</v>
      </c>
      <c r="B2767" s="1">
        <v>-8</v>
      </c>
      <c r="C2767" s="1">
        <v>-2</v>
      </c>
      <c r="D2767" s="2">
        <v>9</v>
      </c>
      <c r="E2767" s="5">
        <v>315.7</v>
      </c>
      <c r="F2767" s="5">
        <v>305.36</v>
      </c>
      <c r="G2767" s="5">
        <v>15.93</v>
      </c>
      <c r="H2767" s="5">
        <v>340.79</v>
      </c>
      <c r="I2767" s="5">
        <v>339.88</v>
      </c>
      <c r="J2767" s="5">
        <v>19.93</v>
      </c>
      <c r="K2767" s="6">
        <f t="shared" si="765"/>
        <v>328.245</v>
      </c>
      <c r="L2767" s="6">
        <f t="shared" si="766"/>
        <v>-25.090000000000032</v>
      </c>
      <c r="M2767" s="6">
        <f t="shared" si="767"/>
        <v>322.62</v>
      </c>
      <c r="N2767" s="5">
        <f t="shared" si="768"/>
        <v>12.75705491091106</v>
      </c>
      <c r="O2767" s="6">
        <f t="shared" si="769"/>
        <v>-34.519999999999982</v>
      </c>
      <c r="P2767" s="6">
        <f t="shared" si="770"/>
        <v>25.514109821822121</v>
      </c>
      <c r="Q2767" s="6">
        <f t="shared" si="771"/>
        <v>-0.22034816361680684</v>
      </c>
      <c r="R2767" s="5">
        <f t="shared" si="772"/>
        <v>0.369599412476249</v>
      </c>
      <c r="S2767" s="5">
        <f t="shared" si="773"/>
        <v>9.42999999999995</v>
      </c>
      <c r="T2767" s="5">
        <f t="shared" si="774"/>
        <v>34.519999999999982</v>
      </c>
      <c r="U2767" s="5">
        <f t="shared" si="775"/>
        <v>1.3529768524581312</v>
      </c>
      <c r="V2767" s="5">
        <f t="shared" si="776"/>
        <v>0.44093249102415943</v>
      </c>
      <c r="W2767" s="5">
        <f t="shared" si="777"/>
        <v>5.625</v>
      </c>
      <c r="X2767" s="5">
        <f t="shared" si="778"/>
        <v>322.62</v>
      </c>
      <c r="Y2767" s="5">
        <f t="shared" si="779"/>
        <v>25.289536045193657</v>
      </c>
      <c r="Z2767" s="9">
        <f t="shared" si="780"/>
        <v>0.56374639688427286</v>
      </c>
      <c r="AA2767">
        <f t="shared" si="781"/>
        <v>25.090000000000032</v>
      </c>
    </row>
    <row r="2768" spans="1:27">
      <c r="A2768" s="1">
        <f t="shared" si="764"/>
        <v>138197</v>
      </c>
      <c r="B2768" s="1">
        <v>-3</v>
      </c>
      <c r="C2768" s="1">
        <v>-6</v>
      </c>
      <c r="D2768" s="2">
        <v>14</v>
      </c>
      <c r="E2768" s="5">
        <v>306.57</v>
      </c>
      <c r="F2768" s="5">
        <v>335.36</v>
      </c>
      <c r="G2768" s="5">
        <v>16.920000000000002</v>
      </c>
      <c r="H2768" s="5">
        <v>276.61</v>
      </c>
      <c r="I2768" s="5">
        <v>304.39</v>
      </c>
      <c r="J2768" s="5">
        <v>20.38</v>
      </c>
      <c r="K2768" s="6">
        <f t="shared" si="765"/>
        <v>291.59000000000003</v>
      </c>
      <c r="L2768" s="6">
        <f t="shared" si="766"/>
        <v>29.95999999999998</v>
      </c>
      <c r="M2768" s="6">
        <f t="shared" si="767"/>
        <v>319.875</v>
      </c>
      <c r="N2768" s="5">
        <f t="shared" si="768"/>
        <v>13.244157202328882</v>
      </c>
      <c r="O2768" s="6">
        <f t="shared" si="769"/>
        <v>30.970000000000027</v>
      </c>
      <c r="P2768" s="6">
        <f t="shared" si="770"/>
        <v>26.488314404657764</v>
      </c>
      <c r="Q2768" s="6">
        <f t="shared" si="771"/>
        <v>-0.18394004368109249</v>
      </c>
      <c r="R2768" s="5">
        <f t="shared" si="772"/>
        <v>3.8130021585006828E-2</v>
      </c>
      <c r="S2768" s="5">
        <f t="shared" si="773"/>
        <v>1.0100000000000477</v>
      </c>
      <c r="T2768" s="5">
        <f t="shared" si="774"/>
        <v>30.970000000000027</v>
      </c>
      <c r="U2768" s="5">
        <f t="shared" si="775"/>
        <v>1.1691948202847591</v>
      </c>
      <c r="V2768" s="5">
        <f t="shared" si="776"/>
        <v>2.135658733726467</v>
      </c>
      <c r="W2768" s="5">
        <f t="shared" si="777"/>
        <v>28.284999999999968</v>
      </c>
      <c r="X2768" s="5">
        <f t="shared" si="778"/>
        <v>319.875</v>
      </c>
      <c r="Y2768" s="5">
        <f t="shared" si="779"/>
        <v>24.152159711888082</v>
      </c>
      <c r="Z2768" s="9">
        <f t="shared" si="780"/>
        <v>0.56383330870036397</v>
      </c>
      <c r="AA2768">
        <f t="shared" si="781"/>
        <v>29.95999999999998</v>
      </c>
    </row>
    <row r="2769" spans="1:27">
      <c r="A2769" s="1">
        <f t="shared" si="764"/>
        <v>77595</v>
      </c>
      <c r="B2769" s="1">
        <v>-5</v>
      </c>
      <c r="C2769" s="1">
        <v>-8</v>
      </c>
      <c r="D2769" s="2">
        <v>8</v>
      </c>
      <c r="E2769" s="5">
        <v>363.92</v>
      </c>
      <c r="F2769" s="5">
        <v>347.98</v>
      </c>
      <c r="G2769" s="5">
        <v>29.35</v>
      </c>
      <c r="H2769" s="5">
        <v>271.45999999999998</v>
      </c>
      <c r="I2769" s="5">
        <v>263.27999999999997</v>
      </c>
      <c r="J2769" s="5">
        <v>27.96</v>
      </c>
      <c r="K2769" s="6">
        <f t="shared" si="765"/>
        <v>317.69</v>
      </c>
      <c r="L2769" s="6">
        <f t="shared" si="766"/>
        <v>92.460000000000036</v>
      </c>
      <c r="M2769" s="6">
        <f t="shared" si="767"/>
        <v>305.63</v>
      </c>
      <c r="N2769" s="5">
        <f t="shared" si="768"/>
        <v>20.26810363600897</v>
      </c>
      <c r="O2769" s="6">
        <f t="shared" si="769"/>
        <v>84.700000000000045</v>
      </c>
      <c r="P2769" s="6">
        <f t="shared" si="770"/>
        <v>40.53620727201794</v>
      </c>
      <c r="Q2769" s="6">
        <f t="shared" si="771"/>
        <v>4.847959519569358E-2</v>
      </c>
      <c r="R2769" s="5">
        <f t="shared" si="772"/>
        <v>0.19143379517295647</v>
      </c>
      <c r="S2769" s="5">
        <f t="shared" si="773"/>
        <v>7.7599999999999909</v>
      </c>
      <c r="T2769" s="5">
        <f t="shared" si="774"/>
        <v>84.700000000000045</v>
      </c>
      <c r="U2769" s="5">
        <f t="shared" si="775"/>
        <v>2.0894900065914226</v>
      </c>
      <c r="V2769" s="5">
        <f t="shared" si="776"/>
        <v>0.59502360046027269</v>
      </c>
      <c r="W2769" s="5">
        <f t="shared" si="777"/>
        <v>12.060000000000002</v>
      </c>
      <c r="X2769" s="5">
        <f t="shared" si="778"/>
        <v>305.63</v>
      </c>
      <c r="Y2769" s="5">
        <f t="shared" si="779"/>
        <v>15.079358458430606</v>
      </c>
      <c r="Z2769" s="9">
        <f t="shared" si="780"/>
        <v>0.56392020712153945</v>
      </c>
      <c r="AA2769">
        <f t="shared" si="781"/>
        <v>92.460000000000036</v>
      </c>
    </row>
    <row r="2770" spans="1:27">
      <c r="A2770" s="1">
        <f t="shared" si="764"/>
        <v>27001</v>
      </c>
      <c r="B2770" s="1">
        <v>1</v>
      </c>
      <c r="C2770" s="1">
        <v>-10</v>
      </c>
      <c r="D2770" s="2">
        <v>3</v>
      </c>
      <c r="E2770" s="5">
        <v>182.56</v>
      </c>
      <c r="F2770" s="5">
        <v>167.83</v>
      </c>
      <c r="G2770" s="5">
        <v>22.87</v>
      </c>
      <c r="H2770" s="5">
        <v>267.54000000000002</v>
      </c>
      <c r="I2770" s="5">
        <v>227.59</v>
      </c>
      <c r="J2770" s="5">
        <v>22.87</v>
      </c>
      <c r="K2770" s="6">
        <f t="shared" si="765"/>
        <v>225.05</v>
      </c>
      <c r="L2770" s="6">
        <f t="shared" si="766"/>
        <v>-84.980000000000018</v>
      </c>
      <c r="M2770" s="6">
        <f t="shared" si="767"/>
        <v>197.71</v>
      </c>
      <c r="N2770" s="5">
        <f t="shared" si="768"/>
        <v>16.171532085736342</v>
      </c>
      <c r="O2770" s="6">
        <f t="shared" si="769"/>
        <v>-59.759999999999991</v>
      </c>
      <c r="P2770" s="6">
        <f t="shared" si="770"/>
        <v>32.343064171472683</v>
      </c>
      <c r="Q2770" s="6">
        <f t="shared" si="771"/>
        <v>0</v>
      </c>
      <c r="R2770" s="5">
        <f t="shared" si="772"/>
        <v>0.77976532669544152</v>
      </c>
      <c r="S2770" s="5">
        <f t="shared" si="773"/>
        <v>25.220000000000027</v>
      </c>
      <c r="T2770" s="5">
        <f t="shared" si="774"/>
        <v>59.759999999999991</v>
      </c>
      <c r="U2770" s="5">
        <f t="shared" si="775"/>
        <v>1.847691353026151</v>
      </c>
      <c r="V2770" s="5">
        <f t="shared" si="776"/>
        <v>1.6906252206069272</v>
      </c>
      <c r="W2770" s="5">
        <f t="shared" si="777"/>
        <v>27.340000000000003</v>
      </c>
      <c r="X2770" s="5">
        <f t="shared" si="778"/>
        <v>197.71</v>
      </c>
      <c r="Y2770" s="5">
        <f t="shared" si="779"/>
        <v>12.225805134096399</v>
      </c>
      <c r="Z2770" s="9">
        <f t="shared" si="780"/>
        <v>0.563924640355429</v>
      </c>
      <c r="AA2770">
        <f t="shared" si="781"/>
        <v>84.980000000000018</v>
      </c>
    </row>
    <row r="2771" spans="1:27">
      <c r="A2771" s="1">
        <f t="shared" si="764"/>
        <v>1209</v>
      </c>
      <c r="B2771" s="1">
        <v>9</v>
      </c>
      <c r="C2771" s="1">
        <v>4</v>
      </c>
      <c r="D2771" s="2">
        <v>0</v>
      </c>
      <c r="E2771" s="5">
        <v>70.87</v>
      </c>
      <c r="F2771" s="5">
        <v>83.55</v>
      </c>
      <c r="G2771" s="5">
        <v>15.74</v>
      </c>
      <c r="H2771" s="5">
        <v>50.28</v>
      </c>
      <c r="I2771" s="5">
        <v>49.2</v>
      </c>
      <c r="J2771" s="5">
        <v>12.13</v>
      </c>
      <c r="K2771" s="6">
        <f t="shared" si="765"/>
        <v>60.575000000000003</v>
      </c>
      <c r="L2771" s="6">
        <f t="shared" si="766"/>
        <v>20.590000000000003</v>
      </c>
      <c r="M2771" s="6">
        <f t="shared" si="767"/>
        <v>66.375</v>
      </c>
      <c r="N2771" s="5">
        <f t="shared" si="768"/>
        <v>9.9358504920313688</v>
      </c>
      <c r="O2771" s="6">
        <f t="shared" si="769"/>
        <v>34.349999999999994</v>
      </c>
      <c r="P2771" s="6">
        <f t="shared" si="770"/>
        <v>19.871700984062738</v>
      </c>
      <c r="Q2771" s="6">
        <f t="shared" si="771"/>
        <v>0.25478513337444236</v>
      </c>
      <c r="R2771" s="5">
        <f t="shared" si="772"/>
        <v>0.69244198123933232</v>
      </c>
      <c r="S2771" s="5">
        <f t="shared" si="773"/>
        <v>13.759999999999991</v>
      </c>
      <c r="T2771" s="5">
        <f t="shared" si="774"/>
        <v>34.349999999999994</v>
      </c>
      <c r="U2771" s="5">
        <f t="shared" si="775"/>
        <v>1.7285888121781305</v>
      </c>
      <c r="V2771" s="5">
        <f t="shared" si="776"/>
        <v>0.58374469348664648</v>
      </c>
      <c r="W2771" s="5">
        <f t="shared" si="777"/>
        <v>5.7999999999999972</v>
      </c>
      <c r="X2771" s="5">
        <f t="shared" si="778"/>
        <v>66.375</v>
      </c>
      <c r="Y2771" s="5">
        <f t="shared" si="779"/>
        <v>6.6803541431338243</v>
      </c>
      <c r="Z2771" s="9">
        <f t="shared" si="780"/>
        <v>0.56394148632637409</v>
      </c>
      <c r="AA2771">
        <f t="shared" si="781"/>
        <v>20.590000000000003</v>
      </c>
    </row>
    <row r="2772" spans="1:27">
      <c r="A2772" s="1">
        <f t="shared" si="764"/>
        <v>8207</v>
      </c>
      <c r="B2772" s="1">
        <v>7</v>
      </c>
      <c r="C2772" s="1">
        <v>-6</v>
      </c>
      <c r="D2772" s="2">
        <v>1</v>
      </c>
      <c r="E2772" s="5">
        <v>415.55</v>
      </c>
      <c r="F2772" s="5">
        <v>404.77</v>
      </c>
      <c r="G2772" s="5">
        <v>23.26</v>
      </c>
      <c r="H2772" s="5">
        <v>438.85</v>
      </c>
      <c r="I2772" s="5">
        <v>423.11</v>
      </c>
      <c r="J2772" s="5">
        <v>24.5</v>
      </c>
      <c r="K2772" s="6">
        <f t="shared" si="765"/>
        <v>427.20000000000005</v>
      </c>
      <c r="L2772" s="6">
        <f t="shared" si="766"/>
        <v>-23.300000000000011</v>
      </c>
      <c r="M2772" s="6">
        <f t="shared" si="767"/>
        <v>413.94</v>
      </c>
      <c r="N2772" s="5">
        <f t="shared" si="768"/>
        <v>16.891400178789205</v>
      </c>
      <c r="O2772" s="6">
        <f t="shared" si="769"/>
        <v>-18.340000000000032</v>
      </c>
      <c r="P2772" s="6">
        <f t="shared" si="770"/>
        <v>33.782800357578409</v>
      </c>
      <c r="Q2772" s="6">
        <f t="shared" si="771"/>
        <v>-5.1891318991978706E-2</v>
      </c>
      <c r="R2772" s="5">
        <f t="shared" si="772"/>
        <v>0.14682027385238108</v>
      </c>
      <c r="S2772" s="5">
        <f t="shared" si="773"/>
        <v>4.9599999999999795</v>
      </c>
      <c r="T2772" s="5">
        <f t="shared" si="774"/>
        <v>18.340000000000032</v>
      </c>
      <c r="U2772" s="5">
        <f t="shared" si="775"/>
        <v>0.54287980291384774</v>
      </c>
      <c r="V2772" s="5">
        <f t="shared" si="776"/>
        <v>0.78501485132362425</v>
      </c>
      <c r="W2772" s="5">
        <f t="shared" si="777"/>
        <v>13.260000000000048</v>
      </c>
      <c r="X2772" s="5">
        <f t="shared" si="778"/>
        <v>413.94</v>
      </c>
      <c r="Y2772" s="5">
        <f t="shared" si="779"/>
        <v>24.505961354215675</v>
      </c>
      <c r="Z2772" s="9">
        <f t="shared" si="780"/>
        <v>0.56396365131096882</v>
      </c>
      <c r="AA2772">
        <f t="shared" si="781"/>
        <v>23.300000000000011</v>
      </c>
    </row>
    <row r="2773" spans="1:27">
      <c r="A2773" s="1">
        <f t="shared" si="764"/>
        <v>58492</v>
      </c>
      <c r="B2773" s="1">
        <v>-8</v>
      </c>
      <c r="C2773" s="1">
        <v>-5</v>
      </c>
      <c r="D2773" s="2">
        <v>6</v>
      </c>
      <c r="E2773" s="5">
        <v>562.69000000000005</v>
      </c>
      <c r="F2773" s="5">
        <v>567.88</v>
      </c>
      <c r="G2773" s="5">
        <v>29.67</v>
      </c>
      <c r="H2773" s="5">
        <v>557.62</v>
      </c>
      <c r="I2773" s="5">
        <v>588.9</v>
      </c>
      <c r="J2773" s="5">
        <v>42.4</v>
      </c>
      <c r="K2773" s="6">
        <f t="shared" si="765"/>
        <v>560.15499999999997</v>
      </c>
      <c r="L2773" s="6">
        <f t="shared" si="766"/>
        <v>5.07000000000005</v>
      </c>
      <c r="M2773" s="6">
        <f t="shared" si="767"/>
        <v>578.39</v>
      </c>
      <c r="N2773" s="5">
        <f t="shared" si="768"/>
        <v>25.875030917855927</v>
      </c>
      <c r="O2773" s="6">
        <f t="shared" si="769"/>
        <v>-21.019999999999982</v>
      </c>
      <c r="P2773" s="6">
        <f t="shared" si="770"/>
        <v>51.750061835711854</v>
      </c>
      <c r="Q2773" s="6">
        <f t="shared" si="771"/>
        <v>-0.34257934887336161</v>
      </c>
      <c r="R2773" s="5">
        <f t="shared" si="772"/>
        <v>0.50415398696192004</v>
      </c>
      <c r="S2773" s="5">
        <f t="shared" si="773"/>
        <v>26.090000000000032</v>
      </c>
      <c r="T2773" s="5">
        <f t="shared" si="774"/>
        <v>21.019999999999982</v>
      </c>
      <c r="U2773" s="5">
        <f t="shared" si="775"/>
        <v>0.40618308953390331</v>
      </c>
      <c r="V2773" s="5">
        <f t="shared" si="776"/>
        <v>0.70473345743584581</v>
      </c>
      <c r="W2773" s="5">
        <f t="shared" si="777"/>
        <v>18.235000000000014</v>
      </c>
      <c r="X2773" s="5">
        <f t="shared" si="778"/>
        <v>578.39</v>
      </c>
      <c r="Y2773" s="5">
        <f t="shared" si="779"/>
        <v>22.353210005282069</v>
      </c>
      <c r="Z2773" s="9">
        <f t="shared" si="780"/>
        <v>0.5640735767610463</v>
      </c>
      <c r="AA2773">
        <f t="shared" si="781"/>
        <v>5.07000000000005</v>
      </c>
    </row>
    <row r="2774" spans="1:27">
      <c r="A2774" s="1">
        <f t="shared" si="764"/>
        <v>11209</v>
      </c>
      <c r="B2774" s="1">
        <v>9</v>
      </c>
      <c r="C2774" s="1">
        <v>4</v>
      </c>
      <c r="D2774" s="2">
        <v>1</v>
      </c>
      <c r="E2774" s="5">
        <v>324.33</v>
      </c>
      <c r="F2774" s="5">
        <v>292.16000000000003</v>
      </c>
      <c r="G2774" s="5">
        <v>26.85</v>
      </c>
      <c r="H2774" s="5">
        <v>330.35</v>
      </c>
      <c r="I2774" s="5">
        <v>301.93</v>
      </c>
      <c r="J2774" s="5">
        <v>27.31</v>
      </c>
      <c r="K2774" s="6">
        <f t="shared" si="765"/>
        <v>327.34000000000003</v>
      </c>
      <c r="L2774" s="6">
        <f t="shared" si="766"/>
        <v>-6.0200000000000387</v>
      </c>
      <c r="M2774" s="6">
        <f t="shared" si="767"/>
        <v>297.04500000000002</v>
      </c>
      <c r="N2774" s="5">
        <f t="shared" si="768"/>
        <v>19.149142278441612</v>
      </c>
      <c r="O2774" s="6">
        <f t="shared" si="769"/>
        <v>-9.7699999999999818</v>
      </c>
      <c r="P2774" s="6">
        <f t="shared" si="770"/>
        <v>38.298284556883225</v>
      </c>
      <c r="Q2774" s="6">
        <f t="shared" si="771"/>
        <v>-1.698548077372769E-2</v>
      </c>
      <c r="R2774" s="5">
        <f t="shared" si="772"/>
        <v>9.7915612758847914E-2</v>
      </c>
      <c r="S2774" s="5">
        <f t="shared" si="773"/>
        <v>3.7499999999999432</v>
      </c>
      <c r="T2774" s="5">
        <f t="shared" si="774"/>
        <v>9.7699999999999818</v>
      </c>
      <c r="U2774" s="5">
        <f t="shared" si="775"/>
        <v>0.25510280977438848</v>
      </c>
      <c r="V2774" s="5">
        <f t="shared" si="776"/>
        <v>1.5820551938823169</v>
      </c>
      <c r="W2774" s="5">
        <f t="shared" si="777"/>
        <v>30.295000000000016</v>
      </c>
      <c r="X2774" s="5">
        <f t="shared" si="778"/>
        <v>297.04500000000002</v>
      </c>
      <c r="Y2774" s="5">
        <f t="shared" si="779"/>
        <v>15.512183035707958</v>
      </c>
      <c r="Z2774" s="9">
        <f t="shared" si="780"/>
        <v>0.5640983956722444</v>
      </c>
      <c r="AA2774">
        <f t="shared" si="781"/>
        <v>6.0200000000000387</v>
      </c>
    </row>
    <row r="2775" spans="1:27">
      <c r="A2775" s="1">
        <f t="shared" si="764"/>
        <v>38808</v>
      </c>
      <c r="B2775" s="1">
        <v>8</v>
      </c>
      <c r="C2775" s="1">
        <v>-4</v>
      </c>
      <c r="D2775" s="2">
        <v>4</v>
      </c>
      <c r="E2775" s="5">
        <v>311.81</v>
      </c>
      <c r="F2775" s="5">
        <v>308.61</v>
      </c>
      <c r="G2775" s="5">
        <v>20.23</v>
      </c>
      <c r="H2775" s="5">
        <v>400.82</v>
      </c>
      <c r="I2775" s="5">
        <v>414.56</v>
      </c>
      <c r="J2775" s="5">
        <v>22.5</v>
      </c>
      <c r="K2775" s="6">
        <f t="shared" si="765"/>
        <v>356.315</v>
      </c>
      <c r="L2775" s="6">
        <f t="shared" si="766"/>
        <v>-89.009999999999991</v>
      </c>
      <c r="M2775" s="6">
        <f t="shared" si="767"/>
        <v>361.58500000000004</v>
      </c>
      <c r="N2775" s="5">
        <f t="shared" si="768"/>
        <v>15.128639231603085</v>
      </c>
      <c r="O2775" s="6">
        <f t="shared" si="769"/>
        <v>-105.94999999999999</v>
      </c>
      <c r="P2775" s="6">
        <f t="shared" si="770"/>
        <v>30.25727846320617</v>
      </c>
      <c r="Q2775" s="6">
        <f t="shared" si="771"/>
        <v>-0.10594952784966601</v>
      </c>
      <c r="R2775" s="5">
        <f t="shared" si="772"/>
        <v>0.55986529061427603</v>
      </c>
      <c r="S2775" s="5">
        <f t="shared" si="773"/>
        <v>16.939999999999998</v>
      </c>
      <c r="T2775" s="5">
        <f t="shared" si="774"/>
        <v>105.94999999999999</v>
      </c>
      <c r="U2775" s="5">
        <f t="shared" si="775"/>
        <v>3.5016368087711069</v>
      </c>
      <c r="V2775" s="5">
        <f t="shared" si="776"/>
        <v>0.3483459364270669</v>
      </c>
      <c r="W2775" s="5">
        <f t="shared" si="777"/>
        <v>5.2700000000000387</v>
      </c>
      <c r="X2775" s="5">
        <f t="shared" si="778"/>
        <v>361.58500000000004</v>
      </c>
      <c r="Y2775" s="5">
        <f t="shared" si="779"/>
        <v>23.900695526182179</v>
      </c>
      <c r="Z2775" s="9">
        <f t="shared" si="780"/>
        <v>0.56412764513007163</v>
      </c>
      <c r="AA2775">
        <f t="shared" si="781"/>
        <v>89.009999999999991</v>
      </c>
    </row>
    <row r="2776" spans="1:27">
      <c r="A2776" s="1">
        <f t="shared" si="764"/>
        <v>77297</v>
      </c>
      <c r="B2776" s="1">
        <v>-3</v>
      </c>
      <c r="C2776" s="1">
        <v>-9</v>
      </c>
      <c r="D2776" s="2">
        <v>8</v>
      </c>
      <c r="E2776" s="5">
        <v>1052.1600000000001</v>
      </c>
      <c r="F2776" s="5">
        <v>1075.23</v>
      </c>
      <c r="G2776" s="5">
        <v>70.12</v>
      </c>
      <c r="H2776" s="5">
        <v>1126.08</v>
      </c>
      <c r="I2776" s="5">
        <v>1059.96</v>
      </c>
      <c r="J2776" s="5">
        <v>68.180000000000007</v>
      </c>
      <c r="K2776" s="6">
        <f t="shared" si="765"/>
        <v>1089.1199999999999</v>
      </c>
      <c r="L2776" s="6">
        <f t="shared" si="766"/>
        <v>-73.919999999999845</v>
      </c>
      <c r="M2776" s="6">
        <f t="shared" si="767"/>
        <v>1067.595</v>
      </c>
      <c r="N2776" s="5">
        <f t="shared" si="768"/>
        <v>48.901244360445475</v>
      </c>
      <c r="O2776" s="6">
        <f t="shared" si="769"/>
        <v>15.269999999999982</v>
      </c>
      <c r="P2776" s="6">
        <f t="shared" si="770"/>
        <v>97.802488720890949</v>
      </c>
      <c r="Q2776" s="6">
        <f t="shared" si="771"/>
        <v>2.8049433710931826E-2</v>
      </c>
      <c r="R2776" s="5">
        <f t="shared" si="772"/>
        <v>0.91193998400726317</v>
      </c>
      <c r="S2776" s="5">
        <f t="shared" si="773"/>
        <v>89.189999999999827</v>
      </c>
      <c r="T2776" s="5">
        <f t="shared" si="774"/>
        <v>15.269999999999982</v>
      </c>
      <c r="U2776" s="5">
        <f t="shared" si="775"/>
        <v>0.15613099625284133</v>
      </c>
      <c r="V2776" s="5">
        <f t="shared" si="776"/>
        <v>0.44017284798197676</v>
      </c>
      <c r="W2776" s="5">
        <f t="shared" si="777"/>
        <v>21.524999999999864</v>
      </c>
      <c r="X2776" s="5">
        <f t="shared" si="778"/>
        <v>1067.595</v>
      </c>
      <c r="Y2776" s="5">
        <f t="shared" si="779"/>
        <v>21.83165303792434</v>
      </c>
      <c r="Z2776" s="9">
        <f t="shared" si="780"/>
        <v>0.56427209748489249</v>
      </c>
      <c r="AA2776">
        <f t="shared" si="781"/>
        <v>73.919999999999845</v>
      </c>
    </row>
    <row r="2777" spans="1:27">
      <c r="A2777" s="1">
        <f t="shared" si="764"/>
        <v>39709</v>
      </c>
      <c r="B2777" s="1">
        <v>9</v>
      </c>
      <c r="C2777" s="1">
        <v>-1</v>
      </c>
      <c r="D2777" s="2">
        <v>4</v>
      </c>
      <c r="E2777" s="5">
        <v>378.44</v>
      </c>
      <c r="F2777" s="5">
        <v>315.63</v>
      </c>
      <c r="G2777" s="5">
        <v>15.55</v>
      </c>
      <c r="H2777" s="5">
        <v>371.05</v>
      </c>
      <c r="I2777" s="5">
        <v>301.95</v>
      </c>
      <c r="J2777" s="5">
        <v>15.8</v>
      </c>
      <c r="K2777" s="6">
        <f t="shared" si="765"/>
        <v>374.745</v>
      </c>
      <c r="L2777" s="6">
        <f t="shared" si="766"/>
        <v>7.3899999999999864</v>
      </c>
      <c r="M2777" s="6">
        <f t="shared" si="767"/>
        <v>308.78999999999996</v>
      </c>
      <c r="N2777" s="5">
        <f t="shared" si="768"/>
        <v>11.084251215124999</v>
      </c>
      <c r="O2777" s="6">
        <f t="shared" si="769"/>
        <v>13.680000000000007</v>
      </c>
      <c r="P2777" s="6">
        <f t="shared" si="770"/>
        <v>22.168502430249998</v>
      </c>
      <c r="Q2777" s="6">
        <f t="shared" si="771"/>
        <v>-1.5947949149697077E-2</v>
      </c>
      <c r="R2777" s="5">
        <f t="shared" si="772"/>
        <v>0.2837359005097706</v>
      </c>
      <c r="S2777" s="5">
        <f t="shared" si="773"/>
        <v>6.2900000000000205</v>
      </c>
      <c r="T2777" s="5">
        <f t="shared" si="774"/>
        <v>13.680000000000007</v>
      </c>
      <c r="U2777" s="5">
        <f t="shared" si="775"/>
        <v>0.6170917518241098</v>
      </c>
      <c r="V2777" s="5">
        <f t="shared" si="776"/>
        <v>5.9503342823916912</v>
      </c>
      <c r="W2777" s="5">
        <f t="shared" si="777"/>
        <v>65.955000000000041</v>
      </c>
      <c r="X2777" s="5">
        <f t="shared" si="778"/>
        <v>308.78999999999996</v>
      </c>
      <c r="Y2777" s="5">
        <f t="shared" si="779"/>
        <v>27.858444743533152</v>
      </c>
      <c r="Z2777" s="9">
        <f t="shared" si="780"/>
        <v>0.56432880486468173</v>
      </c>
      <c r="AA2777">
        <f t="shared" si="781"/>
        <v>7.3899999999999864</v>
      </c>
    </row>
    <row r="2778" spans="1:27">
      <c r="A2778" s="1">
        <f t="shared" si="764"/>
        <v>150295</v>
      </c>
      <c r="B2778" s="1">
        <v>-5</v>
      </c>
      <c r="C2778" s="1">
        <v>1</v>
      </c>
      <c r="D2778" s="2">
        <v>15</v>
      </c>
      <c r="E2778" s="5">
        <v>1052.28</v>
      </c>
      <c r="F2778" s="5">
        <v>1026.1199999999999</v>
      </c>
      <c r="G2778" s="5">
        <v>45.58</v>
      </c>
      <c r="H2778" s="5">
        <v>1048.5899999999999</v>
      </c>
      <c r="I2778" s="5">
        <v>982.96</v>
      </c>
      <c r="J2778" s="5">
        <v>38.65</v>
      </c>
      <c r="K2778" s="6">
        <f t="shared" si="765"/>
        <v>1050.4349999999999</v>
      </c>
      <c r="L2778" s="6">
        <f t="shared" si="766"/>
        <v>3.6900000000000546</v>
      </c>
      <c r="M2778" s="6">
        <f t="shared" si="767"/>
        <v>1004.54</v>
      </c>
      <c r="N2778" s="5">
        <f t="shared" si="768"/>
        <v>29.880423775442008</v>
      </c>
      <c r="O2778" s="6">
        <f t="shared" si="769"/>
        <v>43.159999999999854</v>
      </c>
      <c r="P2778" s="6">
        <f t="shared" si="770"/>
        <v>59.760847550884016</v>
      </c>
      <c r="Q2778" s="6">
        <f t="shared" si="771"/>
        <v>0.16344308044761335</v>
      </c>
      <c r="R2778" s="5">
        <f t="shared" si="772"/>
        <v>0.66046586716148303</v>
      </c>
      <c r="S2778" s="5">
        <f t="shared" si="773"/>
        <v>39.4699999999998</v>
      </c>
      <c r="T2778" s="5">
        <f t="shared" si="774"/>
        <v>43.159999999999854</v>
      </c>
      <c r="U2778" s="5">
        <f t="shared" si="775"/>
        <v>0.72221197939421478</v>
      </c>
      <c r="V2778" s="5">
        <f t="shared" si="776"/>
        <v>1.5359554584938639</v>
      </c>
      <c r="W2778" s="5">
        <f t="shared" si="777"/>
        <v>45.894999999999982</v>
      </c>
      <c r="X2778" s="5">
        <f t="shared" si="778"/>
        <v>1004.54</v>
      </c>
      <c r="Y2778" s="5">
        <f t="shared" si="779"/>
        <v>33.618666440253328</v>
      </c>
      <c r="Z2778" s="9">
        <f t="shared" si="780"/>
        <v>0.56437133166028197</v>
      </c>
      <c r="AA2778">
        <f t="shared" si="781"/>
        <v>3.6900000000000546</v>
      </c>
    </row>
    <row r="2779" spans="1:27">
      <c r="A2779" s="1">
        <f t="shared" si="764"/>
        <v>169102</v>
      </c>
      <c r="B2779" s="1">
        <v>2</v>
      </c>
      <c r="C2779" s="1">
        <v>-3</v>
      </c>
      <c r="D2779" s="2">
        <v>17</v>
      </c>
      <c r="E2779" s="5">
        <v>465.45</v>
      </c>
      <c r="F2779" s="5">
        <v>455.72</v>
      </c>
      <c r="G2779" s="5">
        <v>25.04</v>
      </c>
      <c r="H2779" s="5">
        <v>420.97</v>
      </c>
      <c r="I2779" s="5">
        <v>411.89</v>
      </c>
      <c r="J2779" s="5">
        <v>23.7</v>
      </c>
      <c r="K2779" s="6">
        <f t="shared" si="765"/>
        <v>443.21000000000004</v>
      </c>
      <c r="L2779" s="6">
        <f t="shared" si="766"/>
        <v>44.479999999999961</v>
      </c>
      <c r="M2779" s="6">
        <f t="shared" si="767"/>
        <v>433.80500000000001</v>
      </c>
      <c r="N2779" s="5">
        <f t="shared" si="768"/>
        <v>17.238703547540922</v>
      </c>
      <c r="O2779" s="6">
        <f t="shared" si="769"/>
        <v>43.830000000000041</v>
      </c>
      <c r="P2779" s="6">
        <f t="shared" si="770"/>
        <v>34.477407095081844</v>
      </c>
      <c r="Q2779" s="6">
        <f t="shared" si="771"/>
        <v>5.4944108295204581E-2</v>
      </c>
      <c r="R2779" s="5">
        <f t="shared" si="772"/>
        <v>1.8852925865548691E-2</v>
      </c>
      <c r="S2779" s="5">
        <f t="shared" si="773"/>
        <v>0.64999999999992042</v>
      </c>
      <c r="T2779" s="5">
        <f t="shared" si="774"/>
        <v>43.830000000000041</v>
      </c>
      <c r="U2779" s="5">
        <f t="shared" si="775"/>
        <v>1.2712672933647708</v>
      </c>
      <c r="V2779" s="5">
        <f t="shared" si="776"/>
        <v>0.54557467004771598</v>
      </c>
      <c r="W2779" s="5">
        <f t="shared" si="777"/>
        <v>9.4050000000000296</v>
      </c>
      <c r="X2779" s="5">
        <f t="shared" si="778"/>
        <v>433.80500000000001</v>
      </c>
      <c r="Y2779" s="5">
        <f t="shared" si="779"/>
        <v>25.164595400324156</v>
      </c>
      <c r="Z2779" s="9">
        <f t="shared" si="780"/>
        <v>0.56441828460814414</v>
      </c>
      <c r="AA2779">
        <f t="shared" si="781"/>
        <v>44.479999999999961</v>
      </c>
    </row>
    <row r="2780" spans="1:27">
      <c r="A2780" s="1">
        <f t="shared" si="764"/>
        <v>32094</v>
      </c>
      <c r="B2780" s="1">
        <v>-6</v>
      </c>
      <c r="C2780" s="1">
        <v>7</v>
      </c>
      <c r="D2780" s="2">
        <v>3</v>
      </c>
      <c r="E2780" s="5">
        <v>198.65</v>
      </c>
      <c r="F2780" s="5">
        <v>194.72</v>
      </c>
      <c r="G2780" s="5">
        <v>16.39</v>
      </c>
      <c r="H2780" s="5">
        <v>232.34</v>
      </c>
      <c r="I2780" s="5">
        <v>230.74</v>
      </c>
      <c r="J2780" s="5">
        <v>13.44</v>
      </c>
      <c r="K2780" s="6">
        <f t="shared" si="765"/>
        <v>215.495</v>
      </c>
      <c r="L2780" s="6">
        <f t="shared" si="766"/>
        <v>-33.69</v>
      </c>
      <c r="M2780" s="6">
        <f t="shared" si="767"/>
        <v>212.73000000000002</v>
      </c>
      <c r="N2780" s="5">
        <f t="shared" si="768"/>
        <v>10.597944376151444</v>
      </c>
      <c r="O2780" s="6">
        <f t="shared" si="769"/>
        <v>-36.02000000000001</v>
      </c>
      <c r="P2780" s="6">
        <f t="shared" si="770"/>
        <v>21.195888752302888</v>
      </c>
      <c r="Q2780" s="6">
        <f t="shared" si="771"/>
        <v>0.1958718415405406</v>
      </c>
      <c r="R2780" s="5">
        <f t="shared" si="772"/>
        <v>0.10992697816206753</v>
      </c>
      <c r="S2780" s="5">
        <f t="shared" si="773"/>
        <v>2.3300000000000125</v>
      </c>
      <c r="T2780" s="5">
        <f t="shared" si="774"/>
        <v>36.02000000000001</v>
      </c>
      <c r="U2780" s="5">
        <f t="shared" si="775"/>
        <v>1.6993861602565032</v>
      </c>
      <c r="V2780" s="5">
        <f t="shared" si="776"/>
        <v>0.26089965203271553</v>
      </c>
      <c r="W2780" s="5">
        <f t="shared" si="777"/>
        <v>2.7649999999999864</v>
      </c>
      <c r="X2780" s="5">
        <f t="shared" si="778"/>
        <v>212.73000000000002</v>
      </c>
      <c r="Y2780" s="5">
        <f t="shared" si="779"/>
        <v>20.072760570314596</v>
      </c>
      <c r="Z2780" s="9">
        <f t="shared" si="780"/>
        <v>0.56458480319611859</v>
      </c>
      <c r="AA2780">
        <f t="shared" si="781"/>
        <v>33.69</v>
      </c>
    </row>
    <row r="2781" spans="1:27">
      <c r="A2781" s="1">
        <f t="shared" si="764"/>
        <v>158500</v>
      </c>
      <c r="B2781" s="1">
        <v>0</v>
      </c>
      <c r="C2781" s="1">
        <v>-5</v>
      </c>
      <c r="D2781" s="2">
        <v>16</v>
      </c>
      <c r="E2781" s="5">
        <v>796.04</v>
      </c>
      <c r="F2781" s="5">
        <v>802.59</v>
      </c>
      <c r="G2781" s="5">
        <v>32.15</v>
      </c>
      <c r="H2781" s="5">
        <v>830.01</v>
      </c>
      <c r="I2781" s="5">
        <v>841.44</v>
      </c>
      <c r="J2781" s="5">
        <v>39.07</v>
      </c>
      <c r="K2781" s="6">
        <f t="shared" si="765"/>
        <v>813.02499999999998</v>
      </c>
      <c r="L2781" s="6">
        <f t="shared" si="766"/>
        <v>-33.970000000000027</v>
      </c>
      <c r="M2781" s="6">
        <f t="shared" si="767"/>
        <v>822.0150000000001</v>
      </c>
      <c r="N2781" s="5">
        <f t="shared" si="768"/>
        <v>25.298653126204169</v>
      </c>
      <c r="O2781" s="6">
        <f t="shared" si="769"/>
        <v>-38.850000000000023</v>
      </c>
      <c r="P2781" s="6">
        <f t="shared" si="770"/>
        <v>50.597306252408337</v>
      </c>
      <c r="Q2781" s="6">
        <f t="shared" si="771"/>
        <v>-0.19250999008861963</v>
      </c>
      <c r="R2781" s="5">
        <f t="shared" si="772"/>
        <v>9.6447822254721649E-2</v>
      </c>
      <c r="S2781" s="5">
        <f t="shared" si="773"/>
        <v>4.8799999999999955</v>
      </c>
      <c r="T2781" s="5">
        <f t="shared" si="774"/>
        <v>38.850000000000023</v>
      </c>
      <c r="U2781" s="5">
        <f t="shared" si="775"/>
        <v>0.76782743741720116</v>
      </c>
      <c r="V2781" s="5">
        <f t="shared" si="776"/>
        <v>0.35535488609424598</v>
      </c>
      <c r="W2781" s="5">
        <f t="shared" si="777"/>
        <v>8.9900000000001228</v>
      </c>
      <c r="X2781" s="5">
        <f t="shared" si="778"/>
        <v>822.0150000000001</v>
      </c>
      <c r="Y2781" s="5">
        <f t="shared" si="779"/>
        <v>32.492441233899626</v>
      </c>
      <c r="Z2781" s="9">
        <f t="shared" si="780"/>
        <v>0.5647096599138357</v>
      </c>
      <c r="AA2781">
        <f t="shared" si="781"/>
        <v>33.970000000000027</v>
      </c>
    </row>
    <row r="2782" spans="1:27">
      <c r="A2782" s="1">
        <f t="shared" si="764"/>
        <v>139706</v>
      </c>
      <c r="B2782" s="1">
        <v>6</v>
      </c>
      <c r="C2782" s="1">
        <v>-1</v>
      </c>
      <c r="D2782" s="2">
        <v>14</v>
      </c>
      <c r="E2782" s="5">
        <v>447.46</v>
      </c>
      <c r="F2782" s="5">
        <v>457.96</v>
      </c>
      <c r="G2782" s="5">
        <v>27.35</v>
      </c>
      <c r="H2782" s="5">
        <v>555.04999999999995</v>
      </c>
      <c r="I2782" s="5">
        <v>558.34</v>
      </c>
      <c r="J2782" s="5">
        <v>23.03</v>
      </c>
      <c r="K2782" s="6">
        <f t="shared" si="765"/>
        <v>501.255</v>
      </c>
      <c r="L2782" s="6">
        <f t="shared" si="766"/>
        <v>-107.58999999999997</v>
      </c>
      <c r="M2782" s="6">
        <f t="shared" si="767"/>
        <v>508.15</v>
      </c>
      <c r="N2782" s="5">
        <f t="shared" si="768"/>
        <v>17.877383757138517</v>
      </c>
      <c r="O2782" s="6">
        <f t="shared" si="769"/>
        <v>-100.38000000000005</v>
      </c>
      <c r="P2782" s="6">
        <f t="shared" si="770"/>
        <v>35.754767514277034</v>
      </c>
      <c r="Q2782" s="6">
        <f t="shared" si="771"/>
        <v>0.170244853854425</v>
      </c>
      <c r="R2782" s="5">
        <f t="shared" si="772"/>
        <v>0.20165143003995029</v>
      </c>
      <c r="S2782" s="5">
        <f t="shared" si="773"/>
        <v>7.2099999999999227</v>
      </c>
      <c r="T2782" s="5">
        <f t="shared" si="774"/>
        <v>100.38000000000005</v>
      </c>
      <c r="U2782" s="5">
        <f t="shared" si="775"/>
        <v>2.8074577735659414</v>
      </c>
      <c r="V2782" s="5">
        <f t="shared" si="776"/>
        <v>0.38568283221233524</v>
      </c>
      <c r="W2782" s="5">
        <f t="shared" si="777"/>
        <v>6.8949999999999818</v>
      </c>
      <c r="X2782" s="5">
        <f t="shared" si="778"/>
        <v>508.15</v>
      </c>
      <c r="Y2782" s="5">
        <f t="shared" si="779"/>
        <v>28.424181463190521</v>
      </c>
      <c r="Z2782" s="9">
        <f t="shared" si="780"/>
        <v>0.56473622161147063</v>
      </c>
      <c r="AA2782">
        <f t="shared" si="781"/>
        <v>107.58999999999997</v>
      </c>
    </row>
    <row r="2783" spans="1:27">
      <c r="A2783" s="1">
        <f t="shared" si="764"/>
        <v>98506</v>
      </c>
      <c r="B2783" s="1">
        <v>6</v>
      </c>
      <c r="C2783" s="1">
        <v>-5</v>
      </c>
      <c r="D2783" s="2">
        <v>10</v>
      </c>
      <c r="E2783" s="5">
        <v>609.92999999999995</v>
      </c>
      <c r="F2783" s="5">
        <v>666.77</v>
      </c>
      <c r="G2783" s="5">
        <v>31.42</v>
      </c>
      <c r="H2783" s="5">
        <v>548.51</v>
      </c>
      <c r="I2783" s="5">
        <v>584.63</v>
      </c>
      <c r="J2783" s="5">
        <v>31.46</v>
      </c>
      <c r="K2783" s="6">
        <f t="shared" si="765"/>
        <v>579.22</v>
      </c>
      <c r="L2783" s="6">
        <f t="shared" si="766"/>
        <v>61.419999999999959</v>
      </c>
      <c r="M2783" s="6">
        <f t="shared" si="767"/>
        <v>625.70000000000005</v>
      </c>
      <c r="N2783" s="5">
        <f t="shared" si="768"/>
        <v>22.23144169863934</v>
      </c>
      <c r="O2783" s="6">
        <f t="shared" si="769"/>
        <v>82.139999999999986</v>
      </c>
      <c r="P2783" s="6">
        <f t="shared" si="770"/>
        <v>44.462883397278681</v>
      </c>
      <c r="Q2783" s="6">
        <f t="shared" si="771"/>
        <v>-1.2722641162033275E-3</v>
      </c>
      <c r="R2783" s="5">
        <f t="shared" si="772"/>
        <v>0.46600666481445918</v>
      </c>
      <c r="S2783" s="5">
        <f t="shared" si="773"/>
        <v>20.720000000000027</v>
      </c>
      <c r="T2783" s="5">
        <f t="shared" si="774"/>
        <v>82.139999999999986</v>
      </c>
      <c r="U2783" s="5">
        <f t="shared" si="775"/>
        <v>1.8473835640858889</v>
      </c>
      <c r="V2783" s="5">
        <f t="shared" si="776"/>
        <v>2.0907326043027066</v>
      </c>
      <c r="W2783" s="5">
        <f t="shared" si="777"/>
        <v>46.480000000000018</v>
      </c>
      <c r="X2783" s="5">
        <f t="shared" si="778"/>
        <v>625.70000000000005</v>
      </c>
      <c r="Y2783" s="5">
        <f t="shared" si="779"/>
        <v>28.144823375907986</v>
      </c>
      <c r="Z2783" s="9">
        <f t="shared" si="780"/>
        <v>0.56478934125919911</v>
      </c>
      <c r="AA2783">
        <f t="shared" si="781"/>
        <v>61.419999999999959</v>
      </c>
    </row>
    <row r="2784" spans="1:27">
      <c r="A2784" s="1">
        <f t="shared" si="764"/>
        <v>149405</v>
      </c>
      <c r="B2784" s="1">
        <v>5</v>
      </c>
      <c r="C2784" s="1">
        <v>-2</v>
      </c>
      <c r="D2784" s="2">
        <v>15</v>
      </c>
      <c r="E2784" s="5">
        <v>555.92999999999995</v>
      </c>
      <c r="F2784" s="5">
        <v>573.09</v>
      </c>
      <c r="G2784" s="5">
        <v>25.35</v>
      </c>
      <c r="H2784" s="5">
        <v>724.33</v>
      </c>
      <c r="I2784" s="5">
        <v>676.89</v>
      </c>
      <c r="J2784" s="5">
        <v>43.42</v>
      </c>
      <c r="K2784" s="6">
        <f t="shared" si="765"/>
        <v>640.13</v>
      </c>
      <c r="L2784" s="6">
        <f t="shared" si="766"/>
        <v>-168.40000000000009</v>
      </c>
      <c r="M2784" s="6">
        <f t="shared" si="767"/>
        <v>624.99</v>
      </c>
      <c r="N2784" s="5">
        <f t="shared" si="768"/>
        <v>25.139206928620482</v>
      </c>
      <c r="O2784" s="6">
        <f t="shared" si="769"/>
        <v>-103.79999999999995</v>
      </c>
      <c r="P2784" s="6">
        <f t="shared" si="770"/>
        <v>50.278413857240963</v>
      </c>
      <c r="Q2784" s="6">
        <f t="shared" si="771"/>
        <v>-0.49157981294415742</v>
      </c>
      <c r="R2784" s="5">
        <f t="shared" si="772"/>
        <v>1.2848456234801571</v>
      </c>
      <c r="S2784" s="5">
        <f t="shared" si="773"/>
        <v>64.600000000000136</v>
      </c>
      <c r="T2784" s="5">
        <f t="shared" si="774"/>
        <v>103.79999999999995</v>
      </c>
      <c r="U2784" s="5">
        <f t="shared" si="775"/>
        <v>2.0645042680687302</v>
      </c>
      <c r="V2784" s="5">
        <f t="shared" si="776"/>
        <v>0.60224652444240001</v>
      </c>
      <c r="W2784" s="5">
        <f t="shared" si="777"/>
        <v>15.139999999999986</v>
      </c>
      <c r="X2784" s="5">
        <f t="shared" si="778"/>
        <v>624.99</v>
      </c>
      <c r="Y2784" s="5">
        <f t="shared" si="779"/>
        <v>24.861166136806865</v>
      </c>
      <c r="Z2784" s="9">
        <f t="shared" si="780"/>
        <v>0.56479642350142412</v>
      </c>
      <c r="AA2784">
        <f t="shared" si="781"/>
        <v>168.40000000000009</v>
      </c>
    </row>
    <row r="2785" spans="1:27">
      <c r="A2785" s="1">
        <f t="shared" si="764"/>
        <v>11793</v>
      </c>
      <c r="B2785" s="1">
        <v>-7</v>
      </c>
      <c r="C2785" s="1">
        <v>6</v>
      </c>
      <c r="D2785" s="2">
        <v>1</v>
      </c>
      <c r="E2785" s="5">
        <v>512.95000000000005</v>
      </c>
      <c r="F2785" s="5">
        <v>518.74</v>
      </c>
      <c r="G2785" s="5">
        <v>28.04</v>
      </c>
      <c r="H2785" s="5">
        <v>487.43</v>
      </c>
      <c r="I2785" s="5">
        <v>504.29</v>
      </c>
      <c r="J2785" s="5">
        <v>27.02</v>
      </c>
      <c r="K2785" s="6">
        <f t="shared" si="765"/>
        <v>500.19000000000005</v>
      </c>
      <c r="L2785" s="6">
        <f t="shared" si="766"/>
        <v>25.520000000000039</v>
      </c>
      <c r="M2785" s="6">
        <f t="shared" si="767"/>
        <v>511.51499999999999</v>
      </c>
      <c r="N2785" s="5">
        <f t="shared" si="768"/>
        <v>19.469989727783627</v>
      </c>
      <c r="O2785" s="6">
        <f t="shared" si="769"/>
        <v>14.449999999999989</v>
      </c>
      <c r="P2785" s="6">
        <f t="shared" si="770"/>
        <v>38.939979455567254</v>
      </c>
      <c r="Q2785" s="6">
        <f t="shared" si="771"/>
        <v>3.7037779574523096E-2</v>
      </c>
      <c r="R2785" s="5">
        <f t="shared" si="772"/>
        <v>0.28428366308286201</v>
      </c>
      <c r="S2785" s="5">
        <f t="shared" si="773"/>
        <v>11.07000000000005</v>
      </c>
      <c r="T2785" s="5">
        <f t="shared" si="774"/>
        <v>14.449999999999989</v>
      </c>
      <c r="U2785" s="5">
        <f t="shared" si="775"/>
        <v>0.37108391432225241</v>
      </c>
      <c r="V2785" s="5">
        <f t="shared" si="776"/>
        <v>0.58166440549473863</v>
      </c>
      <c r="W2785" s="5">
        <f t="shared" si="777"/>
        <v>11.324999999999932</v>
      </c>
      <c r="X2785" s="5">
        <f t="shared" si="778"/>
        <v>511.51499999999999</v>
      </c>
      <c r="Y2785" s="5">
        <f t="shared" si="779"/>
        <v>26.271970717584374</v>
      </c>
      <c r="Z2785" s="9">
        <f t="shared" si="780"/>
        <v>0.56491857820397451</v>
      </c>
      <c r="AA2785">
        <f t="shared" si="781"/>
        <v>25.520000000000039</v>
      </c>
    </row>
    <row r="2786" spans="1:27">
      <c r="A2786" s="1">
        <f t="shared" si="764"/>
        <v>141798</v>
      </c>
      <c r="B2786" s="1">
        <v>-2</v>
      </c>
      <c r="C2786" s="1">
        <v>6</v>
      </c>
      <c r="D2786" s="2">
        <v>14</v>
      </c>
      <c r="E2786" s="5">
        <v>1785.34</v>
      </c>
      <c r="F2786" s="5">
        <v>1847.89</v>
      </c>
      <c r="G2786" s="5">
        <v>115.07</v>
      </c>
      <c r="H2786" s="5">
        <v>1820.07</v>
      </c>
      <c r="I2786" s="5">
        <v>1870.45</v>
      </c>
      <c r="J2786" s="5">
        <v>81.489999999999995</v>
      </c>
      <c r="K2786" s="6">
        <f t="shared" si="765"/>
        <v>1802.7049999999999</v>
      </c>
      <c r="L2786" s="6">
        <f t="shared" si="766"/>
        <v>-34.730000000000018</v>
      </c>
      <c r="M2786" s="6">
        <f t="shared" si="767"/>
        <v>1859.17</v>
      </c>
      <c r="N2786" s="5">
        <f t="shared" si="768"/>
        <v>70.501285449273894</v>
      </c>
      <c r="O2786" s="6">
        <f t="shared" si="769"/>
        <v>-22.559999999999945</v>
      </c>
      <c r="P2786" s="6">
        <f t="shared" si="770"/>
        <v>141.00257089854779</v>
      </c>
      <c r="Q2786" s="6">
        <f t="shared" si="771"/>
        <v>0.33198753126300662</v>
      </c>
      <c r="R2786" s="5">
        <f t="shared" si="772"/>
        <v>8.6310483010671221E-2</v>
      </c>
      <c r="S2786" s="5">
        <f t="shared" si="773"/>
        <v>12.170000000000073</v>
      </c>
      <c r="T2786" s="5">
        <f t="shared" si="774"/>
        <v>22.559999999999945</v>
      </c>
      <c r="U2786" s="5">
        <f t="shared" si="775"/>
        <v>0.15999708272150587</v>
      </c>
      <c r="V2786" s="5">
        <f t="shared" si="776"/>
        <v>0.80090738261257743</v>
      </c>
      <c r="W2786" s="5">
        <f t="shared" si="777"/>
        <v>56.465000000000146</v>
      </c>
      <c r="X2786" s="5">
        <f t="shared" si="778"/>
        <v>1859.17</v>
      </c>
      <c r="Y2786" s="5">
        <f t="shared" si="779"/>
        <v>26.370724847814078</v>
      </c>
      <c r="Z2786" s="9">
        <f t="shared" si="780"/>
        <v>0.56499557520391253</v>
      </c>
      <c r="AA2786">
        <f t="shared" si="781"/>
        <v>34.730000000000018</v>
      </c>
    </row>
    <row r="2787" spans="1:27">
      <c r="A2787" s="1">
        <f t="shared" si="764"/>
        <v>52697</v>
      </c>
      <c r="B2787" s="1">
        <v>-3</v>
      </c>
      <c r="C2787" s="1">
        <v>9</v>
      </c>
      <c r="D2787" s="2">
        <v>5</v>
      </c>
      <c r="E2787" s="5">
        <v>779.84</v>
      </c>
      <c r="F2787" s="5">
        <v>784.41</v>
      </c>
      <c r="G2787" s="5">
        <v>58.69</v>
      </c>
      <c r="H2787" s="5">
        <v>799.68</v>
      </c>
      <c r="I2787" s="5">
        <v>764.44</v>
      </c>
      <c r="J2787" s="5">
        <v>38.9</v>
      </c>
      <c r="K2787" s="6">
        <f t="shared" si="765"/>
        <v>789.76</v>
      </c>
      <c r="L2787" s="6">
        <f t="shared" si="766"/>
        <v>-19.839999999999918</v>
      </c>
      <c r="M2787" s="6">
        <f t="shared" si="767"/>
        <v>774.42499999999995</v>
      </c>
      <c r="N2787" s="5">
        <f t="shared" si="768"/>
        <v>35.205560995388211</v>
      </c>
      <c r="O2787" s="6">
        <f t="shared" si="769"/>
        <v>19.969999999999914</v>
      </c>
      <c r="P2787" s="6">
        <f t="shared" si="770"/>
        <v>70.411121990776422</v>
      </c>
      <c r="Q2787" s="6">
        <f t="shared" si="771"/>
        <v>0.38955482030360655</v>
      </c>
      <c r="R2787" s="5">
        <f t="shared" si="772"/>
        <v>0.56539363206305371</v>
      </c>
      <c r="S2787" s="5">
        <f t="shared" si="773"/>
        <v>39.809999999999832</v>
      </c>
      <c r="T2787" s="5">
        <f t="shared" si="774"/>
        <v>19.969999999999914</v>
      </c>
      <c r="U2787" s="5">
        <f t="shared" si="775"/>
        <v>0.28361996564428987</v>
      </c>
      <c r="V2787" s="5">
        <f t="shared" si="776"/>
        <v>0.43558459420683171</v>
      </c>
      <c r="W2787" s="5">
        <f t="shared" si="777"/>
        <v>15.335000000000036</v>
      </c>
      <c r="X2787" s="5">
        <f t="shared" si="778"/>
        <v>774.42499999999995</v>
      </c>
      <c r="Y2787" s="5">
        <f t="shared" si="779"/>
        <v>21.997235041970971</v>
      </c>
      <c r="Z2787" s="9">
        <f t="shared" si="780"/>
        <v>0.56501061936922925</v>
      </c>
      <c r="AA2787">
        <f t="shared" si="781"/>
        <v>19.839999999999918</v>
      </c>
    </row>
    <row r="2788" spans="1:27">
      <c r="A2788" s="1">
        <f t="shared" si="764"/>
        <v>27605</v>
      </c>
      <c r="B2788" s="1">
        <v>5</v>
      </c>
      <c r="C2788" s="1">
        <v>-8</v>
      </c>
      <c r="D2788" s="2">
        <v>3</v>
      </c>
      <c r="E2788" s="5">
        <v>198.53</v>
      </c>
      <c r="F2788" s="5">
        <v>188.17</v>
      </c>
      <c r="G2788" s="5">
        <v>12.5</v>
      </c>
      <c r="H2788" s="5">
        <v>175.45</v>
      </c>
      <c r="I2788" s="5">
        <v>162.76</v>
      </c>
      <c r="J2788" s="5">
        <v>14.91</v>
      </c>
      <c r="K2788" s="6">
        <f t="shared" si="765"/>
        <v>186.99</v>
      </c>
      <c r="L2788" s="6">
        <f t="shared" si="766"/>
        <v>23.080000000000013</v>
      </c>
      <c r="M2788" s="6">
        <f t="shared" si="767"/>
        <v>175.46499999999997</v>
      </c>
      <c r="N2788" s="5">
        <f t="shared" si="768"/>
        <v>9.7282847922950939</v>
      </c>
      <c r="O2788" s="6">
        <f t="shared" si="769"/>
        <v>25.409999999999997</v>
      </c>
      <c r="P2788" s="6">
        <f t="shared" si="770"/>
        <v>19.456569584590188</v>
      </c>
      <c r="Q2788" s="6">
        <f t="shared" si="771"/>
        <v>-0.17449923802977668</v>
      </c>
      <c r="R2788" s="5">
        <f t="shared" si="772"/>
        <v>0.11975389545777736</v>
      </c>
      <c r="S2788" s="5">
        <f t="shared" si="773"/>
        <v>2.3299999999999841</v>
      </c>
      <c r="T2788" s="5">
        <f t="shared" si="774"/>
        <v>25.409999999999997</v>
      </c>
      <c r="U2788" s="5">
        <f t="shared" si="775"/>
        <v>1.3059856152713061</v>
      </c>
      <c r="V2788" s="5">
        <f t="shared" si="776"/>
        <v>1.1846898241638606</v>
      </c>
      <c r="W2788" s="5">
        <f t="shared" si="777"/>
        <v>11.525000000000034</v>
      </c>
      <c r="X2788" s="5">
        <f t="shared" si="778"/>
        <v>175.46499999999997</v>
      </c>
      <c r="Y2788" s="5">
        <f t="shared" si="779"/>
        <v>18.036581344634374</v>
      </c>
      <c r="Z2788" s="9">
        <f t="shared" si="780"/>
        <v>0.56512034116637488</v>
      </c>
      <c r="AA2788">
        <f t="shared" si="781"/>
        <v>23.080000000000013</v>
      </c>
    </row>
    <row r="2789" spans="1:27">
      <c r="A2789" s="1">
        <f t="shared" si="764"/>
        <v>46999</v>
      </c>
      <c r="B2789" s="1">
        <v>-1</v>
      </c>
      <c r="C2789" s="1">
        <v>-10</v>
      </c>
      <c r="D2789" s="2">
        <v>5</v>
      </c>
      <c r="E2789" s="5">
        <v>383.35</v>
      </c>
      <c r="F2789" s="5">
        <v>347.24</v>
      </c>
      <c r="G2789" s="5">
        <v>30.32</v>
      </c>
      <c r="H2789" s="5">
        <v>451.44</v>
      </c>
      <c r="I2789" s="5">
        <v>421.76</v>
      </c>
      <c r="J2789" s="5">
        <v>32.86</v>
      </c>
      <c r="K2789" s="6">
        <f t="shared" si="765"/>
        <v>417.39499999999998</v>
      </c>
      <c r="L2789" s="6">
        <f t="shared" si="766"/>
        <v>-68.089999999999975</v>
      </c>
      <c r="M2789" s="6">
        <f t="shared" si="767"/>
        <v>384.5</v>
      </c>
      <c r="N2789" s="5">
        <f t="shared" si="768"/>
        <v>22.355547409983053</v>
      </c>
      <c r="O2789" s="6">
        <f t="shared" si="769"/>
        <v>-74.519999999999982</v>
      </c>
      <c r="P2789" s="6">
        <f t="shared" si="770"/>
        <v>44.711094819966107</v>
      </c>
      <c r="Q2789" s="6">
        <f t="shared" si="771"/>
        <v>-8.0275446429911343E-2</v>
      </c>
      <c r="R2789" s="5">
        <f t="shared" si="772"/>
        <v>0.14381217963664442</v>
      </c>
      <c r="S2789" s="5">
        <f t="shared" si="773"/>
        <v>6.4300000000000068</v>
      </c>
      <c r="T2789" s="5">
        <f t="shared" si="774"/>
        <v>74.519999999999982</v>
      </c>
      <c r="U2789" s="5">
        <f t="shared" si="775"/>
        <v>1.6667004084794288</v>
      </c>
      <c r="V2789" s="5">
        <f t="shared" si="776"/>
        <v>1.471446858210703</v>
      </c>
      <c r="W2789" s="5">
        <f t="shared" si="777"/>
        <v>32.894999999999982</v>
      </c>
      <c r="X2789" s="5">
        <f t="shared" si="778"/>
        <v>384.5</v>
      </c>
      <c r="Y2789" s="5">
        <f t="shared" si="779"/>
        <v>17.19931044176974</v>
      </c>
      <c r="Z2789" s="9">
        <f t="shared" si="780"/>
        <v>0.56516103899685088</v>
      </c>
      <c r="AA2789">
        <f t="shared" si="781"/>
        <v>68.089999999999975</v>
      </c>
    </row>
    <row r="2790" spans="1:27">
      <c r="A2790" s="1">
        <f t="shared" si="764"/>
        <v>87300</v>
      </c>
      <c r="B2790" s="1">
        <v>0</v>
      </c>
      <c r="C2790" s="1">
        <v>-9</v>
      </c>
      <c r="D2790" s="2">
        <v>9</v>
      </c>
      <c r="E2790" s="5">
        <v>835.35</v>
      </c>
      <c r="F2790" s="5">
        <v>887.27</v>
      </c>
      <c r="G2790" s="5">
        <v>53.95</v>
      </c>
      <c r="H2790" s="5">
        <v>800.63</v>
      </c>
      <c r="I2790" s="5">
        <v>795.32</v>
      </c>
      <c r="J2790" s="5">
        <v>40.68</v>
      </c>
      <c r="K2790" s="6">
        <f t="shared" si="765"/>
        <v>817.99</v>
      </c>
      <c r="L2790" s="6">
        <f t="shared" si="766"/>
        <v>34.720000000000027</v>
      </c>
      <c r="M2790" s="6">
        <f t="shared" si="767"/>
        <v>841.29500000000007</v>
      </c>
      <c r="N2790" s="5">
        <f t="shared" si="768"/>
        <v>33.784112020297357</v>
      </c>
      <c r="O2790" s="6">
        <f t="shared" si="769"/>
        <v>91.949999999999932</v>
      </c>
      <c r="P2790" s="6">
        <f t="shared" si="770"/>
        <v>67.568224040594714</v>
      </c>
      <c r="Q2790" s="6">
        <f t="shared" si="771"/>
        <v>0.27505196677779742</v>
      </c>
      <c r="R2790" s="5">
        <f t="shared" si="772"/>
        <v>0.84699577075780996</v>
      </c>
      <c r="S2790" s="5">
        <f t="shared" si="773"/>
        <v>57.229999999999905</v>
      </c>
      <c r="T2790" s="5">
        <f t="shared" si="774"/>
        <v>91.949999999999932</v>
      </c>
      <c r="U2790" s="5">
        <f t="shared" si="775"/>
        <v>1.3608467782837794</v>
      </c>
      <c r="V2790" s="5">
        <f t="shared" si="776"/>
        <v>0.68982129783368329</v>
      </c>
      <c r="W2790" s="5">
        <f t="shared" si="777"/>
        <v>23.305000000000064</v>
      </c>
      <c r="X2790" s="5">
        <f t="shared" si="778"/>
        <v>841.29500000000007</v>
      </c>
      <c r="Y2790" s="5">
        <f t="shared" si="779"/>
        <v>24.902090056253467</v>
      </c>
      <c r="Z2790" s="9">
        <f t="shared" si="780"/>
        <v>0.5652114648518729</v>
      </c>
      <c r="AA2790">
        <f t="shared" si="781"/>
        <v>34.720000000000027</v>
      </c>
    </row>
    <row r="2791" spans="1:27">
      <c r="A2791" s="1">
        <f t="shared" si="764"/>
        <v>118195</v>
      </c>
      <c r="B2791" s="1">
        <v>-5</v>
      </c>
      <c r="C2791" s="1">
        <v>-6</v>
      </c>
      <c r="D2791" s="2">
        <v>12</v>
      </c>
      <c r="E2791" s="5">
        <v>86.92</v>
      </c>
      <c r="F2791" s="5">
        <v>84.65</v>
      </c>
      <c r="G2791" s="5">
        <v>9.4600000000000009</v>
      </c>
      <c r="H2791" s="5">
        <v>55.74</v>
      </c>
      <c r="I2791" s="5">
        <v>52.09</v>
      </c>
      <c r="J2791" s="5">
        <v>9.5399999999999991</v>
      </c>
      <c r="K2791" s="6">
        <f t="shared" si="765"/>
        <v>71.33</v>
      </c>
      <c r="L2791" s="6">
        <f t="shared" si="766"/>
        <v>31.18</v>
      </c>
      <c r="M2791" s="6">
        <f t="shared" si="767"/>
        <v>68.37</v>
      </c>
      <c r="N2791" s="5">
        <f t="shared" si="768"/>
        <v>6.7175739668424939</v>
      </c>
      <c r="O2791" s="6">
        <f t="shared" si="769"/>
        <v>32.56</v>
      </c>
      <c r="P2791" s="6">
        <f t="shared" si="770"/>
        <v>13.435147933684988</v>
      </c>
      <c r="Q2791" s="6">
        <f t="shared" si="771"/>
        <v>-8.4209033413256262E-3</v>
      </c>
      <c r="R2791" s="5">
        <f t="shared" si="772"/>
        <v>0.10271565350910852</v>
      </c>
      <c r="S2791" s="5">
        <f t="shared" si="773"/>
        <v>1.3800000000000026</v>
      </c>
      <c r="T2791" s="5">
        <f t="shared" si="774"/>
        <v>32.56</v>
      </c>
      <c r="U2791" s="5">
        <f t="shared" si="775"/>
        <v>2.423493969751136</v>
      </c>
      <c r="V2791" s="5">
        <f t="shared" si="776"/>
        <v>0.44063526722747831</v>
      </c>
      <c r="W2791" s="5">
        <f t="shared" si="777"/>
        <v>2.9599999999999937</v>
      </c>
      <c r="X2791" s="5">
        <f t="shared" si="778"/>
        <v>68.37</v>
      </c>
      <c r="Y2791" s="5">
        <f t="shared" si="779"/>
        <v>10.17778149335904</v>
      </c>
      <c r="Z2791" s="9">
        <f t="shared" si="780"/>
        <v>0.56535121827055435</v>
      </c>
      <c r="AA2791">
        <f t="shared" si="781"/>
        <v>31.18</v>
      </c>
    </row>
    <row r="2792" spans="1:27">
      <c r="A2792" s="1">
        <f t="shared" si="764"/>
        <v>130594</v>
      </c>
      <c r="B2792" s="1">
        <v>-6</v>
      </c>
      <c r="C2792" s="1">
        <v>2</v>
      </c>
      <c r="D2792" s="2">
        <v>13</v>
      </c>
      <c r="E2792" s="5">
        <v>750.45</v>
      </c>
      <c r="F2792" s="5">
        <v>799.76</v>
      </c>
      <c r="G2792" s="5">
        <v>38.11</v>
      </c>
      <c r="H2792" s="5">
        <v>782.24</v>
      </c>
      <c r="I2792" s="5">
        <v>791.52</v>
      </c>
      <c r="J2792" s="5">
        <v>39.06</v>
      </c>
      <c r="K2792" s="6">
        <f t="shared" si="765"/>
        <v>766.34500000000003</v>
      </c>
      <c r="L2792" s="6">
        <f t="shared" si="766"/>
        <v>-31.789999999999964</v>
      </c>
      <c r="M2792" s="6">
        <f t="shared" si="767"/>
        <v>795.64</v>
      </c>
      <c r="N2792" s="5">
        <f t="shared" si="768"/>
        <v>27.285782469997081</v>
      </c>
      <c r="O2792" s="6">
        <f t="shared" si="769"/>
        <v>8.2400000000000091</v>
      </c>
      <c r="P2792" s="6">
        <f t="shared" si="770"/>
        <v>54.571564939994161</v>
      </c>
      <c r="Q2792" s="6">
        <f t="shared" si="771"/>
        <v>-2.4617236004014307E-2</v>
      </c>
      <c r="R2792" s="5">
        <f t="shared" si="772"/>
        <v>0.73353219838969597</v>
      </c>
      <c r="S2792" s="5">
        <f t="shared" si="773"/>
        <v>40.029999999999973</v>
      </c>
      <c r="T2792" s="5">
        <f t="shared" si="774"/>
        <v>8.2400000000000091</v>
      </c>
      <c r="U2792" s="5">
        <f t="shared" si="775"/>
        <v>0.15099438707796917</v>
      </c>
      <c r="V2792" s="5">
        <f t="shared" si="776"/>
        <v>1.073636060545897</v>
      </c>
      <c r="W2792" s="5">
        <f t="shared" si="777"/>
        <v>29.294999999999959</v>
      </c>
      <c r="X2792" s="5">
        <f t="shared" si="778"/>
        <v>795.64</v>
      </c>
      <c r="Y2792" s="5">
        <f t="shared" si="779"/>
        <v>29.15950828512506</v>
      </c>
      <c r="Z2792" s="9">
        <f t="shared" si="780"/>
        <v>0.56545203156412838</v>
      </c>
      <c r="AA2792">
        <f t="shared" si="781"/>
        <v>31.789999999999964</v>
      </c>
    </row>
    <row r="2793" spans="1:27">
      <c r="A2793" s="1">
        <f t="shared" si="764"/>
        <v>8791</v>
      </c>
      <c r="B2793" s="1">
        <v>-9</v>
      </c>
      <c r="C2793" s="1">
        <v>-4</v>
      </c>
      <c r="D2793" s="2">
        <v>1</v>
      </c>
      <c r="E2793" s="5">
        <v>419.65</v>
      </c>
      <c r="F2793" s="5">
        <v>367.84</v>
      </c>
      <c r="G2793" s="5">
        <v>29.16</v>
      </c>
      <c r="H2793" s="5">
        <v>362.93</v>
      </c>
      <c r="I2793" s="5">
        <v>343.31</v>
      </c>
      <c r="J2793" s="5">
        <v>30.18</v>
      </c>
      <c r="K2793" s="6">
        <f t="shared" si="765"/>
        <v>391.28999999999996</v>
      </c>
      <c r="L2793" s="6">
        <f t="shared" si="766"/>
        <v>56.71999999999997</v>
      </c>
      <c r="M2793" s="6">
        <f t="shared" si="767"/>
        <v>355.57499999999999</v>
      </c>
      <c r="N2793" s="5">
        <f t="shared" si="768"/>
        <v>20.982957370208805</v>
      </c>
      <c r="O2793" s="6">
        <f t="shared" si="769"/>
        <v>24.529999999999973</v>
      </c>
      <c r="P2793" s="6">
        <f t="shared" si="770"/>
        <v>41.96591474041761</v>
      </c>
      <c r="Q2793" s="6">
        <f t="shared" si="771"/>
        <v>-3.4368005232980031E-2</v>
      </c>
      <c r="R2793" s="5">
        <f t="shared" si="772"/>
        <v>0.76705107464267008</v>
      </c>
      <c r="S2793" s="5">
        <f t="shared" si="773"/>
        <v>32.19</v>
      </c>
      <c r="T2793" s="5">
        <f t="shared" si="774"/>
        <v>24.529999999999973</v>
      </c>
      <c r="U2793" s="5">
        <f t="shared" si="775"/>
        <v>0.58452199008961414</v>
      </c>
      <c r="V2793" s="5">
        <f t="shared" si="776"/>
        <v>1.702095627888347</v>
      </c>
      <c r="W2793" s="5">
        <f t="shared" si="777"/>
        <v>35.714999999999975</v>
      </c>
      <c r="X2793" s="5">
        <f t="shared" si="778"/>
        <v>355.57499999999999</v>
      </c>
      <c r="Y2793" s="5">
        <f t="shared" si="779"/>
        <v>16.945895362911926</v>
      </c>
      <c r="Z2793" s="9">
        <f t="shared" si="780"/>
        <v>0.56547060047362319</v>
      </c>
      <c r="AA2793">
        <f t="shared" si="781"/>
        <v>56.71999999999997</v>
      </c>
    </row>
    <row r="2794" spans="1:27">
      <c r="A2794" s="1">
        <f t="shared" si="764"/>
        <v>88807</v>
      </c>
      <c r="B2794" s="1">
        <v>7</v>
      </c>
      <c r="C2794" s="1">
        <v>-4</v>
      </c>
      <c r="D2794" s="2">
        <v>9</v>
      </c>
      <c r="E2794" s="5">
        <v>181.96</v>
      </c>
      <c r="F2794" s="5">
        <v>176.76</v>
      </c>
      <c r="G2794" s="5">
        <v>14.13</v>
      </c>
      <c r="H2794" s="5">
        <v>158.53</v>
      </c>
      <c r="I2794" s="5">
        <v>144.01</v>
      </c>
      <c r="J2794" s="5">
        <v>13.75</v>
      </c>
      <c r="K2794" s="6">
        <f t="shared" si="765"/>
        <v>170.245</v>
      </c>
      <c r="L2794" s="6">
        <f t="shared" si="766"/>
        <v>23.430000000000007</v>
      </c>
      <c r="M2794" s="6">
        <f t="shared" si="767"/>
        <v>160.38499999999999</v>
      </c>
      <c r="N2794" s="5">
        <f t="shared" si="768"/>
        <v>9.8579840738357873</v>
      </c>
      <c r="O2794" s="6">
        <f t="shared" si="769"/>
        <v>32.75</v>
      </c>
      <c r="P2794" s="6">
        <f t="shared" si="770"/>
        <v>19.715968147671575</v>
      </c>
      <c r="Q2794" s="6">
        <f t="shared" si="771"/>
        <v>2.7254621199765267E-2</v>
      </c>
      <c r="R2794" s="5">
        <f t="shared" si="772"/>
        <v>0.47271328144748859</v>
      </c>
      <c r="S2794" s="5">
        <f t="shared" si="773"/>
        <v>9.3199999999999932</v>
      </c>
      <c r="T2794" s="5">
        <f t="shared" si="774"/>
        <v>32.75</v>
      </c>
      <c r="U2794" s="5">
        <f t="shared" si="775"/>
        <v>1.6610901252580754</v>
      </c>
      <c r="V2794" s="5">
        <f t="shared" si="776"/>
        <v>1.0002044967966195</v>
      </c>
      <c r="W2794" s="5">
        <f t="shared" si="777"/>
        <v>9.8600000000000136</v>
      </c>
      <c r="X2794" s="5">
        <f t="shared" si="778"/>
        <v>160.38499999999999</v>
      </c>
      <c r="Y2794" s="5">
        <f t="shared" si="779"/>
        <v>16.269553571878863</v>
      </c>
      <c r="Z2794" s="9">
        <f t="shared" si="780"/>
        <v>0.56553426067745893</v>
      </c>
      <c r="AA2794">
        <f t="shared" si="781"/>
        <v>23.430000000000007</v>
      </c>
    </row>
    <row r="2795" spans="1:27">
      <c r="A2795" s="1">
        <f t="shared" si="764"/>
        <v>131195</v>
      </c>
      <c r="B2795" s="1">
        <v>-5</v>
      </c>
      <c r="C2795" s="1">
        <v>4</v>
      </c>
      <c r="D2795" s="2">
        <v>13</v>
      </c>
      <c r="E2795" s="5">
        <v>194.22</v>
      </c>
      <c r="F2795" s="5">
        <v>194.32</v>
      </c>
      <c r="G2795" s="5">
        <v>12.85</v>
      </c>
      <c r="H2795" s="5">
        <v>213.03</v>
      </c>
      <c r="I2795" s="5">
        <v>220.67</v>
      </c>
      <c r="J2795" s="5">
        <v>12.78</v>
      </c>
      <c r="K2795" s="6">
        <f t="shared" si="765"/>
        <v>203.625</v>
      </c>
      <c r="L2795" s="6">
        <f t="shared" si="766"/>
        <v>-18.810000000000002</v>
      </c>
      <c r="M2795" s="6">
        <f t="shared" si="767"/>
        <v>207.495</v>
      </c>
      <c r="N2795" s="5">
        <f t="shared" si="768"/>
        <v>9.0616071974015728</v>
      </c>
      <c r="O2795" s="6">
        <f t="shared" si="769"/>
        <v>-26.349999999999994</v>
      </c>
      <c r="P2795" s="6">
        <f t="shared" si="770"/>
        <v>18.123214394803146</v>
      </c>
      <c r="Q2795" s="6">
        <f t="shared" si="771"/>
        <v>5.4623080649193363E-3</v>
      </c>
      <c r="R2795" s="5">
        <f t="shared" si="772"/>
        <v>0.41604098675575435</v>
      </c>
      <c r="S2795" s="5">
        <f t="shared" si="773"/>
        <v>7.539999999999992</v>
      </c>
      <c r="T2795" s="5">
        <f t="shared" si="774"/>
        <v>26.349999999999994</v>
      </c>
      <c r="U2795" s="5">
        <f t="shared" si="775"/>
        <v>1.4539363396570473</v>
      </c>
      <c r="V2795" s="5">
        <f t="shared" si="776"/>
        <v>0.42707655669622624</v>
      </c>
      <c r="W2795" s="5">
        <f t="shared" si="777"/>
        <v>3.8700000000000045</v>
      </c>
      <c r="X2795" s="5">
        <f t="shared" si="778"/>
        <v>207.495</v>
      </c>
      <c r="Y2795" s="5">
        <f t="shared" si="779"/>
        <v>22.898255847980195</v>
      </c>
      <c r="Z2795" s="9">
        <f t="shared" si="780"/>
        <v>0.56556962436113911</v>
      </c>
      <c r="AA2795">
        <f t="shared" si="781"/>
        <v>18.810000000000002</v>
      </c>
    </row>
    <row r="2796" spans="1:27">
      <c r="A2796" s="1">
        <f t="shared" si="764"/>
        <v>101795</v>
      </c>
      <c r="B2796" s="1">
        <v>-5</v>
      </c>
      <c r="C2796" s="1">
        <v>6</v>
      </c>
      <c r="D2796" s="2">
        <v>10</v>
      </c>
      <c r="E2796" s="5">
        <v>1465.58</v>
      </c>
      <c r="F2796" s="5">
        <v>1497.82</v>
      </c>
      <c r="G2796" s="5">
        <v>66.650000000000006</v>
      </c>
      <c r="H2796" s="5">
        <v>1372.83</v>
      </c>
      <c r="I2796" s="5">
        <v>1493.07</v>
      </c>
      <c r="J2796" s="5">
        <v>68.72</v>
      </c>
      <c r="K2796" s="6">
        <f t="shared" si="765"/>
        <v>1419.2049999999999</v>
      </c>
      <c r="L2796" s="6">
        <f t="shared" si="766"/>
        <v>92.75</v>
      </c>
      <c r="M2796" s="6">
        <f t="shared" si="767"/>
        <v>1495.4449999999999</v>
      </c>
      <c r="N2796" s="5">
        <f t="shared" si="768"/>
        <v>47.866117713890276</v>
      </c>
      <c r="O2796" s="6">
        <f t="shared" si="769"/>
        <v>4.75</v>
      </c>
      <c r="P2796" s="6">
        <f t="shared" si="770"/>
        <v>95.732235427780552</v>
      </c>
      <c r="Q2796" s="6">
        <f t="shared" si="771"/>
        <v>-3.0575697568908329E-2</v>
      </c>
      <c r="R2796" s="5">
        <f t="shared" si="772"/>
        <v>0.91923059778945959</v>
      </c>
      <c r="S2796" s="5">
        <f t="shared" si="773"/>
        <v>88</v>
      </c>
      <c r="T2796" s="5">
        <f t="shared" si="774"/>
        <v>4.75</v>
      </c>
      <c r="U2796" s="5">
        <f t="shared" si="775"/>
        <v>4.9617560676135604E-2</v>
      </c>
      <c r="V2796" s="5">
        <f t="shared" si="776"/>
        <v>1.5927759267151911</v>
      </c>
      <c r="W2796" s="5">
        <f t="shared" si="777"/>
        <v>76.240000000000009</v>
      </c>
      <c r="X2796" s="5">
        <f t="shared" si="778"/>
        <v>1495.4449999999999</v>
      </c>
      <c r="Y2796" s="5">
        <f t="shared" si="779"/>
        <v>31.242245484346782</v>
      </c>
      <c r="Z2796" s="9">
        <f t="shared" si="780"/>
        <v>0.56559702969517078</v>
      </c>
      <c r="AA2796">
        <f t="shared" si="781"/>
        <v>92.75</v>
      </c>
    </row>
    <row r="2797" spans="1:27">
      <c r="A2797" s="1">
        <f t="shared" si="764"/>
        <v>100308</v>
      </c>
      <c r="B2797" s="1">
        <v>8</v>
      </c>
      <c r="C2797" s="1">
        <v>1</v>
      </c>
      <c r="D2797" s="2">
        <v>10</v>
      </c>
      <c r="E2797" s="5">
        <v>375.95</v>
      </c>
      <c r="F2797" s="5">
        <v>374.64</v>
      </c>
      <c r="G2797" s="5">
        <v>31.24</v>
      </c>
      <c r="H2797" s="5">
        <v>356.35</v>
      </c>
      <c r="I2797" s="5">
        <v>335.99</v>
      </c>
      <c r="J2797" s="5">
        <v>30.32</v>
      </c>
      <c r="K2797" s="6">
        <f t="shared" si="765"/>
        <v>366.15</v>
      </c>
      <c r="L2797" s="6">
        <f t="shared" si="766"/>
        <v>19.599999999999966</v>
      </c>
      <c r="M2797" s="6">
        <f t="shared" si="767"/>
        <v>355.315</v>
      </c>
      <c r="N2797" s="5">
        <f t="shared" si="768"/>
        <v>21.767177125203901</v>
      </c>
      <c r="O2797" s="6">
        <f t="shared" si="769"/>
        <v>38.649999999999977</v>
      </c>
      <c r="P2797" s="6">
        <f t="shared" si="770"/>
        <v>43.534354250407802</v>
      </c>
      <c r="Q2797" s="6">
        <f t="shared" si="771"/>
        <v>2.9882864439332135E-2</v>
      </c>
      <c r="R2797" s="5">
        <f t="shared" si="772"/>
        <v>0.43758545011200123</v>
      </c>
      <c r="S2797" s="5">
        <f t="shared" si="773"/>
        <v>19.050000000000011</v>
      </c>
      <c r="T2797" s="5">
        <f t="shared" si="774"/>
        <v>38.649999999999977</v>
      </c>
      <c r="U2797" s="5">
        <f t="shared" si="775"/>
        <v>0.88780460088340296</v>
      </c>
      <c r="V2797" s="5">
        <f t="shared" si="776"/>
        <v>0.4977678059804222</v>
      </c>
      <c r="W2797" s="5">
        <f t="shared" si="777"/>
        <v>10.83499999999998</v>
      </c>
      <c r="X2797" s="5">
        <f t="shared" si="778"/>
        <v>355.315</v>
      </c>
      <c r="Y2797" s="5">
        <f t="shared" si="779"/>
        <v>16.32343036289193</v>
      </c>
      <c r="Z2797" s="9">
        <f t="shared" si="780"/>
        <v>0.56567393434734115</v>
      </c>
      <c r="AA2797">
        <f t="shared" si="781"/>
        <v>19.599999999999966</v>
      </c>
    </row>
    <row r="2798" spans="1:27">
      <c r="A2798" s="1">
        <f t="shared" si="764"/>
        <v>158797</v>
      </c>
      <c r="B2798" s="1">
        <v>-3</v>
      </c>
      <c r="C2798" s="1">
        <v>-4</v>
      </c>
      <c r="D2798" s="2">
        <v>16</v>
      </c>
      <c r="E2798" s="5">
        <v>1116.0999999999999</v>
      </c>
      <c r="F2798" s="5">
        <v>1086.17</v>
      </c>
      <c r="G2798" s="5">
        <v>55.75</v>
      </c>
      <c r="H2798" s="5">
        <v>985.62</v>
      </c>
      <c r="I2798" s="5">
        <v>973.35</v>
      </c>
      <c r="J2798" s="5">
        <v>47.48</v>
      </c>
      <c r="K2798" s="6">
        <f t="shared" si="765"/>
        <v>1050.8599999999999</v>
      </c>
      <c r="L2798" s="6">
        <f t="shared" si="766"/>
        <v>130.4799999999999</v>
      </c>
      <c r="M2798" s="6">
        <f t="shared" si="767"/>
        <v>1029.76</v>
      </c>
      <c r="N2798" s="5">
        <f t="shared" si="768"/>
        <v>36.614248933987433</v>
      </c>
      <c r="O2798" s="6">
        <f t="shared" si="769"/>
        <v>112.82000000000005</v>
      </c>
      <c r="P2798" s="6">
        <f t="shared" si="770"/>
        <v>73.228497867974866</v>
      </c>
      <c r="Q2798" s="6">
        <f t="shared" si="771"/>
        <v>0.15920297745069206</v>
      </c>
      <c r="R2798" s="5">
        <f t="shared" si="772"/>
        <v>0.24116294221737861</v>
      </c>
      <c r="S2798" s="5">
        <f t="shared" si="773"/>
        <v>17.659999999999854</v>
      </c>
      <c r="T2798" s="5">
        <f t="shared" si="774"/>
        <v>112.82000000000005</v>
      </c>
      <c r="U2798" s="5">
        <f t="shared" si="775"/>
        <v>1.5406570294997106</v>
      </c>
      <c r="V2798" s="5">
        <f t="shared" si="776"/>
        <v>0.57627837834504059</v>
      </c>
      <c r="W2798" s="5">
        <f t="shared" si="777"/>
        <v>21.099999999999909</v>
      </c>
      <c r="X2798" s="5">
        <f t="shared" si="778"/>
        <v>1029.76</v>
      </c>
      <c r="Y2798" s="5">
        <f t="shared" si="779"/>
        <v>28.124569804956945</v>
      </c>
      <c r="Z2798" s="9">
        <f t="shared" si="780"/>
        <v>0.56575436365970699</v>
      </c>
      <c r="AA2798">
        <f t="shared" si="781"/>
        <v>130.4799999999999</v>
      </c>
    </row>
    <row r="2799" spans="1:27">
      <c r="A2799" s="1">
        <f t="shared" si="764"/>
        <v>169397</v>
      </c>
      <c r="B2799" s="1">
        <v>-3</v>
      </c>
      <c r="C2799" s="1">
        <v>-2</v>
      </c>
      <c r="D2799" s="2">
        <v>17</v>
      </c>
      <c r="E2799" s="5">
        <v>965.22</v>
      </c>
      <c r="F2799" s="5">
        <v>998.01</v>
      </c>
      <c r="G2799" s="5">
        <v>46.23</v>
      </c>
      <c r="H2799" s="5">
        <v>940.53</v>
      </c>
      <c r="I2799" s="5">
        <v>975.29</v>
      </c>
      <c r="J2799" s="5">
        <v>46.09</v>
      </c>
      <c r="K2799" s="6">
        <f t="shared" si="765"/>
        <v>952.875</v>
      </c>
      <c r="L2799" s="6">
        <f t="shared" si="766"/>
        <v>24.690000000000055</v>
      </c>
      <c r="M2799" s="6">
        <f t="shared" si="767"/>
        <v>986.65</v>
      </c>
      <c r="N2799" s="5">
        <f t="shared" si="768"/>
        <v>32.640086550130349</v>
      </c>
      <c r="O2799" s="6">
        <f t="shared" si="769"/>
        <v>22.720000000000027</v>
      </c>
      <c r="P2799" s="6">
        <f t="shared" si="770"/>
        <v>65.280173100260697</v>
      </c>
      <c r="Q2799" s="6">
        <f t="shared" si="771"/>
        <v>3.0329219681045063E-3</v>
      </c>
      <c r="R2799" s="5">
        <f t="shared" si="772"/>
        <v>3.0177616057702521E-2</v>
      </c>
      <c r="S2799" s="5">
        <f t="shared" si="773"/>
        <v>1.9700000000000273</v>
      </c>
      <c r="T2799" s="5">
        <f t="shared" si="774"/>
        <v>22.720000000000027</v>
      </c>
      <c r="U2799" s="5">
        <f t="shared" si="775"/>
        <v>0.34803829280761045</v>
      </c>
      <c r="V2799" s="5">
        <f t="shared" si="776"/>
        <v>1.0347705404557237</v>
      </c>
      <c r="W2799" s="5">
        <f t="shared" si="777"/>
        <v>33.774999999999977</v>
      </c>
      <c r="X2799" s="5">
        <f t="shared" si="778"/>
        <v>986.65</v>
      </c>
      <c r="Y2799" s="5">
        <f t="shared" si="779"/>
        <v>30.22816739424546</v>
      </c>
      <c r="Z2799" s="9">
        <f t="shared" si="780"/>
        <v>0.56577822510238052</v>
      </c>
      <c r="AA2799">
        <f t="shared" si="781"/>
        <v>24.690000000000055</v>
      </c>
    </row>
    <row r="2800" spans="1:27">
      <c r="A2800" s="1">
        <f t="shared" si="764"/>
        <v>180002</v>
      </c>
      <c r="B2800" s="1">
        <v>2</v>
      </c>
      <c r="C2800" s="1">
        <v>0</v>
      </c>
      <c r="D2800" s="2">
        <v>18</v>
      </c>
      <c r="E2800" s="5">
        <v>969.7</v>
      </c>
      <c r="F2800" s="5">
        <v>962.1</v>
      </c>
      <c r="G2800" s="5">
        <v>44.78</v>
      </c>
      <c r="H2800" s="5">
        <v>942.5</v>
      </c>
      <c r="I2800" s="5">
        <v>941.39</v>
      </c>
      <c r="J2800" s="5">
        <v>45.87</v>
      </c>
      <c r="K2800" s="6">
        <f t="shared" si="765"/>
        <v>956.1</v>
      </c>
      <c r="L2800" s="6">
        <f t="shared" si="766"/>
        <v>27.200000000000045</v>
      </c>
      <c r="M2800" s="6">
        <f t="shared" si="767"/>
        <v>951.745</v>
      </c>
      <c r="N2800" s="5">
        <f t="shared" si="768"/>
        <v>32.051931689057369</v>
      </c>
      <c r="O2800" s="6">
        <f t="shared" si="769"/>
        <v>20.710000000000036</v>
      </c>
      <c r="P2800" s="6">
        <f t="shared" si="770"/>
        <v>64.103863378114738</v>
      </c>
      <c r="Q2800" s="6">
        <f t="shared" si="771"/>
        <v>-2.4045061825900212E-2</v>
      </c>
      <c r="R2800" s="5">
        <f t="shared" si="772"/>
        <v>0.10124194795747234</v>
      </c>
      <c r="S2800" s="5">
        <f t="shared" si="773"/>
        <v>6.4900000000000091</v>
      </c>
      <c r="T2800" s="5">
        <f t="shared" si="774"/>
        <v>20.710000000000036</v>
      </c>
      <c r="U2800" s="5">
        <f t="shared" si="775"/>
        <v>0.32306945180265839</v>
      </c>
      <c r="V2800" s="5">
        <f t="shared" si="776"/>
        <v>0.13587324602613043</v>
      </c>
      <c r="W2800" s="5">
        <f t="shared" si="777"/>
        <v>4.3550000000000182</v>
      </c>
      <c r="X2800" s="5">
        <f t="shared" si="778"/>
        <v>951.745</v>
      </c>
      <c r="Y2800" s="5">
        <f t="shared" si="779"/>
        <v>29.693842144463598</v>
      </c>
      <c r="Z2800" s="9">
        <f t="shared" si="780"/>
        <v>0.56578087631166896</v>
      </c>
      <c r="AA2800">
        <f t="shared" si="781"/>
        <v>27.200000000000045</v>
      </c>
    </row>
    <row r="2801" spans="1:27">
      <c r="A2801" s="1">
        <f t="shared" si="764"/>
        <v>180600</v>
      </c>
      <c r="B2801" s="1">
        <v>0</v>
      </c>
      <c r="C2801" s="1">
        <v>2</v>
      </c>
      <c r="D2801" s="2">
        <v>18</v>
      </c>
      <c r="E2801" s="5">
        <v>201.37</v>
      </c>
      <c r="F2801" s="5">
        <v>184.59</v>
      </c>
      <c r="G2801" s="5">
        <v>14.02</v>
      </c>
      <c r="H2801" s="5">
        <v>169.75</v>
      </c>
      <c r="I2801" s="5">
        <v>161.29</v>
      </c>
      <c r="J2801" s="5">
        <v>11.76</v>
      </c>
      <c r="K2801" s="6">
        <f t="shared" si="765"/>
        <v>185.56</v>
      </c>
      <c r="L2801" s="6">
        <f t="shared" si="766"/>
        <v>31.620000000000005</v>
      </c>
      <c r="M2801" s="6">
        <f t="shared" si="767"/>
        <v>172.94</v>
      </c>
      <c r="N2801" s="5">
        <f t="shared" si="768"/>
        <v>9.14956283108652</v>
      </c>
      <c r="O2801" s="6">
        <f t="shared" si="769"/>
        <v>23.300000000000011</v>
      </c>
      <c r="P2801" s="6">
        <f t="shared" si="770"/>
        <v>18.29912566217304</v>
      </c>
      <c r="Q2801" s="6">
        <f t="shared" si="771"/>
        <v>0.17399255803952723</v>
      </c>
      <c r="R2801" s="5">
        <f t="shared" si="772"/>
        <v>0.45466653181133382</v>
      </c>
      <c r="S2801" s="5">
        <f t="shared" si="773"/>
        <v>8.3199999999999932</v>
      </c>
      <c r="T2801" s="5">
        <f t="shared" si="774"/>
        <v>23.300000000000011</v>
      </c>
      <c r="U2801" s="5">
        <f t="shared" si="775"/>
        <v>1.2732848787504918</v>
      </c>
      <c r="V2801" s="5">
        <f t="shared" si="776"/>
        <v>1.3793008729468845</v>
      </c>
      <c r="W2801" s="5">
        <f t="shared" si="777"/>
        <v>12.620000000000005</v>
      </c>
      <c r="X2801" s="5">
        <f t="shared" si="778"/>
        <v>172.94</v>
      </c>
      <c r="Y2801" s="5">
        <f t="shared" si="779"/>
        <v>18.901449521983686</v>
      </c>
      <c r="Z2801" s="9">
        <f t="shared" si="780"/>
        <v>0.56580562033263693</v>
      </c>
      <c r="AA2801">
        <f t="shared" si="781"/>
        <v>31.620000000000005</v>
      </c>
    </row>
    <row r="2802" spans="1:27">
      <c r="A2802" s="1">
        <f t="shared" si="764"/>
        <v>158499</v>
      </c>
      <c r="B2802" s="1">
        <v>-1</v>
      </c>
      <c r="C2802" s="1">
        <v>-5</v>
      </c>
      <c r="D2802" s="2">
        <v>16</v>
      </c>
      <c r="E2802" s="5">
        <v>100.16</v>
      </c>
      <c r="F2802" s="5">
        <v>99.42</v>
      </c>
      <c r="G2802" s="5">
        <v>12.29</v>
      </c>
      <c r="H2802" s="5">
        <v>140.69</v>
      </c>
      <c r="I2802" s="5">
        <v>142.91999999999999</v>
      </c>
      <c r="J2802" s="5">
        <v>12.85</v>
      </c>
      <c r="K2802" s="6">
        <f t="shared" si="765"/>
        <v>120.425</v>
      </c>
      <c r="L2802" s="6">
        <f t="shared" si="766"/>
        <v>-40.53</v>
      </c>
      <c r="M2802" s="6">
        <f t="shared" si="767"/>
        <v>121.16999999999999</v>
      </c>
      <c r="N2802" s="5">
        <f t="shared" si="768"/>
        <v>8.8905371041349355</v>
      </c>
      <c r="O2802" s="6">
        <f t="shared" si="769"/>
        <v>-43.499999999999986</v>
      </c>
      <c r="P2802" s="6">
        <f t="shared" si="770"/>
        <v>17.781074208269871</v>
      </c>
      <c r="Q2802" s="6">
        <f t="shared" si="771"/>
        <v>-4.4528422673362766E-2</v>
      </c>
      <c r="R2802" s="5">
        <f t="shared" si="772"/>
        <v>0.16703152830995191</v>
      </c>
      <c r="S2802" s="5">
        <f t="shared" si="773"/>
        <v>2.9699999999999847</v>
      </c>
      <c r="T2802" s="5">
        <f t="shared" si="774"/>
        <v>43.499999999999986</v>
      </c>
      <c r="U2802" s="5">
        <f t="shared" si="775"/>
        <v>2.4464213742366812</v>
      </c>
      <c r="V2802" s="5">
        <f t="shared" si="776"/>
        <v>8.379696201408296E-2</v>
      </c>
      <c r="W2802" s="5">
        <f t="shared" si="777"/>
        <v>0.74499999999999034</v>
      </c>
      <c r="X2802" s="5">
        <f t="shared" si="778"/>
        <v>121.16999999999999</v>
      </c>
      <c r="Y2802" s="5">
        <f t="shared" si="779"/>
        <v>13.629097835230287</v>
      </c>
      <c r="Z2802" s="9">
        <f t="shared" si="780"/>
        <v>0.5658860309284901</v>
      </c>
      <c r="AA2802">
        <f t="shared" si="781"/>
        <v>40.53</v>
      </c>
    </row>
    <row r="2803" spans="1:27">
      <c r="A2803" s="1">
        <f t="shared" si="764"/>
        <v>18207</v>
      </c>
      <c r="B2803" s="1">
        <v>7</v>
      </c>
      <c r="C2803" s="1">
        <v>-6</v>
      </c>
      <c r="D2803" s="2">
        <v>2</v>
      </c>
      <c r="E2803" s="5">
        <v>275.37</v>
      </c>
      <c r="F2803" s="5">
        <v>282.91000000000003</v>
      </c>
      <c r="G2803" s="5">
        <v>14.5</v>
      </c>
      <c r="H2803" s="5">
        <v>270.76</v>
      </c>
      <c r="I2803" s="5">
        <v>285.16000000000003</v>
      </c>
      <c r="J2803" s="5">
        <v>19.12</v>
      </c>
      <c r="K2803" s="6">
        <f t="shared" si="765"/>
        <v>273.065</v>
      </c>
      <c r="L2803" s="6">
        <f t="shared" si="766"/>
        <v>4.6100000000000136</v>
      </c>
      <c r="M2803" s="6">
        <f t="shared" si="767"/>
        <v>284.03500000000003</v>
      </c>
      <c r="N2803" s="5">
        <f t="shared" si="768"/>
        <v>11.998170693901633</v>
      </c>
      <c r="O2803" s="6">
        <f t="shared" si="769"/>
        <v>-2.25</v>
      </c>
      <c r="P2803" s="6">
        <f t="shared" si="770"/>
        <v>23.996341387803266</v>
      </c>
      <c r="Q2803" s="6">
        <f t="shared" si="771"/>
        <v>-0.2697426507108765</v>
      </c>
      <c r="R2803" s="5">
        <f t="shared" si="772"/>
        <v>0.28587691303169982</v>
      </c>
      <c r="S2803" s="5">
        <f t="shared" si="773"/>
        <v>6.8600000000000136</v>
      </c>
      <c r="T2803" s="5">
        <f t="shared" si="774"/>
        <v>2.25</v>
      </c>
      <c r="U2803" s="5">
        <f t="shared" si="775"/>
        <v>9.3764293632845969E-2</v>
      </c>
      <c r="V2803" s="5">
        <f t="shared" si="776"/>
        <v>0.9143060454687314</v>
      </c>
      <c r="W2803" s="5">
        <f t="shared" si="777"/>
        <v>10.970000000000027</v>
      </c>
      <c r="X2803" s="5">
        <f t="shared" si="778"/>
        <v>284.03500000000003</v>
      </c>
      <c r="Y2803" s="5">
        <f t="shared" si="779"/>
        <v>23.673192126227029</v>
      </c>
      <c r="Z2803" s="9">
        <f t="shared" si="780"/>
        <v>0.56601413409914059</v>
      </c>
      <c r="AA2803">
        <f t="shared" si="781"/>
        <v>4.6100000000000136</v>
      </c>
    </row>
    <row r="2804" spans="1:27">
      <c r="A2804" s="1">
        <f t="shared" si="764"/>
        <v>92397</v>
      </c>
      <c r="B2804" s="1">
        <v>-3</v>
      </c>
      <c r="C2804" s="1">
        <v>8</v>
      </c>
      <c r="D2804" s="2">
        <v>9</v>
      </c>
      <c r="E2804" s="5">
        <v>564.49</v>
      </c>
      <c r="F2804" s="5">
        <v>564.32000000000005</v>
      </c>
      <c r="G2804" s="5">
        <v>43.6</v>
      </c>
      <c r="H2804" s="5">
        <v>562.02</v>
      </c>
      <c r="I2804" s="5">
        <v>547.24</v>
      </c>
      <c r="J2804" s="5">
        <v>42.81</v>
      </c>
      <c r="K2804" s="6">
        <f t="shared" si="765"/>
        <v>563.255</v>
      </c>
      <c r="L2804" s="6">
        <f t="shared" si="766"/>
        <v>2.4700000000000273</v>
      </c>
      <c r="M2804" s="6">
        <f t="shared" si="767"/>
        <v>555.78</v>
      </c>
      <c r="N2804" s="5">
        <f t="shared" si="768"/>
        <v>30.551825231890813</v>
      </c>
      <c r="O2804" s="6">
        <f t="shared" si="769"/>
        <v>17.080000000000041</v>
      </c>
      <c r="P2804" s="6">
        <f t="shared" si="770"/>
        <v>61.103650463781626</v>
      </c>
      <c r="Q2804" s="6">
        <f t="shared" si="771"/>
        <v>1.8283392517055849E-2</v>
      </c>
      <c r="R2804" s="5">
        <f t="shared" si="772"/>
        <v>0.23910191762863492</v>
      </c>
      <c r="S2804" s="5">
        <f t="shared" si="773"/>
        <v>14.610000000000014</v>
      </c>
      <c r="T2804" s="5">
        <f t="shared" si="774"/>
        <v>17.080000000000041</v>
      </c>
      <c r="U2804" s="5">
        <f t="shared" si="775"/>
        <v>0.27952503443511911</v>
      </c>
      <c r="V2804" s="5">
        <f t="shared" si="776"/>
        <v>0.24466623330240242</v>
      </c>
      <c r="W2804" s="5">
        <f t="shared" si="777"/>
        <v>7.4750000000000227</v>
      </c>
      <c r="X2804" s="5">
        <f t="shared" si="778"/>
        <v>555.78</v>
      </c>
      <c r="Y2804" s="5">
        <f t="shared" si="779"/>
        <v>18.191384500977765</v>
      </c>
      <c r="Z2804" s="9">
        <f t="shared" si="780"/>
        <v>0.56605211774182063</v>
      </c>
      <c r="AA2804">
        <f t="shared" si="781"/>
        <v>2.4700000000000273</v>
      </c>
    </row>
    <row r="2805" spans="1:27">
      <c r="A2805" s="1">
        <f t="shared" si="764"/>
        <v>169403</v>
      </c>
      <c r="B2805" s="1">
        <v>3</v>
      </c>
      <c r="C2805" s="1">
        <v>-2</v>
      </c>
      <c r="D2805" s="2">
        <v>17</v>
      </c>
      <c r="E2805" s="5">
        <v>10.9</v>
      </c>
      <c r="F2805" s="5">
        <v>11.92</v>
      </c>
      <c r="G2805" s="5">
        <v>6.96</v>
      </c>
      <c r="H2805" s="5">
        <v>25.03</v>
      </c>
      <c r="I2805" s="5">
        <v>28.39</v>
      </c>
      <c r="J2805" s="5">
        <v>6.02</v>
      </c>
      <c r="K2805" s="6">
        <f t="shared" si="765"/>
        <v>17.965</v>
      </c>
      <c r="L2805" s="6">
        <f t="shared" si="766"/>
        <v>-14.13</v>
      </c>
      <c r="M2805" s="6">
        <f t="shared" si="767"/>
        <v>20.155000000000001</v>
      </c>
      <c r="N2805" s="5">
        <f t="shared" si="768"/>
        <v>4.6011411627986378</v>
      </c>
      <c r="O2805" s="6">
        <f t="shared" si="769"/>
        <v>-16.47</v>
      </c>
      <c r="P2805" s="6">
        <f t="shared" si="770"/>
        <v>9.2022823255972757</v>
      </c>
      <c r="Q2805" s="6">
        <f t="shared" si="771"/>
        <v>0.14408256772395561</v>
      </c>
      <c r="R2805" s="5">
        <f t="shared" si="772"/>
        <v>0.25428474341533747</v>
      </c>
      <c r="S2805" s="5">
        <f t="shared" si="773"/>
        <v>2.3399999999999981</v>
      </c>
      <c r="T2805" s="5">
        <f t="shared" si="774"/>
        <v>16.47</v>
      </c>
      <c r="U2805" s="5">
        <f t="shared" si="775"/>
        <v>1.7897733863464149</v>
      </c>
      <c r="V2805" s="5">
        <f t="shared" si="776"/>
        <v>0.47596887870050408</v>
      </c>
      <c r="W2805" s="5">
        <f t="shared" si="777"/>
        <v>2.1900000000000013</v>
      </c>
      <c r="X2805" s="5">
        <f t="shared" si="778"/>
        <v>20.155000000000001</v>
      </c>
      <c r="Y2805" s="5">
        <f t="shared" si="779"/>
        <v>4.3804350457573769</v>
      </c>
      <c r="Z2805" s="9">
        <f t="shared" si="780"/>
        <v>0.56605918418483414</v>
      </c>
      <c r="AA2805">
        <f t="shared" si="781"/>
        <v>14.13</v>
      </c>
    </row>
    <row r="2806" spans="1:27">
      <c r="A2806" s="1">
        <f t="shared" si="764"/>
        <v>49691</v>
      </c>
      <c r="B2806" s="1">
        <v>-9</v>
      </c>
      <c r="C2806" s="1">
        <v>-1</v>
      </c>
      <c r="D2806" s="2">
        <v>5</v>
      </c>
      <c r="E2806" s="5">
        <v>514</v>
      </c>
      <c r="F2806" s="5">
        <v>519.6</v>
      </c>
      <c r="G2806" s="5">
        <v>26.13</v>
      </c>
      <c r="H2806" s="5">
        <v>454.29</v>
      </c>
      <c r="I2806" s="5">
        <v>465.19</v>
      </c>
      <c r="J2806" s="5">
        <v>25.58</v>
      </c>
      <c r="K2806" s="6">
        <f t="shared" si="765"/>
        <v>484.14499999999998</v>
      </c>
      <c r="L2806" s="6">
        <f t="shared" si="766"/>
        <v>59.70999999999998</v>
      </c>
      <c r="M2806" s="6">
        <f t="shared" si="767"/>
        <v>492.39499999999998</v>
      </c>
      <c r="N2806" s="5">
        <f t="shared" si="768"/>
        <v>18.283279930034436</v>
      </c>
      <c r="O2806" s="6">
        <f t="shared" si="769"/>
        <v>54.410000000000025</v>
      </c>
      <c r="P2806" s="6">
        <f t="shared" si="770"/>
        <v>36.566559860068871</v>
      </c>
      <c r="Q2806" s="6">
        <f t="shared" si="771"/>
        <v>2.1270074869496881E-2</v>
      </c>
      <c r="R2806" s="5">
        <f t="shared" si="772"/>
        <v>0.14494117084794786</v>
      </c>
      <c r="S2806" s="5">
        <f t="shared" si="773"/>
        <v>5.2999999999999545</v>
      </c>
      <c r="T2806" s="5">
        <f t="shared" si="774"/>
        <v>54.410000000000025</v>
      </c>
      <c r="U2806" s="5">
        <f t="shared" si="775"/>
        <v>1.4879715294031914</v>
      </c>
      <c r="V2806" s="5">
        <f t="shared" si="776"/>
        <v>0.45123194697946417</v>
      </c>
      <c r="W2806" s="5">
        <f t="shared" si="777"/>
        <v>8.25</v>
      </c>
      <c r="X2806" s="5">
        <f t="shared" si="778"/>
        <v>492.39499999999998</v>
      </c>
      <c r="Y2806" s="5">
        <f t="shared" si="779"/>
        <v>26.931436913085243</v>
      </c>
      <c r="Z2806" s="9">
        <f t="shared" si="780"/>
        <v>0.56620579297637008</v>
      </c>
      <c r="AA2806">
        <f t="shared" si="781"/>
        <v>59.70999999999998</v>
      </c>
    </row>
    <row r="2807" spans="1:27">
      <c r="A2807" s="1">
        <f t="shared" si="764"/>
        <v>179400</v>
      </c>
      <c r="B2807" s="1">
        <v>0</v>
      </c>
      <c r="C2807" s="1">
        <v>-2</v>
      </c>
      <c r="D2807" s="2">
        <v>18</v>
      </c>
      <c r="E2807" s="5">
        <v>189.48</v>
      </c>
      <c r="F2807" s="5">
        <v>173.33</v>
      </c>
      <c r="G2807" s="5">
        <v>11.19</v>
      </c>
      <c r="H2807" s="5">
        <v>151.6</v>
      </c>
      <c r="I2807" s="5">
        <v>140.05000000000001</v>
      </c>
      <c r="J2807" s="5">
        <v>13.5</v>
      </c>
      <c r="K2807" s="6">
        <f t="shared" si="765"/>
        <v>170.54</v>
      </c>
      <c r="L2807" s="6">
        <f t="shared" si="766"/>
        <v>37.879999999999995</v>
      </c>
      <c r="M2807" s="6">
        <f t="shared" si="767"/>
        <v>156.69</v>
      </c>
      <c r="N2807" s="5">
        <f t="shared" si="768"/>
        <v>8.7673556446627625</v>
      </c>
      <c r="O2807" s="6">
        <f t="shared" si="769"/>
        <v>33.28</v>
      </c>
      <c r="P2807" s="6">
        <f t="shared" si="770"/>
        <v>17.534711289325525</v>
      </c>
      <c r="Q2807" s="6">
        <f t="shared" si="771"/>
        <v>-0.1854965474242527</v>
      </c>
      <c r="R2807" s="5">
        <f t="shared" si="772"/>
        <v>0.26233679723032005</v>
      </c>
      <c r="S2807" s="5">
        <f t="shared" si="773"/>
        <v>4.5999999999999943</v>
      </c>
      <c r="T2807" s="5">
        <f t="shared" si="774"/>
        <v>33.28</v>
      </c>
      <c r="U2807" s="5">
        <f t="shared" si="775"/>
        <v>1.8979496982228397</v>
      </c>
      <c r="V2807" s="5">
        <f t="shared" si="776"/>
        <v>1.5797237572347547</v>
      </c>
      <c r="W2807" s="5">
        <f t="shared" si="777"/>
        <v>13.849999999999994</v>
      </c>
      <c r="X2807" s="5">
        <f t="shared" si="778"/>
        <v>156.69</v>
      </c>
      <c r="Y2807" s="5">
        <f t="shared" si="779"/>
        <v>17.871979460008216</v>
      </c>
      <c r="Z2807" s="9">
        <f t="shared" si="780"/>
        <v>0.56625082781396452</v>
      </c>
      <c r="AA2807">
        <f t="shared" si="781"/>
        <v>37.879999999999995</v>
      </c>
    </row>
    <row r="2808" spans="1:27">
      <c r="A2808" s="1">
        <f t="shared" si="764"/>
        <v>180601</v>
      </c>
      <c r="B2808" s="1">
        <v>1</v>
      </c>
      <c r="C2808" s="1">
        <v>2</v>
      </c>
      <c r="D2808" s="2">
        <v>18</v>
      </c>
      <c r="E2808" s="5">
        <v>145.4</v>
      </c>
      <c r="F2808" s="5">
        <v>150.18</v>
      </c>
      <c r="G2808" s="5">
        <v>13.05</v>
      </c>
      <c r="H2808" s="5">
        <v>99.89</v>
      </c>
      <c r="I2808" s="5">
        <v>108.6</v>
      </c>
      <c r="J2808" s="5">
        <v>13.16</v>
      </c>
      <c r="K2808" s="6">
        <f t="shared" si="765"/>
        <v>122.64500000000001</v>
      </c>
      <c r="L2808" s="6">
        <f t="shared" si="766"/>
        <v>45.510000000000005</v>
      </c>
      <c r="M2808" s="6">
        <f t="shared" si="767"/>
        <v>129.38999999999999</v>
      </c>
      <c r="N2808" s="5">
        <f t="shared" si="768"/>
        <v>9.2667159770870295</v>
      </c>
      <c r="O2808" s="6">
        <f t="shared" si="769"/>
        <v>41.580000000000013</v>
      </c>
      <c r="P2808" s="6">
        <f t="shared" si="770"/>
        <v>18.533431954174059</v>
      </c>
      <c r="Q2808" s="6">
        <f t="shared" si="771"/>
        <v>-8.3935950037278863E-3</v>
      </c>
      <c r="R2808" s="5">
        <f t="shared" si="772"/>
        <v>0.21204923134135914</v>
      </c>
      <c r="S2808" s="5">
        <f t="shared" si="773"/>
        <v>3.9299999999999926</v>
      </c>
      <c r="T2808" s="5">
        <f t="shared" si="774"/>
        <v>41.580000000000013</v>
      </c>
      <c r="U2808" s="5">
        <f t="shared" si="775"/>
        <v>2.2435132415200334</v>
      </c>
      <c r="V2808" s="5">
        <f t="shared" si="776"/>
        <v>0.72787382462975314</v>
      </c>
      <c r="W2808" s="5">
        <f t="shared" si="777"/>
        <v>6.7449999999999761</v>
      </c>
      <c r="X2808" s="5">
        <f t="shared" si="778"/>
        <v>129.38999999999999</v>
      </c>
      <c r="Y2808" s="5">
        <f t="shared" si="779"/>
        <v>13.962875340080664</v>
      </c>
      <c r="Z2808" s="9">
        <f t="shared" si="780"/>
        <v>0.56642740046717377</v>
      </c>
      <c r="AA2808">
        <f t="shared" si="781"/>
        <v>45.510000000000005</v>
      </c>
    </row>
    <row r="2809" spans="1:27">
      <c r="A2809" s="1">
        <f t="shared" si="764"/>
        <v>69108</v>
      </c>
      <c r="B2809" s="1">
        <v>8</v>
      </c>
      <c r="C2809" s="1">
        <v>-3</v>
      </c>
      <c r="D2809" s="2">
        <v>7</v>
      </c>
      <c r="E2809" s="5">
        <v>159.19</v>
      </c>
      <c r="F2809" s="5">
        <v>144.62</v>
      </c>
      <c r="G2809" s="5">
        <v>12.86</v>
      </c>
      <c r="H2809" s="5">
        <v>156.63999999999999</v>
      </c>
      <c r="I2809" s="5">
        <v>140.31</v>
      </c>
      <c r="J2809" s="5">
        <v>10.49</v>
      </c>
      <c r="K2809" s="6">
        <f t="shared" si="765"/>
        <v>157.91499999999999</v>
      </c>
      <c r="L2809" s="6">
        <f t="shared" si="766"/>
        <v>2.5500000000000114</v>
      </c>
      <c r="M2809" s="6">
        <f t="shared" si="767"/>
        <v>142.465</v>
      </c>
      <c r="N2809" s="5">
        <f t="shared" si="768"/>
        <v>8.2978867791745632</v>
      </c>
      <c r="O2809" s="6">
        <f t="shared" si="769"/>
        <v>4.3100000000000023</v>
      </c>
      <c r="P2809" s="6">
        <f t="shared" si="770"/>
        <v>16.595773558349126</v>
      </c>
      <c r="Q2809" s="6">
        <f t="shared" si="771"/>
        <v>0.20092789295754798</v>
      </c>
      <c r="R2809" s="5">
        <f t="shared" si="772"/>
        <v>0.10605109751660578</v>
      </c>
      <c r="S2809" s="5">
        <f t="shared" si="773"/>
        <v>1.7599999999999909</v>
      </c>
      <c r="T2809" s="5">
        <f t="shared" si="774"/>
        <v>4.3100000000000023</v>
      </c>
      <c r="U2809" s="5">
        <f t="shared" si="775"/>
        <v>0.25970467630487132</v>
      </c>
      <c r="V2809" s="5">
        <f t="shared" si="776"/>
        <v>1.8619198370813257</v>
      </c>
      <c r="W2809" s="5">
        <f t="shared" si="777"/>
        <v>15.449999999999989</v>
      </c>
      <c r="X2809" s="5">
        <f t="shared" si="778"/>
        <v>142.465</v>
      </c>
      <c r="Y2809" s="5">
        <f t="shared" si="779"/>
        <v>17.168829099662865</v>
      </c>
      <c r="Z2809" s="9">
        <f t="shared" si="780"/>
        <v>0.56652272681685067</v>
      </c>
      <c r="AA2809">
        <f t="shared" si="781"/>
        <v>2.5500000000000114</v>
      </c>
    </row>
    <row r="2810" spans="1:27">
      <c r="A2810" s="1">
        <f t="shared" ref="A2810:A2873" si="782">10000*D2810+300*C2810+B2810</f>
        <v>77905</v>
      </c>
      <c r="B2810" s="1">
        <v>5</v>
      </c>
      <c r="C2810" s="1">
        <v>-7</v>
      </c>
      <c r="D2810" s="2">
        <v>8</v>
      </c>
      <c r="E2810" s="5">
        <v>53.97</v>
      </c>
      <c r="F2810" s="5">
        <v>44.95</v>
      </c>
      <c r="G2810" s="5">
        <v>8.8000000000000007</v>
      </c>
      <c r="H2810" s="5">
        <v>52.08</v>
      </c>
      <c r="I2810" s="5">
        <v>47.45</v>
      </c>
      <c r="J2810" s="5">
        <v>8.9499999999999993</v>
      </c>
      <c r="K2810" s="6">
        <f t="shared" ref="K2810:K2873" si="783" xml:space="preserve"> 0.5*(E2810+H2810)</f>
        <v>53.024999999999999</v>
      </c>
      <c r="L2810" s="6">
        <f t="shared" ref="L2810:L2873" si="784">E2810-H2810</f>
        <v>1.8900000000000006</v>
      </c>
      <c r="M2810" s="6">
        <f t="shared" ref="M2810:M2873" si="785">0.5*(F2810+I2810)</f>
        <v>46.2</v>
      </c>
      <c r="N2810" s="5">
        <f t="shared" ref="N2810:N2873" si="786">0.5*P2810</f>
        <v>6.2757967621649451</v>
      </c>
      <c r="O2810" s="6">
        <f t="shared" ref="O2810:O2873" si="787">F2810-I2810</f>
        <v>-2.5</v>
      </c>
      <c r="P2810" s="6">
        <f t="shared" ref="P2810:P2873" si="788">SQRT(G2810*G2810+J2810*J2810)</f>
        <v>12.55159352432989</v>
      </c>
      <c r="Q2810" s="6">
        <f t="shared" ref="Q2810:Q2873" si="789">(G2810*G2810-J2810*J2810)/(G2810*G2810+J2810*J2810)</f>
        <v>-1.6900201532919559E-2</v>
      </c>
      <c r="R2810" s="5">
        <f t="shared" ref="R2810:R2873" si="790">ABS(O2810-L2810)/P2810</f>
        <v>0.34975638682773358</v>
      </c>
      <c r="S2810" s="5">
        <f t="shared" ref="S2810:S2873" si="791">ABS(O2810-L2810)</f>
        <v>4.3900000000000006</v>
      </c>
      <c r="T2810" s="5">
        <f t="shared" ref="T2810:T2873" si="792">ABS(O2810)</f>
        <v>2.5</v>
      </c>
      <c r="U2810" s="5">
        <f t="shared" ref="U2810:U2873" si="793">ABS(O2810)/P2810</f>
        <v>0.19917789682672751</v>
      </c>
      <c r="V2810" s="5">
        <f t="shared" ref="V2810:V2873" si="794">ABS(M2810-K2810)/N2810</f>
        <v>1.0875113166739316</v>
      </c>
      <c r="W2810" s="5">
        <f t="shared" ref="W2810:W2873" si="795">ABS(M2810-K2810)</f>
        <v>6.8249999999999957</v>
      </c>
      <c r="X2810" s="5">
        <f t="shared" ref="X2810:X2873" si="796">ABS(M2810)</f>
        <v>46.2</v>
      </c>
      <c r="Y2810" s="5">
        <f t="shared" ref="Y2810:Y2873" si="797">ABS(M2810)/N2810</f>
        <v>7.3616150667158493</v>
      </c>
      <c r="Z2810" s="9">
        <f t="shared" ref="Z2810:Z2873" si="798">SQRT(0.003662*B2810*B2810+0.002985*C2810*C2810+0.000952*D2810*D2810-0.000732*B2810*C2810-0.000007*C2810*D2810-0.000083*D2810*B2810)</f>
        <v>0.56695237895258888</v>
      </c>
      <c r="AA2810">
        <f t="shared" si="781"/>
        <v>1.8900000000000006</v>
      </c>
    </row>
    <row r="2811" spans="1:27">
      <c r="A2811" s="1">
        <f t="shared" si="782"/>
        <v>140895</v>
      </c>
      <c r="B2811" s="1">
        <v>-5</v>
      </c>
      <c r="C2811" s="1">
        <v>3</v>
      </c>
      <c r="D2811" s="2">
        <v>14</v>
      </c>
      <c r="E2811" s="5">
        <v>1429.77</v>
      </c>
      <c r="F2811" s="5">
        <v>1435.27</v>
      </c>
      <c r="G2811" s="5">
        <v>61.2</v>
      </c>
      <c r="H2811" s="5">
        <v>1404.19</v>
      </c>
      <c r="I2811" s="5">
        <v>1348.02</v>
      </c>
      <c r="J2811" s="5">
        <v>61.81</v>
      </c>
      <c r="K2811" s="6">
        <f t="shared" si="783"/>
        <v>1416.98</v>
      </c>
      <c r="L2811" s="6">
        <f t="shared" si="784"/>
        <v>25.579999999999927</v>
      </c>
      <c r="M2811" s="6">
        <f t="shared" si="785"/>
        <v>1391.645</v>
      </c>
      <c r="N2811" s="5">
        <f t="shared" si="786"/>
        <v>43.491137315549707</v>
      </c>
      <c r="O2811" s="6">
        <f t="shared" si="787"/>
        <v>87.25</v>
      </c>
      <c r="P2811" s="6">
        <f t="shared" si="788"/>
        <v>86.982274631099415</v>
      </c>
      <c r="Q2811" s="6">
        <f t="shared" si="789"/>
        <v>-9.9176489678493521E-3</v>
      </c>
      <c r="R2811" s="5">
        <f t="shared" si="790"/>
        <v>0.70899502526863956</v>
      </c>
      <c r="S2811" s="5">
        <f t="shared" si="791"/>
        <v>61.670000000000073</v>
      </c>
      <c r="T2811" s="5">
        <f t="shared" si="792"/>
        <v>87.25</v>
      </c>
      <c r="U2811" s="5">
        <f t="shared" si="793"/>
        <v>1.0030779301879151</v>
      </c>
      <c r="V2811" s="5">
        <f t="shared" si="794"/>
        <v>0.58253247819623766</v>
      </c>
      <c r="W2811" s="5">
        <f t="shared" si="795"/>
        <v>25.335000000000036</v>
      </c>
      <c r="X2811" s="5">
        <f t="shared" si="796"/>
        <v>1391.645</v>
      </c>
      <c r="Y2811" s="5">
        <f t="shared" si="797"/>
        <v>31.998358421922319</v>
      </c>
      <c r="Z2811" s="9">
        <f t="shared" si="798"/>
        <v>0.56701234554460977</v>
      </c>
      <c r="AA2811">
        <f t="shared" ref="AA2811:AA2874" si="799">ABS(L2811)</f>
        <v>25.579999999999927</v>
      </c>
    </row>
    <row r="2812" spans="1:27">
      <c r="A2812" s="1">
        <f t="shared" si="782"/>
        <v>180302</v>
      </c>
      <c r="B2812" s="1">
        <v>2</v>
      </c>
      <c r="C2812" s="1">
        <v>1</v>
      </c>
      <c r="D2812" s="2">
        <v>18</v>
      </c>
      <c r="E2812" s="5">
        <v>362.18</v>
      </c>
      <c r="F2812" s="5">
        <v>353.57</v>
      </c>
      <c r="G2812" s="5">
        <v>21.03</v>
      </c>
      <c r="H2812" s="5">
        <v>336.54</v>
      </c>
      <c r="I2812" s="5">
        <v>333.65</v>
      </c>
      <c r="J2812" s="5">
        <v>20.69</v>
      </c>
      <c r="K2812" s="6">
        <f t="shared" si="783"/>
        <v>349.36</v>
      </c>
      <c r="L2812" s="6">
        <f t="shared" si="784"/>
        <v>25.639999999999986</v>
      </c>
      <c r="M2812" s="6">
        <f t="shared" si="785"/>
        <v>343.61</v>
      </c>
      <c r="N2812" s="5">
        <f t="shared" si="786"/>
        <v>14.750737269709607</v>
      </c>
      <c r="O2812" s="6">
        <f t="shared" si="787"/>
        <v>19.920000000000016</v>
      </c>
      <c r="P2812" s="6">
        <f t="shared" si="788"/>
        <v>29.501474539419213</v>
      </c>
      <c r="Q2812" s="6">
        <f t="shared" si="789"/>
        <v>1.6298054661585102E-2</v>
      </c>
      <c r="R2812" s="5">
        <f t="shared" si="790"/>
        <v>0.19388861368122579</v>
      </c>
      <c r="S2812" s="5">
        <f t="shared" si="791"/>
        <v>5.7199999999999704</v>
      </c>
      <c r="T2812" s="5">
        <f t="shared" si="792"/>
        <v>19.920000000000016</v>
      </c>
      <c r="U2812" s="5">
        <f t="shared" si="793"/>
        <v>0.67522048680595115</v>
      </c>
      <c r="V2812" s="5">
        <f t="shared" si="794"/>
        <v>0.38981102400945944</v>
      </c>
      <c r="W2812" s="5">
        <f t="shared" si="795"/>
        <v>5.75</v>
      </c>
      <c r="X2812" s="5">
        <f t="shared" si="796"/>
        <v>343.61</v>
      </c>
      <c r="Y2812" s="5">
        <f t="shared" si="797"/>
        <v>23.29442886258963</v>
      </c>
      <c r="Z2812" s="9">
        <f t="shared" si="798"/>
        <v>0.56701234554460989</v>
      </c>
      <c r="AA2812">
        <f t="shared" si="799"/>
        <v>25.639999999999986</v>
      </c>
    </row>
    <row r="2813" spans="1:27">
      <c r="A2813" s="1">
        <f t="shared" si="782"/>
        <v>32395</v>
      </c>
      <c r="B2813" s="1">
        <v>-5</v>
      </c>
      <c r="C2813" s="1">
        <v>8</v>
      </c>
      <c r="D2813" s="2">
        <v>3</v>
      </c>
      <c r="E2813" s="5">
        <v>323.3</v>
      </c>
      <c r="F2813" s="5">
        <v>338.06</v>
      </c>
      <c r="G2813" s="5">
        <v>21.53</v>
      </c>
      <c r="H2813" s="5">
        <v>296.44</v>
      </c>
      <c r="I2813" s="5">
        <v>331.72</v>
      </c>
      <c r="J2813" s="5">
        <v>21.96</v>
      </c>
      <c r="K2813" s="6">
        <f t="shared" si="783"/>
        <v>309.87</v>
      </c>
      <c r="L2813" s="6">
        <f t="shared" si="784"/>
        <v>26.860000000000014</v>
      </c>
      <c r="M2813" s="6">
        <f t="shared" si="785"/>
        <v>334.89</v>
      </c>
      <c r="N2813" s="5">
        <f t="shared" si="786"/>
        <v>15.376788513860754</v>
      </c>
      <c r="O2813" s="6">
        <f t="shared" si="787"/>
        <v>6.339999999999975</v>
      </c>
      <c r="P2813" s="6">
        <f t="shared" si="788"/>
        <v>30.753577027721509</v>
      </c>
      <c r="Q2813" s="6">
        <f t="shared" si="789"/>
        <v>-1.9772727873480465E-2</v>
      </c>
      <c r="R2813" s="5">
        <f t="shared" si="790"/>
        <v>0.6672394558038941</v>
      </c>
      <c r="S2813" s="5">
        <f t="shared" si="791"/>
        <v>20.520000000000039</v>
      </c>
      <c r="T2813" s="5">
        <f t="shared" si="792"/>
        <v>6.339999999999975</v>
      </c>
      <c r="U2813" s="5">
        <f t="shared" si="793"/>
        <v>0.20615488059437934</v>
      </c>
      <c r="V2813" s="5">
        <f t="shared" si="794"/>
        <v>1.6271277957322989</v>
      </c>
      <c r="W2813" s="5">
        <f t="shared" si="795"/>
        <v>25.019999999999982</v>
      </c>
      <c r="X2813" s="5">
        <f t="shared" si="796"/>
        <v>334.89</v>
      </c>
      <c r="Y2813" s="5">
        <f t="shared" si="797"/>
        <v>21.77892995654636</v>
      </c>
      <c r="Z2813" s="9">
        <f t="shared" si="798"/>
        <v>0.56702292722605141</v>
      </c>
      <c r="AA2813">
        <f t="shared" si="799"/>
        <v>26.860000000000014</v>
      </c>
    </row>
    <row r="2814" spans="1:27">
      <c r="A2814" s="1">
        <f t="shared" si="782"/>
        <v>72396</v>
      </c>
      <c r="B2814" s="1">
        <v>-4</v>
      </c>
      <c r="C2814" s="1">
        <v>8</v>
      </c>
      <c r="D2814" s="2">
        <v>7</v>
      </c>
      <c r="E2814" s="5">
        <v>470.04</v>
      </c>
      <c r="F2814" s="5">
        <v>498.82</v>
      </c>
      <c r="G2814" s="5">
        <v>27.9</v>
      </c>
      <c r="H2814" s="5">
        <v>440.03</v>
      </c>
      <c r="I2814" s="5">
        <v>423.89</v>
      </c>
      <c r="J2814" s="5">
        <v>34.58</v>
      </c>
      <c r="K2814" s="6">
        <f t="shared" si="783"/>
        <v>455.03499999999997</v>
      </c>
      <c r="L2814" s="6">
        <f t="shared" si="784"/>
        <v>30.010000000000048</v>
      </c>
      <c r="M2814" s="6">
        <f t="shared" si="785"/>
        <v>461.35500000000002</v>
      </c>
      <c r="N2814" s="5">
        <f t="shared" si="786"/>
        <v>22.215908714252496</v>
      </c>
      <c r="O2814" s="6">
        <f t="shared" si="787"/>
        <v>74.930000000000007</v>
      </c>
      <c r="P2814" s="6">
        <f t="shared" si="788"/>
        <v>44.431817428504992</v>
      </c>
      <c r="Q2814" s="6">
        <f t="shared" si="789"/>
        <v>-0.21141185047166772</v>
      </c>
      <c r="R2814" s="5">
        <f t="shared" si="790"/>
        <v>1.0109872294168587</v>
      </c>
      <c r="S2814" s="5">
        <f t="shared" si="791"/>
        <v>44.919999999999959</v>
      </c>
      <c r="T2814" s="5">
        <f t="shared" si="792"/>
        <v>74.930000000000007</v>
      </c>
      <c r="U2814" s="5">
        <f t="shared" si="793"/>
        <v>1.6864041206635196</v>
      </c>
      <c r="V2814" s="5">
        <f t="shared" si="794"/>
        <v>0.28448082323751572</v>
      </c>
      <c r="W2814" s="5">
        <f t="shared" si="795"/>
        <v>6.32000000000005</v>
      </c>
      <c r="X2814" s="5">
        <f t="shared" si="796"/>
        <v>461.35500000000002</v>
      </c>
      <c r="Y2814" s="5">
        <f t="shared" si="797"/>
        <v>20.766875032396051</v>
      </c>
      <c r="Z2814" s="9">
        <f t="shared" si="798"/>
        <v>0.56712961481481461</v>
      </c>
      <c r="AA2814">
        <f t="shared" si="799"/>
        <v>30.010000000000048</v>
      </c>
    </row>
    <row r="2815" spans="1:27">
      <c r="A2815" s="1">
        <f t="shared" si="782"/>
        <v>171201</v>
      </c>
      <c r="B2815" s="1">
        <v>1</v>
      </c>
      <c r="C2815" s="1">
        <v>4</v>
      </c>
      <c r="D2815" s="2">
        <v>17</v>
      </c>
      <c r="E2815" s="5">
        <v>339.02</v>
      </c>
      <c r="F2815" s="5">
        <v>339.14</v>
      </c>
      <c r="G2815" s="5">
        <v>28.1</v>
      </c>
      <c r="H2815" s="5">
        <v>324.67</v>
      </c>
      <c r="I2815" s="5">
        <v>320.20999999999998</v>
      </c>
      <c r="J2815" s="5">
        <v>28.98</v>
      </c>
      <c r="K2815" s="6">
        <f t="shared" si="783"/>
        <v>331.84500000000003</v>
      </c>
      <c r="L2815" s="6">
        <f t="shared" si="784"/>
        <v>14.349999999999966</v>
      </c>
      <c r="M2815" s="6">
        <f t="shared" si="785"/>
        <v>329.67499999999995</v>
      </c>
      <c r="N2815" s="5">
        <f t="shared" si="786"/>
        <v>20.183225708493676</v>
      </c>
      <c r="O2815" s="6">
        <f t="shared" si="787"/>
        <v>18.930000000000007</v>
      </c>
      <c r="P2815" s="6">
        <f t="shared" si="788"/>
        <v>40.366451416987353</v>
      </c>
      <c r="Q2815" s="6">
        <f t="shared" si="789"/>
        <v>-3.0826590364456577E-2</v>
      </c>
      <c r="R2815" s="5">
        <f t="shared" si="790"/>
        <v>0.11346055546692535</v>
      </c>
      <c r="S2815" s="5">
        <f t="shared" si="791"/>
        <v>4.5800000000000409</v>
      </c>
      <c r="T2815" s="5">
        <f t="shared" si="792"/>
        <v>18.930000000000007</v>
      </c>
      <c r="U2815" s="5">
        <f t="shared" si="793"/>
        <v>0.46895378056525733</v>
      </c>
      <c r="V2815" s="5">
        <f t="shared" si="794"/>
        <v>0.10751502417608474</v>
      </c>
      <c r="W2815" s="5">
        <f t="shared" si="795"/>
        <v>2.1700000000000728</v>
      </c>
      <c r="X2815" s="5">
        <f t="shared" si="796"/>
        <v>329.67499999999995</v>
      </c>
      <c r="Y2815" s="5">
        <f t="shared" si="797"/>
        <v>16.334108569239422</v>
      </c>
      <c r="Z2815" s="9">
        <f t="shared" si="798"/>
        <v>0.56721688973442963</v>
      </c>
      <c r="AA2815">
        <f t="shared" si="799"/>
        <v>14.349999999999966</v>
      </c>
    </row>
    <row r="2816" spans="1:27">
      <c r="A2816" s="1">
        <f t="shared" si="782"/>
        <v>591</v>
      </c>
      <c r="B2816" s="1">
        <v>-9</v>
      </c>
      <c r="C2816" s="1">
        <v>2</v>
      </c>
      <c r="D2816" s="2">
        <v>0</v>
      </c>
      <c r="E2816" s="5">
        <v>79.849999999999994</v>
      </c>
      <c r="F2816" s="5">
        <v>78.28</v>
      </c>
      <c r="G2816" s="5">
        <v>8.0399999999999991</v>
      </c>
      <c r="H2816" s="5">
        <v>50.51</v>
      </c>
      <c r="I2816" s="5">
        <v>50.67</v>
      </c>
      <c r="J2816" s="5">
        <v>8.61</v>
      </c>
      <c r="K2816" s="6">
        <f t="shared" si="783"/>
        <v>65.179999999999993</v>
      </c>
      <c r="L2816" s="6">
        <f t="shared" si="784"/>
        <v>29.339999999999996</v>
      </c>
      <c r="M2816" s="6">
        <f t="shared" si="785"/>
        <v>64.474999999999994</v>
      </c>
      <c r="N2816" s="5">
        <f t="shared" si="786"/>
        <v>5.8901124777036298</v>
      </c>
      <c r="O2816" s="6">
        <f t="shared" si="787"/>
        <v>27.61</v>
      </c>
      <c r="P2816" s="6">
        <f t="shared" si="788"/>
        <v>11.78022495540726</v>
      </c>
      <c r="Q2816" s="6">
        <f t="shared" si="789"/>
        <v>-6.8388318535860998E-2</v>
      </c>
      <c r="R2816" s="5">
        <f t="shared" si="790"/>
        <v>0.14685627876791155</v>
      </c>
      <c r="S2816" s="5">
        <f t="shared" si="791"/>
        <v>1.7299999999999969</v>
      </c>
      <c r="T2816" s="5">
        <f t="shared" si="792"/>
        <v>27.61</v>
      </c>
      <c r="U2816" s="5">
        <f t="shared" si="793"/>
        <v>2.3437582987179453</v>
      </c>
      <c r="V2816" s="5">
        <f t="shared" si="794"/>
        <v>0.1196921115969683</v>
      </c>
      <c r="W2816" s="5">
        <f t="shared" si="795"/>
        <v>0.70499999999999829</v>
      </c>
      <c r="X2816" s="5">
        <f t="shared" si="796"/>
        <v>64.474999999999994</v>
      </c>
      <c r="Y2816" s="5">
        <f t="shared" si="797"/>
        <v>10.946310489666027</v>
      </c>
      <c r="Z2816" s="9">
        <f t="shared" si="798"/>
        <v>0.56721953421933557</v>
      </c>
      <c r="AA2816">
        <f t="shared" si="799"/>
        <v>29.339999999999996</v>
      </c>
    </row>
    <row r="2817" spans="1:27">
      <c r="A2817" s="1">
        <f t="shared" si="782"/>
        <v>9409</v>
      </c>
      <c r="B2817" s="1">
        <v>9</v>
      </c>
      <c r="C2817" s="1">
        <v>-2</v>
      </c>
      <c r="D2817" s="2">
        <v>1</v>
      </c>
      <c r="E2817" s="5">
        <v>170.45</v>
      </c>
      <c r="F2817" s="5">
        <v>166.59</v>
      </c>
      <c r="G2817" s="5">
        <v>14.15</v>
      </c>
      <c r="H2817" s="5">
        <v>221.61</v>
      </c>
      <c r="I2817" s="5">
        <v>194.42</v>
      </c>
      <c r="J2817" s="5">
        <v>11.5</v>
      </c>
      <c r="K2817" s="6">
        <f t="shared" si="783"/>
        <v>196.03</v>
      </c>
      <c r="L2817" s="6">
        <f t="shared" si="784"/>
        <v>-51.160000000000025</v>
      </c>
      <c r="M2817" s="6">
        <f t="shared" si="785"/>
        <v>180.505</v>
      </c>
      <c r="N2817" s="5">
        <f t="shared" si="786"/>
        <v>9.1169142257674007</v>
      </c>
      <c r="O2817" s="6">
        <f t="shared" si="787"/>
        <v>-27.829999999999984</v>
      </c>
      <c r="P2817" s="6">
        <f t="shared" si="788"/>
        <v>18.233828451534801</v>
      </c>
      <c r="Q2817" s="6">
        <f t="shared" si="789"/>
        <v>0.20444548045327057</v>
      </c>
      <c r="R2817" s="5">
        <f t="shared" si="790"/>
        <v>1.2794899360828569</v>
      </c>
      <c r="S2817" s="5">
        <f t="shared" si="791"/>
        <v>23.330000000000041</v>
      </c>
      <c r="T2817" s="5">
        <f t="shared" si="792"/>
        <v>27.829999999999984</v>
      </c>
      <c r="U2817" s="5">
        <f t="shared" si="793"/>
        <v>1.5262839657602154</v>
      </c>
      <c r="V2817" s="5">
        <f t="shared" si="794"/>
        <v>1.7028788047737957</v>
      </c>
      <c r="W2817" s="5">
        <f t="shared" si="795"/>
        <v>15.525000000000006</v>
      </c>
      <c r="X2817" s="5">
        <f t="shared" si="796"/>
        <v>180.505</v>
      </c>
      <c r="Y2817" s="5">
        <f t="shared" si="797"/>
        <v>19.798913923072067</v>
      </c>
      <c r="Z2817" s="9">
        <f t="shared" si="798"/>
        <v>0.56741254832793397</v>
      </c>
      <c r="AA2817">
        <f t="shared" si="799"/>
        <v>51.160000000000025</v>
      </c>
    </row>
    <row r="2818" spans="1:27">
      <c r="A2818" s="1">
        <f t="shared" si="782"/>
        <v>39091</v>
      </c>
      <c r="B2818" s="1">
        <v>-9</v>
      </c>
      <c r="C2818" s="1">
        <v>-3</v>
      </c>
      <c r="D2818" s="2">
        <v>4</v>
      </c>
      <c r="E2818" s="5">
        <v>159.57</v>
      </c>
      <c r="F2818" s="5">
        <v>149.03</v>
      </c>
      <c r="G2818" s="5">
        <v>13.35</v>
      </c>
      <c r="H2818" s="5">
        <v>130.97</v>
      </c>
      <c r="I2818" s="5">
        <v>127.13</v>
      </c>
      <c r="J2818" s="5">
        <v>12.78</v>
      </c>
      <c r="K2818" s="6">
        <f t="shared" si="783"/>
        <v>145.26999999999998</v>
      </c>
      <c r="L2818" s="6">
        <f t="shared" si="784"/>
        <v>28.599999999999994</v>
      </c>
      <c r="M2818" s="6">
        <f t="shared" si="785"/>
        <v>138.07999999999998</v>
      </c>
      <c r="N2818" s="5">
        <f t="shared" si="786"/>
        <v>9.2405478733676816</v>
      </c>
      <c r="O2818" s="6">
        <f t="shared" si="787"/>
        <v>21.900000000000006</v>
      </c>
      <c r="P2818" s="6">
        <f t="shared" si="788"/>
        <v>18.481095746735363</v>
      </c>
      <c r="Q2818" s="6">
        <f t="shared" si="789"/>
        <v>4.3607263221967826E-2</v>
      </c>
      <c r="R2818" s="5">
        <f t="shared" si="790"/>
        <v>0.36253261667039011</v>
      </c>
      <c r="S2818" s="5">
        <f t="shared" si="791"/>
        <v>6.6999999999999886</v>
      </c>
      <c r="T2818" s="5">
        <f t="shared" si="792"/>
        <v>21.900000000000006</v>
      </c>
      <c r="U2818" s="5">
        <f t="shared" si="793"/>
        <v>1.1849946724002327</v>
      </c>
      <c r="V2818" s="5">
        <f t="shared" si="794"/>
        <v>0.77809239219704729</v>
      </c>
      <c r="W2818" s="5">
        <f t="shared" si="795"/>
        <v>7.1899999999999977</v>
      </c>
      <c r="X2818" s="5">
        <f t="shared" si="796"/>
        <v>138.07999999999998</v>
      </c>
      <c r="Y2818" s="5">
        <f t="shared" si="797"/>
        <v>14.942836928312701</v>
      </c>
      <c r="Z2818" s="9">
        <f t="shared" si="798"/>
        <v>0.5674742284897174</v>
      </c>
      <c r="AA2818">
        <f t="shared" si="799"/>
        <v>28.599999999999994</v>
      </c>
    </row>
    <row r="2819" spans="1:27">
      <c r="A2819" s="1">
        <f t="shared" si="782"/>
        <v>37906</v>
      </c>
      <c r="B2819" s="1">
        <v>6</v>
      </c>
      <c r="C2819" s="1">
        <v>-7</v>
      </c>
      <c r="D2819" s="2">
        <v>4</v>
      </c>
      <c r="E2819" s="5">
        <v>173.47</v>
      </c>
      <c r="F2819" s="5">
        <v>156.58000000000001</v>
      </c>
      <c r="G2819" s="5">
        <v>13.83</v>
      </c>
      <c r="H2819" s="5">
        <v>210.96</v>
      </c>
      <c r="I2819" s="5">
        <v>191.6</v>
      </c>
      <c r="J2819" s="5">
        <v>15.13</v>
      </c>
      <c r="K2819" s="6">
        <f t="shared" si="783"/>
        <v>192.215</v>
      </c>
      <c r="L2819" s="6">
        <f t="shared" si="784"/>
        <v>-37.490000000000009</v>
      </c>
      <c r="M2819" s="6">
        <f t="shared" si="785"/>
        <v>174.09</v>
      </c>
      <c r="N2819" s="5">
        <f t="shared" si="786"/>
        <v>10.249217043267256</v>
      </c>
      <c r="O2819" s="6">
        <f t="shared" si="787"/>
        <v>-35.019999999999982</v>
      </c>
      <c r="P2819" s="6">
        <f t="shared" si="788"/>
        <v>20.498434086534512</v>
      </c>
      <c r="Q2819" s="6">
        <f t="shared" si="789"/>
        <v>-8.9598458586653856E-2</v>
      </c>
      <c r="R2819" s="5">
        <f t="shared" si="790"/>
        <v>0.12049700916532831</v>
      </c>
      <c r="S2819" s="5">
        <f t="shared" si="791"/>
        <v>2.4700000000000273</v>
      </c>
      <c r="T2819" s="5">
        <f t="shared" si="792"/>
        <v>35.019999999999982</v>
      </c>
      <c r="U2819" s="5">
        <f t="shared" si="793"/>
        <v>1.7084231825788456</v>
      </c>
      <c r="V2819" s="5">
        <f t="shared" si="794"/>
        <v>1.7684277660903249</v>
      </c>
      <c r="W2819" s="5">
        <f t="shared" si="795"/>
        <v>18.125</v>
      </c>
      <c r="X2819" s="5">
        <f t="shared" si="796"/>
        <v>174.09</v>
      </c>
      <c r="Y2819" s="5">
        <f t="shared" si="797"/>
        <v>16.985687713029776</v>
      </c>
      <c r="Z2819" s="9">
        <f t="shared" si="798"/>
        <v>0.5676944600751358</v>
      </c>
      <c r="AA2819">
        <f t="shared" si="799"/>
        <v>37.490000000000009</v>
      </c>
    </row>
    <row r="2820" spans="1:27">
      <c r="A2820" s="1">
        <f t="shared" si="782"/>
        <v>148200</v>
      </c>
      <c r="B2820" s="1">
        <v>0</v>
      </c>
      <c r="C2820" s="1">
        <v>-6</v>
      </c>
      <c r="D2820" s="2">
        <v>15</v>
      </c>
      <c r="E2820" s="5">
        <v>48.4</v>
      </c>
      <c r="F2820" s="5">
        <v>44.45</v>
      </c>
      <c r="G2820" s="5">
        <v>8.92</v>
      </c>
      <c r="H2820" s="5">
        <v>53.45</v>
      </c>
      <c r="I2820" s="5">
        <v>52.94</v>
      </c>
      <c r="J2820" s="5">
        <v>9.11</v>
      </c>
      <c r="K2820" s="6">
        <f t="shared" si="783"/>
        <v>50.924999999999997</v>
      </c>
      <c r="L2820" s="6">
        <f t="shared" si="784"/>
        <v>-5.0500000000000043</v>
      </c>
      <c r="M2820" s="6">
        <f t="shared" si="785"/>
        <v>48.695</v>
      </c>
      <c r="N2820" s="5">
        <f t="shared" si="786"/>
        <v>6.374921568144976</v>
      </c>
      <c r="O2820" s="6">
        <f t="shared" si="787"/>
        <v>-8.4899999999999949</v>
      </c>
      <c r="P2820" s="6">
        <f t="shared" si="788"/>
        <v>12.749843136289952</v>
      </c>
      <c r="Q2820" s="6">
        <f t="shared" si="789"/>
        <v>-2.1073644257298095E-2</v>
      </c>
      <c r="R2820" s="5">
        <f t="shared" si="790"/>
        <v>0.26980724101684816</v>
      </c>
      <c r="S2820" s="5">
        <f t="shared" si="791"/>
        <v>3.4399999999999906</v>
      </c>
      <c r="T2820" s="5">
        <f t="shared" si="792"/>
        <v>8.4899999999999949</v>
      </c>
      <c r="U2820" s="5">
        <f t="shared" si="793"/>
        <v>0.6658905454165831</v>
      </c>
      <c r="V2820" s="5">
        <f t="shared" si="794"/>
        <v>0.34980822527184435</v>
      </c>
      <c r="W2820" s="5">
        <f t="shared" si="795"/>
        <v>2.2299999999999969</v>
      </c>
      <c r="X2820" s="5">
        <f t="shared" si="796"/>
        <v>48.695</v>
      </c>
      <c r="Y2820" s="5">
        <f t="shared" si="797"/>
        <v>7.6385253496020109</v>
      </c>
      <c r="Z2820" s="9">
        <f t="shared" si="798"/>
        <v>0.56770590978075963</v>
      </c>
      <c r="AA2820">
        <f t="shared" si="799"/>
        <v>5.0500000000000043</v>
      </c>
    </row>
    <row r="2821" spans="1:27">
      <c r="A2821" s="1">
        <f t="shared" si="782"/>
        <v>171200</v>
      </c>
      <c r="B2821" s="1">
        <v>0</v>
      </c>
      <c r="C2821" s="1">
        <v>4</v>
      </c>
      <c r="D2821" s="2">
        <v>17</v>
      </c>
      <c r="E2821" s="5">
        <v>904.34</v>
      </c>
      <c r="F2821" s="5">
        <v>837.73</v>
      </c>
      <c r="G2821" s="5">
        <v>39.450000000000003</v>
      </c>
      <c r="H2821" s="5">
        <v>878.07</v>
      </c>
      <c r="I2821" s="5">
        <v>860.45</v>
      </c>
      <c r="J2821" s="5">
        <v>40.130000000000003</v>
      </c>
      <c r="K2821" s="6">
        <f t="shared" si="783"/>
        <v>891.20500000000004</v>
      </c>
      <c r="L2821" s="6">
        <f t="shared" si="784"/>
        <v>26.269999999999982</v>
      </c>
      <c r="M2821" s="6">
        <f t="shared" si="785"/>
        <v>849.09</v>
      </c>
      <c r="N2821" s="5">
        <f t="shared" si="786"/>
        <v>28.136805966562733</v>
      </c>
      <c r="O2821" s="6">
        <f t="shared" si="787"/>
        <v>-22.720000000000027</v>
      </c>
      <c r="P2821" s="6">
        <f t="shared" si="788"/>
        <v>56.273611933125466</v>
      </c>
      <c r="Q2821" s="6">
        <f t="shared" si="789"/>
        <v>-1.7088473326686261E-2</v>
      </c>
      <c r="R2821" s="5">
        <f t="shared" si="790"/>
        <v>0.870567897049488</v>
      </c>
      <c r="S2821" s="5">
        <f t="shared" si="791"/>
        <v>48.990000000000009</v>
      </c>
      <c r="T2821" s="5">
        <f t="shared" si="792"/>
        <v>22.720000000000027</v>
      </c>
      <c r="U2821" s="5">
        <f t="shared" si="793"/>
        <v>0.40374163341425573</v>
      </c>
      <c r="V2821" s="5">
        <f t="shared" si="794"/>
        <v>1.4967939164825144</v>
      </c>
      <c r="W2821" s="5">
        <f t="shared" si="795"/>
        <v>42.115000000000009</v>
      </c>
      <c r="X2821" s="5">
        <f t="shared" si="796"/>
        <v>849.09</v>
      </c>
      <c r="Y2821" s="5">
        <f t="shared" si="797"/>
        <v>30.177199253143485</v>
      </c>
      <c r="Z2821" s="9">
        <f t="shared" si="798"/>
        <v>0.56781334961411389</v>
      </c>
      <c r="AA2821">
        <f t="shared" si="799"/>
        <v>26.269999999999982</v>
      </c>
    </row>
    <row r="2822" spans="1:27">
      <c r="A2822" s="1">
        <f t="shared" si="782"/>
        <v>87298</v>
      </c>
      <c r="B2822" s="1">
        <v>-2</v>
      </c>
      <c r="C2822" s="1">
        <v>-9</v>
      </c>
      <c r="D2822" s="2">
        <v>9</v>
      </c>
      <c r="E2822" s="5">
        <v>461.2</v>
      </c>
      <c r="F2822" s="5">
        <v>420.6</v>
      </c>
      <c r="G2822" s="5">
        <v>33.97</v>
      </c>
      <c r="H2822" s="5">
        <v>474.31</v>
      </c>
      <c r="I2822" s="5">
        <v>418.98</v>
      </c>
      <c r="J2822" s="5">
        <v>35.549999999999997</v>
      </c>
      <c r="K2822" s="6">
        <f t="shared" si="783"/>
        <v>467.755</v>
      </c>
      <c r="L2822" s="6">
        <f t="shared" si="784"/>
        <v>-13.110000000000014</v>
      </c>
      <c r="M2822" s="6">
        <f t="shared" si="785"/>
        <v>419.79</v>
      </c>
      <c r="N2822" s="5">
        <f t="shared" si="786"/>
        <v>24.585378784960788</v>
      </c>
      <c r="O2822" s="6">
        <f t="shared" si="787"/>
        <v>1.6200000000000045</v>
      </c>
      <c r="P2822" s="6">
        <f t="shared" si="788"/>
        <v>49.170757569921577</v>
      </c>
      <c r="Q2822" s="6">
        <f t="shared" si="789"/>
        <v>-4.5431078988125963E-2</v>
      </c>
      <c r="R2822" s="5">
        <f t="shared" si="790"/>
        <v>0.29956829481534286</v>
      </c>
      <c r="S2822" s="5">
        <f t="shared" si="791"/>
        <v>14.730000000000018</v>
      </c>
      <c r="T2822" s="5">
        <f t="shared" si="792"/>
        <v>1.6200000000000045</v>
      </c>
      <c r="U2822" s="5">
        <f t="shared" si="793"/>
        <v>3.2946411242420648E-2</v>
      </c>
      <c r="V2822" s="5">
        <f t="shared" si="794"/>
        <v>1.950956315114446</v>
      </c>
      <c r="W2822" s="5">
        <f t="shared" si="795"/>
        <v>47.964999999999975</v>
      </c>
      <c r="X2822" s="5">
        <f t="shared" si="796"/>
        <v>419.79</v>
      </c>
      <c r="Y2822" s="5">
        <f t="shared" si="797"/>
        <v>17.07478268574781</v>
      </c>
      <c r="Z2822" s="9">
        <f t="shared" si="798"/>
        <v>0.56782919967187317</v>
      </c>
      <c r="AA2822">
        <f t="shared" si="799"/>
        <v>13.110000000000014</v>
      </c>
    </row>
    <row r="2823" spans="1:27">
      <c r="A2823" s="1">
        <f t="shared" si="782"/>
        <v>100893</v>
      </c>
      <c r="B2823" s="1">
        <v>-7</v>
      </c>
      <c r="C2823" s="1">
        <v>3</v>
      </c>
      <c r="D2823" s="2">
        <v>10</v>
      </c>
      <c r="E2823" s="5">
        <v>501.45</v>
      </c>
      <c r="F2823" s="5">
        <v>507.67</v>
      </c>
      <c r="G2823" s="5">
        <v>29.39</v>
      </c>
      <c r="H2823" s="5">
        <v>560.05999999999995</v>
      </c>
      <c r="I2823" s="5">
        <v>560.66999999999996</v>
      </c>
      <c r="J2823" s="5">
        <v>27.96</v>
      </c>
      <c r="K2823" s="6">
        <f t="shared" si="783"/>
        <v>530.755</v>
      </c>
      <c r="L2823" s="6">
        <f t="shared" si="784"/>
        <v>-58.609999999999957</v>
      </c>
      <c r="M2823" s="6">
        <f t="shared" si="785"/>
        <v>534.16999999999996</v>
      </c>
      <c r="N2823" s="5">
        <f t="shared" si="786"/>
        <v>20.282589208481248</v>
      </c>
      <c r="O2823" s="6">
        <f t="shared" si="787"/>
        <v>-52.999999999999943</v>
      </c>
      <c r="P2823" s="6">
        <f t="shared" si="788"/>
        <v>40.565178416962496</v>
      </c>
      <c r="Q2823" s="6">
        <f t="shared" si="789"/>
        <v>4.9838237892058962E-2</v>
      </c>
      <c r="R2823" s="5">
        <f t="shared" si="790"/>
        <v>0.13829595280799181</v>
      </c>
      <c r="S2823" s="5">
        <f t="shared" si="791"/>
        <v>5.6100000000000136</v>
      </c>
      <c r="T2823" s="5">
        <f t="shared" si="792"/>
        <v>52.999999999999943</v>
      </c>
      <c r="U2823" s="5">
        <f t="shared" si="793"/>
        <v>1.3065393046031266</v>
      </c>
      <c r="V2823" s="5">
        <f t="shared" si="794"/>
        <v>0.16837100849885414</v>
      </c>
      <c r="W2823" s="5">
        <f t="shared" si="795"/>
        <v>3.4149999999999636</v>
      </c>
      <c r="X2823" s="5">
        <f t="shared" si="796"/>
        <v>534.16999999999996</v>
      </c>
      <c r="Y2823" s="5">
        <f t="shared" si="797"/>
        <v>26.336381144900109</v>
      </c>
      <c r="Z2823" s="9">
        <f t="shared" si="798"/>
        <v>0.56786882288077767</v>
      </c>
      <c r="AA2823">
        <f t="shared" si="799"/>
        <v>58.609999999999957</v>
      </c>
    </row>
    <row r="2824" spans="1:27">
      <c r="A2824" s="1">
        <f t="shared" si="782"/>
        <v>68507</v>
      </c>
      <c r="B2824" s="1">
        <v>7</v>
      </c>
      <c r="C2824" s="1">
        <v>-5</v>
      </c>
      <c r="D2824" s="2">
        <v>7</v>
      </c>
      <c r="E2824" s="5">
        <v>432.78</v>
      </c>
      <c r="F2824" s="5">
        <v>486.12</v>
      </c>
      <c r="G2824" s="5">
        <v>20.3</v>
      </c>
      <c r="H2824" s="5">
        <v>416.6</v>
      </c>
      <c r="I2824" s="5">
        <v>441.64</v>
      </c>
      <c r="J2824" s="5">
        <v>34.67</v>
      </c>
      <c r="K2824" s="6">
        <f t="shared" si="783"/>
        <v>424.69</v>
      </c>
      <c r="L2824" s="6">
        <f t="shared" si="784"/>
        <v>16.17999999999995</v>
      </c>
      <c r="M2824" s="6">
        <f t="shared" si="785"/>
        <v>463.88</v>
      </c>
      <c r="N2824" s="5">
        <f t="shared" si="786"/>
        <v>20.087924855494656</v>
      </c>
      <c r="O2824" s="6">
        <f t="shared" si="787"/>
        <v>44.480000000000018</v>
      </c>
      <c r="P2824" s="6">
        <f t="shared" si="788"/>
        <v>40.175849710989311</v>
      </c>
      <c r="Q2824" s="6">
        <f t="shared" si="789"/>
        <v>-0.48938692666230055</v>
      </c>
      <c r="R2824" s="5">
        <f t="shared" si="790"/>
        <v>0.70440327220407639</v>
      </c>
      <c r="S2824" s="5">
        <f t="shared" si="791"/>
        <v>28.300000000000068</v>
      </c>
      <c r="T2824" s="5">
        <f t="shared" si="792"/>
        <v>44.480000000000018</v>
      </c>
      <c r="U2824" s="5">
        <f t="shared" si="793"/>
        <v>1.1071327755348854</v>
      </c>
      <c r="V2824" s="5">
        <f t="shared" si="794"/>
        <v>1.9509232676804018</v>
      </c>
      <c r="W2824" s="5">
        <f t="shared" si="795"/>
        <v>39.19</v>
      </c>
      <c r="X2824" s="5">
        <f t="shared" si="796"/>
        <v>463.88</v>
      </c>
      <c r="Y2824" s="5">
        <f t="shared" si="797"/>
        <v>23.09247985229867</v>
      </c>
      <c r="Z2824" s="9">
        <f t="shared" si="798"/>
        <v>0.56789875858290095</v>
      </c>
      <c r="AA2824">
        <f t="shared" si="799"/>
        <v>16.17999999999995</v>
      </c>
    </row>
    <row r="2825" spans="1:27">
      <c r="A2825" s="1">
        <f t="shared" si="782"/>
        <v>21793</v>
      </c>
      <c r="B2825" s="1">
        <v>-7</v>
      </c>
      <c r="C2825" s="1">
        <v>6</v>
      </c>
      <c r="D2825" s="2">
        <v>2</v>
      </c>
      <c r="E2825" s="5">
        <v>401.83</v>
      </c>
      <c r="F2825" s="5">
        <v>408.76</v>
      </c>
      <c r="G2825" s="5">
        <v>22.65</v>
      </c>
      <c r="H2825" s="5">
        <v>329.58</v>
      </c>
      <c r="I2825" s="5">
        <v>335.41</v>
      </c>
      <c r="J2825" s="5">
        <v>21.09</v>
      </c>
      <c r="K2825" s="6">
        <f t="shared" si="783"/>
        <v>365.70499999999998</v>
      </c>
      <c r="L2825" s="6">
        <f t="shared" si="784"/>
        <v>72.25</v>
      </c>
      <c r="M2825" s="6">
        <f t="shared" si="785"/>
        <v>372.08500000000004</v>
      </c>
      <c r="N2825" s="5">
        <f t="shared" si="786"/>
        <v>15.474257655861878</v>
      </c>
      <c r="O2825" s="6">
        <f t="shared" si="787"/>
        <v>73.349999999999966</v>
      </c>
      <c r="P2825" s="6">
        <f t="shared" si="788"/>
        <v>30.948515311723757</v>
      </c>
      <c r="Q2825" s="6">
        <f t="shared" si="789"/>
        <v>7.1239971660367871E-2</v>
      </c>
      <c r="R2825" s="5">
        <f t="shared" si="790"/>
        <v>3.5542900488776258E-2</v>
      </c>
      <c r="S2825" s="5">
        <f t="shared" si="791"/>
        <v>1.0999999999999659</v>
      </c>
      <c r="T2825" s="5">
        <f t="shared" si="792"/>
        <v>73.349999999999966</v>
      </c>
      <c r="U2825" s="5">
        <f t="shared" si="793"/>
        <v>2.3700652280471077</v>
      </c>
      <c r="V2825" s="5">
        <f t="shared" si="794"/>
        <v>0.4122976456698208</v>
      </c>
      <c r="W2825" s="5">
        <f t="shared" si="795"/>
        <v>6.3800000000000523</v>
      </c>
      <c r="X2825" s="5">
        <f t="shared" si="796"/>
        <v>372.08500000000004</v>
      </c>
      <c r="Y2825" s="5">
        <f t="shared" si="797"/>
        <v>24.045418415212229</v>
      </c>
      <c r="Z2825" s="9">
        <f t="shared" si="798"/>
        <v>0.56791548667033198</v>
      </c>
      <c r="AA2825">
        <f t="shared" si="799"/>
        <v>72.25</v>
      </c>
    </row>
    <row r="2826" spans="1:27">
      <c r="A2826" s="1">
        <f t="shared" si="782"/>
        <v>47000</v>
      </c>
      <c r="B2826" s="1">
        <v>0</v>
      </c>
      <c r="C2826" s="1">
        <v>-10</v>
      </c>
      <c r="D2826" s="2">
        <v>5</v>
      </c>
      <c r="E2826" s="5">
        <v>69.7</v>
      </c>
      <c r="F2826" s="5">
        <v>79.290000000000006</v>
      </c>
      <c r="G2826" s="5">
        <v>14.26</v>
      </c>
      <c r="H2826" s="5">
        <v>44.93</v>
      </c>
      <c r="I2826" s="5">
        <v>47.49</v>
      </c>
      <c r="J2826" s="5">
        <v>14.77</v>
      </c>
      <c r="K2826" s="6">
        <f t="shared" si="783"/>
        <v>57.314999999999998</v>
      </c>
      <c r="L2826" s="6">
        <f t="shared" si="784"/>
        <v>24.770000000000003</v>
      </c>
      <c r="M2826" s="6">
        <f t="shared" si="785"/>
        <v>63.39</v>
      </c>
      <c r="N2826" s="5">
        <f t="shared" si="786"/>
        <v>10.265238672334901</v>
      </c>
      <c r="O2826" s="6">
        <f t="shared" si="787"/>
        <v>31.800000000000004</v>
      </c>
      <c r="P2826" s="6">
        <f t="shared" si="788"/>
        <v>20.530477344669801</v>
      </c>
      <c r="Q2826" s="6">
        <f t="shared" si="789"/>
        <v>-3.5125225236980716E-2</v>
      </c>
      <c r="R2826" s="5">
        <f t="shared" si="790"/>
        <v>0.34241775687817388</v>
      </c>
      <c r="S2826" s="5">
        <f t="shared" si="791"/>
        <v>7.0300000000000011</v>
      </c>
      <c r="T2826" s="5">
        <f t="shared" si="792"/>
        <v>31.800000000000004</v>
      </c>
      <c r="U2826" s="5">
        <f t="shared" si="793"/>
        <v>1.5489167380833471</v>
      </c>
      <c r="V2826" s="5">
        <f t="shared" si="794"/>
        <v>0.59180309332429792</v>
      </c>
      <c r="W2826" s="5">
        <f t="shared" si="795"/>
        <v>6.0750000000000028</v>
      </c>
      <c r="X2826" s="5">
        <f t="shared" si="796"/>
        <v>63.39</v>
      </c>
      <c r="Y2826" s="5">
        <f t="shared" si="797"/>
        <v>6.1752095614530411</v>
      </c>
      <c r="Z2826" s="9">
        <f t="shared" si="798"/>
        <v>0.56802288686284463</v>
      </c>
      <c r="AA2826">
        <f t="shared" si="799"/>
        <v>24.770000000000003</v>
      </c>
    </row>
    <row r="2827" spans="1:27">
      <c r="A2827" s="1">
        <f t="shared" si="782"/>
        <v>60309</v>
      </c>
      <c r="B2827" s="1">
        <v>9</v>
      </c>
      <c r="C2827" s="1">
        <v>1</v>
      </c>
      <c r="D2827" s="2">
        <v>6</v>
      </c>
      <c r="E2827" s="5">
        <v>156.88</v>
      </c>
      <c r="F2827" s="5">
        <v>153.16</v>
      </c>
      <c r="G2827" s="5">
        <v>13.37</v>
      </c>
      <c r="H2827" s="5">
        <v>136.26</v>
      </c>
      <c r="I2827" s="5">
        <v>119.24</v>
      </c>
      <c r="J2827" s="5">
        <v>12.48</v>
      </c>
      <c r="K2827" s="6">
        <f t="shared" si="783"/>
        <v>146.57</v>
      </c>
      <c r="L2827" s="6">
        <f t="shared" si="784"/>
        <v>20.620000000000005</v>
      </c>
      <c r="M2827" s="6">
        <f t="shared" si="785"/>
        <v>136.19999999999999</v>
      </c>
      <c r="N2827" s="5">
        <f t="shared" si="786"/>
        <v>9.1447703634372353</v>
      </c>
      <c r="O2827" s="6">
        <f t="shared" si="787"/>
        <v>33.92</v>
      </c>
      <c r="P2827" s="6">
        <f t="shared" si="788"/>
        <v>18.289540726874471</v>
      </c>
      <c r="Q2827" s="6">
        <f t="shared" si="789"/>
        <v>6.8777273321090335E-2</v>
      </c>
      <c r="R2827" s="5">
        <f t="shared" si="790"/>
        <v>0.72719157898028075</v>
      </c>
      <c r="S2827" s="5">
        <f t="shared" si="791"/>
        <v>13.299999999999997</v>
      </c>
      <c r="T2827" s="5">
        <f t="shared" si="792"/>
        <v>33.92</v>
      </c>
      <c r="U2827" s="5">
        <f t="shared" si="793"/>
        <v>1.8546119066925659</v>
      </c>
      <c r="V2827" s="5">
        <f t="shared" si="794"/>
        <v>1.133981454740679</v>
      </c>
      <c r="W2827" s="5">
        <f t="shared" si="795"/>
        <v>10.370000000000005</v>
      </c>
      <c r="X2827" s="5">
        <f t="shared" si="796"/>
        <v>136.19999999999999</v>
      </c>
      <c r="Y2827" s="5">
        <f t="shared" si="797"/>
        <v>14.89375835445327</v>
      </c>
      <c r="Z2827" s="9">
        <f t="shared" si="798"/>
        <v>0.56812586633597317</v>
      </c>
      <c r="AA2827">
        <f t="shared" si="799"/>
        <v>20.620000000000005</v>
      </c>
    </row>
    <row r="2828" spans="1:27">
      <c r="A2828" s="1">
        <f t="shared" si="782"/>
        <v>148199</v>
      </c>
      <c r="B2828" s="1">
        <v>-1</v>
      </c>
      <c r="C2828" s="1">
        <v>-6</v>
      </c>
      <c r="D2828" s="2">
        <v>15</v>
      </c>
      <c r="E2828" s="5">
        <v>1079.43</v>
      </c>
      <c r="F2828" s="5">
        <v>1074.22</v>
      </c>
      <c r="G2828" s="5">
        <v>48.58</v>
      </c>
      <c r="H2828" s="5">
        <v>1089.6500000000001</v>
      </c>
      <c r="I2828" s="5">
        <v>1035.6300000000001</v>
      </c>
      <c r="J2828" s="5">
        <v>39.25</v>
      </c>
      <c r="K2828" s="6">
        <f t="shared" si="783"/>
        <v>1084.54</v>
      </c>
      <c r="L2828" s="6">
        <f t="shared" si="784"/>
        <v>-10.220000000000027</v>
      </c>
      <c r="M2828" s="6">
        <f t="shared" si="785"/>
        <v>1054.9250000000002</v>
      </c>
      <c r="N2828" s="5">
        <f t="shared" si="786"/>
        <v>31.22730736070595</v>
      </c>
      <c r="O2828" s="6">
        <f t="shared" si="787"/>
        <v>38.589999999999918</v>
      </c>
      <c r="P2828" s="6">
        <f t="shared" si="788"/>
        <v>62.4546147214119</v>
      </c>
      <c r="Q2828" s="6">
        <f t="shared" si="789"/>
        <v>0.21008520043012077</v>
      </c>
      <c r="R2828" s="5">
        <f t="shared" si="790"/>
        <v>0.78152751750569938</v>
      </c>
      <c r="S2828" s="5">
        <f t="shared" si="791"/>
        <v>48.809999999999945</v>
      </c>
      <c r="T2828" s="5">
        <f t="shared" si="792"/>
        <v>38.589999999999918</v>
      </c>
      <c r="U2828" s="5">
        <f t="shared" si="793"/>
        <v>0.61788868880444392</v>
      </c>
      <c r="V2828" s="5">
        <f t="shared" si="794"/>
        <v>0.94836867162184557</v>
      </c>
      <c r="W2828" s="5">
        <f t="shared" si="795"/>
        <v>29.614999999999782</v>
      </c>
      <c r="X2828" s="5">
        <f t="shared" si="796"/>
        <v>1054.9250000000002</v>
      </c>
      <c r="Y2828" s="5">
        <f t="shared" si="797"/>
        <v>33.782131383105956</v>
      </c>
      <c r="Z2828" s="9">
        <f t="shared" si="798"/>
        <v>0.56815930864503139</v>
      </c>
      <c r="AA2828">
        <f t="shared" si="799"/>
        <v>10.220000000000027</v>
      </c>
    </row>
    <row r="2829" spans="1:27">
      <c r="A2829" s="1">
        <f t="shared" si="782"/>
        <v>78206</v>
      </c>
      <c r="B2829" s="1">
        <v>6</v>
      </c>
      <c r="C2829" s="1">
        <v>-6</v>
      </c>
      <c r="D2829" s="2">
        <v>8</v>
      </c>
      <c r="E2829" s="5">
        <v>811.84</v>
      </c>
      <c r="F2829" s="5">
        <v>788.49</v>
      </c>
      <c r="G2829" s="5">
        <v>29.3</v>
      </c>
      <c r="H2829" s="5">
        <v>689.48</v>
      </c>
      <c r="I2829" s="5">
        <v>698.92</v>
      </c>
      <c r="J2829" s="5">
        <v>36.58</v>
      </c>
      <c r="K2829" s="6">
        <f t="shared" si="783"/>
        <v>750.66000000000008</v>
      </c>
      <c r="L2829" s="6">
        <f t="shared" si="784"/>
        <v>122.36000000000001</v>
      </c>
      <c r="M2829" s="6">
        <f t="shared" si="785"/>
        <v>743.70499999999993</v>
      </c>
      <c r="N2829" s="5">
        <f t="shared" si="786"/>
        <v>23.433877186671438</v>
      </c>
      <c r="O2829" s="6">
        <f t="shared" si="787"/>
        <v>89.57000000000005</v>
      </c>
      <c r="P2829" s="6">
        <f t="shared" si="788"/>
        <v>46.867754373342876</v>
      </c>
      <c r="Q2829" s="6">
        <f t="shared" si="789"/>
        <v>-0.21834169600613018</v>
      </c>
      <c r="R2829" s="5">
        <f t="shared" si="790"/>
        <v>0.69962814387902561</v>
      </c>
      <c r="S2829" s="5">
        <f t="shared" si="791"/>
        <v>32.789999999999964</v>
      </c>
      <c r="T2829" s="5">
        <f t="shared" si="792"/>
        <v>89.57000000000005</v>
      </c>
      <c r="U2829" s="5">
        <f t="shared" si="793"/>
        <v>1.911122075243807</v>
      </c>
      <c r="V2829" s="5">
        <f t="shared" si="794"/>
        <v>0.29679254288982843</v>
      </c>
      <c r="W2829" s="5">
        <f t="shared" si="795"/>
        <v>6.9550000000001546</v>
      </c>
      <c r="X2829" s="5">
        <f t="shared" si="796"/>
        <v>743.70499999999993</v>
      </c>
      <c r="Y2829" s="5">
        <f t="shared" si="797"/>
        <v>31.736318923058938</v>
      </c>
      <c r="Z2829" s="9">
        <f t="shared" si="798"/>
        <v>0.5682640231441719</v>
      </c>
      <c r="AA2829">
        <f t="shared" si="799"/>
        <v>122.36000000000001</v>
      </c>
    </row>
    <row r="2830" spans="1:27">
      <c r="A2830" s="1">
        <f t="shared" si="782"/>
        <v>100008</v>
      </c>
      <c r="B2830" s="1">
        <v>8</v>
      </c>
      <c r="C2830" s="1">
        <v>0</v>
      </c>
      <c r="D2830" s="2">
        <v>10</v>
      </c>
      <c r="E2830" s="5">
        <v>636.30999999999995</v>
      </c>
      <c r="F2830" s="5">
        <v>645.69000000000005</v>
      </c>
      <c r="G2830" s="5">
        <v>46.24</v>
      </c>
      <c r="H2830" s="5">
        <v>658.79</v>
      </c>
      <c r="I2830" s="5">
        <v>646.12</v>
      </c>
      <c r="J2830" s="5">
        <v>32.97</v>
      </c>
      <c r="K2830" s="6">
        <f t="shared" si="783"/>
        <v>647.54999999999995</v>
      </c>
      <c r="L2830" s="6">
        <f t="shared" si="784"/>
        <v>-22.480000000000018</v>
      </c>
      <c r="M2830" s="6">
        <f t="shared" si="785"/>
        <v>645.90499999999997</v>
      </c>
      <c r="N2830" s="5">
        <f t="shared" si="786"/>
        <v>28.395239477771621</v>
      </c>
      <c r="O2830" s="6">
        <f t="shared" si="787"/>
        <v>-0.42999999999994998</v>
      </c>
      <c r="P2830" s="6">
        <f t="shared" si="788"/>
        <v>56.790478955543243</v>
      </c>
      <c r="Q2830" s="6">
        <f t="shared" si="789"/>
        <v>0.32591164124181804</v>
      </c>
      <c r="R2830" s="5">
        <f t="shared" si="790"/>
        <v>0.38826930861529207</v>
      </c>
      <c r="S2830" s="5">
        <f t="shared" si="791"/>
        <v>22.050000000000068</v>
      </c>
      <c r="T2830" s="5">
        <f t="shared" si="792"/>
        <v>0.42999999999994998</v>
      </c>
      <c r="U2830" s="5">
        <f t="shared" si="793"/>
        <v>7.5716917326329094E-3</v>
      </c>
      <c r="V2830" s="5">
        <f t="shared" si="794"/>
        <v>5.793224604736022E-2</v>
      </c>
      <c r="W2830" s="5">
        <f t="shared" si="795"/>
        <v>1.6449999999999818</v>
      </c>
      <c r="X2830" s="5">
        <f t="shared" si="796"/>
        <v>645.90499999999997</v>
      </c>
      <c r="Y2830" s="5">
        <f t="shared" si="797"/>
        <v>22.74694673752013</v>
      </c>
      <c r="Z2830" s="9">
        <f t="shared" si="798"/>
        <v>0.56826754262407064</v>
      </c>
      <c r="AA2830">
        <f t="shared" si="799"/>
        <v>22.480000000000018</v>
      </c>
    </row>
    <row r="2831" spans="1:27">
      <c r="A2831" s="1">
        <f t="shared" si="782"/>
        <v>49391</v>
      </c>
      <c r="B2831" s="1">
        <v>-9</v>
      </c>
      <c r="C2831" s="1">
        <v>-2</v>
      </c>
      <c r="D2831" s="2">
        <v>5</v>
      </c>
      <c r="E2831" s="5">
        <v>504.02</v>
      </c>
      <c r="F2831" s="5">
        <v>496.7</v>
      </c>
      <c r="G2831" s="5">
        <v>21.77</v>
      </c>
      <c r="H2831" s="5">
        <v>577.14</v>
      </c>
      <c r="I2831" s="5">
        <v>579.64</v>
      </c>
      <c r="J2831" s="5">
        <v>38.74</v>
      </c>
      <c r="K2831" s="6">
        <f t="shared" si="783"/>
        <v>540.57999999999993</v>
      </c>
      <c r="L2831" s="6">
        <f t="shared" si="784"/>
        <v>-73.12</v>
      </c>
      <c r="M2831" s="6">
        <f t="shared" si="785"/>
        <v>538.16999999999996</v>
      </c>
      <c r="N2831" s="5">
        <f t="shared" si="786"/>
        <v>22.218913677315552</v>
      </c>
      <c r="O2831" s="6">
        <f t="shared" si="787"/>
        <v>-82.94</v>
      </c>
      <c r="P2831" s="6">
        <f t="shared" si="788"/>
        <v>44.437827354631104</v>
      </c>
      <c r="Q2831" s="6">
        <f t="shared" si="789"/>
        <v>-0.5200000202560312</v>
      </c>
      <c r="R2831" s="5">
        <f t="shared" si="790"/>
        <v>0.22098290093331033</v>
      </c>
      <c r="S2831" s="5">
        <f t="shared" si="791"/>
        <v>9.8199999999999932</v>
      </c>
      <c r="T2831" s="5">
        <f t="shared" si="792"/>
        <v>82.94</v>
      </c>
      <c r="U2831" s="5">
        <f t="shared" si="793"/>
        <v>1.8664278822208524</v>
      </c>
      <c r="V2831" s="5">
        <f t="shared" si="794"/>
        <v>0.10846614893060515</v>
      </c>
      <c r="W2831" s="5">
        <f t="shared" si="795"/>
        <v>2.4099999999999682</v>
      </c>
      <c r="X2831" s="5">
        <f t="shared" si="796"/>
        <v>538.16999999999996</v>
      </c>
      <c r="Y2831" s="5">
        <f t="shared" si="797"/>
        <v>24.221256170118064</v>
      </c>
      <c r="Z2831" s="9">
        <f t="shared" si="798"/>
        <v>0.56832297155754663</v>
      </c>
      <c r="AA2831">
        <f t="shared" si="799"/>
        <v>73.12</v>
      </c>
    </row>
    <row r="2832" spans="1:27">
      <c r="A2832" s="1">
        <f t="shared" si="782"/>
        <v>110593</v>
      </c>
      <c r="B2832" s="1">
        <v>-7</v>
      </c>
      <c r="C2832" s="1">
        <v>2</v>
      </c>
      <c r="D2832" s="2">
        <v>11</v>
      </c>
      <c r="E2832" s="5">
        <v>652.05999999999995</v>
      </c>
      <c r="F2832" s="5">
        <v>641.02</v>
      </c>
      <c r="G2832" s="5">
        <v>43.23</v>
      </c>
      <c r="H2832" s="5">
        <v>632.25</v>
      </c>
      <c r="I2832" s="5">
        <v>581.80999999999995</v>
      </c>
      <c r="J2832" s="5">
        <v>24.28</v>
      </c>
      <c r="K2832" s="6">
        <f t="shared" si="783"/>
        <v>642.15499999999997</v>
      </c>
      <c r="L2832" s="6">
        <f t="shared" si="784"/>
        <v>19.809999999999945</v>
      </c>
      <c r="M2832" s="6">
        <f t="shared" si="785"/>
        <v>611.41499999999996</v>
      </c>
      <c r="N2832" s="5">
        <f t="shared" si="786"/>
        <v>24.79088189234098</v>
      </c>
      <c r="O2832" s="6">
        <f t="shared" si="787"/>
        <v>59.210000000000036</v>
      </c>
      <c r="P2832" s="6">
        <f t="shared" si="788"/>
        <v>49.581763784681961</v>
      </c>
      <c r="Q2832" s="6">
        <f t="shared" si="789"/>
        <v>0.52039531534813577</v>
      </c>
      <c r="R2832" s="5">
        <f t="shared" si="790"/>
        <v>0.79464700310182446</v>
      </c>
      <c r="S2832" s="5">
        <f t="shared" si="791"/>
        <v>39.400000000000091</v>
      </c>
      <c r="T2832" s="5">
        <f t="shared" si="792"/>
        <v>59.210000000000036</v>
      </c>
      <c r="U2832" s="5">
        <f t="shared" si="793"/>
        <v>1.1941890622756077</v>
      </c>
      <c r="V2832" s="5">
        <f t="shared" si="794"/>
        <v>1.2399720241294434</v>
      </c>
      <c r="W2832" s="5">
        <f t="shared" si="795"/>
        <v>30.740000000000009</v>
      </c>
      <c r="X2832" s="5">
        <f t="shared" si="796"/>
        <v>611.41499999999996</v>
      </c>
      <c r="Y2832" s="5">
        <f t="shared" si="797"/>
        <v>24.662898345253847</v>
      </c>
      <c r="Z2832" s="9">
        <f t="shared" si="798"/>
        <v>0.56837927478049377</v>
      </c>
      <c r="AA2832">
        <f t="shared" si="799"/>
        <v>19.809999999999945</v>
      </c>
    </row>
    <row r="2833" spans="1:27">
      <c r="A2833" s="1">
        <f t="shared" si="782"/>
        <v>41192</v>
      </c>
      <c r="B2833" s="1">
        <v>-8</v>
      </c>
      <c r="C2833" s="1">
        <v>4</v>
      </c>
      <c r="D2833" s="2">
        <v>4</v>
      </c>
      <c r="E2833" s="5">
        <v>835.54</v>
      </c>
      <c r="F2833" s="5">
        <v>849.54</v>
      </c>
      <c r="G2833" s="5">
        <v>40.89</v>
      </c>
      <c r="H2833" s="5">
        <v>841.69</v>
      </c>
      <c r="I2833" s="5">
        <v>890.62</v>
      </c>
      <c r="J2833" s="5">
        <v>40.729999999999997</v>
      </c>
      <c r="K2833" s="6">
        <f t="shared" si="783"/>
        <v>838.61500000000001</v>
      </c>
      <c r="L2833" s="6">
        <f t="shared" si="784"/>
        <v>-6.1500000000000909</v>
      </c>
      <c r="M2833" s="6">
        <f t="shared" si="785"/>
        <v>870.07999999999993</v>
      </c>
      <c r="N2833" s="5">
        <f t="shared" si="786"/>
        <v>28.857083185935476</v>
      </c>
      <c r="O2833" s="6">
        <f t="shared" si="787"/>
        <v>-41.080000000000041</v>
      </c>
      <c r="P2833" s="6">
        <f t="shared" si="788"/>
        <v>57.714166371870952</v>
      </c>
      <c r="Q2833" s="6">
        <f t="shared" si="789"/>
        <v>3.9205926281738997E-3</v>
      </c>
      <c r="R2833" s="5">
        <f t="shared" si="790"/>
        <v>0.60522402376800721</v>
      </c>
      <c r="S2833" s="5">
        <f t="shared" si="791"/>
        <v>34.92999999999995</v>
      </c>
      <c r="T2833" s="5">
        <f t="shared" si="792"/>
        <v>41.080000000000041</v>
      </c>
      <c r="U2833" s="5">
        <f t="shared" si="793"/>
        <v>0.71178365005410249</v>
      </c>
      <c r="V2833" s="5">
        <f t="shared" si="794"/>
        <v>1.0903735418185128</v>
      </c>
      <c r="W2833" s="5">
        <f t="shared" si="795"/>
        <v>31.464999999999918</v>
      </c>
      <c r="X2833" s="5">
        <f t="shared" si="796"/>
        <v>870.07999999999993</v>
      </c>
      <c r="Y2833" s="5">
        <f t="shared" si="797"/>
        <v>30.151349476098968</v>
      </c>
      <c r="Z2833" s="9">
        <f t="shared" si="798"/>
        <v>0.56861938060533956</v>
      </c>
      <c r="AA2833">
        <f t="shared" si="799"/>
        <v>6.1500000000000909</v>
      </c>
    </row>
    <row r="2834" spans="1:27">
      <c r="A2834" s="1">
        <f t="shared" si="782"/>
        <v>168800</v>
      </c>
      <c r="B2834" s="1">
        <v>0</v>
      </c>
      <c r="C2834" s="1">
        <v>-4</v>
      </c>
      <c r="D2834" s="2">
        <v>17</v>
      </c>
      <c r="E2834" s="5">
        <v>199.78</v>
      </c>
      <c r="F2834" s="5">
        <v>212.88</v>
      </c>
      <c r="G2834" s="5">
        <v>15.54</v>
      </c>
      <c r="H2834" s="5">
        <v>157.51</v>
      </c>
      <c r="I2834" s="5">
        <v>164.03</v>
      </c>
      <c r="J2834" s="5">
        <v>14.59</v>
      </c>
      <c r="K2834" s="6">
        <f t="shared" si="783"/>
        <v>178.64499999999998</v>
      </c>
      <c r="L2834" s="6">
        <f t="shared" si="784"/>
        <v>42.27000000000001</v>
      </c>
      <c r="M2834" s="6">
        <f t="shared" si="785"/>
        <v>188.45499999999998</v>
      </c>
      <c r="N2834" s="5">
        <f t="shared" si="786"/>
        <v>10.657857430084153</v>
      </c>
      <c r="O2834" s="6">
        <f t="shared" si="787"/>
        <v>48.849999999999994</v>
      </c>
      <c r="P2834" s="6">
        <f t="shared" si="788"/>
        <v>21.315714860168306</v>
      </c>
      <c r="Q2834" s="6">
        <f t="shared" si="789"/>
        <v>6.2997444535683914E-2</v>
      </c>
      <c r="R2834" s="5">
        <f t="shared" si="790"/>
        <v>0.30869243856774076</v>
      </c>
      <c r="S2834" s="5">
        <f t="shared" si="791"/>
        <v>6.5799999999999841</v>
      </c>
      <c r="T2834" s="5">
        <f t="shared" si="792"/>
        <v>48.849999999999994</v>
      </c>
      <c r="U2834" s="5">
        <f t="shared" si="793"/>
        <v>2.29173641702647</v>
      </c>
      <c r="V2834" s="5">
        <f t="shared" si="794"/>
        <v>0.92044766636764286</v>
      </c>
      <c r="W2834" s="5">
        <f t="shared" si="795"/>
        <v>9.8100000000000023</v>
      </c>
      <c r="X2834" s="5">
        <f t="shared" si="796"/>
        <v>188.45499999999998</v>
      </c>
      <c r="Y2834" s="5">
        <f t="shared" si="797"/>
        <v>17.682259425618152</v>
      </c>
      <c r="Z2834" s="9">
        <f t="shared" si="798"/>
        <v>0.56865103534593153</v>
      </c>
      <c r="AA2834">
        <f t="shared" si="799"/>
        <v>42.27000000000001</v>
      </c>
    </row>
    <row r="2835" spans="1:27">
      <c r="A2835" s="1">
        <f t="shared" si="782"/>
        <v>102096</v>
      </c>
      <c r="B2835" s="1">
        <v>-4</v>
      </c>
      <c r="C2835" s="1">
        <v>7</v>
      </c>
      <c r="D2835" s="2">
        <v>10</v>
      </c>
      <c r="E2835" s="5">
        <v>2.0099999999999998</v>
      </c>
      <c r="F2835" s="5">
        <v>5.6</v>
      </c>
      <c r="G2835" s="5">
        <v>6.74</v>
      </c>
      <c r="H2835" s="5">
        <v>8.49</v>
      </c>
      <c r="I2835" s="5">
        <v>14.91</v>
      </c>
      <c r="J2835" s="5">
        <v>7.62</v>
      </c>
      <c r="K2835" s="6">
        <f t="shared" si="783"/>
        <v>5.25</v>
      </c>
      <c r="L2835" s="6">
        <f t="shared" si="784"/>
        <v>-6.48</v>
      </c>
      <c r="M2835" s="6">
        <f t="shared" si="785"/>
        <v>10.254999999999999</v>
      </c>
      <c r="N2835" s="5">
        <f t="shared" si="786"/>
        <v>5.086550894270105</v>
      </c>
      <c r="O2835" s="6">
        <f t="shared" si="787"/>
        <v>-9.31</v>
      </c>
      <c r="P2835" s="6">
        <f t="shared" si="788"/>
        <v>10.17310178854021</v>
      </c>
      <c r="Q2835" s="6">
        <f t="shared" si="789"/>
        <v>-0.12210412399026005</v>
      </c>
      <c r="R2835" s="5">
        <f t="shared" si="790"/>
        <v>0.27818457524802681</v>
      </c>
      <c r="S2835" s="5">
        <f t="shared" si="791"/>
        <v>2.83</v>
      </c>
      <c r="T2835" s="5">
        <f t="shared" si="792"/>
        <v>9.31</v>
      </c>
      <c r="U2835" s="5">
        <f t="shared" si="793"/>
        <v>0.91515844366046983</v>
      </c>
      <c r="V2835" s="5">
        <f t="shared" si="794"/>
        <v>0.98396734919885076</v>
      </c>
      <c r="W2835" s="5">
        <f t="shared" si="795"/>
        <v>5.004999999999999</v>
      </c>
      <c r="X2835" s="5">
        <f t="shared" si="796"/>
        <v>10.254999999999999</v>
      </c>
      <c r="Y2835" s="5">
        <f t="shared" si="797"/>
        <v>2.0161009322745684</v>
      </c>
      <c r="Z2835" s="9">
        <f t="shared" si="798"/>
        <v>0.56866774130418196</v>
      </c>
      <c r="AA2835">
        <f t="shared" si="799"/>
        <v>6.48</v>
      </c>
    </row>
    <row r="2836" spans="1:27">
      <c r="A2836" s="1">
        <f t="shared" si="782"/>
        <v>18791</v>
      </c>
      <c r="B2836" s="1">
        <v>-9</v>
      </c>
      <c r="C2836" s="1">
        <v>-4</v>
      </c>
      <c r="D2836" s="2">
        <v>2</v>
      </c>
      <c r="E2836" s="5">
        <v>92.22</v>
      </c>
      <c r="F2836" s="5">
        <v>74.88</v>
      </c>
      <c r="G2836" s="5">
        <v>9.84</v>
      </c>
      <c r="H2836" s="5">
        <v>85.56</v>
      </c>
      <c r="I2836" s="5">
        <v>91.46</v>
      </c>
      <c r="J2836" s="5">
        <v>15.97</v>
      </c>
      <c r="K2836" s="6">
        <f t="shared" si="783"/>
        <v>88.89</v>
      </c>
      <c r="L2836" s="6">
        <f t="shared" si="784"/>
        <v>6.6599999999999966</v>
      </c>
      <c r="M2836" s="6">
        <f t="shared" si="785"/>
        <v>83.169999999999987</v>
      </c>
      <c r="N2836" s="5">
        <f t="shared" si="786"/>
        <v>9.3790524574713832</v>
      </c>
      <c r="O2836" s="6">
        <f t="shared" si="787"/>
        <v>-16.579999999999998</v>
      </c>
      <c r="P2836" s="6">
        <f t="shared" si="788"/>
        <v>18.758104914942766</v>
      </c>
      <c r="Q2836" s="6">
        <f t="shared" si="789"/>
        <v>-0.44964581737676079</v>
      </c>
      <c r="R2836" s="5">
        <f t="shared" si="790"/>
        <v>1.2389311236598819</v>
      </c>
      <c r="S2836" s="5">
        <f t="shared" si="791"/>
        <v>23.239999999999995</v>
      </c>
      <c r="T2836" s="5">
        <f t="shared" si="792"/>
        <v>16.579999999999998</v>
      </c>
      <c r="U2836" s="5">
        <f t="shared" si="793"/>
        <v>0.88388459682791931</v>
      </c>
      <c r="V2836" s="5">
        <f t="shared" si="794"/>
        <v>0.60986970975340293</v>
      </c>
      <c r="W2836" s="5">
        <f t="shared" si="795"/>
        <v>5.7200000000000131</v>
      </c>
      <c r="X2836" s="5">
        <f t="shared" si="796"/>
        <v>83.169999999999987</v>
      </c>
      <c r="Y2836" s="5">
        <f t="shared" si="797"/>
        <v>8.8676335245088111</v>
      </c>
      <c r="Z2836" s="9">
        <f t="shared" si="798"/>
        <v>0.56867213752741563</v>
      </c>
      <c r="AA2836">
        <f t="shared" si="799"/>
        <v>6.6599999999999966</v>
      </c>
    </row>
    <row r="2837" spans="1:27">
      <c r="A2837" s="1">
        <f t="shared" si="782"/>
        <v>10591</v>
      </c>
      <c r="B2837" s="1">
        <v>-9</v>
      </c>
      <c r="C2837" s="1">
        <v>2</v>
      </c>
      <c r="D2837" s="2">
        <v>1</v>
      </c>
      <c r="E2837" s="5">
        <v>112.53</v>
      </c>
      <c r="F2837" s="5">
        <v>110.41</v>
      </c>
      <c r="G2837" s="5">
        <v>9.48</v>
      </c>
      <c r="H2837" s="5">
        <v>133.09</v>
      </c>
      <c r="I2837" s="5">
        <v>136.15</v>
      </c>
      <c r="J2837" s="5">
        <v>9.57</v>
      </c>
      <c r="K2837" s="6">
        <f t="shared" si="783"/>
        <v>122.81</v>
      </c>
      <c r="L2837" s="6">
        <f t="shared" si="784"/>
        <v>-20.560000000000002</v>
      </c>
      <c r="M2837" s="6">
        <f t="shared" si="785"/>
        <v>123.28</v>
      </c>
      <c r="N2837" s="5">
        <f t="shared" si="786"/>
        <v>6.7352672552765123</v>
      </c>
      <c r="O2837" s="6">
        <f t="shared" si="787"/>
        <v>-25.740000000000009</v>
      </c>
      <c r="P2837" s="6">
        <f t="shared" si="788"/>
        <v>13.470534510553025</v>
      </c>
      <c r="Q2837" s="6">
        <f t="shared" si="789"/>
        <v>-9.4486080042853575E-3</v>
      </c>
      <c r="R2837" s="5">
        <f t="shared" si="790"/>
        <v>0.38454301838890764</v>
      </c>
      <c r="S2837" s="5">
        <f t="shared" si="791"/>
        <v>5.1800000000000068</v>
      </c>
      <c r="T2837" s="5">
        <f t="shared" si="792"/>
        <v>25.740000000000009</v>
      </c>
      <c r="U2837" s="5">
        <f t="shared" si="793"/>
        <v>1.9108373153147633</v>
      </c>
      <c r="V2837" s="5">
        <f t="shared" si="794"/>
        <v>6.9781937699917349E-2</v>
      </c>
      <c r="W2837" s="5">
        <f t="shared" si="795"/>
        <v>0.46999999999999886</v>
      </c>
      <c r="X2837" s="5">
        <f t="shared" si="796"/>
        <v>123.28</v>
      </c>
      <c r="Y2837" s="5">
        <f t="shared" si="797"/>
        <v>18.303653786480492</v>
      </c>
      <c r="Z2837" s="9">
        <f t="shared" si="798"/>
        <v>0.56870291013850105</v>
      </c>
      <c r="AA2837">
        <f t="shared" si="799"/>
        <v>20.560000000000002</v>
      </c>
    </row>
    <row r="2838" spans="1:27">
      <c r="A2838" s="1">
        <f t="shared" si="782"/>
        <v>119993</v>
      </c>
      <c r="B2838" s="1">
        <v>-7</v>
      </c>
      <c r="C2838" s="1">
        <v>0</v>
      </c>
      <c r="D2838" s="2">
        <v>12</v>
      </c>
      <c r="E2838" s="5">
        <v>1031.82</v>
      </c>
      <c r="F2838" s="5">
        <v>1032.17</v>
      </c>
      <c r="G2838" s="5">
        <v>44.5</v>
      </c>
      <c r="H2838" s="5">
        <v>989.1</v>
      </c>
      <c r="I2838" s="5">
        <v>946.51</v>
      </c>
      <c r="J2838" s="5">
        <v>36.86</v>
      </c>
      <c r="K2838" s="6">
        <f t="shared" si="783"/>
        <v>1010.46</v>
      </c>
      <c r="L2838" s="6">
        <f t="shared" si="784"/>
        <v>42.719999999999914</v>
      </c>
      <c r="M2838" s="6">
        <f t="shared" si="785"/>
        <v>989.34</v>
      </c>
      <c r="N2838" s="5">
        <f t="shared" si="786"/>
        <v>28.891649312560887</v>
      </c>
      <c r="O2838" s="6">
        <f t="shared" si="787"/>
        <v>85.660000000000082</v>
      </c>
      <c r="P2838" s="6">
        <f t="shared" si="788"/>
        <v>57.783298625121773</v>
      </c>
      <c r="Q2838" s="6">
        <f t="shared" si="789"/>
        <v>0.18616568714528842</v>
      </c>
      <c r="R2838" s="5">
        <f t="shared" si="790"/>
        <v>0.74312130012826305</v>
      </c>
      <c r="S2838" s="5">
        <f t="shared" si="791"/>
        <v>42.940000000000168</v>
      </c>
      <c r="T2838" s="5">
        <f t="shared" si="792"/>
        <v>85.660000000000082</v>
      </c>
      <c r="U2838" s="5">
        <f t="shared" si="793"/>
        <v>1.4824352717509741</v>
      </c>
      <c r="V2838" s="5">
        <f t="shared" si="794"/>
        <v>0.73100707306515411</v>
      </c>
      <c r="W2838" s="5">
        <f t="shared" si="795"/>
        <v>21.120000000000005</v>
      </c>
      <c r="X2838" s="5">
        <f t="shared" si="796"/>
        <v>989.34</v>
      </c>
      <c r="Y2838" s="5">
        <f t="shared" si="797"/>
        <v>34.243112578895804</v>
      </c>
      <c r="Z2838" s="9">
        <f t="shared" si="798"/>
        <v>0.56876884584161247</v>
      </c>
      <c r="AA2838">
        <f t="shared" si="799"/>
        <v>42.719999999999914</v>
      </c>
    </row>
    <row r="2839" spans="1:27">
      <c r="A2839" s="1">
        <f t="shared" si="782"/>
        <v>170898</v>
      </c>
      <c r="B2839" s="1">
        <v>-2</v>
      </c>
      <c r="C2839" s="1">
        <v>3</v>
      </c>
      <c r="D2839" s="2">
        <v>17</v>
      </c>
      <c r="E2839" s="5">
        <v>403.73</v>
      </c>
      <c r="F2839" s="5">
        <v>399.45</v>
      </c>
      <c r="G2839" s="5">
        <v>24.81</v>
      </c>
      <c r="H2839" s="5">
        <v>431.26</v>
      </c>
      <c r="I2839" s="5">
        <v>428.34</v>
      </c>
      <c r="J2839" s="5">
        <v>19.38</v>
      </c>
      <c r="K2839" s="6">
        <f t="shared" si="783"/>
        <v>417.495</v>
      </c>
      <c r="L2839" s="6">
        <f t="shared" si="784"/>
        <v>-27.529999999999973</v>
      </c>
      <c r="M2839" s="6">
        <f t="shared" si="785"/>
        <v>413.89499999999998</v>
      </c>
      <c r="N2839" s="5">
        <f t="shared" si="786"/>
        <v>15.741033161771815</v>
      </c>
      <c r="O2839" s="6">
        <f t="shared" si="787"/>
        <v>-28.889999999999986</v>
      </c>
      <c r="P2839" s="6">
        <f t="shared" si="788"/>
        <v>31.482066323543631</v>
      </c>
      <c r="Q2839" s="6">
        <f t="shared" si="789"/>
        <v>0.2421014397341191</v>
      </c>
      <c r="R2839" s="5">
        <f t="shared" si="790"/>
        <v>4.3199197473990064E-2</v>
      </c>
      <c r="S2839" s="5">
        <f t="shared" si="791"/>
        <v>1.3600000000000136</v>
      </c>
      <c r="T2839" s="5">
        <f t="shared" si="792"/>
        <v>28.889999999999986</v>
      </c>
      <c r="U2839" s="5">
        <f t="shared" si="793"/>
        <v>0.91766530516438216</v>
      </c>
      <c r="V2839" s="5">
        <f t="shared" si="794"/>
        <v>0.22870163368582891</v>
      </c>
      <c r="W2839" s="5">
        <f t="shared" si="795"/>
        <v>3.6000000000000227</v>
      </c>
      <c r="X2839" s="5">
        <f t="shared" si="796"/>
        <v>413.89499999999998</v>
      </c>
      <c r="Y2839" s="5">
        <f t="shared" si="797"/>
        <v>26.294017409554318</v>
      </c>
      <c r="Z2839" s="9">
        <f t="shared" si="798"/>
        <v>0.56876884584161258</v>
      </c>
      <c r="AA2839">
        <f t="shared" si="799"/>
        <v>27.529999999999973</v>
      </c>
    </row>
    <row r="2840" spans="1:27">
      <c r="A2840" s="1">
        <f t="shared" si="782"/>
        <v>50909</v>
      </c>
      <c r="B2840" s="1">
        <v>9</v>
      </c>
      <c r="C2840" s="1">
        <v>3</v>
      </c>
      <c r="D2840" s="2">
        <v>5</v>
      </c>
      <c r="E2840" s="5">
        <v>319.45</v>
      </c>
      <c r="F2840" s="5">
        <v>313.39999999999998</v>
      </c>
      <c r="G2840" s="5">
        <v>25.32</v>
      </c>
      <c r="H2840" s="5">
        <v>266.66000000000003</v>
      </c>
      <c r="I2840" s="5">
        <v>239.99</v>
      </c>
      <c r="J2840" s="5">
        <v>24.07</v>
      </c>
      <c r="K2840" s="6">
        <f t="shared" si="783"/>
        <v>293.05500000000001</v>
      </c>
      <c r="L2840" s="6">
        <f t="shared" si="784"/>
        <v>52.789999999999964</v>
      </c>
      <c r="M2840" s="6">
        <f t="shared" si="785"/>
        <v>276.69499999999999</v>
      </c>
      <c r="N2840" s="5">
        <f t="shared" si="786"/>
        <v>17.467593566373132</v>
      </c>
      <c r="O2840" s="6">
        <f t="shared" si="787"/>
        <v>73.409999999999968</v>
      </c>
      <c r="P2840" s="6">
        <f t="shared" si="788"/>
        <v>34.935187132746265</v>
      </c>
      <c r="Q2840" s="6">
        <f t="shared" si="789"/>
        <v>5.0585132432470703E-2</v>
      </c>
      <c r="R2840" s="5">
        <f t="shared" si="790"/>
        <v>0.59023585365804399</v>
      </c>
      <c r="S2840" s="5">
        <f t="shared" si="791"/>
        <v>20.620000000000005</v>
      </c>
      <c r="T2840" s="5">
        <f t="shared" si="792"/>
        <v>73.409999999999968</v>
      </c>
      <c r="U2840" s="5">
        <f t="shared" si="793"/>
        <v>2.1013197874411724</v>
      </c>
      <c r="V2840" s="5">
        <f t="shared" si="794"/>
        <v>0.93659151948066</v>
      </c>
      <c r="W2840" s="5">
        <f t="shared" si="795"/>
        <v>16.360000000000014</v>
      </c>
      <c r="X2840" s="5">
        <f t="shared" si="796"/>
        <v>276.69499999999999</v>
      </c>
      <c r="Y2840" s="5">
        <f t="shared" si="797"/>
        <v>15.840476190874146</v>
      </c>
      <c r="Z2840" s="9">
        <f t="shared" si="798"/>
        <v>0.56893145457075933</v>
      </c>
      <c r="AA2840">
        <f t="shared" si="799"/>
        <v>52.789999999999964</v>
      </c>
    </row>
    <row r="2841" spans="1:27">
      <c r="A2841" s="1">
        <f t="shared" si="782"/>
        <v>170903</v>
      </c>
      <c r="B2841" s="1">
        <v>3</v>
      </c>
      <c r="C2841" s="1">
        <v>3</v>
      </c>
      <c r="D2841" s="2">
        <v>17</v>
      </c>
      <c r="E2841" s="5">
        <v>221.77</v>
      </c>
      <c r="F2841" s="5">
        <v>210.65</v>
      </c>
      <c r="G2841" s="5">
        <v>25.23</v>
      </c>
      <c r="H2841" s="5">
        <v>274.93</v>
      </c>
      <c r="I2841" s="5">
        <v>281.42</v>
      </c>
      <c r="J2841" s="5">
        <v>24.76</v>
      </c>
      <c r="K2841" s="6">
        <f t="shared" si="783"/>
        <v>248.35000000000002</v>
      </c>
      <c r="L2841" s="6">
        <f t="shared" si="784"/>
        <v>-53.16</v>
      </c>
      <c r="M2841" s="6">
        <f t="shared" si="785"/>
        <v>246.03500000000003</v>
      </c>
      <c r="N2841" s="5">
        <f t="shared" si="786"/>
        <v>17.674915134166842</v>
      </c>
      <c r="O2841" s="6">
        <f t="shared" si="787"/>
        <v>-70.77000000000001</v>
      </c>
      <c r="P2841" s="6">
        <f t="shared" si="788"/>
        <v>35.349830268333683</v>
      </c>
      <c r="Q2841" s="6">
        <f t="shared" si="789"/>
        <v>1.8802098733965444E-2</v>
      </c>
      <c r="R2841" s="5">
        <f t="shared" si="790"/>
        <v>0.49816363660945273</v>
      </c>
      <c r="S2841" s="5">
        <f t="shared" si="791"/>
        <v>17.610000000000014</v>
      </c>
      <c r="T2841" s="5">
        <f t="shared" si="792"/>
        <v>70.77000000000001</v>
      </c>
      <c r="U2841" s="5">
        <f t="shared" si="793"/>
        <v>2.0019898104969305</v>
      </c>
      <c r="V2841" s="5">
        <f t="shared" si="794"/>
        <v>0.13097658361736297</v>
      </c>
      <c r="W2841" s="5">
        <f t="shared" si="795"/>
        <v>2.3149999999999977</v>
      </c>
      <c r="X2841" s="5">
        <f t="shared" si="796"/>
        <v>246.03500000000003</v>
      </c>
      <c r="Y2841" s="5">
        <f t="shared" si="797"/>
        <v>13.920010259307963</v>
      </c>
      <c r="Z2841" s="9">
        <f t="shared" si="798"/>
        <v>0.56901054471775836</v>
      </c>
      <c r="AA2841">
        <f t="shared" si="799"/>
        <v>53.16</v>
      </c>
    </row>
    <row r="2842" spans="1:27">
      <c r="A2842" s="1">
        <f t="shared" si="782"/>
        <v>19409</v>
      </c>
      <c r="B2842" s="1">
        <v>9</v>
      </c>
      <c r="C2842" s="1">
        <v>-2</v>
      </c>
      <c r="D2842" s="2">
        <v>2</v>
      </c>
      <c r="E2842" s="5">
        <v>346.43</v>
      </c>
      <c r="F2842" s="5">
        <v>355.65</v>
      </c>
      <c r="G2842" s="5">
        <v>21.28</v>
      </c>
      <c r="H2842" s="5">
        <v>397.74</v>
      </c>
      <c r="I2842" s="5">
        <v>418.56</v>
      </c>
      <c r="J2842" s="5">
        <v>22.57</v>
      </c>
      <c r="K2842" s="6">
        <f t="shared" si="783"/>
        <v>372.08500000000004</v>
      </c>
      <c r="L2842" s="6">
        <f t="shared" si="784"/>
        <v>-51.31</v>
      </c>
      <c r="M2842" s="6">
        <f t="shared" si="785"/>
        <v>387.10500000000002</v>
      </c>
      <c r="N2842" s="5">
        <f t="shared" si="786"/>
        <v>15.510023372000443</v>
      </c>
      <c r="O2842" s="6">
        <f t="shared" si="787"/>
        <v>-62.910000000000025</v>
      </c>
      <c r="P2842" s="6">
        <f t="shared" si="788"/>
        <v>31.020046744000886</v>
      </c>
      <c r="Q2842" s="6">
        <f t="shared" si="789"/>
        <v>-5.8786067931052323E-2</v>
      </c>
      <c r="R2842" s="5">
        <f t="shared" si="790"/>
        <v>0.37395172533849907</v>
      </c>
      <c r="S2842" s="5">
        <f t="shared" si="791"/>
        <v>11.600000000000023</v>
      </c>
      <c r="T2842" s="5">
        <f t="shared" si="792"/>
        <v>62.910000000000025</v>
      </c>
      <c r="U2842" s="5">
        <f t="shared" si="793"/>
        <v>2.0280433656073225</v>
      </c>
      <c r="V2842" s="5">
        <f t="shared" si="794"/>
        <v>0.96840601975590324</v>
      </c>
      <c r="W2842" s="5">
        <f t="shared" si="795"/>
        <v>15.019999999999982</v>
      </c>
      <c r="X2842" s="5">
        <f t="shared" si="796"/>
        <v>387.10500000000002</v>
      </c>
      <c r="Y2842" s="5">
        <f t="shared" si="797"/>
        <v>24.958376316751625</v>
      </c>
      <c r="Z2842" s="9">
        <f t="shared" si="798"/>
        <v>0.5692802473299069</v>
      </c>
      <c r="AA2842">
        <f t="shared" si="799"/>
        <v>51.31</v>
      </c>
    </row>
    <row r="2843" spans="1:27">
      <c r="A2843" s="1">
        <f t="shared" si="782"/>
        <v>139694</v>
      </c>
      <c r="B2843" s="1">
        <v>-6</v>
      </c>
      <c r="C2843" s="1">
        <v>-1</v>
      </c>
      <c r="D2843" s="2">
        <v>14</v>
      </c>
      <c r="E2843" s="5">
        <v>78.97</v>
      </c>
      <c r="F2843" s="5">
        <v>87.69</v>
      </c>
      <c r="G2843" s="5">
        <v>8.89</v>
      </c>
      <c r="H2843" s="5">
        <v>85.44</v>
      </c>
      <c r="I2843" s="5">
        <v>84.56</v>
      </c>
      <c r="J2843" s="5">
        <v>10.93</v>
      </c>
      <c r="K2843" s="6">
        <f t="shared" si="783"/>
        <v>82.204999999999998</v>
      </c>
      <c r="L2843" s="6">
        <f t="shared" si="784"/>
        <v>-6.4699999999999989</v>
      </c>
      <c r="M2843" s="6">
        <f t="shared" si="785"/>
        <v>86.125</v>
      </c>
      <c r="N2843" s="5">
        <f t="shared" si="786"/>
        <v>7.0444481685934779</v>
      </c>
      <c r="O2843" s="6">
        <f t="shared" si="787"/>
        <v>3.1299999999999955</v>
      </c>
      <c r="P2843" s="6">
        <f t="shared" si="788"/>
        <v>14.088896337186956</v>
      </c>
      <c r="Q2843" s="6">
        <f t="shared" si="789"/>
        <v>-0.20369476616775056</v>
      </c>
      <c r="R2843" s="5">
        <f t="shared" si="790"/>
        <v>0.6813876523927046</v>
      </c>
      <c r="S2843" s="5">
        <f t="shared" si="791"/>
        <v>9.5999999999999943</v>
      </c>
      <c r="T2843" s="5">
        <f t="shared" si="792"/>
        <v>3.1299999999999955</v>
      </c>
      <c r="U2843" s="5">
        <f t="shared" si="793"/>
        <v>0.22216076583220454</v>
      </c>
      <c r="V2843" s="5">
        <f t="shared" si="794"/>
        <v>0.55646658278737604</v>
      </c>
      <c r="W2843" s="5">
        <f t="shared" si="795"/>
        <v>3.9200000000000017</v>
      </c>
      <c r="X2843" s="5">
        <f t="shared" si="796"/>
        <v>86.125</v>
      </c>
      <c r="Y2843" s="5">
        <f t="shared" si="797"/>
        <v>12.225939908817024</v>
      </c>
      <c r="Z2843" s="9">
        <f t="shared" si="798"/>
        <v>0.56928639541095649</v>
      </c>
      <c r="AA2843">
        <f t="shared" si="799"/>
        <v>6.4699999999999989</v>
      </c>
    </row>
    <row r="2844" spans="1:27">
      <c r="A2844" s="1">
        <f t="shared" si="782"/>
        <v>80592</v>
      </c>
      <c r="B2844" s="1">
        <v>-8</v>
      </c>
      <c r="C2844" s="1">
        <v>2</v>
      </c>
      <c r="D2844" s="2">
        <v>8</v>
      </c>
      <c r="E2844" s="5">
        <v>16.05</v>
      </c>
      <c r="F2844" s="5">
        <v>21.93</v>
      </c>
      <c r="G2844" s="5">
        <v>7</v>
      </c>
      <c r="H2844" s="5">
        <v>39.11</v>
      </c>
      <c r="I2844" s="5">
        <v>36.18</v>
      </c>
      <c r="J2844" s="5">
        <v>7.28</v>
      </c>
      <c r="K2844" s="6">
        <f t="shared" si="783"/>
        <v>27.58</v>
      </c>
      <c r="L2844" s="6">
        <f t="shared" si="784"/>
        <v>-23.06</v>
      </c>
      <c r="M2844" s="6">
        <f t="shared" si="785"/>
        <v>29.055</v>
      </c>
      <c r="N2844" s="5">
        <f t="shared" si="786"/>
        <v>5.0497128631240011</v>
      </c>
      <c r="O2844" s="6">
        <f t="shared" si="787"/>
        <v>-14.25</v>
      </c>
      <c r="P2844" s="6">
        <f t="shared" si="788"/>
        <v>10.099425726248002</v>
      </c>
      <c r="Q2844" s="6">
        <f t="shared" si="789"/>
        <v>-3.9200614911606493E-2</v>
      </c>
      <c r="R2844" s="5">
        <f t="shared" si="790"/>
        <v>0.87232682716831733</v>
      </c>
      <c r="S2844" s="5">
        <f t="shared" si="791"/>
        <v>8.8099999999999987</v>
      </c>
      <c r="T2844" s="5">
        <f t="shared" si="792"/>
        <v>14.25</v>
      </c>
      <c r="U2844" s="5">
        <f t="shared" si="793"/>
        <v>1.4109713152268473</v>
      </c>
      <c r="V2844" s="5">
        <f t="shared" si="794"/>
        <v>0.29209581613468094</v>
      </c>
      <c r="W2844" s="5">
        <f t="shared" si="795"/>
        <v>1.4750000000000014</v>
      </c>
      <c r="X2844" s="5">
        <f t="shared" si="796"/>
        <v>29.055</v>
      </c>
      <c r="Y2844" s="5">
        <f t="shared" si="797"/>
        <v>5.7537925001987427</v>
      </c>
      <c r="Z2844" s="9">
        <f t="shared" si="798"/>
        <v>0.56933996873572823</v>
      </c>
      <c r="AA2844">
        <f t="shared" si="799"/>
        <v>23.06</v>
      </c>
    </row>
    <row r="2845" spans="1:27">
      <c r="A2845" s="1">
        <f t="shared" si="782"/>
        <v>49991</v>
      </c>
      <c r="B2845" s="1">
        <v>-9</v>
      </c>
      <c r="C2845" s="1">
        <v>0</v>
      </c>
      <c r="D2845" s="2">
        <v>5</v>
      </c>
      <c r="E2845" s="5">
        <v>227.49</v>
      </c>
      <c r="F2845" s="5">
        <v>213.91</v>
      </c>
      <c r="G2845" s="5">
        <v>11.75</v>
      </c>
      <c r="H2845" s="5">
        <v>171.48</v>
      </c>
      <c r="I2845" s="5">
        <v>168.75</v>
      </c>
      <c r="J2845" s="5">
        <v>13.98</v>
      </c>
      <c r="K2845" s="6">
        <f t="shared" si="783"/>
        <v>199.48500000000001</v>
      </c>
      <c r="L2845" s="6">
        <f t="shared" si="784"/>
        <v>56.010000000000019</v>
      </c>
      <c r="M2845" s="6">
        <f t="shared" si="785"/>
        <v>191.32999999999998</v>
      </c>
      <c r="N2845" s="5">
        <f t="shared" si="786"/>
        <v>9.1310308837502028</v>
      </c>
      <c r="O2845" s="6">
        <f t="shared" si="787"/>
        <v>45.16</v>
      </c>
      <c r="P2845" s="6">
        <f t="shared" si="788"/>
        <v>18.262061767500406</v>
      </c>
      <c r="Q2845" s="6">
        <f t="shared" si="789"/>
        <v>-0.17204618010817899</v>
      </c>
      <c r="R2845" s="5">
        <f t="shared" si="790"/>
        <v>0.59412787768076314</v>
      </c>
      <c r="S2845" s="5">
        <f t="shared" si="791"/>
        <v>10.850000000000023</v>
      </c>
      <c r="T2845" s="5">
        <f t="shared" si="792"/>
        <v>45.16</v>
      </c>
      <c r="U2845" s="5">
        <f t="shared" si="793"/>
        <v>2.4728861710657335</v>
      </c>
      <c r="V2845" s="5">
        <f t="shared" si="794"/>
        <v>0.8931083580620518</v>
      </c>
      <c r="W2845" s="5">
        <f t="shared" si="795"/>
        <v>8.1550000000000296</v>
      </c>
      <c r="X2845" s="5">
        <f t="shared" si="796"/>
        <v>191.32999999999998</v>
      </c>
      <c r="Y2845" s="5">
        <f t="shared" si="797"/>
        <v>20.953822458370539</v>
      </c>
      <c r="Z2845" s="9">
        <f t="shared" si="798"/>
        <v>0.56934787257001318</v>
      </c>
      <c r="AA2845">
        <f t="shared" si="799"/>
        <v>56.010000000000019</v>
      </c>
    </row>
    <row r="2846" spans="1:27">
      <c r="A2846" s="1">
        <f t="shared" si="782"/>
        <v>121796</v>
      </c>
      <c r="B2846" s="1">
        <v>-4</v>
      </c>
      <c r="C2846" s="1">
        <v>6</v>
      </c>
      <c r="D2846" s="2">
        <v>12</v>
      </c>
      <c r="E2846" s="5">
        <v>145.66</v>
      </c>
      <c r="F2846" s="5">
        <v>144.32</v>
      </c>
      <c r="G2846" s="5">
        <v>13.58</v>
      </c>
      <c r="H2846" s="5">
        <v>104.05</v>
      </c>
      <c r="I2846" s="5">
        <v>102.64</v>
      </c>
      <c r="J2846" s="5">
        <v>10.35</v>
      </c>
      <c r="K2846" s="6">
        <f t="shared" si="783"/>
        <v>124.85499999999999</v>
      </c>
      <c r="L2846" s="6">
        <f t="shared" si="784"/>
        <v>41.61</v>
      </c>
      <c r="M2846" s="6">
        <f t="shared" si="785"/>
        <v>123.47999999999999</v>
      </c>
      <c r="N2846" s="5">
        <f t="shared" si="786"/>
        <v>8.537255120939049</v>
      </c>
      <c r="O2846" s="6">
        <f t="shared" si="787"/>
        <v>41.679999999999993</v>
      </c>
      <c r="P2846" s="6">
        <f t="shared" si="788"/>
        <v>17.074510241878098</v>
      </c>
      <c r="Q2846" s="6">
        <f t="shared" si="789"/>
        <v>0.26512379651566231</v>
      </c>
      <c r="R2846" s="5">
        <f t="shared" si="790"/>
        <v>4.0996783514356061E-3</v>
      </c>
      <c r="S2846" s="5">
        <f t="shared" si="791"/>
        <v>6.9999999999993179E-2</v>
      </c>
      <c r="T2846" s="5">
        <f t="shared" si="792"/>
        <v>41.679999999999993</v>
      </c>
      <c r="U2846" s="5">
        <f t="shared" si="793"/>
        <v>2.4410656241121815</v>
      </c>
      <c r="V2846" s="5">
        <f t="shared" si="794"/>
        <v>0.1610587923778431</v>
      </c>
      <c r="W2846" s="5">
        <f t="shared" si="795"/>
        <v>1.375</v>
      </c>
      <c r="X2846" s="5">
        <f t="shared" si="796"/>
        <v>123.47999999999999</v>
      </c>
      <c r="Y2846" s="5">
        <f t="shared" si="797"/>
        <v>14.463665223866228</v>
      </c>
      <c r="Z2846" s="9">
        <f t="shared" si="798"/>
        <v>0.5693750960482904</v>
      </c>
      <c r="AA2846">
        <f t="shared" si="799"/>
        <v>41.61</v>
      </c>
    </row>
    <row r="2847" spans="1:27">
      <c r="A2847" s="1">
        <f t="shared" si="782"/>
        <v>179401</v>
      </c>
      <c r="B2847" s="1">
        <v>1</v>
      </c>
      <c r="C2847" s="1">
        <v>-2</v>
      </c>
      <c r="D2847" s="2">
        <v>18</v>
      </c>
      <c r="E2847" s="5">
        <v>333.12</v>
      </c>
      <c r="F2847" s="5">
        <v>324.11</v>
      </c>
      <c r="G2847" s="5">
        <v>19.559999999999999</v>
      </c>
      <c r="H2847" s="5">
        <v>291.27999999999997</v>
      </c>
      <c r="I2847" s="5">
        <v>287.58</v>
      </c>
      <c r="J2847" s="5">
        <v>19.440000000000001</v>
      </c>
      <c r="K2847" s="6">
        <f t="shared" si="783"/>
        <v>312.2</v>
      </c>
      <c r="L2847" s="6">
        <f t="shared" si="784"/>
        <v>41.840000000000032</v>
      </c>
      <c r="M2847" s="6">
        <f t="shared" si="785"/>
        <v>305.84500000000003</v>
      </c>
      <c r="N2847" s="5">
        <f t="shared" si="786"/>
        <v>13.788647504378375</v>
      </c>
      <c r="O2847" s="6">
        <f t="shared" si="787"/>
        <v>36.53000000000003</v>
      </c>
      <c r="P2847" s="6">
        <f t="shared" si="788"/>
        <v>27.577295008756749</v>
      </c>
      <c r="Q2847" s="6">
        <f t="shared" si="789"/>
        <v>6.1537878931322322E-3</v>
      </c>
      <c r="R2847" s="5">
        <f t="shared" si="790"/>
        <v>0.19254970432429622</v>
      </c>
      <c r="S2847" s="5">
        <f t="shared" si="791"/>
        <v>5.3100000000000023</v>
      </c>
      <c r="T2847" s="5">
        <f t="shared" si="792"/>
        <v>36.53000000000003</v>
      </c>
      <c r="U2847" s="5">
        <f t="shared" si="793"/>
        <v>1.3246404329503849</v>
      </c>
      <c r="V2847" s="5">
        <f t="shared" si="794"/>
        <v>0.46088639208319948</v>
      </c>
      <c r="W2847" s="5">
        <f t="shared" si="795"/>
        <v>6.3549999999999613</v>
      </c>
      <c r="X2847" s="5">
        <f t="shared" si="796"/>
        <v>305.84500000000003</v>
      </c>
      <c r="Y2847" s="5">
        <f t="shared" si="797"/>
        <v>22.180928180438553</v>
      </c>
      <c r="Z2847" s="9">
        <f t="shared" si="798"/>
        <v>0.56944885635147258</v>
      </c>
      <c r="AA2847">
        <f t="shared" si="799"/>
        <v>41.840000000000032</v>
      </c>
    </row>
    <row r="2848" spans="1:27">
      <c r="A2848" s="1">
        <f t="shared" si="782"/>
        <v>179399</v>
      </c>
      <c r="B2848" s="1">
        <v>-1</v>
      </c>
      <c r="C2848" s="1">
        <v>-2</v>
      </c>
      <c r="D2848" s="2">
        <v>18</v>
      </c>
      <c r="E2848" s="5">
        <v>488.11</v>
      </c>
      <c r="F2848" s="5">
        <v>497.96</v>
      </c>
      <c r="G2848" s="5">
        <v>27.75</v>
      </c>
      <c r="H2848" s="5">
        <v>553.65</v>
      </c>
      <c r="I2848" s="5">
        <v>561.64</v>
      </c>
      <c r="J2848" s="5">
        <v>27.92</v>
      </c>
      <c r="K2848" s="6">
        <f t="shared" si="783"/>
        <v>520.88</v>
      </c>
      <c r="L2848" s="6">
        <f t="shared" si="784"/>
        <v>-65.539999999999964</v>
      </c>
      <c r="M2848" s="6">
        <f t="shared" si="785"/>
        <v>529.79999999999995</v>
      </c>
      <c r="N2848" s="5">
        <f t="shared" si="786"/>
        <v>19.682409024303912</v>
      </c>
      <c r="O2848" s="6">
        <f t="shared" si="787"/>
        <v>-63.680000000000007</v>
      </c>
      <c r="P2848" s="6">
        <f t="shared" si="788"/>
        <v>39.364818048607823</v>
      </c>
      <c r="Q2848" s="6">
        <f t="shared" si="789"/>
        <v>-6.1073617654334514E-3</v>
      </c>
      <c r="R2848" s="5">
        <f t="shared" si="790"/>
        <v>4.725031366087408E-2</v>
      </c>
      <c r="S2848" s="5">
        <f t="shared" si="791"/>
        <v>1.8599999999999568</v>
      </c>
      <c r="T2848" s="5">
        <f t="shared" si="792"/>
        <v>63.680000000000007</v>
      </c>
      <c r="U2848" s="5">
        <f t="shared" si="793"/>
        <v>1.6176881580239417</v>
      </c>
      <c r="V2848" s="5">
        <f t="shared" si="794"/>
        <v>0.45319655683333832</v>
      </c>
      <c r="W2848" s="5">
        <f t="shared" si="795"/>
        <v>8.9199999999999591</v>
      </c>
      <c r="X2848" s="5">
        <f t="shared" si="796"/>
        <v>529.79999999999995</v>
      </c>
      <c r="Y2848" s="5">
        <f t="shared" si="797"/>
        <v>26.917436750034049</v>
      </c>
      <c r="Z2848" s="9">
        <f t="shared" si="798"/>
        <v>0.56950153643339718</v>
      </c>
      <c r="AA2848">
        <f t="shared" si="799"/>
        <v>65.539999999999964</v>
      </c>
    </row>
    <row r="2849" spans="1:27">
      <c r="A2849" s="1">
        <f t="shared" si="782"/>
        <v>40291</v>
      </c>
      <c r="B2849" s="1">
        <v>-9</v>
      </c>
      <c r="C2849" s="1">
        <v>1</v>
      </c>
      <c r="D2849" s="2">
        <v>4</v>
      </c>
      <c r="E2849" s="5">
        <v>628.12</v>
      </c>
      <c r="F2849" s="5">
        <v>660.48</v>
      </c>
      <c r="G2849" s="5">
        <v>31.36</v>
      </c>
      <c r="H2849" s="5">
        <v>580.71</v>
      </c>
      <c r="I2849" s="5">
        <v>607.34</v>
      </c>
      <c r="J2849" s="5">
        <v>31.04</v>
      </c>
      <c r="K2849" s="6">
        <f t="shared" si="783"/>
        <v>604.41499999999996</v>
      </c>
      <c r="L2849" s="6">
        <f t="shared" si="784"/>
        <v>47.409999999999968</v>
      </c>
      <c r="M2849" s="6">
        <f t="shared" si="785"/>
        <v>633.91000000000008</v>
      </c>
      <c r="N2849" s="5">
        <f t="shared" si="786"/>
        <v>22.06202166620276</v>
      </c>
      <c r="O2849" s="6">
        <f t="shared" si="787"/>
        <v>53.139999999999986</v>
      </c>
      <c r="P2849" s="6">
        <f t="shared" si="788"/>
        <v>44.12404333240552</v>
      </c>
      <c r="Q2849" s="6">
        <f t="shared" si="789"/>
        <v>1.0256140535423111E-2</v>
      </c>
      <c r="R2849" s="5">
        <f t="shared" si="790"/>
        <v>0.12986117244137052</v>
      </c>
      <c r="S2849" s="5">
        <f t="shared" si="791"/>
        <v>5.7300000000000182</v>
      </c>
      <c r="T2849" s="5">
        <f t="shared" si="792"/>
        <v>53.139999999999986</v>
      </c>
      <c r="U2849" s="5">
        <f t="shared" si="793"/>
        <v>1.2043320599536484</v>
      </c>
      <c r="V2849" s="5">
        <f t="shared" si="794"/>
        <v>1.3369128381006026</v>
      </c>
      <c r="W2849" s="5">
        <f t="shared" si="795"/>
        <v>29.495000000000118</v>
      </c>
      <c r="X2849" s="5">
        <f t="shared" si="796"/>
        <v>633.91000000000008</v>
      </c>
      <c r="Y2849" s="5">
        <f t="shared" si="797"/>
        <v>28.733087547053728</v>
      </c>
      <c r="Z2849" s="9">
        <f t="shared" si="798"/>
        <v>0.56954982222804706</v>
      </c>
      <c r="AA2849">
        <f t="shared" si="799"/>
        <v>47.409999999999968</v>
      </c>
    </row>
    <row r="2850" spans="1:27">
      <c r="A2850" s="1">
        <f t="shared" si="782"/>
        <v>28207</v>
      </c>
      <c r="B2850" s="1">
        <v>7</v>
      </c>
      <c r="C2850" s="1">
        <v>-6</v>
      </c>
      <c r="D2850" s="2">
        <v>3</v>
      </c>
      <c r="E2850" s="5">
        <v>432.87</v>
      </c>
      <c r="F2850" s="5">
        <v>441</v>
      </c>
      <c r="G2850" s="5">
        <v>23.2</v>
      </c>
      <c r="H2850" s="5">
        <v>404.41</v>
      </c>
      <c r="I2850" s="5">
        <v>386.24</v>
      </c>
      <c r="J2850" s="5">
        <v>23.61</v>
      </c>
      <c r="K2850" s="6">
        <f t="shared" si="783"/>
        <v>418.64</v>
      </c>
      <c r="L2850" s="6">
        <f t="shared" si="784"/>
        <v>28.45999999999998</v>
      </c>
      <c r="M2850" s="6">
        <f t="shared" si="785"/>
        <v>413.62</v>
      </c>
      <c r="N2850" s="5">
        <f t="shared" si="786"/>
        <v>16.550469026586526</v>
      </c>
      <c r="O2850" s="6">
        <f t="shared" si="787"/>
        <v>54.759999999999991</v>
      </c>
      <c r="P2850" s="6">
        <f t="shared" si="788"/>
        <v>33.100938053173053</v>
      </c>
      <c r="Q2850" s="6">
        <f t="shared" si="789"/>
        <v>-1.7516280646372197E-2</v>
      </c>
      <c r="R2850" s="5">
        <f t="shared" si="790"/>
        <v>0.79453941630753555</v>
      </c>
      <c r="S2850" s="5">
        <f t="shared" si="791"/>
        <v>26.300000000000011</v>
      </c>
      <c r="T2850" s="5">
        <f t="shared" si="792"/>
        <v>54.759999999999991</v>
      </c>
      <c r="U2850" s="5">
        <f t="shared" si="793"/>
        <v>1.6543337808745484</v>
      </c>
      <c r="V2850" s="5">
        <f t="shared" si="794"/>
        <v>0.30331466690979564</v>
      </c>
      <c r="W2850" s="5">
        <f t="shared" si="795"/>
        <v>5.0199999999999818</v>
      </c>
      <c r="X2850" s="5">
        <f t="shared" si="796"/>
        <v>413.62</v>
      </c>
      <c r="Y2850" s="5">
        <f t="shared" si="797"/>
        <v>24.991436758412377</v>
      </c>
      <c r="Z2850" s="9">
        <f t="shared" si="798"/>
        <v>0.56973063810892255</v>
      </c>
      <c r="AA2850">
        <f t="shared" si="799"/>
        <v>28.45999999999998</v>
      </c>
    </row>
    <row r="2851" spans="1:27">
      <c r="A2851" s="1">
        <f t="shared" si="782"/>
        <v>37001</v>
      </c>
      <c r="B2851" s="1">
        <v>1</v>
      </c>
      <c r="C2851" s="1">
        <v>-10</v>
      </c>
      <c r="D2851" s="2">
        <v>4</v>
      </c>
      <c r="E2851" s="5">
        <v>646.74</v>
      </c>
      <c r="F2851" s="5">
        <v>575.22</v>
      </c>
      <c r="G2851" s="5">
        <v>37.65</v>
      </c>
      <c r="H2851" s="5">
        <v>633.88</v>
      </c>
      <c r="I2851" s="5">
        <v>572.04</v>
      </c>
      <c r="J2851" s="5">
        <v>39.090000000000003</v>
      </c>
      <c r="K2851" s="6">
        <f t="shared" si="783"/>
        <v>640.30999999999995</v>
      </c>
      <c r="L2851" s="6">
        <f t="shared" si="784"/>
        <v>12.860000000000014</v>
      </c>
      <c r="M2851" s="6">
        <f t="shared" si="785"/>
        <v>573.63</v>
      </c>
      <c r="N2851" s="5">
        <f t="shared" si="786"/>
        <v>27.13646347628961</v>
      </c>
      <c r="O2851" s="6">
        <f t="shared" si="787"/>
        <v>3.1800000000000637</v>
      </c>
      <c r="P2851" s="6">
        <f t="shared" si="788"/>
        <v>54.272926952579219</v>
      </c>
      <c r="Q2851" s="6">
        <f t="shared" si="789"/>
        <v>-3.7516109891305348E-2</v>
      </c>
      <c r="R2851" s="5">
        <f t="shared" si="790"/>
        <v>0.17835780274864882</v>
      </c>
      <c r="S2851" s="5">
        <f t="shared" si="791"/>
        <v>9.67999999999995</v>
      </c>
      <c r="T2851" s="5">
        <f t="shared" si="792"/>
        <v>3.1800000000000637</v>
      </c>
      <c r="U2851" s="5">
        <f t="shared" si="793"/>
        <v>5.8592749250074121E-2</v>
      </c>
      <c r="V2851" s="5">
        <f t="shared" si="794"/>
        <v>2.4572103899338749</v>
      </c>
      <c r="W2851" s="5">
        <f t="shared" si="795"/>
        <v>66.67999999999995</v>
      </c>
      <c r="X2851" s="5">
        <f t="shared" si="796"/>
        <v>573.63</v>
      </c>
      <c r="Y2851" s="5">
        <f t="shared" si="797"/>
        <v>21.138716196427261</v>
      </c>
      <c r="Z2851" s="9">
        <f t="shared" si="798"/>
        <v>0.56979118982307897</v>
      </c>
      <c r="AA2851">
        <f t="shared" si="799"/>
        <v>12.860000000000014</v>
      </c>
    </row>
    <row r="2852" spans="1:27">
      <c r="A2852" s="1">
        <f t="shared" si="782"/>
        <v>179702</v>
      </c>
      <c r="B2852" s="1">
        <v>2</v>
      </c>
      <c r="C2852" s="1">
        <v>-1</v>
      </c>
      <c r="D2852" s="2">
        <v>18</v>
      </c>
      <c r="E2852" s="5">
        <v>188.06</v>
      </c>
      <c r="F2852" s="5">
        <v>178.27</v>
      </c>
      <c r="G2852" s="5">
        <v>11.32</v>
      </c>
      <c r="H2852" s="5">
        <v>139.71</v>
      </c>
      <c r="I2852" s="5">
        <v>145.97999999999999</v>
      </c>
      <c r="J2852" s="5">
        <v>13.58</v>
      </c>
      <c r="K2852" s="6">
        <f t="shared" si="783"/>
        <v>163.88499999999999</v>
      </c>
      <c r="L2852" s="6">
        <f t="shared" si="784"/>
        <v>48.349999999999994</v>
      </c>
      <c r="M2852" s="6">
        <f t="shared" si="785"/>
        <v>162.125</v>
      </c>
      <c r="N2852" s="5">
        <f t="shared" si="786"/>
        <v>8.8396662832937309</v>
      </c>
      <c r="O2852" s="6">
        <f t="shared" si="787"/>
        <v>32.29000000000002</v>
      </c>
      <c r="P2852" s="6">
        <f t="shared" si="788"/>
        <v>17.679332566587462</v>
      </c>
      <c r="Q2852" s="6">
        <f t="shared" si="789"/>
        <v>-0.18004292312358505</v>
      </c>
      <c r="R2852" s="5">
        <f t="shared" si="790"/>
        <v>0.90840533371446963</v>
      </c>
      <c r="S2852" s="5">
        <f t="shared" si="791"/>
        <v>16.059999999999974</v>
      </c>
      <c r="T2852" s="5">
        <f t="shared" si="792"/>
        <v>32.29000000000002</v>
      </c>
      <c r="U2852" s="5">
        <f t="shared" si="793"/>
        <v>1.8264264150460954</v>
      </c>
      <c r="V2852" s="5">
        <f t="shared" si="794"/>
        <v>0.1991025388963214</v>
      </c>
      <c r="W2852" s="5">
        <f t="shared" si="795"/>
        <v>1.7599999999999909</v>
      </c>
      <c r="X2852" s="5">
        <f t="shared" si="796"/>
        <v>162.125</v>
      </c>
      <c r="Y2852" s="5">
        <f t="shared" si="797"/>
        <v>18.340624499185385</v>
      </c>
      <c r="Z2852" s="9">
        <f t="shared" si="798"/>
        <v>0.56980961732845481</v>
      </c>
      <c r="AA2852">
        <f t="shared" si="799"/>
        <v>48.349999999999994</v>
      </c>
    </row>
    <row r="2853" spans="1:27">
      <c r="A2853" s="1">
        <f t="shared" si="782"/>
        <v>158501</v>
      </c>
      <c r="B2853" s="1">
        <v>1</v>
      </c>
      <c r="C2853" s="1">
        <v>-5</v>
      </c>
      <c r="D2853" s="2">
        <v>16</v>
      </c>
      <c r="E2853" s="5">
        <v>641.17999999999995</v>
      </c>
      <c r="F2853" s="5">
        <v>617.91999999999996</v>
      </c>
      <c r="G2853" s="5">
        <v>36.380000000000003</v>
      </c>
      <c r="H2853" s="5">
        <v>605.51</v>
      </c>
      <c r="I2853" s="5">
        <v>582.62</v>
      </c>
      <c r="J2853" s="5">
        <v>25.39</v>
      </c>
      <c r="K2853" s="6">
        <f t="shared" si="783"/>
        <v>623.34500000000003</v>
      </c>
      <c r="L2853" s="6">
        <f t="shared" si="784"/>
        <v>35.669999999999959</v>
      </c>
      <c r="M2853" s="6">
        <f t="shared" si="785"/>
        <v>600.27</v>
      </c>
      <c r="N2853" s="5">
        <f t="shared" si="786"/>
        <v>22.181954940897345</v>
      </c>
      <c r="O2853" s="6">
        <f t="shared" si="787"/>
        <v>35.299999999999955</v>
      </c>
      <c r="P2853" s="6">
        <f t="shared" si="788"/>
        <v>44.36390988179469</v>
      </c>
      <c r="Q2853" s="6">
        <f t="shared" si="789"/>
        <v>0.34491784570993217</v>
      </c>
      <c r="R2853" s="5">
        <f t="shared" si="790"/>
        <v>8.3401125145608247E-3</v>
      </c>
      <c r="S2853" s="5">
        <f t="shared" si="791"/>
        <v>0.37000000000000455</v>
      </c>
      <c r="T2853" s="5">
        <f t="shared" si="792"/>
        <v>35.299999999999955</v>
      </c>
      <c r="U2853" s="5">
        <f t="shared" si="793"/>
        <v>0.79569181557835977</v>
      </c>
      <c r="V2853" s="5">
        <f t="shared" si="794"/>
        <v>1.0402599798566976</v>
      </c>
      <c r="W2853" s="5">
        <f t="shared" si="795"/>
        <v>23.075000000000045</v>
      </c>
      <c r="X2853" s="5">
        <f t="shared" si="796"/>
        <v>600.27</v>
      </c>
      <c r="Y2853" s="5">
        <f t="shared" si="797"/>
        <v>27.061185616839811</v>
      </c>
      <c r="Z2853" s="9">
        <f t="shared" si="798"/>
        <v>0.56999210520848453</v>
      </c>
      <c r="AA2853">
        <f t="shared" si="799"/>
        <v>35.669999999999959</v>
      </c>
    </row>
    <row r="2854" spans="1:27">
      <c r="A2854" s="1">
        <f t="shared" si="782"/>
        <v>107597</v>
      </c>
      <c r="B2854" s="1">
        <v>-3</v>
      </c>
      <c r="C2854" s="1">
        <v>-8</v>
      </c>
      <c r="D2854" s="2">
        <v>11</v>
      </c>
      <c r="E2854" s="5">
        <v>517.88</v>
      </c>
      <c r="F2854" s="5">
        <v>516.98</v>
      </c>
      <c r="G2854" s="5">
        <v>26.33</v>
      </c>
      <c r="H2854" s="5">
        <v>397.81</v>
      </c>
      <c r="I2854" s="5">
        <v>412.44</v>
      </c>
      <c r="J2854" s="5">
        <v>25.88</v>
      </c>
      <c r="K2854" s="6">
        <f t="shared" si="783"/>
        <v>457.84500000000003</v>
      </c>
      <c r="L2854" s="6">
        <f t="shared" si="784"/>
        <v>120.07</v>
      </c>
      <c r="M2854" s="6">
        <f t="shared" si="785"/>
        <v>464.71000000000004</v>
      </c>
      <c r="N2854" s="5">
        <f t="shared" si="786"/>
        <v>18.459708150455683</v>
      </c>
      <c r="O2854" s="6">
        <f t="shared" si="787"/>
        <v>104.54000000000002</v>
      </c>
      <c r="P2854" s="6">
        <f t="shared" si="788"/>
        <v>36.919416300911365</v>
      </c>
      <c r="Q2854" s="6">
        <f t="shared" si="789"/>
        <v>1.7236796512627311E-2</v>
      </c>
      <c r="R2854" s="5">
        <f t="shared" si="790"/>
        <v>0.42064587027657341</v>
      </c>
      <c r="S2854" s="5">
        <f t="shared" si="791"/>
        <v>15.529999999999973</v>
      </c>
      <c r="T2854" s="5">
        <f t="shared" si="792"/>
        <v>104.54000000000002</v>
      </c>
      <c r="U2854" s="5">
        <f t="shared" si="793"/>
        <v>2.831572393993115</v>
      </c>
      <c r="V2854" s="5">
        <f t="shared" si="794"/>
        <v>0.37189103663215523</v>
      </c>
      <c r="W2854" s="5">
        <f t="shared" si="795"/>
        <v>6.8650000000000091</v>
      </c>
      <c r="X2854" s="5">
        <f t="shared" si="796"/>
        <v>464.71000000000004</v>
      </c>
      <c r="Y2854" s="5">
        <f t="shared" si="797"/>
        <v>25.174287492109052</v>
      </c>
      <c r="Z2854" s="9">
        <f t="shared" si="798"/>
        <v>0.57006753985821712</v>
      </c>
      <c r="AA2854">
        <f t="shared" si="799"/>
        <v>120.07</v>
      </c>
    </row>
    <row r="2855" spans="1:27">
      <c r="A2855" s="1">
        <f t="shared" si="782"/>
        <v>60609</v>
      </c>
      <c r="B2855" s="1">
        <v>9</v>
      </c>
      <c r="C2855" s="1">
        <v>2</v>
      </c>
      <c r="D2855" s="2">
        <v>6</v>
      </c>
      <c r="E2855" s="5">
        <v>56.64</v>
      </c>
      <c r="F2855" s="5">
        <v>48.79</v>
      </c>
      <c r="G2855" s="5">
        <v>11.57</v>
      </c>
      <c r="H2855" s="5">
        <v>43.83</v>
      </c>
      <c r="I2855" s="5">
        <v>39.340000000000003</v>
      </c>
      <c r="J2855" s="5">
        <v>11.11</v>
      </c>
      <c r="K2855" s="6">
        <f t="shared" si="783"/>
        <v>50.234999999999999</v>
      </c>
      <c r="L2855" s="6">
        <f t="shared" si="784"/>
        <v>12.810000000000002</v>
      </c>
      <c r="M2855" s="6">
        <f t="shared" si="785"/>
        <v>44.064999999999998</v>
      </c>
      <c r="N2855" s="5">
        <f t="shared" si="786"/>
        <v>8.0202400213459946</v>
      </c>
      <c r="O2855" s="6">
        <f t="shared" si="787"/>
        <v>9.4499999999999957</v>
      </c>
      <c r="P2855" s="6">
        <f t="shared" si="788"/>
        <v>16.040480042691989</v>
      </c>
      <c r="Q2855" s="6">
        <f t="shared" si="789"/>
        <v>4.0547693910150576E-2</v>
      </c>
      <c r="R2855" s="5">
        <f t="shared" si="790"/>
        <v>0.20947004023927673</v>
      </c>
      <c r="S2855" s="5">
        <f t="shared" si="791"/>
        <v>3.3600000000000065</v>
      </c>
      <c r="T2855" s="5">
        <f t="shared" si="792"/>
        <v>9.4499999999999957</v>
      </c>
      <c r="U2855" s="5">
        <f t="shared" si="793"/>
        <v>0.58913448817296443</v>
      </c>
      <c r="V2855" s="5">
        <f t="shared" si="794"/>
        <v>0.76930365968829484</v>
      </c>
      <c r="W2855" s="5">
        <f t="shared" si="795"/>
        <v>6.1700000000000017</v>
      </c>
      <c r="X2855" s="5">
        <f t="shared" si="796"/>
        <v>44.064999999999998</v>
      </c>
      <c r="Y2855" s="5">
        <f t="shared" si="797"/>
        <v>5.4942245971093522</v>
      </c>
      <c r="Z2855" s="9">
        <f t="shared" si="798"/>
        <v>0.57016839617783099</v>
      </c>
      <c r="AA2855">
        <f t="shared" si="799"/>
        <v>12.810000000000002</v>
      </c>
    </row>
    <row r="2856" spans="1:27">
      <c r="A2856" s="1">
        <f t="shared" si="782"/>
        <v>78792</v>
      </c>
      <c r="B2856" s="1">
        <v>-8</v>
      </c>
      <c r="C2856" s="1">
        <v>-4</v>
      </c>
      <c r="D2856" s="2">
        <v>8</v>
      </c>
      <c r="E2856" s="5">
        <v>15.43</v>
      </c>
      <c r="F2856" s="5">
        <v>25.51</v>
      </c>
      <c r="G2856" s="5">
        <v>7.43</v>
      </c>
      <c r="H2856" s="5">
        <v>21.08</v>
      </c>
      <c r="I2856" s="5">
        <v>34.97</v>
      </c>
      <c r="J2856" s="5">
        <v>7.53</v>
      </c>
      <c r="K2856" s="6">
        <f t="shared" si="783"/>
        <v>18.254999999999999</v>
      </c>
      <c r="L2856" s="6">
        <f t="shared" si="784"/>
        <v>-5.6499999999999986</v>
      </c>
      <c r="M2856" s="6">
        <f t="shared" si="785"/>
        <v>30.240000000000002</v>
      </c>
      <c r="N2856" s="5">
        <f t="shared" si="786"/>
        <v>5.2892768881955874</v>
      </c>
      <c r="O2856" s="6">
        <f t="shared" si="787"/>
        <v>-9.4599999999999973</v>
      </c>
      <c r="P2856" s="6">
        <f t="shared" si="788"/>
        <v>10.578553776391175</v>
      </c>
      <c r="Q2856" s="6">
        <f t="shared" si="789"/>
        <v>-1.3368386625179475E-2</v>
      </c>
      <c r="R2856" s="5">
        <f t="shared" si="790"/>
        <v>0.36016265366093952</v>
      </c>
      <c r="S2856" s="5">
        <f t="shared" si="791"/>
        <v>3.8099999999999987</v>
      </c>
      <c r="T2856" s="5">
        <f t="shared" si="792"/>
        <v>9.4599999999999973</v>
      </c>
      <c r="U2856" s="5">
        <f t="shared" si="793"/>
        <v>0.89426212693766094</v>
      </c>
      <c r="V2856" s="5">
        <f t="shared" si="794"/>
        <v>2.2659051990164634</v>
      </c>
      <c r="W2856" s="5">
        <f t="shared" si="795"/>
        <v>11.985000000000003</v>
      </c>
      <c r="X2856" s="5">
        <f t="shared" si="796"/>
        <v>30.240000000000002</v>
      </c>
      <c r="Y2856" s="5">
        <f t="shared" si="797"/>
        <v>5.7172276360665704</v>
      </c>
      <c r="Z2856" s="9">
        <f t="shared" si="798"/>
        <v>0.5702350392601282</v>
      </c>
      <c r="AA2856">
        <f t="shared" si="799"/>
        <v>5.6499999999999986</v>
      </c>
    </row>
    <row r="2857" spans="1:27">
      <c r="A2857" s="1">
        <f t="shared" si="782"/>
        <v>160596</v>
      </c>
      <c r="B2857" s="1">
        <v>-4</v>
      </c>
      <c r="C2857" s="1">
        <v>2</v>
      </c>
      <c r="D2857" s="2">
        <v>16</v>
      </c>
      <c r="E2857" s="5">
        <v>1014.91</v>
      </c>
      <c r="F2857" s="5">
        <v>1006.72</v>
      </c>
      <c r="G2857" s="5">
        <v>36.9</v>
      </c>
      <c r="H2857" s="5">
        <v>962.06</v>
      </c>
      <c r="I2857" s="5">
        <v>968.41</v>
      </c>
      <c r="J2857" s="5">
        <v>45.78</v>
      </c>
      <c r="K2857" s="6">
        <f t="shared" si="783"/>
        <v>988.4849999999999</v>
      </c>
      <c r="L2857" s="6">
        <f t="shared" si="784"/>
        <v>52.850000000000023</v>
      </c>
      <c r="M2857" s="6">
        <f t="shared" si="785"/>
        <v>987.56500000000005</v>
      </c>
      <c r="N2857" s="5">
        <f t="shared" si="786"/>
        <v>29.399908163121868</v>
      </c>
      <c r="O2857" s="6">
        <f t="shared" si="787"/>
        <v>38.310000000000059</v>
      </c>
      <c r="P2857" s="6">
        <f t="shared" si="788"/>
        <v>58.799816326243736</v>
      </c>
      <c r="Q2857" s="6">
        <f t="shared" si="789"/>
        <v>-0.21235451283535717</v>
      </c>
      <c r="R2857" s="5">
        <f t="shared" si="790"/>
        <v>0.24727968399299949</v>
      </c>
      <c r="S2857" s="5">
        <f t="shared" si="791"/>
        <v>14.539999999999964</v>
      </c>
      <c r="T2857" s="5">
        <f t="shared" si="792"/>
        <v>38.310000000000059</v>
      </c>
      <c r="U2857" s="5">
        <f t="shared" si="793"/>
        <v>0.65153264743960448</v>
      </c>
      <c r="V2857" s="5">
        <f t="shared" si="794"/>
        <v>3.1292614755642621E-2</v>
      </c>
      <c r="W2857" s="5">
        <f t="shared" si="795"/>
        <v>0.91999999999984539</v>
      </c>
      <c r="X2857" s="5">
        <f t="shared" si="796"/>
        <v>987.56500000000005</v>
      </c>
      <c r="Y2857" s="5">
        <f t="shared" si="797"/>
        <v>33.590751186045004</v>
      </c>
      <c r="Z2857" s="9">
        <f t="shared" si="798"/>
        <v>0.57025257561890941</v>
      </c>
      <c r="AA2857">
        <f t="shared" si="799"/>
        <v>52.850000000000023</v>
      </c>
    </row>
    <row r="2858" spans="1:27">
      <c r="A2858" s="1">
        <f t="shared" si="782"/>
        <v>97596</v>
      </c>
      <c r="B2858" s="1">
        <v>-4</v>
      </c>
      <c r="C2858" s="1">
        <v>-8</v>
      </c>
      <c r="D2858" s="2">
        <v>10</v>
      </c>
      <c r="E2858" s="5">
        <v>349.27</v>
      </c>
      <c r="F2858" s="5">
        <v>347.55</v>
      </c>
      <c r="G2858" s="5">
        <v>21.96</v>
      </c>
      <c r="H2858" s="5">
        <v>385.05</v>
      </c>
      <c r="I2858" s="5">
        <v>396.26</v>
      </c>
      <c r="J2858" s="5">
        <v>33.56</v>
      </c>
      <c r="K2858" s="6">
        <f t="shared" si="783"/>
        <v>367.15999999999997</v>
      </c>
      <c r="L2858" s="6">
        <f t="shared" si="784"/>
        <v>-35.78000000000003</v>
      </c>
      <c r="M2858" s="6">
        <f t="shared" si="785"/>
        <v>371.90499999999997</v>
      </c>
      <c r="N2858" s="5">
        <f t="shared" si="786"/>
        <v>20.053149378588891</v>
      </c>
      <c r="O2858" s="6">
        <f t="shared" si="787"/>
        <v>-48.70999999999998</v>
      </c>
      <c r="P2858" s="6">
        <f t="shared" si="788"/>
        <v>40.106298757177782</v>
      </c>
      <c r="Q2858" s="6">
        <f t="shared" si="789"/>
        <v>-0.40038912905516844</v>
      </c>
      <c r="R2858" s="5">
        <f t="shared" si="790"/>
        <v>0.32239324995518021</v>
      </c>
      <c r="S2858" s="5">
        <f t="shared" si="791"/>
        <v>12.92999999999995</v>
      </c>
      <c r="T2858" s="5">
        <f t="shared" si="792"/>
        <v>48.70999999999998</v>
      </c>
      <c r="U2858" s="5">
        <f t="shared" si="793"/>
        <v>1.2145224443400526</v>
      </c>
      <c r="V2858" s="5">
        <f t="shared" si="794"/>
        <v>0.23662118654869876</v>
      </c>
      <c r="W2858" s="5">
        <f t="shared" si="795"/>
        <v>4.7450000000000045</v>
      </c>
      <c r="X2858" s="5">
        <f t="shared" si="796"/>
        <v>371.90499999999997</v>
      </c>
      <c r="Y2858" s="5">
        <f t="shared" si="797"/>
        <v>18.545964675109317</v>
      </c>
      <c r="Z2858" s="9">
        <f t="shared" si="798"/>
        <v>0.57034024932490957</v>
      </c>
      <c r="AA2858">
        <f t="shared" si="799"/>
        <v>35.78000000000003</v>
      </c>
    </row>
    <row r="2859" spans="1:27">
      <c r="A2859" s="1">
        <f t="shared" si="782"/>
        <v>119393</v>
      </c>
      <c r="B2859" s="1">
        <v>-7</v>
      </c>
      <c r="C2859" s="1">
        <v>-2</v>
      </c>
      <c r="D2859" s="2">
        <v>12</v>
      </c>
      <c r="E2859" s="5">
        <v>70.52</v>
      </c>
      <c r="F2859" s="5">
        <v>77.290000000000006</v>
      </c>
      <c r="G2859" s="5">
        <v>8.4</v>
      </c>
      <c r="H2859" s="5">
        <v>87.83</v>
      </c>
      <c r="I2859" s="5">
        <v>90.63</v>
      </c>
      <c r="J2859" s="5">
        <v>8.5</v>
      </c>
      <c r="K2859" s="6">
        <f t="shared" si="783"/>
        <v>79.174999999999997</v>
      </c>
      <c r="L2859" s="6">
        <f t="shared" si="784"/>
        <v>-17.310000000000002</v>
      </c>
      <c r="M2859" s="6">
        <f t="shared" si="785"/>
        <v>83.960000000000008</v>
      </c>
      <c r="N2859" s="5">
        <f t="shared" si="786"/>
        <v>5.9751569017055948</v>
      </c>
      <c r="O2859" s="6">
        <f t="shared" si="787"/>
        <v>-13.339999999999989</v>
      </c>
      <c r="P2859" s="6">
        <f t="shared" si="788"/>
        <v>11.95031380341119</v>
      </c>
      <c r="Q2859" s="6">
        <f t="shared" si="789"/>
        <v>-1.1833905188712258E-2</v>
      </c>
      <c r="R2859" s="5">
        <f t="shared" si="790"/>
        <v>0.33220884951713869</v>
      </c>
      <c r="S2859" s="5">
        <f t="shared" si="791"/>
        <v>3.9700000000000131</v>
      </c>
      <c r="T2859" s="5">
        <f t="shared" si="792"/>
        <v>13.339999999999989</v>
      </c>
      <c r="U2859" s="5">
        <f t="shared" si="793"/>
        <v>1.1162886782263506</v>
      </c>
      <c r="V2859" s="5">
        <f t="shared" si="794"/>
        <v>0.80081579090151478</v>
      </c>
      <c r="W2859" s="5">
        <f t="shared" si="795"/>
        <v>4.7850000000000108</v>
      </c>
      <c r="X2859" s="5">
        <f t="shared" si="796"/>
        <v>83.960000000000008</v>
      </c>
      <c r="Y2859" s="5">
        <f t="shared" si="797"/>
        <v>14.051513856654346</v>
      </c>
      <c r="Z2859" s="9">
        <f t="shared" si="798"/>
        <v>0.57040161290094549</v>
      </c>
      <c r="AA2859">
        <f t="shared" si="799"/>
        <v>17.310000000000002</v>
      </c>
    </row>
    <row r="2860" spans="1:27">
      <c r="A2860" s="1">
        <f t="shared" si="782"/>
        <v>139994</v>
      </c>
      <c r="B2860" s="1">
        <v>-6</v>
      </c>
      <c r="C2860" s="1">
        <v>0</v>
      </c>
      <c r="D2860" s="2">
        <v>14</v>
      </c>
      <c r="E2860" s="5">
        <v>1448.72</v>
      </c>
      <c r="F2860" s="5">
        <v>1476.47</v>
      </c>
      <c r="G2860" s="5">
        <v>63.79</v>
      </c>
      <c r="H2860" s="5">
        <v>1490.24</v>
      </c>
      <c r="I2860" s="5">
        <v>1503.65</v>
      </c>
      <c r="J2860" s="5">
        <v>67.16</v>
      </c>
      <c r="K2860" s="6">
        <f t="shared" si="783"/>
        <v>1469.48</v>
      </c>
      <c r="L2860" s="6">
        <f t="shared" si="784"/>
        <v>-41.519999999999982</v>
      </c>
      <c r="M2860" s="6">
        <f t="shared" si="785"/>
        <v>1490.06</v>
      </c>
      <c r="N2860" s="5">
        <f t="shared" si="786"/>
        <v>46.313145272157882</v>
      </c>
      <c r="O2860" s="6">
        <f t="shared" si="787"/>
        <v>-27.180000000000064</v>
      </c>
      <c r="P2860" s="6">
        <f t="shared" si="788"/>
        <v>92.626290544315765</v>
      </c>
      <c r="Q2860" s="6">
        <f t="shared" si="789"/>
        <v>-5.1435961158090494E-2</v>
      </c>
      <c r="R2860" s="5">
        <f t="shared" si="790"/>
        <v>0.1548156567183174</v>
      </c>
      <c r="S2860" s="5">
        <f t="shared" si="791"/>
        <v>14.339999999999918</v>
      </c>
      <c r="T2860" s="5">
        <f t="shared" si="792"/>
        <v>27.180000000000064</v>
      </c>
      <c r="U2860" s="5">
        <f t="shared" si="793"/>
        <v>0.29343720708534871</v>
      </c>
      <c r="V2860" s="5">
        <f t="shared" si="794"/>
        <v>0.44436627827935549</v>
      </c>
      <c r="W2860" s="5">
        <f t="shared" si="795"/>
        <v>20.579999999999927</v>
      </c>
      <c r="X2860" s="5">
        <f t="shared" si="796"/>
        <v>1490.06</v>
      </c>
      <c r="Y2860" s="5">
        <f t="shared" si="797"/>
        <v>32.173586813067971</v>
      </c>
      <c r="Z2860" s="9">
        <f t="shared" si="798"/>
        <v>0.57043492179213573</v>
      </c>
      <c r="AA2860">
        <f t="shared" si="799"/>
        <v>41.519999999999982</v>
      </c>
    </row>
    <row r="2861" spans="1:27">
      <c r="A2861" s="1">
        <f t="shared" si="782"/>
        <v>168799</v>
      </c>
      <c r="B2861" s="1">
        <v>-1</v>
      </c>
      <c r="C2861" s="1">
        <v>-4</v>
      </c>
      <c r="D2861" s="2">
        <v>17</v>
      </c>
      <c r="E2861" s="5">
        <v>259.25</v>
      </c>
      <c r="F2861" s="5">
        <v>274.29000000000002</v>
      </c>
      <c r="G2861" s="5">
        <v>18.14</v>
      </c>
      <c r="H2861" s="5">
        <v>231.62</v>
      </c>
      <c r="I2861" s="5">
        <v>244.38</v>
      </c>
      <c r="J2861" s="5">
        <v>17.25</v>
      </c>
      <c r="K2861" s="6">
        <f t="shared" si="783"/>
        <v>245.435</v>
      </c>
      <c r="L2861" s="6">
        <f t="shared" si="784"/>
        <v>27.629999999999995</v>
      </c>
      <c r="M2861" s="6">
        <f t="shared" si="785"/>
        <v>259.33500000000004</v>
      </c>
      <c r="N2861" s="5">
        <f t="shared" si="786"/>
        <v>12.516210488802113</v>
      </c>
      <c r="O2861" s="6">
        <f t="shared" si="787"/>
        <v>29.910000000000025</v>
      </c>
      <c r="P2861" s="6">
        <f t="shared" si="788"/>
        <v>25.032420977604225</v>
      </c>
      <c r="Q2861" s="6">
        <f t="shared" si="789"/>
        <v>5.0264904477515304E-2</v>
      </c>
      <c r="R2861" s="5">
        <f t="shared" si="790"/>
        <v>9.1081881454449759E-2</v>
      </c>
      <c r="S2861" s="5">
        <f t="shared" si="791"/>
        <v>2.2800000000000296</v>
      </c>
      <c r="T2861" s="5">
        <f t="shared" si="792"/>
        <v>29.910000000000025</v>
      </c>
      <c r="U2861" s="5">
        <f t="shared" si="793"/>
        <v>1.1948504711853332</v>
      </c>
      <c r="V2861" s="5">
        <f t="shared" si="794"/>
        <v>1.1105597826463496</v>
      </c>
      <c r="W2861" s="5">
        <f t="shared" si="795"/>
        <v>13.900000000000034</v>
      </c>
      <c r="X2861" s="5">
        <f t="shared" si="796"/>
        <v>259.33500000000004</v>
      </c>
      <c r="Y2861" s="5">
        <f t="shared" si="797"/>
        <v>20.719929585078443</v>
      </c>
      <c r="Z2861" s="9">
        <f t="shared" si="798"/>
        <v>0.57053396042654636</v>
      </c>
      <c r="AA2861">
        <f t="shared" si="799"/>
        <v>27.629999999999995</v>
      </c>
    </row>
    <row r="2862" spans="1:27">
      <c r="A2862" s="1">
        <f t="shared" si="782"/>
        <v>37605</v>
      </c>
      <c r="B2862" s="1">
        <v>5</v>
      </c>
      <c r="C2862" s="1">
        <v>-8</v>
      </c>
      <c r="D2862" s="2">
        <v>4</v>
      </c>
      <c r="E2862" s="5">
        <v>627.48</v>
      </c>
      <c r="F2862" s="5">
        <v>616.20000000000005</v>
      </c>
      <c r="G2862" s="5">
        <v>26.16</v>
      </c>
      <c r="H2862" s="5">
        <v>669.02</v>
      </c>
      <c r="I2862" s="5">
        <v>709.74</v>
      </c>
      <c r="J2862" s="5">
        <v>33.68</v>
      </c>
      <c r="K2862" s="6">
        <f t="shared" si="783"/>
        <v>648.25</v>
      </c>
      <c r="L2862" s="6">
        <f t="shared" si="784"/>
        <v>-41.539999999999964</v>
      </c>
      <c r="M2862" s="6">
        <f t="shared" si="785"/>
        <v>662.97</v>
      </c>
      <c r="N2862" s="5">
        <f t="shared" si="786"/>
        <v>21.323039183005786</v>
      </c>
      <c r="O2862" s="6">
        <f t="shared" si="787"/>
        <v>-93.539999999999964</v>
      </c>
      <c r="P2862" s="6">
        <f t="shared" si="788"/>
        <v>42.646078366011572</v>
      </c>
      <c r="Q2862" s="6">
        <f t="shared" si="789"/>
        <v>-0.24742935566738219</v>
      </c>
      <c r="R2862" s="5">
        <f t="shared" si="790"/>
        <v>1.2193383774636448</v>
      </c>
      <c r="S2862" s="5">
        <f t="shared" si="791"/>
        <v>52</v>
      </c>
      <c r="T2862" s="5">
        <f t="shared" si="792"/>
        <v>93.539999999999964</v>
      </c>
      <c r="U2862" s="5">
        <f t="shared" si="793"/>
        <v>2.1934021505374868</v>
      </c>
      <c r="V2862" s="5">
        <f t="shared" si="794"/>
        <v>0.69033311216403415</v>
      </c>
      <c r="W2862" s="5">
        <f t="shared" si="795"/>
        <v>14.720000000000027</v>
      </c>
      <c r="X2862" s="5">
        <f t="shared" si="796"/>
        <v>662.97</v>
      </c>
      <c r="Y2862" s="5">
        <f t="shared" si="797"/>
        <v>31.091721696425875</v>
      </c>
      <c r="Z2862" s="9">
        <f t="shared" si="798"/>
        <v>0.57067153424715344</v>
      </c>
      <c r="AA2862">
        <f t="shared" si="799"/>
        <v>41.539999999999964</v>
      </c>
    </row>
    <row r="2863" spans="1:27">
      <c r="A2863" s="1">
        <f t="shared" si="782"/>
        <v>42094</v>
      </c>
      <c r="B2863" s="1">
        <v>-6</v>
      </c>
      <c r="C2863" s="1">
        <v>7</v>
      </c>
      <c r="D2863" s="2">
        <v>4</v>
      </c>
      <c r="E2863" s="5">
        <v>427.98</v>
      </c>
      <c r="F2863" s="5">
        <v>414.78</v>
      </c>
      <c r="G2863" s="5">
        <v>24.87</v>
      </c>
      <c r="H2863" s="5">
        <v>461.06</v>
      </c>
      <c r="I2863" s="5">
        <v>442.22</v>
      </c>
      <c r="J2863" s="5">
        <v>24.33</v>
      </c>
      <c r="K2863" s="6">
        <f t="shared" si="783"/>
        <v>444.52</v>
      </c>
      <c r="L2863" s="6">
        <f t="shared" si="784"/>
        <v>-33.079999999999984</v>
      </c>
      <c r="M2863" s="6">
        <f t="shared" si="785"/>
        <v>428.5</v>
      </c>
      <c r="N2863" s="5">
        <f t="shared" si="786"/>
        <v>17.395874510929307</v>
      </c>
      <c r="O2863" s="6">
        <f t="shared" si="787"/>
        <v>-27.440000000000055</v>
      </c>
      <c r="P2863" s="6">
        <f t="shared" si="788"/>
        <v>34.791749021858614</v>
      </c>
      <c r="Q2863" s="6">
        <f t="shared" si="789"/>
        <v>2.1948575498787502E-2</v>
      </c>
      <c r="R2863" s="5">
        <f t="shared" si="790"/>
        <v>0.16210740070746332</v>
      </c>
      <c r="S2863" s="5">
        <f t="shared" si="791"/>
        <v>5.6399999999999295</v>
      </c>
      <c r="T2863" s="5">
        <f t="shared" si="792"/>
        <v>27.440000000000055</v>
      </c>
      <c r="U2863" s="5">
        <f t="shared" si="793"/>
        <v>0.78869274386752808</v>
      </c>
      <c r="V2863" s="5">
        <f t="shared" si="794"/>
        <v>0.92090799976368509</v>
      </c>
      <c r="W2863" s="5">
        <f t="shared" si="795"/>
        <v>16.019999999999982</v>
      </c>
      <c r="X2863" s="5">
        <f t="shared" si="796"/>
        <v>428.5</v>
      </c>
      <c r="Y2863" s="5">
        <f t="shared" si="797"/>
        <v>24.632277022393229</v>
      </c>
      <c r="Z2863" s="9">
        <f t="shared" si="798"/>
        <v>0.57084936717141066</v>
      </c>
      <c r="AA2863">
        <f t="shared" si="799"/>
        <v>33.079999999999984</v>
      </c>
    </row>
    <row r="2864" spans="1:27">
      <c r="A2864" s="1">
        <f t="shared" si="782"/>
        <v>117896</v>
      </c>
      <c r="B2864" s="1">
        <v>-4</v>
      </c>
      <c r="C2864" s="1">
        <v>-7</v>
      </c>
      <c r="D2864" s="2">
        <v>12</v>
      </c>
      <c r="E2864" s="5">
        <v>485.91</v>
      </c>
      <c r="F2864" s="5">
        <v>482.46</v>
      </c>
      <c r="G2864" s="5">
        <v>27.43</v>
      </c>
      <c r="H2864" s="5">
        <v>524.79</v>
      </c>
      <c r="I2864" s="5">
        <v>514.13</v>
      </c>
      <c r="J2864" s="5">
        <v>27.05</v>
      </c>
      <c r="K2864" s="6">
        <f t="shared" si="783"/>
        <v>505.35</v>
      </c>
      <c r="L2864" s="6">
        <f t="shared" si="784"/>
        <v>-38.879999999999939</v>
      </c>
      <c r="M2864" s="6">
        <f t="shared" si="785"/>
        <v>498.29499999999996</v>
      </c>
      <c r="N2864" s="5">
        <f t="shared" si="786"/>
        <v>19.262057262919761</v>
      </c>
      <c r="O2864" s="6">
        <f t="shared" si="787"/>
        <v>-31.670000000000016</v>
      </c>
      <c r="P2864" s="6">
        <f t="shared" si="788"/>
        <v>38.524114525839522</v>
      </c>
      <c r="Q2864" s="6">
        <f t="shared" si="789"/>
        <v>1.394939476752155E-2</v>
      </c>
      <c r="R2864" s="5">
        <f t="shared" si="790"/>
        <v>0.18715550217679666</v>
      </c>
      <c r="S2864" s="5">
        <f t="shared" si="791"/>
        <v>7.2099999999999227</v>
      </c>
      <c r="T2864" s="5">
        <f t="shared" si="792"/>
        <v>31.670000000000016</v>
      </c>
      <c r="U2864" s="5">
        <f t="shared" si="793"/>
        <v>0.82208249014413548</v>
      </c>
      <c r="V2864" s="5">
        <f t="shared" si="794"/>
        <v>0.36626409649301706</v>
      </c>
      <c r="W2864" s="5">
        <f t="shared" si="795"/>
        <v>7.0550000000000637</v>
      </c>
      <c r="X2864" s="5">
        <f t="shared" si="796"/>
        <v>498.29499999999996</v>
      </c>
      <c r="Y2864" s="5">
        <f t="shared" si="797"/>
        <v>25.869251305738665</v>
      </c>
      <c r="Z2864" s="9">
        <f t="shared" si="798"/>
        <v>0.57098248659656792</v>
      </c>
      <c r="AA2864">
        <f t="shared" si="799"/>
        <v>38.879999999999939</v>
      </c>
    </row>
    <row r="2865" spans="1:27">
      <c r="A2865" s="1">
        <f t="shared" si="782"/>
        <v>159096</v>
      </c>
      <c r="B2865" s="1">
        <v>-4</v>
      </c>
      <c r="C2865" s="1">
        <v>-3</v>
      </c>
      <c r="D2865" s="2">
        <v>16</v>
      </c>
      <c r="E2865" s="5">
        <v>2106.15</v>
      </c>
      <c r="F2865" s="5">
        <v>2151.46</v>
      </c>
      <c r="G2865" s="5">
        <v>91.8</v>
      </c>
      <c r="H2865" s="5">
        <v>2179.4699999999998</v>
      </c>
      <c r="I2865" s="5">
        <v>2148.79</v>
      </c>
      <c r="J2865" s="5">
        <v>91.49</v>
      </c>
      <c r="K2865" s="6">
        <f t="shared" si="783"/>
        <v>2142.81</v>
      </c>
      <c r="L2865" s="6">
        <f t="shared" si="784"/>
        <v>-73.319999999999709</v>
      </c>
      <c r="M2865" s="6">
        <f t="shared" si="785"/>
        <v>2150.125</v>
      </c>
      <c r="N2865" s="5">
        <f t="shared" si="786"/>
        <v>64.802893646811796</v>
      </c>
      <c r="O2865" s="6">
        <f t="shared" si="787"/>
        <v>2.6700000000000728</v>
      </c>
      <c r="P2865" s="6">
        <f t="shared" si="788"/>
        <v>129.60578729362359</v>
      </c>
      <c r="Q2865" s="6">
        <f t="shared" si="789"/>
        <v>3.3826080336034669E-3</v>
      </c>
      <c r="R2865" s="5">
        <f t="shared" si="790"/>
        <v>0.58631641060783379</v>
      </c>
      <c r="S2865" s="5">
        <f t="shared" si="791"/>
        <v>75.989999999999782</v>
      </c>
      <c r="T2865" s="5">
        <f t="shared" si="792"/>
        <v>2.6700000000000728</v>
      </c>
      <c r="U2865" s="5">
        <f t="shared" si="793"/>
        <v>2.0600931916343775E-2</v>
      </c>
      <c r="V2865" s="5">
        <f t="shared" si="794"/>
        <v>0.11288076177382152</v>
      </c>
      <c r="W2865" s="5">
        <f t="shared" si="795"/>
        <v>7.3150000000000546</v>
      </c>
      <c r="X2865" s="5">
        <f t="shared" si="796"/>
        <v>2150.125</v>
      </c>
      <c r="Y2865" s="5">
        <f t="shared" si="797"/>
        <v>33.179459727810823</v>
      </c>
      <c r="Z2865" s="9">
        <f t="shared" si="798"/>
        <v>0.5709929947030874</v>
      </c>
      <c r="AA2865">
        <f t="shared" si="799"/>
        <v>73.319999999999709</v>
      </c>
    </row>
    <row r="2866" spans="1:27">
      <c r="A2866" s="1">
        <f t="shared" si="782"/>
        <v>179998</v>
      </c>
      <c r="B2866" s="1">
        <v>-2</v>
      </c>
      <c r="C2866" s="1">
        <v>0</v>
      </c>
      <c r="D2866" s="2">
        <v>18</v>
      </c>
      <c r="E2866" s="5">
        <v>176.41</v>
      </c>
      <c r="F2866" s="5">
        <v>192.68</v>
      </c>
      <c r="G2866" s="5">
        <v>12.03</v>
      </c>
      <c r="H2866" s="5">
        <v>194.31</v>
      </c>
      <c r="I2866" s="5">
        <v>206.66</v>
      </c>
      <c r="J2866" s="5">
        <v>15.17</v>
      </c>
      <c r="K2866" s="6">
        <f t="shared" si="783"/>
        <v>185.36</v>
      </c>
      <c r="L2866" s="6">
        <f t="shared" si="784"/>
        <v>-17.900000000000006</v>
      </c>
      <c r="M2866" s="6">
        <f t="shared" si="785"/>
        <v>199.67000000000002</v>
      </c>
      <c r="N2866" s="5">
        <f t="shared" si="786"/>
        <v>9.6805190976517359</v>
      </c>
      <c r="O2866" s="6">
        <f t="shared" si="787"/>
        <v>-13.97999999999999</v>
      </c>
      <c r="P2866" s="6">
        <f t="shared" si="788"/>
        <v>19.361038195303472</v>
      </c>
      <c r="Q2866" s="6">
        <f t="shared" si="789"/>
        <v>-0.22784592655511626</v>
      </c>
      <c r="R2866" s="5">
        <f t="shared" si="790"/>
        <v>0.20246848131062078</v>
      </c>
      <c r="S2866" s="5">
        <f t="shared" si="791"/>
        <v>3.9200000000000159</v>
      </c>
      <c r="T2866" s="5">
        <f t="shared" si="792"/>
        <v>13.97999999999999</v>
      </c>
      <c r="U2866" s="5">
        <f t="shared" si="793"/>
        <v>0.72206871651083282</v>
      </c>
      <c r="V2866" s="5">
        <f t="shared" si="794"/>
        <v>1.4782265140586592</v>
      </c>
      <c r="W2866" s="5">
        <f t="shared" si="795"/>
        <v>14.310000000000002</v>
      </c>
      <c r="X2866" s="5">
        <f t="shared" si="796"/>
        <v>199.67000000000002</v>
      </c>
      <c r="Y2866" s="5">
        <f t="shared" si="797"/>
        <v>20.625960032291577</v>
      </c>
      <c r="Z2866" s="9">
        <f t="shared" si="798"/>
        <v>0.57103765199853507</v>
      </c>
      <c r="AA2866">
        <f t="shared" si="799"/>
        <v>17.900000000000006</v>
      </c>
    </row>
    <row r="2867" spans="1:27">
      <c r="A2867" s="1">
        <f t="shared" si="782"/>
        <v>121495</v>
      </c>
      <c r="B2867" s="1">
        <v>-5</v>
      </c>
      <c r="C2867" s="1">
        <v>5</v>
      </c>
      <c r="D2867" s="2">
        <v>12</v>
      </c>
      <c r="E2867" s="5">
        <v>636.5</v>
      </c>
      <c r="F2867" s="5">
        <v>609.44000000000005</v>
      </c>
      <c r="G2867" s="5">
        <v>24.58</v>
      </c>
      <c r="H2867" s="5">
        <v>562.23</v>
      </c>
      <c r="I2867" s="5">
        <v>561.58000000000004</v>
      </c>
      <c r="J2867" s="5">
        <v>24.4</v>
      </c>
      <c r="K2867" s="6">
        <f t="shared" si="783"/>
        <v>599.36500000000001</v>
      </c>
      <c r="L2867" s="6">
        <f t="shared" si="784"/>
        <v>74.269999999999982</v>
      </c>
      <c r="M2867" s="6">
        <f t="shared" si="785"/>
        <v>585.51</v>
      </c>
      <c r="N2867" s="5">
        <f t="shared" si="786"/>
        <v>17.317162007673197</v>
      </c>
      <c r="O2867" s="6">
        <f t="shared" si="787"/>
        <v>47.860000000000014</v>
      </c>
      <c r="P2867" s="6">
        <f t="shared" si="788"/>
        <v>34.634324015346394</v>
      </c>
      <c r="Q2867" s="6">
        <f t="shared" si="789"/>
        <v>7.3498394879888971E-3</v>
      </c>
      <c r="R2867" s="5">
        <f t="shared" si="790"/>
        <v>0.76253834168375145</v>
      </c>
      <c r="S2867" s="5">
        <f t="shared" si="791"/>
        <v>26.409999999999968</v>
      </c>
      <c r="T2867" s="5">
        <f t="shared" si="792"/>
        <v>47.860000000000014</v>
      </c>
      <c r="U2867" s="5">
        <f t="shared" si="793"/>
        <v>1.3818661504348504</v>
      </c>
      <c r="V2867" s="5">
        <f t="shared" si="794"/>
        <v>0.80007336039594124</v>
      </c>
      <c r="W2867" s="5">
        <f t="shared" si="795"/>
        <v>13.855000000000018</v>
      </c>
      <c r="X2867" s="5">
        <f t="shared" si="796"/>
        <v>585.51</v>
      </c>
      <c r="Y2867" s="5">
        <f t="shared" si="797"/>
        <v>33.810967394112375</v>
      </c>
      <c r="Z2867" s="9">
        <f t="shared" si="798"/>
        <v>0.57107179933875207</v>
      </c>
      <c r="AA2867">
        <f t="shared" si="799"/>
        <v>74.269999999999982</v>
      </c>
    </row>
    <row r="2868" spans="1:27">
      <c r="A2868" s="1">
        <f t="shared" si="782"/>
        <v>48808</v>
      </c>
      <c r="B2868" s="1">
        <v>8</v>
      </c>
      <c r="C2868" s="1">
        <v>-4</v>
      </c>
      <c r="D2868" s="2">
        <v>5</v>
      </c>
      <c r="E2868" s="5">
        <v>704</v>
      </c>
      <c r="F2868" s="5">
        <v>726.22</v>
      </c>
      <c r="G2868" s="5">
        <v>52.33</v>
      </c>
      <c r="H2868" s="5">
        <v>640.91999999999996</v>
      </c>
      <c r="I2868" s="5">
        <v>650.95000000000005</v>
      </c>
      <c r="J2868" s="5">
        <v>34.369999999999997</v>
      </c>
      <c r="K2868" s="6">
        <f t="shared" si="783"/>
        <v>672.46</v>
      </c>
      <c r="L2868" s="6">
        <f t="shared" si="784"/>
        <v>63.080000000000041</v>
      </c>
      <c r="M2868" s="6">
        <f t="shared" si="785"/>
        <v>688.58500000000004</v>
      </c>
      <c r="N2868" s="5">
        <f t="shared" si="786"/>
        <v>31.303856791136774</v>
      </c>
      <c r="O2868" s="6">
        <f t="shared" si="787"/>
        <v>75.269999999999982</v>
      </c>
      <c r="P2868" s="6">
        <f t="shared" si="788"/>
        <v>62.607713582273547</v>
      </c>
      <c r="Q2868" s="6">
        <f t="shared" si="789"/>
        <v>0.3972553386259825</v>
      </c>
      <c r="R2868" s="5">
        <f t="shared" si="790"/>
        <v>0.19470444299137224</v>
      </c>
      <c r="S2868" s="5">
        <f t="shared" si="791"/>
        <v>12.189999999999941</v>
      </c>
      <c r="T2868" s="5">
        <f t="shared" si="792"/>
        <v>75.269999999999982</v>
      </c>
      <c r="U2868" s="5">
        <f t="shared" si="793"/>
        <v>1.2022480249352465</v>
      </c>
      <c r="V2868" s="5">
        <f t="shared" si="794"/>
        <v>0.5151122466342728</v>
      </c>
      <c r="W2868" s="5">
        <f t="shared" si="795"/>
        <v>16.125</v>
      </c>
      <c r="X2868" s="5">
        <f t="shared" si="796"/>
        <v>688.58500000000004</v>
      </c>
      <c r="Y2868" s="5">
        <f t="shared" si="797"/>
        <v>21.996810316196015</v>
      </c>
      <c r="Z2868" s="9">
        <f t="shared" si="798"/>
        <v>0.57111469951315386</v>
      </c>
      <c r="AA2868">
        <f t="shared" si="799"/>
        <v>63.080000000000041</v>
      </c>
    </row>
    <row r="2869" spans="1:27">
      <c r="A2869" s="1">
        <f t="shared" si="782"/>
        <v>90292</v>
      </c>
      <c r="B2869" s="1">
        <v>-8</v>
      </c>
      <c r="C2869" s="1">
        <v>1</v>
      </c>
      <c r="D2869" s="2">
        <v>9</v>
      </c>
      <c r="E2869" s="5">
        <v>239.75</v>
      </c>
      <c r="F2869" s="5">
        <v>232.31</v>
      </c>
      <c r="G2869" s="5">
        <v>16.77</v>
      </c>
      <c r="H2869" s="5">
        <v>333.54</v>
      </c>
      <c r="I2869" s="5">
        <v>315.08</v>
      </c>
      <c r="J2869" s="5">
        <v>17.59</v>
      </c>
      <c r="K2869" s="6">
        <f t="shared" si="783"/>
        <v>286.64499999999998</v>
      </c>
      <c r="L2869" s="6">
        <f t="shared" si="784"/>
        <v>-93.79000000000002</v>
      </c>
      <c r="M2869" s="6">
        <f t="shared" si="785"/>
        <v>273.69499999999999</v>
      </c>
      <c r="N2869" s="5">
        <f t="shared" si="786"/>
        <v>12.151553398640027</v>
      </c>
      <c r="O2869" s="6">
        <f t="shared" si="787"/>
        <v>-82.769999999999982</v>
      </c>
      <c r="P2869" s="6">
        <f t="shared" si="788"/>
        <v>24.303106797280055</v>
      </c>
      <c r="Q2869" s="6">
        <f t="shared" si="789"/>
        <v>-4.7702750063067109E-2</v>
      </c>
      <c r="R2869" s="5">
        <f t="shared" si="790"/>
        <v>0.45343996929780889</v>
      </c>
      <c r="S2869" s="5">
        <f t="shared" si="791"/>
        <v>11.020000000000039</v>
      </c>
      <c r="T2869" s="5">
        <f t="shared" si="792"/>
        <v>82.769999999999982</v>
      </c>
      <c r="U2869" s="5">
        <f t="shared" si="793"/>
        <v>3.4057374100525863</v>
      </c>
      <c r="V2869" s="5">
        <f t="shared" si="794"/>
        <v>1.065707368857822</v>
      </c>
      <c r="W2869" s="5">
        <f t="shared" si="795"/>
        <v>12.949999999999989</v>
      </c>
      <c r="X2869" s="5">
        <f t="shared" si="796"/>
        <v>273.69499999999999</v>
      </c>
      <c r="Y2869" s="5">
        <f t="shared" si="797"/>
        <v>22.523457785292806</v>
      </c>
      <c r="Z2869" s="9">
        <f t="shared" si="798"/>
        <v>0.57116897674856248</v>
      </c>
      <c r="AA2869">
        <f t="shared" si="799"/>
        <v>93.79000000000002</v>
      </c>
    </row>
    <row r="2870" spans="1:27">
      <c r="A2870" s="1">
        <f t="shared" si="782"/>
        <v>49709</v>
      </c>
      <c r="B2870" s="1">
        <v>9</v>
      </c>
      <c r="C2870" s="1">
        <v>-1</v>
      </c>
      <c r="D2870" s="2">
        <v>5</v>
      </c>
      <c r="E2870" s="5">
        <v>591.17999999999995</v>
      </c>
      <c r="F2870" s="5">
        <v>671.73</v>
      </c>
      <c r="G2870" s="5">
        <v>32.03</v>
      </c>
      <c r="H2870" s="5">
        <v>566.29999999999995</v>
      </c>
      <c r="I2870" s="5">
        <v>650</v>
      </c>
      <c r="J2870" s="5">
        <v>26.48</v>
      </c>
      <c r="K2870" s="6">
        <f t="shared" si="783"/>
        <v>578.74</v>
      </c>
      <c r="L2870" s="6">
        <f t="shared" si="784"/>
        <v>24.879999999999995</v>
      </c>
      <c r="M2870" s="6">
        <f t="shared" si="785"/>
        <v>660.86500000000001</v>
      </c>
      <c r="N2870" s="5">
        <f t="shared" si="786"/>
        <v>20.779264303627308</v>
      </c>
      <c r="O2870" s="6">
        <f t="shared" si="787"/>
        <v>21.730000000000018</v>
      </c>
      <c r="P2870" s="6">
        <f t="shared" si="788"/>
        <v>41.558528607254615</v>
      </c>
      <c r="Q2870" s="6">
        <f t="shared" si="789"/>
        <v>0.18801944032211473</v>
      </c>
      <c r="R2870" s="5">
        <f t="shared" si="790"/>
        <v>7.5796716235283196E-2</v>
      </c>
      <c r="S2870" s="5">
        <f t="shared" si="791"/>
        <v>3.1499999999999773</v>
      </c>
      <c r="T2870" s="5">
        <f t="shared" si="792"/>
        <v>21.730000000000018</v>
      </c>
      <c r="U2870" s="5">
        <f t="shared" si="793"/>
        <v>0.5228770297754658</v>
      </c>
      <c r="V2870" s="5">
        <f t="shared" si="794"/>
        <v>3.9522573465540813</v>
      </c>
      <c r="W2870" s="5">
        <f t="shared" si="795"/>
        <v>82.125</v>
      </c>
      <c r="X2870" s="5">
        <f t="shared" si="796"/>
        <v>660.86500000000001</v>
      </c>
      <c r="Y2870" s="5">
        <f t="shared" si="797"/>
        <v>31.804061507829076</v>
      </c>
      <c r="Z2870" s="9">
        <f t="shared" si="798"/>
        <v>0.57122237351140226</v>
      </c>
      <c r="AA2870">
        <f t="shared" si="799"/>
        <v>24.879999999999995</v>
      </c>
    </row>
    <row r="2871" spans="1:27">
      <c r="A2871" s="1">
        <f t="shared" si="782"/>
        <v>60009</v>
      </c>
      <c r="B2871" s="1">
        <v>9</v>
      </c>
      <c r="C2871" s="1">
        <v>0</v>
      </c>
      <c r="D2871" s="2">
        <v>6</v>
      </c>
      <c r="E2871" s="5">
        <v>697.36</v>
      </c>
      <c r="F2871" s="5">
        <v>670.77</v>
      </c>
      <c r="G2871" s="5">
        <v>32.83</v>
      </c>
      <c r="H2871" s="5">
        <v>703.56</v>
      </c>
      <c r="I2871" s="5">
        <v>686.48</v>
      </c>
      <c r="J2871" s="5">
        <v>27.2</v>
      </c>
      <c r="K2871" s="6">
        <f t="shared" si="783"/>
        <v>700.46</v>
      </c>
      <c r="L2871" s="6">
        <f t="shared" si="784"/>
        <v>-6.1999999999999318</v>
      </c>
      <c r="M2871" s="6">
        <f t="shared" si="785"/>
        <v>678.625</v>
      </c>
      <c r="N2871" s="5">
        <f t="shared" si="786"/>
        <v>21.316946896776752</v>
      </c>
      <c r="O2871" s="6">
        <f t="shared" si="787"/>
        <v>-15.710000000000036</v>
      </c>
      <c r="P2871" s="6">
        <f t="shared" si="788"/>
        <v>42.633893793553504</v>
      </c>
      <c r="Q2871" s="6">
        <f t="shared" si="789"/>
        <v>0.18593739417992117</v>
      </c>
      <c r="R2871" s="5">
        <f t="shared" si="790"/>
        <v>0.2230619620635747</v>
      </c>
      <c r="S2871" s="5">
        <f t="shared" si="791"/>
        <v>9.5100000000001046</v>
      </c>
      <c r="T2871" s="5">
        <f t="shared" si="792"/>
        <v>15.710000000000036</v>
      </c>
      <c r="U2871" s="5">
        <f t="shared" si="793"/>
        <v>0.36848616446043408</v>
      </c>
      <c r="V2871" s="5">
        <f t="shared" si="794"/>
        <v>1.0243024062372468</v>
      </c>
      <c r="W2871" s="5">
        <f t="shared" si="795"/>
        <v>21.835000000000036</v>
      </c>
      <c r="X2871" s="5">
        <f t="shared" si="796"/>
        <v>678.625</v>
      </c>
      <c r="Y2871" s="5">
        <f t="shared" si="797"/>
        <v>31.834999790828963</v>
      </c>
      <c r="Z2871" s="9">
        <f t="shared" si="798"/>
        <v>0.57132477628753331</v>
      </c>
      <c r="AA2871">
        <f t="shared" si="799"/>
        <v>6.1999999999999318</v>
      </c>
    </row>
    <row r="2872" spans="1:27">
      <c r="A2872" s="1">
        <f t="shared" si="782"/>
        <v>161499</v>
      </c>
      <c r="B2872" s="1">
        <v>-1</v>
      </c>
      <c r="C2872" s="1">
        <v>5</v>
      </c>
      <c r="D2872" s="2">
        <v>16</v>
      </c>
      <c r="E2872" s="5">
        <v>112.77</v>
      </c>
      <c r="F2872" s="5">
        <v>128.81</v>
      </c>
      <c r="G2872" s="5">
        <v>17.91</v>
      </c>
      <c r="H2872" s="5">
        <v>104.98</v>
      </c>
      <c r="I2872" s="5">
        <v>94.56</v>
      </c>
      <c r="J2872" s="5">
        <v>16.62</v>
      </c>
      <c r="K2872" s="6">
        <f t="shared" si="783"/>
        <v>108.875</v>
      </c>
      <c r="L2872" s="6">
        <f t="shared" si="784"/>
        <v>7.789999999999992</v>
      </c>
      <c r="M2872" s="6">
        <f t="shared" si="785"/>
        <v>111.685</v>
      </c>
      <c r="N2872" s="5">
        <f t="shared" si="786"/>
        <v>12.216714983988126</v>
      </c>
      <c r="O2872" s="6">
        <f t="shared" si="787"/>
        <v>34.25</v>
      </c>
      <c r="P2872" s="6">
        <f t="shared" si="788"/>
        <v>24.433429967976252</v>
      </c>
      <c r="Q2872" s="6">
        <f t="shared" si="789"/>
        <v>7.4613500169600014E-2</v>
      </c>
      <c r="R2872" s="5">
        <f t="shared" si="790"/>
        <v>1.0829425109237585</v>
      </c>
      <c r="S2872" s="5">
        <f t="shared" si="791"/>
        <v>26.460000000000008</v>
      </c>
      <c r="T2872" s="5">
        <f t="shared" si="792"/>
        <v>34.25</v>
      </c>
      <c r="U2872" s="5">
        <f t="shared" si="793"/>
        <v>1.4017679893854389</v>
      </c>
      <c r="V2872" s="5">
        <f t="shared" si="794"/>
        <v>0.23001273285682258</v>
      </c>
      <c r="W2872" s="5">
        <f t="shared" si="795"/>
        <v>2.8100000000000023</v>
      </c>
      <c r="X2872" s="5">
        <f t="shared" si="796"/>
        <v>111.685</v>
      </c>
      <c r="Y2872" s="5">
        <f t="shared" si="797"/>
        <v>9.141982942745269</v>
      </c>
      <c r="Z2872" s="9">
        <f t="shared" si="798"/>
        <v>0.57133790352119995</v>
      </c>
      <c r="AA2872">
        <f t="shared" si="799"/>
        <v>7.789999999999992</v>
      </c>
    </row>
    <row r="2873" spans="1:27">
      <c r="A2873" s="1">
        <f t="shared" si="782"/>
        <v>129106</v>
      </c>
      <c r="B2873" s="1">
        <v>6</v>
      </c>
      <c r="C2873" s="1">
        <v>-3</v>
      </c>
      <c r="D2873" s="2">
        <v>13</v>
      </c>
      <c r="E2873" s="5">
        <v>256.64999999999998</v>
      </c>
      <c r="F2873" s="5">
        <v>254.58</v>
      </c>
      <c r="G2873" s="5">
        <v>17.46</v>
      </c>
      <c r="H2873" s="5">
        <v>276.13</v>
      </c>
      <c r="I2873" s="5">
        <v>262.24</v>
      </c>
      <c r="J2873" s="5">
        <v>14.21</v>
      </c>
      <c r="K2873" s="6">
        <f t="shared" si="783"/>
        <v>266.39</v>
      </c>
      <c r="L2873" s="6">
        <f t="shared" si="784"/>
        <v>-19.480000000000018</v>
      </c>
      <c r="M2873" s="6">
        <f t="shared" si="785"/>
        <v>258.41000000000003</v>
      </c>
      <c r="N2873" s="5">
        <f t="shared" si="786"/>
        <v>11.255839595516631</v>
      </c>
      <c r="O2873" s="6">
        <f t="shared" si="787"/>
        <v>-7.6599999999999966</v>
      </c>
      <c r="P2873" s="6">
        <f t="shared" si="788"/>
        <v>22.511679191033263</v>
      </c>
      <c r="Q2873" s="6">
        <f t="shared" si="789"/>
        <v>0.20310267441789331</v>
      </c>
      <c r="R2873" s="5">
        <f t="shared" si="790"/>
        <v>0.52506078732270245</v>
      </c>
      <c r="S2873" s="5">
        <f t="shared" si="791"/>
        <v>11.820000000000022</v>
      </c>
      <c r="T2873" s="5">
        <f t="shared" si="792"/>
        <v>7.6599999999999966</v>
      </c>
      <c r="U2873" s="5">
        <f t="shared" si="793"/>
        <v>0.34026781987241045</v>
      </c>
      <c r="V2873" s="5">
        <f t="shared" si="794"/>
        <v>0.70896532704486248</v>
      </c>
      <c r="W2873" s="5">
        <f t="shared" si="795"/>
        <v>7.9799999999999613</v>
      </c>
      <c r="X2873" s="5">
        <f t="shared" si="796"/>
        <v>258.41000000000003</v>
      </c>
      <c r="Y2873" s="5">
        <f t="shared" si="797"/>
        <v>22.957860922514264</v>
      </c>
      <c r="Z2873" s="9">
        <f t="shared" si="798"/>
        <v>0.57145428513574037</v>
      </c>
      <c r="AA2873">
        <f t="shared" si="799"/>
        <v>19.480000000000018</v>
      </c>
    </row>
    <row r="2874" spans="1:27">
      <c r="A2874" s="1">
        <f t="shared" ref="A2874:A2937" si="800">10000*D2874+300*C2874+B2874</f>
        <v>2696</v>
      </c>
      <c r="B2874" s="1">
        <v>-4</v>
      </c>
      <c r="C2874" s="1">
        <v>9</v>
      </c>
      <c r="D2874" s="2">
        <v>0</v>
      </c>
      <c r="E2874" s="5">
        <v>33.229999999999997</v>
      </c>
      <c r="F2874" s="5">
        <v>21.36</v>
      </c>
      <c r="G2874" s="5">
        <v>7.83</v>
      </c>
      <c r="H2874" s="5">
        <v>31.34</v>
      </c>
      <c r="I2874" s="5">
        <v>30.31</v>
      </c>
      <c r="J2874" s="5">
        <v>9.18</v>
      </c>
      <c r="K2874" s="6">
        <f t="shared" ref="K2874:K2937" si="801" xml:space="preserve"> 0.5*(E2874+H2874)</f>
        <v>32.284999999999997</v>
      </c>
      <c r="L2874" s="6">
        <f t="shared" ref="L2874:L2937" si="802">E2874-H2874</f>
        <v>1.889999999999997</v>
      </c>
      <c r="M2874" s="6">
        <f t="shared" ref="M2874:M2937" si="803">0.5*(F2874+I2874)</f>
        <v>25.835000000000001</v>
      </c>
      <c r="N2874" s="5">
        <f t="shared" ref="N2874:N2937" si="804">0.5*P2874</f>
        <v>6.0328538023061693</v>
      </c>
      <c r="O2874" s="6">
        <f t="shared" ref="O2874:O2937" si="805">F2874-I2874</f>
        <v>-8.9499999999999993</v>
      </c>
      <c r="P2874" s="6">
        <f t="shared" ref="P2874:P2937" si="806">SQRT(G2874*G2874+J2874*J2874)</f>
        <v>12.065707604612339</v>
      </c>
      <c r="Q2874" s="6">
        <f t="shared" ref="Q2874:Q2937" si="807">(G2874*G2874-J2874*J2874)/(G2874*G2874+J2874*J2874)</f>
        <v>-0.15773660490736097</v>
      </c>
      <c r="R2874" s="5">
        <f t="shared" ref="R2874:R2937" si="808">ABS(O2874-L2874)/P2874</f>
        <v>0.89841394762924698</v>
      </c>
      <c r="S2874" s="5">
        <f t="shared" ref="S2874:S2937" si="809">ABS(O2874-L2874)</f>
        <v>10.839999999999996</v>
      </c>
      <c r="T2874" s="5">
        <f t="shared" ref="T2874:T2937" si="810">ABS(O2874)</f>
        <v>8.9499999999999993</v>
      </c>
      <c r="U2874" s="5">
        <f t="shared" ref="U2874:U2937" si="811">ABS(O2874)/P2874</f>
        <v>0.74177166340237655</v>
      </c>
      <c r="V2874" s="5">
        <f t="shared" ref="V2874:V2937" si="812">ABS(M2874-K2874)/N2874</f>
        <v>1.0691457494849892</v>
      </c>
      <c r="W2874" s="5">
        <f t="shared" ref="W2874:W2937" si="813">ABS(M2874-K2874)</f>
        <v>6.4499999999999957</v>
      </c>
      <c r="X2874" s="5">
        <f t="shared" ref="X2874:X2937" si="814">ABS(M2874)</f>
        <v>25.835000000000001</v>
      </c>
      <c r="Y2874" s="5">
        <f t="shared" ref="Y2874:Y2937" si="815">ABS(M2874)/N2874</f>
        <v>4.2823845640224363</v>
      </c>
      <c r="Z2874" s="9">
        <f t="shared" ref="Z2874:Z2937" si="816">SQRT(0.003662*B2874*B2874+0.002985*C2874*C2874+0.000952*D2874*D2874-0.000732*B2874*C2874-0.000007*C2874*D2874-0.000083*D2874*B2874)</f>
        <v>0.57160213435570728</v>
      </c>
      <c r="AA2874">
        <f t="shared" si="799"/>
        <v>1.889999999999997</v>
      </c>
    </row>
    <row r="2875" spans="1:27">
      <c r="A2875" s="1">
        <f t="shared" si="800"/>
        <v>180599</v>
      </c>
      <c r="B2875" s="1">
        <v>-1</v>
      </c>
      <c r="C2875" s="1">
        <v>2</v>
      </c>
      <c r="D2875" s="2">
        <v>18</v>
      </c>
      <c r="E2875" s="5">
        <v>806.6</v>
      </c>
      <c r="F2875" s="5">
        <v>829.16</v>
      </c>
      <c r="G2875" s="5">
        <v>39.01</v>
      </c>
      <c r="H2875" s="5">
        <v>822.15</v>
      </c>
      <c r="I2875" s="5">
        <v>843.34</v>
      </c>
      <c r="J2875" s="5">
        <v>32.07</v>
      </c>
      <c r="K2875" s="6">
        <f t="shared" si="801"/>
        <v>814.375</v>
      </c>
      <c r="L2875" s="6">
        <f t="shared" si="802"/>
        <v>-15.549999999999955</v>
      </c>
      <c r="M2875" s="6">
        <f t="shared" si="803"/>
        <v>836.25</v>
      </c>
      <c r="N2875" s="5">
        <f t="shared" si="804"/>
        <v>25.250074257316552</v>
      </c>
      <c r="O2875" s="6">
        <f t="shared" si="805"/>
        <v>-14.180000000000064</v>
      </c>
      <c r="P2875" s="6">
        <f t="shared" si="806"/>
        <v>50.500148514633104</v>
      </c>
      <c r="Q2875" s="6">
        <f t="shared" si="807"/>
        <v>0.19342899659447158</v>
      </c>
      <c r="R2875" s="5">
        <f t="shared" si="808"/>
        <v>2.7128633089126754E-2</v>
      </c>
      <c r="S2875" s="5">
        <f t="shared" si="809"/>
        <v>1.3699999999998909</v>
      </c>
      <c r="T2875" s="5">
        <f t="shared" si="810"/>
        <v>14.180000000000064</v>
      </c>
      <c r="U2875" s="5">
        <f t="shared" si="811"/>
        <v>0.28079125343346695</v>
      </c>
      <c r="V2875" s="5">
        <f t="shared" si="812"/>
        <v>0.86633408587546712</v>
      </c>
      <c r="W2875" s="5">
        <f t="shared" si="813"/>
        <v>21.875</v>
      </c>
      <c r="X2875" s="5">
        <f t="shared" si="814"/>
        <v>836.25</v>
      </c>
      <c r="Y2875" s="5">
        <f t="shared" si="815"/>
        <v>33.118714482896429</v>
      </c>
      <c r="Z2875" s="9">
        <f t="shared" si="816"/>
        <v>0.5716257516942358</v>
      </c>
      <c r="AA2875">
        <f t="shared" ref="AA2875:AA2938" si="817">ABS(L2875)</f>
        <v>15.549999999999955</v>
      </c>
    </row>
    <row r="2876" spans="1:27">
      <c r="A2876" s="1">
        <f t="shared" si="800"/>
        <v>89092</v>
      </c>
      <c r="B2876" s="1">
        <v>-8</v>
      </c>
      <c r="C2876" s="1">
        <v>-3</v>
      </c>
      <c r="D2876" s="2">
        <v>9</v>
      </c>
      <c r="E2876" s="5">
        <v>397.41</v>
      </c>
      <c r="F2876" s="5">
        <v>412.05</v>
      </c>
      <c r="G2876" s="5">
        <v>23.79</v>
      </c>
      <c r="H2876" s="5">
        <v>428.77</v>
      </c>
      <c r="I2876" s="5">
        <v>458.58</v>
      </c>
      <c r="J2876" s="5">
        <v>24.15</v>
      </c>
      <c r="K2876" s="6">
        <f t="shared" si="801"/>
        <v>413.09000000000003</v>
      </c>
      <c r="L2876" s="6">
        <f t="shared" si="802"/>
        <v>-31.359999999999957</v>
      </c>
      <c r="M2876" s="6">
        <f t="shared" si="803"/>
        <v>435.315</v>
      </c>
      <c r="N2876" s="5">
        <f t="shared" si="804"/>
        <v>16.949827432749867</v>
      </c>
      <c r="O2876" s="6">
        <f t="shared" si="805"/>
        <v>-46.529999999999973</v>
      </c>
      <c r="P2876" s="6">
        <f t="shared" si="806"/>
        <v>33.899654865499734</v>
      </c>
      <c r="Q2876" s="6">
        <f t="shared" si="807"/>
        <v>-1.5017926592600411E-2</v>
      </c>
      <c r="R2876" s="5">
        <f t="shared" si="808"/>
        <v>0.44749718131905786</v>
      </c>
      <c r="S2876" s="5">
        <f t="shared" si="809"/>
        <v>15.170000000000016</v>
      </c>
      <c r="T2876" s="5">
        <f t="shared" si="810"/>
        <v>46.529999999999973</v>
      </c>
      <c r="U2876" s="5">
        <f t="shared" si="811"/>
        <v>1.3725803458652424</v>
      </c>
      <c r="V2876" s="5">
        <f t="shared" si="812"/>
        <v>1.3112227890330963</v>
      </c>
      <c r="W2876" s="5">
        <f t="shared" si="813"/>
        <v>22.224999999999966</v>
      </c>
      <c r="X2876" s="5">
        <f t="shared" si="814"/>
        <v>435.315</v>
      </c>
      <c r="Y2876" s="5">
        <f t="shared" si="815"/>
        <v>25.682562358062683</v>
      </c>
      <c r="Z2876" s="9">
        <f t="shared" si="816"/>
        <v>0.57178842240814909</v>
      </c>
      <c r="AA2876">
        <f t="shared" si="817"/>
        <v>31.359999999999957</v>
      </c>
    </row>
    <row r="2877" spans="1:27">
      <c r="A2877" s="1">
        <f t="shared" si="800"/>
        <v>20591</v>
      </c>
      <c r="B2877" s="1">
        <v>-9</v>
      </c>
      <c r="C2877" s="1">
        <v>2</v>
      </c>
      <c r="D2877" s="2">
        <v>2</v>
      </c>
      <c r="E2877" s="5">
        <v>7.57</v>
      </c>
      <c r="F2877" s="5">
        <v>8.9</v>
      </c>
      <c r="G2877" s="5">
        <v>5.91</v>
      </c>
      <c r="H2877" s="5">
        <v>10.36</v>
      </c>
      <c r="I2877" s="5">
        <v>8.17</v>
      </c>
      <c r="J2877" s="5">
        <v>5.97</v>
      </c>
      <c r="K2877" s="6">
        <f t="shared" si="801"/>
        <v>8.9649999999999999</v>
      </c>
      <c r="L2877" s="6">
        <f t="shared" si="802"/>
        <v>-2.7899999999999991</v>
      </c>
      <c r="M2877" s="6">
        <f t="shared" si="803"/>
        <v>8.5350000000000001</v>
      </c>
      <c r="N2877" s="5">
        <f t="shared" si="804"/>
        <v>4.2002678486020386</v>
      </c>
      <c r="O2877" s="6">
        <f t="shared" si="805"/>
        <v>0.73000000000000043</v>
      </c>
      <c r="P2877" s="6">
        <f t="shared" si="806"/>
        <v>8.4005356972040772</v>
      </c>
      <c r="Q2877" s="6">
        <f t="shared" si="807"/>
        <v>-1.010075245504392E-2</v>
      </c>
      <c r="R2877" s="5">
        <f t="shared" si="808"/>
        <v>0.41902089662824116</v>
      </c>
      <c r="S2877" s="5">
        <f t="shared" si="809"/>
        <v>3.5199999999999996</v>
      </c>
      <c r="T2877" s="5">
        <f t="shared" si="810"/>
        <v>0.73000000000000043</v>
      </c>
      <c r="U2877" s="5">
        <f t="shared" si="811"/>
        <v>8.6899220039379624E-2</v>
      </c>
      <c r="V2877" s="5">
        <f t="shared" si="812"/>
        <v>0.10237442360803614</v>
      </c>
      <c r="W2877" s="5">
        <f t="shared" si="813"/>
        <v>0.42999999999999972</v>
      </c>
      <c r="X2877" s="5">
        <f t="shared" si="814"/>
        <v>8.5350000000000001</v>
      </c>
      <c r="Y2877" s="5">
        <f t="shared" si="815"/>
        <v>2.0320132685920678</v>
      </c>
      <c r="Z2877" s="9">
        <f t="shared" si="816"/>
        <v>0.5718496305848243</v>
      </c>
      <c r="AA2877">
        <f t="shared" si="817"/>
        <v>2.7899999999999991</v>
      </c>
    </row>
    <row r="2878" spans="1:27">
      <c r="A2878" s="1">
        <f t="shared" si="800"/>
        <v>82095</v>
      </c>
      <c r="B2878" s="1">
        <v>-5</v>
      </c>
      <c r="C2878" s="1">
        <v>7</v>
      </c>
      <c r="D2878" s="2">
        <v>8</v>
      </c>
      <c r="E2878" s="5">
        <v>591.45000000000005</v>
      </c>
      <c r="F2878" s="5">
        <v>565.58000000000004</v>
      </c>
      <c r="G2878" s="5">
        <v>42.72</v>
      </c>
      <c r="H2878" s="5">
        <v>562.66</v>
      </c>
      <c r="I2878" s="5">
        <v>544.95000000000005</v>
      </c>
      <c r="J2878" s="5">
        <v>23.72</v>
      </c>
      <c r="K2878" s="6">
        <f t="shared" si="801"/>
        <v>577.05500000000006</v>
      </c>
      <c r="L2878" s="6">
        <f t="shared" si="802"/>
        <v>28.790000000000077</v>
      </c>
      <c r="M2878" s="6">
        <f t="shared" si="803"/>
        <v>555.2650000000001</v>
      </c>
      <c r="N2878" s="5">
        <f t="shared" si="804"/>
        <v>24.431725276778959</v>
      </c>
      <c r="O2878" s="6">
        <f t="shared" si="805"/>
        <v>20.629999999999995</v>
      </c>
      <c r="P2878" s="6">
        <f t="shared" si="806"/>
        <v>48.863450553557918</v>
      </c>
      <c r="Q2878" s="6">
        <f t="shared" si="807"/>
        <v>0.5287068787011493</v>
      </c>
      <c r="R2878" s="5">
        <f t="shared" si="808"/>
        <v>0.16699598386029094</v>
      </c>
      <c r="S2878" s="5">
        <f t="shared" si="809"/>
        <v>8.1600000000000819</v>
      </c>
      <c r="T2878" s="5">
        <f t="shared" si="810"/>
        <v>20.629999999999995</v>
      </c>
      <c r="U2878" s="5">
        <f t="shared" si="811"/>
        <v>0.42219695429384396</v>
      </c>
      <c r="V2878" s="5">
        <f t="shared" si="812"/>
        <v>0.89187315890090602</v>
      </c>
      <c r="W2878" s="5">
        <f t="shared" si="813"/>
        <v>21.789999999999964</v>
      </c>
      <c r="X2878" s="5">
        <f t="shared" si="814"/>
        <v>555.2650000000001</v>
      </c>
      <c r="Y2878" s="5">
        <f t="shared" si="815"/>
        <v>22.727212004456746</v>
      </c>
      <c r="Z2878" s="9">
        <f t="shared" si="816"/>
        <v>0.57209352382280987</v>
      </c>
      <c r="AA2878">
        <f t="shared" si="817"/>
        <v>28.790000000000077</v>
      </c>
    </row>
    <row r="2879" spans="1:27">
      <c r="A2879" s="1">
        <f t="shared" si="800"/>
        <v>7304</v>
      </c>
      <c r="B2879" s="1">
        <v>4</v>
      </c>
      <c r="C2879" s="1">
        <v>-9</v>
      </c>
      <c r="D2879" s="2">
        <v>1</v>
      </c>
      <c r="E2879" s="5">
        <v>1907.23</v>
      </c>
      <c r="F2879" s="5">
        <v>1854.01</v>
      </c>
      <c r="G2879" s="5">
        <v>80.03</v>
      </c>
      <c r="H2879" s="5">
        <v>1938.64</v>
      </c>
      <c r="I2879" s="5">
        <v>1837.52</v>
      </c>
      <c r="J2879" s="5">
        <v>80.58</v>
      </c>
      <c r="K2879" s="6">
        <f t="shared" si="801"/>
        <v>1922.9349999999999</v>
      </c>
      <c r="L2879" s="6">
        <f t="shared" si="802"/>
        <v>-31.410000000000082</v>
      </c>
      <c r="M2879" s="6">
        <f t="shared" si="803"/>
        <v>1845.7649999999999</v>
      </c>
      <c r="N2879" s="5">
        <f t="shared" si="804"/>
        <v>56.784543011280803</v>
      </c>
      <c r="O2879" s="6">
        <f t="shared" si="805"/>
        <v>16.490000000000009</v>
      </c>
      <c r="P2879" s="6">
        <f t="shared" si="806"/>
        <v>113.56908602256161</v>
      </c>
      <c r="Q2879" s="6">
        <f t="shared" si="807"/>
        <v>-6.8488082974321194E-3</v>
      </c>
      <c r="R2879" s="5">
        <f t="shared" si="808"/>
        <v>0.42176970580254813</v>
      </c>
      <c r="S2879" s="5">
        <f t="shared" si="809"/>
        <v>47.900000000000091</v>
      </c>
      <c r="T2879" s="5">
        <f t="shared" si="810"/>
        <v>16.490000000000009</v>
      </c>
      <c r="U2879" s="5">
        <f t="shared" si="811"/>
        <v>0.14519796343807953</v>
      </c>
      <c r="V2879" s="5">
        <f t="shared" si="812"/>
        <v>1.3589965844168104</v>
      </c>
      <c r="W2879" s="5">
        <f t="shared" si="813"/>
        <v>77.170000000000073</v>
      </c>
      <c r="X2879" s="5">
        <f t="shared" si="814"/>
        <v>1845.7649999999999</v>
      </c>
      <c r="Y2879" s="5">
        <f t="shared" si="815"/>
        <v>32.504708184995351</v>
      </c>
      <c r="Z2879" s="9">
        <f t="shared" si="816"/>
        <v>0.57219926599044146</v>
      </c>
      <c r="AA2879">
        <f t="shared" si="817"/>
        <v>31.410000000000082</v>
      </c>
    </row>
    <row r="2880" spans="1:27">
      <c r="A2880" s="1">
        <f t="shared" si="800"/>
        <v>117599</v>
      </c>
      <c r="B2880" s="1">
        <v>-1</v>
      </c>
      <c r="C2880" s="1">
        <v>-8</v>
      </c>
      <c r="D2880" s="2">
        <v>12</v>
      </c>
      <c r="E2880" s="5">
        <v>356.87</v>
      </c>
      <c r="F2880" s="5">
        <v>364.69</v>
      </c>
      <c r="G2880" s="5">
        <v>17.100000000000001</v>
      </c>
      <c r="H2880" s="5">
        <v>321.49</v>
      </c>
      <c r="I2880" s="5">
        <v>334</v>
      </c>
      <c r="J2880" s="5">
        <v>21.08</v>
      </c>
      <c r="K2880" s="6">
        <f t="shared" si="801"/>
        <v>339.18</v>
      </c>
      <c r="L2880" s="6">
        <f t="shared" si="802"/>
        <v>35.379999999999995</v>
      </c>
      <c r="M2880" s="6">
        <f t="shared" si="803"/>
        <v>349.34500000000003</v>
      </c>
      <c r="N2880" s="5">
        <f t="shared" si="804"/>
        <v>13.571812701330652</v>
      </c>
      <c r="O2880" s="6">
        <f t="shared" si="805"/>
        <v>30.689999999999998</v>
      </c>
      <c r="P2880" s="6">
        <f t="shared" si="806"/>
        <v>27.143625402661304</v>
      </c>
      <c r="Q2880" s="6">
        <f t="shared" si="807"/>
        <v>-0.20624493401254426</v>
      </c>
      <c r="R2880" s="5">
        <f t="shared" si="808"/>
        <v>0.17278458313605247</v>
      </c>
      <c r="S2880" s="5">
        <f t="shared" si="809"/>
        <v>4.6899999999999977</v>
      </c>
      <c r="T2880" s="5">
        <f t="shared" si="810"/>
        <v>30.689999999999998</v>
      </c>
      <c r="U2880" s="5">
        <f t="shared" si="811"/>
        <v>1.1306522081973247</v>
      </c>
      <c r="V2880" s="5">
        <f t="shared" si="812"/>
        <v>0.74897880067291167</v>
      </c>
      <c r="W2880" s="5">
        <f t="shared" si="813"/>
        <v>10.16500000000002</v>
      </c>
      <c r="X2880" s="5">
        <f t="shared" si="814"/>
        <v>349.34500000000003</v>
      </c>
      <c r="Y2880" s="5">
        <f t="shared" si="815"/>
        <v>25.74048195977155</v>
      </c>
      <c r="Z2880" s="9">
        <f t="shared" si="816"/>
        <v>0.57236526798889531</v>
      </c>
      <c r="AA2880">
        <f t="shared" si="817"/>
        <v>35.379999999999995</v>
      </c>
    </row>
    <row r="2881" spans="1:27">
      <c r="A2881" s="1">
        <f t="shared" si="800"/>
        <v>57303</v>
      </c>
      <c r="B2881" s="1">
        <v>3</v>
      </c>
      <c r="C2881" s="1">
        <v>-9</v>
      </c>
      <c r="D2881" s="2">
        <v>6</v>
      </c>
      <c r="E2881" s="5">
        <v>326.10000000000002</v>
      </c>
      <c r="F2881" s="5">
        <v>338.95</v>
      </c>
      <c r="G2881" s="5">
        <v>21.81</v>
      </c>
      <c r="H2881" s="5">
        <v>351.52</v>
      </c>
      <c r="I2881" s="5">
        <v>349.8</v>
      </c>
      <c r="J2881" s="5">
        <v>21.15</v>
      </c>
      <c r="K2881" s="6">
        <f t="shared" si="801"/>
        <v>338.81</v>
      </c>
      <c r="L2881" s="6">
        <f t="shared" si="802"/>
        <v>-25.419999999999959</v>
      </c>
      <c r="M2881" s="6">
        <f t="shared" si="803"/>
        <v>344.375</v>
      </c>
      <c r="N2881" s="5">
        <f t="shared" si="804"/>
        <v>15.190446010568616</v>
      </c>
      <c r="O2881" s="6">
        <f t="shared" si="805"/>
        <v>-10.850000000000023</v>
      </c>
      <c r="P2881" s="6">
        <f t="shared" si="806"/>
        <v>30.380892021137232</v>
      </c>
      <c r="Q2881" s="6">
        <f t="shared" si="807"/>
        <v>3.0719006507702214E-2</v>
      </c>
      <c r="R2881" s="5">
        <f t="shared" si="808"/>
        <v>0.47957775531617014</v>
      </c>
      <c r="S2881" s="5">
        <f t="shared" si="809"/>
        <v>14.569999999999936</v>
      </c>
      <c r="T2881" s="5">
        <f t="shared" si="810"/>
        <v>10.850000000000023</v>
      </c>
      <c r="U2881" s="5">
        <f t="shared" si="811"/>
        <v>0.35713237098012901</v>
      </c>
      <c r="V2881" s="5">
        <f t="shared" si="812"/>
        <v>0.36634869023122818</v>
      </c>
      <c r="W2881" s="5">
        <f t="shared" si="813"/>
        <v>5.5649999999999977</v>
      </c>
      <c r="X2881" s="5">
        <f t="shared" si="814"/>
        <v>344.375</v>
      </c>
      <c r="Y2881" s="5">
        <f t="shared" si="815"/>
        <v>22.670499586411367</v>
      </c>
      <c r="Z2881" s="9">
        <f t="shared" si="816"/>
        <v>0.57241855315843848</v>
      </c>
      <c r="AA2881">
        <f t="shared" si="817"/>
        <v>25.419999999999959</v>
      </c>
    </row>
    <row r="2882" spans="1:27">
      <c r="A2882" s="1">
        <f t="shared" si="800"/>
        <v>148804</v>
      </c>
      <c r="B2882" s="1">
        <v>4</v>
      </c>
      <c r="C2882" s="1">
        <v>-4</v>
      </c>
      <c r="D2882" s="2">
        <v>15</v>
      </c>
      <c r="E2882" s="5">
        <v>278.75</v>
      </c>
      <c r="F2882" s="5">
        <v>254</v>
      </c>
      <c r="G2882" s="5">
        <v>16.52</v>
      </c>
      <c r="H2882" s="5">
        <v>244.76</v>
      </c>
      <c r="I2882" s="5">
        <v>217.73</v>
      </c>
      <c r="J2882" s="5">
        <v>12.91</v>
      </c>
      <c r="K2882" s="6">
        <f t="shared" si="801"/>
        <v>261.755</v>
      </c>
      <c r="L2882" s="6">
        <f t="shared" si="802"/>
        <v>33.990000000000009</v>
      </c>
      <c r="M2882" s="6">
        <f t="shared" si="803"/>
        <v>235.86500000000001</v>
      </c>
      <c r="N2882" s="5">
        <f t="shared" si="804"/>
        <v>10.483063722023251</v>
      </c>
      <c r="O2882" s="6">
        <f t="shared" si="805"/>
        <v>36.27000000000001</v>
      </c>
      <c r="P2882" s="6">
        <f t="shared" si="806"/>
        <v>20.966127444046503</v>
      </c>
      <c r="Q2882" s="6">
        <f t="shared" si="807"/>
        <v>0.24169130200862868</v>
      </c>
      <c r="R2882" s="5">
        <f t="shared" si="808"/>
        <v>0.10874683491668964</v>
      </c>
      <c r="S2882" s="5">
        <f t="shared" si="809"/>
        <v>2.2800000000000011</v>
      </c>
      <c r="T2882" s="5">
        <f t="shared" si="810"/>
        <v>36.27000000000001</v>
      </c>
      <c r="U2882" s="5">
        <f t="shared" si="811"/>
        <v>1.7299332028194441</v>
      </c>
      <c r="V2882" s="5">
        <f t="shared" si="812"/>
        <v>2.469697856134291</v>
      </c>
      <c r="W2882" s="5">
        <f t="shared" si="813"/>
        <v>25.889999999999986</v>
      </c>
      <c r="X2882" s="5">
        <f t="shared" si="814"/>
        <v>235.86500000000001</v>
      </c>
      <c r="Y2882" s="5">
        <f t="shared" si="815"/>
        <v>22.499624752302623</v>
      </c>
      <c r="Z2882" s="9">
        <f t="shared" si="816"/>
        <v>0.57245436499340274</v>
      </c>
      <c r="AA2882">
        <f t="shared" si="817"/>
        <v>33.990000000000009</v>
      </c>
    </row>
    <row r="2883" spans="1:27">
      <c r="A2883" s="1">
        <f t="shared" si="800"/>
        <v>179698</v>
      </c>
      <c r="B2883" s="1">
        <v>-2</v>
      </c>
      <c r="C2883" s="1">
        <v>-1</v>
      </c>
      <c r="D2883" s="2">
        <v>18</v>
      </c>
      <c r="E2883" s="5">
        <v>1082.5</v>
      </c>
      <c r="F2883" s="5">
        <v>1115.24</v>
      </c>
      <c r="G2883" s="5">
        <v>49.92</v>
      </c>
      <c r="H2883" s="5">
        <v>1046.03</v>
      </c>
      <c r="I2883" s="5">
        <v>1060.42</v>
      </c>
      <c r="J2883" s="5">
        <v>76.84</v>
      </c>
      <c r="K2883" s="6">
        <f t="shared" si="801"/>
        <v>1064.2649999999999</v>
      </c>
      <c r="L2883" s="6">
        <f t="shared" si="802"/>
        <v>36.470000000000027</v>
      </c>
      <c r="M2883" s="6">
        <f t="shared" si="803"/>
        <v>1087.83</v>
      </c>
      <c r="N2883" s="5">
        <f t="shared" si="804"/>
        <v>45.815914265678472</v>
      </c>
      <c r="O2883" s="6">
        <f t="shared" si="805"/>
        <v>54.819999999999936</v>
      </c>
      <c r="P2883" s="6">
        <f t="shared" si="806"/>
        <v>91.631828531356945</v>
      </c>
      <c r="Q2883" s="6">
        <f t="shared" si="807"/>
        <v>-0.40641018189717681</v>
      </c>
      <c r="R2883" s="5">
        <f t="shared" si="808"/>
        <v>0.20025792668450823</v>
      </c>
      <c r="S2883" s="5">
        <f t="shared" si="809"/>
        <v>18.349999999999909</v>
      </c>
      <c r="T2883" s="5">
        <f t="shared" si="810"/>
        <v>54.819999999999936</v>
      </c>
      <c r="U2883" s="5">
        <f t="shared" si="811"/>
        <v>0.59826373519590104</v>
      </c>
      <c r="V2883" s="5">
        <f t="shared" si="812"/>
        <v>0.51434093104310308</v>
      </c>
      <c r="W2883" s="5">
        <f t="shared" si="813"/>
        <v>23.565000000000055</v>
      </c>
      <c r="X2883" s="5">
        <f t="shared" si="814"/>
        <v>1087.83</v>
      </c>
      <c r="Y2883" s="5">
        <f t="shared" si="815"/>
        <v>23.743496499750371</v>
      </c>
      <c r="Z2883" s="9">
        <f t="shared" si="816"/>
        <v>0.57247794717351341</v>
      </c>
      <c r="AA2883">
        <f t="shared" si="817"/>
        <v>36.470000000000027</v>
      </c>
    </row>
    <row r="2884" spans="1:27">
      <c r="A2884" s="1">
        <f t="shared" si="800"/>
        <v>2998</v>
      </c>
      <c r="B2884" s="1">
        <v>-2</v>
      </c>
      <c r="C2884" s="1">
        <v>10</v>
      </c>
      <c r="D2884" s="2">
        <v>0</v>
      </c>
      <c r="E2884" s="5">
        <v>316.47000000000003</v>
      </c>
      <c r="F2884" s="5">
        <v>309.14999999999998</v>
      </c>
      <c r="G2884" s="5">
        <v>27.82</v>
      </c>
      <c r="H2884" s="5">
        <v>270.63</v>
      </c>
      <c r="I2884" s="5">
        <v>286.06</v>
      </c>
      <c r="J2884" s="5">
        <v>26.48</v>
      </c>
      <c r="K2884" s="6">
        <f t="shared" si="801"/>
        <v>293.55</v>
      </c>
      <c r="L2884" s="6">
        <f t="shared" si="802"/>
        <v>45.840000000000032</v>
      </c>
      <c r="M2884" s="6">
        <f t="shared" si="803"/>
        <v>297.60500000000002</v>
      </c>
      <c r="N2884" s="5">
        <f t="shared" si="804"/>
        <v>19.203793895998782</v>
      </c>
      <c r="O2884" s="6">
        <f t="shared" si="805"/>
        <v>23.089999999999975</v>
      </c>
      <c r="P2884" s="6">
        <f t="shared" si="806"/>
        <v>38.407587791997564</v>
      </c>
      <c r="Q2884" s="6">
        <f t="shared" si="807"/>
        <v>4.9325394124555222E-2</v>
      </c>
      <c r="R2884" s="5">
        <f t="shared" si="808"/>
        <v>0.59233087282664876</v>
      </c>
      <c r="S2884" s="5">
        <f t="shared" si="809"/>
        <v>22.750000000000057</v>
      </c>
      <c r="T2884" s="5">
        <f t="shared" si="810"/>
        <v>23.089999999999975</v>
      </c>
      <c r="U2884" s="5">
        <f t="shared" si="811"/>
        <v>0.60118329026669326</v>
      </c>
      <c r="V2884" s="5">
        <f t="shared" si="812"/>
        <v>0.21115619246699419</v>
      </c>
      <c r="W2884" s="5">
        <f t="shared" si="813"/>
        <v>4.0550000000000068</v>
      </c>
      <c r="X2884" s="5">
        <f t="shared" si="814"/>
        <v>297.60500000000002</v>
      </c>
      <c r="Y2884" s="5">
        <f t="shared" si="815"/>
        <v>15.497198189676869</v>
      </c>
      <c r="Z2884" s="9">
        <f t="shared" si="816"/>
        <v>0.57252772858613576</v>
      </c>
      <c r="AA2884">
        <f t="shared" si="817"/>
        <v>45.840000000000032</v>
      </c>
    </row>
    <row r="2885" spans="1:27">
      <c r="A2885" s="1">
        <f t="shared" si="800"/>
        <v>31793</v>
      </c>
      <c r="B2885" s="1">
        <v>-7</v>
      </c>
      <c r="C2885" s="1">
        <v>6</v>
      </c>
      <c r="D2885" s="2">
        <v>3</v>
      </c>
      <c r="E2885" s="5">
        <v>550.42999999999995</v>
      </c>
      <c r="F2885" s="5">
        <v>594.9</v>
      </c>
      <c r="G2885" s="5">
        <v>30.32</v>
      </c>
      <c r="H2885" s="5">
        <v>537.87</v>
      </c>
      <c r="I2885" s="5">
        <v>553.29999999999995</v>
      </c>
      <c r="J2885" s="5">
        <v>23.29</v>
      </c>
      <c r="K2885" s="6">
        <f t="shared" si="801"/>
        <v>544.15</v>
      </c>
      <c r="L2885" s="6">
        <f t="shared" si="802"/>
        <v>12.559999999999945</v>
      </c>
      <c r="M2885" s="6">
        <f t="shared" si="803"/>
        <v>574.09999999999991</v>
      </c>
      <c r="N2885" s="5">
        <f t="shared" si="804"/>
        <v>19.116265979526442</v>
      </c>
      <c r="O2885" s="6">
        <f t="shared" si="805"/>
        <v>41.600000000000023</v>
      </c>
      <c r="P2885" s="6">
        <f t="shared" si="806"/>
        <v>38.232531959052885</v>
      </c>
      <c r="Q2885" s="6">
        <f t="shared" si="807"/>
        <v>0.25783092801560353</v>
      </c>
      <c r="R2885" s="5">
        <f t="shared" si="808"/>
        <v>0.75956256392074617</v>
      </c>
      <c r="S2885" s="5">
        <f t="shared" si="809"/>
        <v>29.040000000000077</v>
      </c>
      <c r="T2885" s="5">
        <f t="shared" si="810"/>
        <v>41.600000000000023</v>
      </c>
      <c r="U2885" s="5">
        <f t="shared" si="811"/>
        <v>1.088078603963601</v>
      </c>
      <c r="V2885" s="5">
        <f t="shared" si="812"/>
        <v>1.5667285667648922</v>
      </c>
      <c r="W2885" s="5">
        <f t="shared" si="813"/>
        <v>29.949999999999932</v>
      </c>
      <c r="X2885" s="5">
        <f t="shared" si="814"/>
        <v>574.09999999999991</v>
      </c>
      <c r="Y2885" s="5">
        <f t="shared" si="815"/>
        <v>30.032015698822256</v>
      </c>
      <c r="Z2885" s="9">
        <f t="shared" si="816"/>
        <v>0.5725617870588291</v>
      </c>
      <c r="AA2885">
        <f t="shared" si="817"/>
        <v>12.559999999999945</v>
      </c>
    </row>
    <row r="2886" spans="1:27">
      <c r="A2886" s="1">
        <f t="shared" si="800"/>
        <v>160305</v>
      </c>
      <c r="B2886" s="1">
        <v>5</v>
      </c>
      <c r="C2886" s="1">
        <v>1</v>
      </c>
      <c r="D2886" s="2">
        <v>16</v>
      </c>
      <c r="E2886" s="5">
        <v>510.65</v>
      </c>
      <c r="F2886" s="5">
        <v>506.97</v>
      </c>
      <c r="G2886" s="5">
        <v>26.66</v>
      </c>
      <c r="H2886" s="5">
        <v>466.81</v>
      </c>
      <c r="I2886" s="5">
        <v>437.33</v>
      </c>
      <c r="J2886" s="5">
        <v>25.19</v>
      </c>
      <c r="K2886" s="6">
        <f t="shared" si="801"/>
        <v>488.73</v>
      </c>
      <c r="L2886" s="6">
        <f t="shared" si="802"/>
        <v>43.839999999999975</v>
      </c>
      <c r="M2886" s="6">
        <f t="shared" si="803"/>
        <v>472.15</v>
      </c>
      <c r="N2886" s="5">
        <f t="shared" si="804"/>
        <v>18.339109165932786</v>
      </c>
      <c r="O2886" s="6">
        <f t="shared" si="805"/>
        <v>69.640000000000043</v>
      </c>
      <c r="P2886" s="6">
        <f t="shared" si="806"/>
        <v>36.678218331865573</v>
      </c>
      <c r="Q2886" s="6">
        <f t="shared" si="807"/>
        <v>5.6656485727221782E-2</v>
      </c>
      <c r="R2886" s="5">
        <f t="shared" si="808"/>
        <v>0.70341475604297155</v>
      </c>
      <c r="S2886" s="5">
        <f t="shared" si="809"/>
        <v>25.800000000000068</v>
      </c>
      <c r="T2886" s="5">
        <f t="shared" si="810"/>
        <v>69.640000000000043</v>
      </c>
      <c r="U2886" s="5">
        <f t="shared" si="811"/>
        <v>1.8986745585593969</v>
      </c>
      <c r="V2886" s="5">
        <f t="shared" si="812"/>
        <v>0.90407881048003613</v>
      </c>
      <c r="W2886" s="5">
        <f t="shared" si="813"/>
        <v>16.580000000000041</v>
      </c>
      <c r="X2886" s="5">
        <f t="shared" si="814"/>
        <v>472.15</v>
      </c>
      <c r="Y2886" s="5">
        <f t="shared" si="815"/>
        <v>25.745525353929313</v>
      </c>
      <c r="Z2886" s="9">
        <f t="shared" si="816"/>
        <v>0.57256877316179233</v>
      </c>
      <c r="AA2886">
        <f t="shared" si="817"/>
        <v>43.839999999999975</v>
      </c>
    </row>
    <row r="2887" spans="1:27">
      <c r="A2887" s="1">
        <f t="shared" si="800"/>
        <v>12696</v>
      </c>
      <c r="B2887" s="1">
        <v>-4</v>
      </c>
      <c r="C2887" s="1">
        <v>9</v>
      </c>
      <c r="D2887" s="2">
        <v>1</v>
      </c>
      <c r="E2887" s="5">
        <v>997.97</v>
      </c>
      <c r="F2887" s="5">
        <v>1008.01</v>
      </c>
      <c r="G2887" s="5">
        <v>46.44</v>
      </c>
      <c r="H2887" s="5">
        <v>973.1</v>
      </c>
      <c r="I2887" s="5">
        <v>939.46</v>
      </c>
      <c r="J2887" s="5">
        <v>45.45</v>
      </c>
      <c r="K2887" s="6">
        <f t="shared" si="801"/>
        <v>985.53500000000008</v>
      </c>
      <c r="L2887" s="6">
        <f t="shared" si="802"/>
        <v>24.870000000000005</v>
      </c>
      <c r="M2887" s="6">
        <f t="shared" si="803"/>
        <v>973.73500000000001</v>
      </c>
      <c r="N2887" s="5">
        <f t="shared" si="804"/>
        <v>32.489906509560782</v>
      </c>
      <c r="O2887" s="6">
        <f t="shared" si="805"/>
        <v>68.549999999999955</v>
      </c>
      <c r="P2887" s="6">
        <f t="shared" si="806"/>
        <v>64.979813019121565</v>
      </c>
      <c r="Q2887" s="6">
        <f t="shared" si="807"/>
        <v>2.1545001640190058E-2</v>
      </c>
      <c r="R2887" s="5">
        <f t="shared" si="808"/>
        <v>0.67220876716198408</v>
      </c>
      <c r="S2887" s="5">
        <f t="shared" si="809"/>
        <v>43.67999999999995</v>
      </c>
      <c r="T2887" s="5">
        <f t="shared" si="810"/>
        <v>68.549999999999955</v>
      </c>
      <c r="U2887" s="5">
        <f t="shared" si="811"/>
        <v>1.0549430171463834</v>
      </c>
      <c r="V2887" s="5">
        <f t="shared" si="812"/>
        <v>0.36318971852158732</v>
      </c>
      <c r="W2887" s="5">
        <f t="shared" si="813"/>
        <v>11.800000000000068</v>
      </c>
      <c r="X2887" s="5">
        <f t="shared" si="814"/>
        <v>973.73500000000001</v>
      </c>
      <c r="Y2887" s="5">
        <f t="shared" si="815"/>
        <v>29.970384793611508</v>
      </c>
      <c r="Z2887" s="9">
        <f t="shared" si="816"/>
        <v>0.57266918897387875</v>
      </c>
      <c r="AA2887">
        <f t="shared" si="817"/>
        <v>24.870000000000005</v>
      </c>
    </row>
    <row r="2888" spans="1:27">
      <c r="A2888" s="1">
        <f t="shared" si="800"/>
        <v>118494</v>
      </c>
      <c r="B2888" s="1">
        <v>-6</v>
      </c>
      <c r="C2888" s="1">
        <v>-5</v>
      </c>
      <c r="D2888" s="2">
        <v>12</v>
      </c>
      <c r="E2888" s="5">
        <v>891.54</v>
      </c>
      <c r="F2888" s="5">
        <v>914.38</v>
      </c>
      <c r="G2888" s="5">
        <v>40.99</v>
      </c>
      <c r="H2888" s="5">
        <v>768.74</v>
      </c>
      <c r="I2888" s="5">
        <v>738.48</v>
      </c>
      <c r="J2888" s="5">
        <v>39.43</v>
      </c>
      <c r="K2888" s="6">
        <f t="shared" si="801"/>
        <v>830.14</v>
      </c>
      <c r="L2888" s="6">
        <f t="shared" si="802"/>
        <v>122.79999999999995</v>
      </c>
      <c r="M2888" s="6">
        <f t="shared" si="803"/>
        <v>826.43000000000006</v>
      </c>
      <c r="N2888" s="5">
        <f t="shared" si="804"/>
        <v>28.438112630763669</v>
      </c>
      <c r="O2888" s="6">
        <f t="shared" si="805"/>
        <v>175.89999999999998</v>
      </c>
      <c r="P2888" s="6">
        <f t="shared" si="806"/>
        <v>56.876225261527338</v>
      </c>
      <c r="Q2888" s="6">
        <f t="shared" si="807"/>
        <v>3.8781726202160596E-2</v>
      </c>
      <c r="R2888" s="5">
        <f t="shared" si="808"/>
        <v>0.93360626089084608</v>
      </c>
      <c r="S2888" s="5">
        <f t="shared" si="809"/>
        <v>53.100000000000023</v>
      </c>
      <c r="T2888" s="5">
        <f t="shared" si="810"/>
        <v>175.89999999999998</v>
      </c>
      <c r="U2888" s="5">
        <f t="shared" si="811"/>
        <v>3.0926806269434977</v>
      </c>
      <c r="V2888" s="5">
        <f t="shared" si="812"/>
        <v>0.13045872798135463</v>
      </c>
      <c r="W2888" s="5">
        <f t="shared" si="813"/>
        <v>3.7099999999999227</v>
      </c>
      <c r="X2888" s="5">
        <f t="shared" si="814"/>
        <v>826.43000000000006</v>
      </c>
      <c r="Y2888" s="5">
        <f t="shared" si="815"/>
        <v>29.060648669981983</v>
      </c>
      <c r="Z2888" s="9">
        <f t="shared" si="816"/>
        <v>0.57269625457130413</v>
      </c>
      <c r="AA2888">
        <f t="shared" si="817"/>
        <v>122.79999999999995</v>
      </c>
    </row>
    <row r="2889" spans="1:27">
      <c r="A2889" s="1">
        <f t="shared" si="800"/>
        <v>170304</v>
      </c>
      <c r="B2889" s="1">
        <v>4</v>
      </c>
      <c r="C2889" s="1">
        <v>1</v>
      </c>
      <c r="D2889" s="2">
        <v>17</v>
      </c>
      <c r="E2889" s="5">
        <v>11.04</v>
      </c>
      <c r="F2889" s="5">
        <v>18.28</v>
      </c>
      <c r="G2889" s="5">
        <v>11.25</v>
      </c>
      <c r="H2889" s="5">
        <v>33.57</v>
      </c>
      <c r="I2889" s="5">
        <v>33.69</v>
      </c>
      <c r="J2889" s="5">
        <v>8.02</v>
      </c>
      <c r="K2889" s="6">
        <f t="shared" si="801"/>
        <v>22.305</v>
      </c>
      <c r="L2889" s="6">
        <f t="shared" si="802"/>
        <v>-22.53</v>
      </c>
      <c r="M2889" s="6">
        <f t="shared" si="803"/>
        <v>25.984999999999999</v>
      </c>
      <c r="N2889" s="5">
        <f t="shared" si="804"/>
        <v>6.9080188911148763</v>
      </c>
      <c r="O2889" s="6">
        <f t="shared" si="805"/>
        <v>-15.409999999999997</v>
      </c>
      <c r="P2889" s="6">
        <f t="shared" si="806"/>
        <v>13.816037782229753</v>
      </c>
      <c r="Q2889" s="6">
        <f t="shared" si="807"/>
        <v>0.3260747819736603</v>
      </c>
      <c r="R2889" s="5">
        <f t="shared" si="808"/>
        <v>0.51534311878893235</v>
      </c>
      <c r="S2889" s="5">
        <f t="shared" si="809"/>
        <v>7.1200000000000045</v>
      </c>
      <c r="T2889" s="5">
        <f t="shared" si="810"/>
        <v>15.409999999999997</v>
      </c>
      <c r="U2889" s="5">
        <f t="shared" si="811"/>
        <v>1.1153704298507641</v>
      </c>
      <c r="V2889" s="5">
        <f t="shared" si="812"/>
        <v>0.53271423515260385</v>
      </c>
      <c r="W2889" s="5">
        <f t="shared" si="813"/>
        <v>3.6799999999999997</v>
      </c>
      <c r="X2889" s="5">
        <f t="shared" si="814"/>
        <v>25.984999999999999</v>
      </c>
      <c r="Y2889" s="5">
        <f t="shared" si="815"/>
        <v>3.7615704892501118</v>
      </c>
      <c r="Z2889" s="9">
        <f t="shared" si="816"/>
        <v>0.57272506493080955</v>
      </c>
      <c r="AA2889">
        <f t="shared" si="817"/>
        <v>22.53</v>
      </c>
    </row>
    <row r="2890" spans="1:27">
      <c r="A2890" s="1">
        <f t="shared" si="800"/>
        <v>170004</v>
      </c>
      <c r="B2890" s="1">
        <v>4</v>
      </c>
      <c r="C2890" s="1">
        <v>0</v>
      </c>
      <c r="D2890" s="2">
        <v>17</v>
      </c>
      <c r="E2890" s="5">
        <v>155.36000000000001</v>
      </c>
      <c r="F2890" s="5">
        <v>146.41</v>
      </c>
      <c r="G2890" s="5">
        <v>13.78</v>
      </c>
      <c r="H2890" s="5">
        <v>147.78</v>
      </c>
      <c r="I2890" s="5">
        <v>142.94</v>
      </c>
      <c r="J2890" s="5">
        <v>13.55</v>
      </c>
      <c r="K2890" s="6">
        <f t="shared" si="801"/>
        <v>151.57</v>
      </c>
      <c r="L2890" s="6">
        <f t="shared" si="802"/>
        <v>7.5800000000000125</v>
      </c>
      <c r="M2890" s="6">
        <f t="shared" si="803"/>
        <v>144.67500000000001</v>
      </c>
      <c r="N2890" s="5">
        <f t="shared" si="804"/>
        <v>9.6629563281637569</v>
      </c>
      <c r="O2890" s="6">
        <f t="shared" si="805"/>
        <v>3.4699999999999989</v>
      </c>
      <c r="P2890" s="6">
        <f t="shared" si="806"/>
        <v>19.325912656327514</v>
      </c>
      <c r="Q2890" s="6">
        <f t="shared" si="807"/>
        <v>1.6830128926835886E-2</v>
      </c>
      <c r="R2890" s="5">
        <f t="shared" si="808"/>
        <v>0.21266783479197579</v>
      </c>
      <c r="S2890" s="5">
        <f t="shared" si="809"/>
        <v>4.1100000000000136</v>
      </c>
      <c r="T2890" s="5">
        <f t="shared" si="810"/>
        <v>3.4699999999999989</v>
      </c>
      <c r="U2890" s="5">
        <f t="shared" si="811"/>
        <v>0.17955167560295701</v>
      </c>
      <c r="V2890" s="5">
        <f t="shared" si="812"/>
        <v>0.71354974252587067</v>
      </c>
      <c r="W2890" s="5">
        <f t="shared" si="813"/>
        <v>6.8949999999999818</v>
      </c>
      <c r="X2890" s="5">
        <f t="shared" si="814"/>
        <v>144.67500000000001</v>
      </c>
      <c r="Y2890" s="5">
        <f t="shared" si="815"/>
        <v>14.972126033347443</v>
      </c>
      <c r="Z2890" s="9">
        <f t="shared" si="816"/>
        <v>0.57277918956610141</v>
      </c>
      <c r="AA2890">
        <f t="shared" si="817"/>
        <v>7.5800000000000125</v>
      </c>
    </row>
    <row r="2891" spans="1:27">
      <c r="A2891" s="1">
        <f t="shared" si="800"/>
        <v>29409</v>
      </c>
      <c r="B2891" s="1">
        <v>9</v>
      </c>
      <c r="C2891" s="1">
        <v>-2</v>
      </c>
      <c r="D2891" s="2">
        <v>3</v>
      </c>
      <c r="E2891" s="5">
        <v>28.09</v>
      </c>
      <c r="F2891" s="5">
        <v>26.68</v>
      </c>
      <c r="G2891" s="5">
        <v>7</v>
      </c>
      <c r="H2891" s="5">
        <v>45.25</v>
      </c>
      <c r="I2891" s="5">
        <v>37.92</v>
      </c>
      <c r="J2891" s="5">
        <v>7.88</v>
      </c>
      <c r="K2891" s="6">
        <f t="shared" si="801"/>
        <v>36.67</v>
      </c>
      <c r="L2891" s="6">
        <f t="shared" si="802"/>
        <v>-17.16</v>
      </c>
      <c r="M2891" s="6">
        <f t="shared" si="803"/>
        <v>32.299999999999997</v>
      </c>
      <c r="N2891" s="5">
        <f t="shared" si="804"/>
        <v>5.2700664132437653</v>
      </c>
      <c r="O2891" s="6">
        <f t="shared" si="805"/>
        <v>-11.240000000000002</v>
      </c>
      <c r="P2891" s="6">
        <f t="shared" si="806"/>
        <v>10.540132826487531</v>
      </c>
      <c r="Q2891" s="6">
        <f t="shared" si="807"/>
        <v>-0.1178673272460178</v>
      </c>
      <c r="R2891" s="5">
        <f t="shared" si="808"/>
        <v>0.56166275107301677</v>
      </c>
      <c r="S2891" s="5">
        <f t="shared" si="809"/>
        <v>5.9199999999999982</v>
      </c>
      <c r="T2891" s="5">
        <f t="shared" si="810"/>
        <v>11.240000000000002</v>
      </c>
      <c r="U2891" s="5">
        <f t="shared" si="811"/>
        <v>1.0664002233210661</v>
      </c>
      <c r="V2891" s="5">
        <f t="shared" si="812"/>
        <v>0.82921156155036702</v>
      </c>
      <c r="W2891" s="5">
        <f t="shared" si="813"/>
        <v>4.3700000000000045</v>
      </c>
      <c r="X2891" s="5">
        <f t="shared" si="814"/>
        <v>32.299999999999997</v>
      </c>
      <c r="Y2891" s="5">
        <f t="shared" si="815"/>
        <v>6.1289550201548799</v>
      </c>
      <c r="Z2891" s="9">
        <f t="shared" si="816"/>
        <v>0.57280624996590257</v>
      </c>
      <c r="AA2891">
        <f t="shared" si="817"/>
        <v>17.16</v>
      </c>
    </row>
    <row r="2892" spans="1:27">
      <c r="A2892" s="1">
        <f t="shared" si="800"/>
        <v>149095</v>
      </c>
      <c r="B2892" s="1">
        <v>-5</v>
      </c>
      <c r="C2892" s="1">
        <v>-3</v>
      </c>
      <c r="D2892" s="2">
        <v>15</v>
      </c>
      <c r="E2892" s="5">
        <v>182.28</v>
      </c>
      <c r="F2892" s="5">
        <v>170.48</v>
      </c>
      <c r="G2892" s="5">
        <v>14.68</v>
      </c>
      <c r="H2892" s="5">
        <v>216.41</v>
      </c>
      <c r="I2892" s="5">
        <v>217.62</v>
      </c>
      <c r="J2892" s="5">
        <v>15.59</v>
      </c>
      <c r="K2892" s="6">
        <f t="shared" si="801"/>
        <v>199.345</v>
      </c>
      <c r="L2892" s="6">
        <f t="shared" si="802"/>
        <v>-34.129999999999995</v>
      </c>
      <c r="M2892" s="6">
        <f t="shared" si="803"/>
        <v>194.05</v>
      </c>
      <c r="N2892" s="5">
        <f t="shared" si="804"/>
        <v>10.706896142206666</v>
      </c>
      <c r="O2892" s="6">
        <f t="shared" si="805"/>
        <v>-47.140000000000015</v>
      </c>
      <c r="P2892" s="6">
        <f t="shared" si="806"/>
        <v>21.413792284413333</v>
      </c>
      <c r="Q2892" s="6">
        <f t="shared" si="807"/>
        <v>-6.0071246242235067E-2</v>
      </c>
      <c r="R2892" s="5">
        <f t="shared" si="808"/>
        <v>0.60755235818130804</v>
      </c>
      <c r="S2892" s="5">
        <f t="shared" si="809"/>
        <v>13.010000000000019</v>
      </c>
      <c r="T2892" s="5">
        <f t="shared" si="810"/>
        <v>47.140000000000015</v>
      </c>
      <c r="U2892" s="5">
        <f t="shared" si="811"/>
        <v>2.2013849473225848</v>
      </c>
      <c r="V2892" s="5">
        <f t="shared" si="812"/>
        <v>0.49454108171714273</v>
      </c>
      <c r="W2892" s="5">
        <f t="shared" si="813"/>
        <v>5.2949999999999875</v>
      </c>
      <c r="X2892" s="5">
        <f t="shared" si="814"/>
        <v>194.05</v>
      </c>
      <c r="Y2892" s="5">
        <f t="shared" si="815"/>
        <v>18.123833221380885</v>
      </c>
      <c r="Z2892" s="9">
        <f t="shared" si="816"/>
        <v>0.57286560378504137</v>
      </c>
      <c r="AA2892">
        <f t="shared" si="817"/>
        <v>34.129999999999995</v>
      </c>
    </row>
    <row r="2893" spans="1:27">
      <c r="A2893" s="1">
        <f t="shared" si="800"/>
        <v>101494</v>
      </c>
      <c r="B2893" s="1">
        <v>-6</v>
      </c>
      <c r="C2893" s="1">
        <v>5</v>
      </c>
      <c r="D2893" s="2">
        <v>10</v>
      </c>
      <c r="E2893" s="5">
        <v>119.78</v>
      </c>
      <c r="F2893" s="5">
        <v>106.83</v>
      </c>
      <c r="G2893" s="5">
        <v>11.86</v>
      </c>
      <c r="H2893" s="5">
        <v>144.30000000000001</v>
      </c>
      <c r="I2893" s="5">
        <v>135.83000000000001</v>
      </c>
      <c r="J2893" s="5">
        <v>13.12</v>
      </c>
      <c r="K2893" s="6">
        <f t="shared" si="801"/>
        <v>132.04000000000002</v>
      </c>
      <c r="L2893" s="6">
        <f t="shared" si="802"/>
        <v>-24.52000000000001</v>
      </c>
      <c r="M2893" s="6">
        <f t="shared" si="803"/>
        <v>121.33000000000001</v>
      </c>
      <c r="N2893" s="5">
        <f t="shared" si="804"/>
        <v>8.8429915752532526</v>
      </c>
      <c r="O2893" s="6">
        <f t="shared" si="805"/>
        <v>-29.000000000000014</v>
      </c>
      <c r="P2893" s="6">
        <f t="shared" si="806"/>
        <v>17.685983150506505</v>
      </c>
      <c r="Q2893" s="6">
        <f t="shared" si="807"/>
        <v>-0.10062469228949401</v>
      </c>
      <c r="R2893" s="5">
        <f t="shared" si="808"/>
        <v>0.25330794233351411</v>
      </c>
      <c r="S2893" s="5">
        <f t="shared" si="809"/>
        <v>4.480000000000004</v>
      </c>
      <c r="T2893" s="5">
        <f t="shared" si="810"/>
        <v>29.000000000000014</v>
      </c>
      <c r="U2893" s="5">
        <f t="shared" si="811"/>
        <v>1.6397165909981934</v>
      </c>
      <c r="V2893" s="5">
        <f t="shared" si="812"/>
        <v>1.2111285992821141</v>
      </c>
      <c r="W2893" s="5">
        <f t="shared" si="813"/>
        <v>10.710000000000008</v>
      </c>
      <c r="X2893" s="5">
        <f t="shared" si="814"/>
        <v>121.33000000000001</v>
      </c>
      <c r="Y2893" s="5">
        <f t="shared" si="815"/>
        <v>13.720469930055911</v>
      </c>
      <c r="Z2893" s="9">
        <f t="shared" si="816"/>
        <v>0.57292844230322515</v>
      </c>
      <c r="AA2893">
        <f t="shared" si="817"/>
        <v>24.52000000000001</v>
      </c>
    </row>
    <row r="2894" spans="1:27">
      <c r="A2894" s="1">
        <f t="shared" si="800"/>
        <v>171202</v>
      </c>
      <c r="B2894" s="1">
        <v>2</v>
      </c>
      <c r="C2894" s="1">
        <v>4</v>
      </c>
      <c r="D2894" s="2">
        <v>17</v>
      </c>
      <c r="E2894" s="5">
        <v>14.02</v>
      </c>
      <c r="F2894" s="5">
        <v>16.8</v>
      </c>
      <c r="G2894" s="5">
        <v>9.58</v>
      </c>
      <c r="H2894" s="5">
        <v>8.51</v>
      </c>
      <c r="I2894" s="5">
        <v>15.09</v>
      </c>
      <c r="J2894" s="5">
        <v>8.75</v>
      </c>
      <c r="K2894" s="6">
        <f t="shared" si="801"/>
        <v>11.265000000000001</v>
      </c>
      <c r="L2894" s="6">
        <f t="shared" si="802"/>
        <v>5.51</v>
      </c>
      <c r="M2894" s="6">
        <f t="shared" si="803"/>
        <v>15.945</v>
      </c>
      <c r="N2894" s="5">
        <f t="shared" si="804"/>
        <v>6.4872740808447427</v>
      </c>
      <c r="O2894" s="6">
        <f t="shared" si="805"/>
        <v>1.7100000000000009</v>
      </c>
      <c r="P2894" s="6">
        <f t="shared" si="806"/>
        <v>12.974548161689485</v>
      </c>
      <c r="Q2894" s="6">
        <f t="shared" si="807"/>
        <v>9.037661526836635E-2</v>
      </c>
      <c r="R2894" s="5">
        <f t="shared" si="808"/>
        <v>0.29288110480952428</v>
      </c>
      <c r="S2894" s="5">
        <f t="shared" si="809"/>
        <v>3.7999999999999989</v>
      </c>
      <c r="T2894" s="5">
        <f t="shared" si="810"/>
        <v>1.7100000000000009</v>
      </c>
      <c r="U2894" s="5">
        <f t="shared" si="811"/>
        <v>0.13179649716428604</v>
      </c>
      <c r="V2894" s="5">
        <f t="shared" si="812"/>
        <v>0.72141240553082842</v>
      </c>
      <c r="W2894" s="5">
        <f t="shared" si="813"/>
        <v>4.68</v>
      </c>
      <c r="X2894" s="5">
        <f t="shared" si="814"/>
        <v>15.945</v>
      </c>
      <c r="Y2894" s="5">
        <f t="shared" si="815"/>
        <v>2.4578890611515085</v>
      </c>
      <c r="Z2894" s="9">
        <f t="shared" si="816"/>
        <v>0.57304624595227915</v>
      </c>
      <c r="AA2894">
        <f t="shared" si="817"/>
        <v>5.51</v>
      </c>
    </row>
    <row r="2895" spans="1:27">
      <c r="A2895" s="1">
        <f t="shared" si="800"/>
        <v>170597</v>
      </c>
      <c r="B2895" s="1">
        <v>-3</v>
      </c>
      <c r="C2895" s="1">
        <v>2</v>
      </c>
      <c r="D2895" s="2">
        <v>17</v>
      </c>
      <c r="E2895" s="5">
        <v>362.08</v>
      </c>
      <c r="F2895" s="5">
        <v>366.48</v>
      </c>
      <c r="G2895" s="5">
        <v>22.18</v>
      </c>
      <c r="H2895" s="5">
        <v>423.83</v>
      </c>
      <c r="I2895" s="5">
        <v>431.69</v>
      </c>
      <c r="J2895" s="5">
        <v>20.56</v>
      </c>
      <c r="K2895" s="6">
        <f t="shared" si="801"/>
        <v>392.95499999999998</v>
      </c>
      <c r="L2895" s="6">
        <f t="shared" si="802"/>
        <v>-61.75</v>
      </c>
      <c r="M2895" s="6">
        <f t="shared" si="803"/>
        <v>399.08500000000004</v>
      </c>
      <c r="N2895" s="5">
        <f t="shared" si="804"/>
        <v>15.121722785450075</v>
      </c>
      <c r="O2895" s="6">
        <f t="shared" si="805"/>
        <v>-65.20999999999998</v>
      </c>
      <c r="P2895" s="6">
        <f t="shared" si="806"/>
        <v>30.24344557090015</v>
      </c>
      <c r="Q2895" s="6">
        <f t="shared" si="807"/>
        <v>7.569845167525642E-2</v>
      </c>
      <c r="R2895" s="5">
        <f t="shared" si="808"/>
        <v>0.11440495402181114</v>
      </c>
      <c r="S2895" s="5">
        <f t="shared" si="809"/>
        <v>3.4599999999999795</v>
      </c>
      <c r="T2895" s="5">
        <f t="shared" si="810"/>
        <v>65.20999999999998</v>
      </c>
      <c r="U2895" s="5">
        <f t="shared" si="811"/>
        <v>2.1561696681394067</v>
      </c>
      <c r="V2895" s="5">
        <f t="shared" si="812"/>
        <v>0.40537709141833089</v>
      </c>
      <c r="W2895" s="5">
        <f t="shared" si="813"/>
        <v>6.1300000000000523</v>
      </c>
      <c r="X2895" s="5">
        <f t="shared" si="814"/>
        <v>399.08500000000004</v>
      </c>
      <c r="Y2895" s="5">
        <f t="shared" si="815"/>
        <v>26.391503512020101</v>
      </c>
      <c r="Z2895" s="9">
        <f t="shared" si="816"/>
        <v>0.57307329374173421</v>
      </c>
      <c r="AA2895">
        <f t="shared" si="817"/>
        <v>61.75</v>
      </c>
    </row>
    <row r="2896" spans="1:27">
      <c r="A2896" s="1">
        <f t="shared" si="800"/>
        <v>42395</v>
      </c>
      <c r="B2896" s="1">
        <v>-5</v>
      </c>
      <c r="C2896" s="1">
        <v>8</v>
      </c>
      <c r="D2896" s="2">
        <v>4</v>
      </c>
      <c r="E2896" s="5">
        <v>106.85</v>
      </c>
      <c r="F2896" s="5">
        <v>110.13</v>
      </c>
      <c r="G2896" s="5">
        <v>12.74</v>
      </c>
      <c r="H2896" s="5">
        <v>146.63</v>
      </c>
      <c r="I2896" s="5">
        <v>161.46</v>
      </c>
      <c r="J2896" s="5">
        <v>14.38</v>
      </c>
      <c r="K2896" s="6">
        <f t="shared" si="801"/>
        <v>126.74</v>
      </c>
      <c r="L2896" s="6">
        <f t="shared" si="802"/>
        <v>-39.78</v>
      </c>
      <c r="M2896" s="6">
        <f t="shared" si="803"/>
        <v>135.79500000000002</v>
      </c>
      <c r="N2896" s="5">
        <f t="shared" si="804"/>
        <v>9.6058836137025949</v>
      </c>
      <c r="O2896" s="6">
        <f t="shared" si="805"/>
        <v>-51.330000000000013</v>
      </c>
      <c r="P2896" s="6">
        <f t="shared" si="806"/>
        <v>19.21176722740519</v>
      </c>
      <c r="Q2896" s="6">
        <f t="shared" si="807"/>
        <v>-0.12050328915284</v>
      </c>
      <c r="R2896" s="5">
        <f t="shared" si="808"/>
        <v>0.60119404234318297</v>
      </c>
      <c r="S2896" s="5">
        <f t="shared" si="809"/>
        <v>11.550000000000011</v>
      </c>
      <c r="T2896" s="5">
        <f t="shared" si="810"/>
        <v>51.330000000000013</v>
      </c>
      <c r="U2896" s="5">
        <f t="shared" si="811"/>
        <v>2.6718000167511309</v>
      </c>
      <c r="V2896" s="5">
        <f t="shared" si="812"/>
        <v>0.94265143782121719</v>
      </c>
      <c r="W2896" s="5">
        <f t="shared" si="813"/>
        <v>9.055000000000021</v>
      </c>
      <c r="X2896" s="5">
        <f t="shared" si="814"/>
        <v>135.79500000000002</v>
      </c>
      <c r="Y2896" s="5">
        <f t="shared" si="815"/>
        <v>14.136648481383977</v>
      </c>
      <c r="Z2896" s="9">
        <f t="shared" si="816"/>
        <v>0.5731823444594224</v>
      </c>
      <c r="AA2896">
        <f t="shared" si="817"/>
        <v>39.78</v>
      </c>
    </row>
    <row r="2897" spans="1:27">
      <c r="A2897" s="1">
        <f t="shared" si="800"/>
        <v>168801</v>
      </c>
      <c r="B2897" s="1">
        <v>1</v>
      </c>
      <c r="C2897" s="1">
        <v>-4</v>
      </c>
      <c r="D2897" s="2">
        <v>17</v>
      </c>
      <c r="E2897" s="5">
        <v>1467.31</v>
      </c>
      <c r="F2897" s="5">
        <v>1454</v>
      </c>
      <c r="G2897" s="5">
        <v>66.06</v>
      </c>
      <c r="H2897" s="5">
        <v>1560.21</v>
      </c>
      <c r="I2897" s="5">
        <v>1499.92</v>
      </c>
      <c r="J2897" s="5">
        <v>74.069999999999993</v>
      </c>
      <c r="K2897" s="6">
        <f t="shared" si="801"/>
        <v>1513.76</v>
      </c>
      <c r="L2897" s="6">
        <f t="shared" si="802"/>
        <v>-92.900000000000091</v>
      </c>
      <c r="M2897" s="6">
        <f t="shared" si="803"/>
        <v>1476.96</v>
      </c>
      <c r="N2897" s="5">
        <f t="shared" si="804"/>
        <v>49.624309818878082</v>
      </c>
      <c r="O2897" s="6">
        <f t="shared" si="805"/>
        <v>-45.920000000000073</v>
      </c>
      <c r="P2897" s="6">
        <f t="shared" si="806"/>
        <v>99.248619637756164</v>
      </c>
      <c r="Q2897" s="6">
        <f t="shared" si="807"/>
        <v>-0.11395009394902482</v>
      </c>
      <c r="R2897" s="5">
        <f t="shared" si="808"/>
        <v>0.47335670935747587</v>
      </c>
      <c r="S2897" s="5">
        <f t="shared" si="809"/>
        <v>46.980000000000018</v>
      </c>
      <c r="T2897" s="5">
        <f t="shared" si="810"/>
        <v>45.920000000000073</v>
      </c>
      <c r="U2897" s="5">
        <f t="shared" si="811"/>
        <v>0.46267646006162877</v>
      </c>
      <c r="V2897" s="5">
        <f t="shared" si="812"/>
        <v>0.74157202657961196</v>
      </c>
      <c r="W2897" s="5">
        <f t="shared" si="813"/>
        <v>36.799999999999955</v>
      </c>
      <c r="X2897" s="5">
        <f t="shared" si="814"/>
        <v>1476.96</v>
      </c>
      <c r="Y2897" s="5">
        <f t="shared" si="815"/>
        <v>29.762832075462637</v>
      </c>
      <c r="Z2897" s="9">
        <f t="shared" si="816"/>
        <v>0.57318670605658673</v>
      </c>
      <c r="AA2897">
        <f t="shared" si="817"/>
        <v>92.900000000000091</v>
      </c>
    </row>
    <row r="2898" spans="1:27">
      <c r="A2898" s="1">
        <f t="shared" si="800"/>
        <v>108793</v>
      </c>
      <c r="B2898" s="1">
        <v>-7</v>
      </c>
      <c r="C2898" s="1">
        <v>-4</v>
      </c>
      <c r="D2898" s="2">
        <v>11</v>
      </c>
      <c r="E2898" s="5">
        <v>1042.4000000000001</v>
      </c>
      <c r="F2898" s="5">
        <v>1022.49</v>
      </c>
      <c r="G2898" s="5">
        <v>39.15</v>
      </c>
      <c r="H2898" s="5">
        <v>1071.68</v>
      </c>
      <c r="I2898" s="5">
        <v>1084.6400000000001</v>
      </c>
      <c r="J2898" s="5">
        <v>48.15</v>
      </c>
      <c r="K2898" s="6">
        <f t="shared" si="801"/>
        <v>1057.04</v>
      </c>
      <c r="L2898" s="6">
        <f t="shared" si="802"/>
        <v>-29.279999999999973</v>
      </c>
      <c r="M2898" s="6">
        <f t="shared" si="803"/>
        <v>1053.5650000000001</v>
      </c>
      <c r="N2898" s="5">
        <f t="shared" si="804"/>
        <v>31.028797108492618</v>
      </c>
      <c r="O2898" s="6">
        <f t="shared" si="805"/>
        <v>-62.150000000000091</v>
      </c>
      <c r="P2898" s="6">
        <f t="shared" si="806"/>
        <v>62.057594216985237</v>
      </c>
      <c r="Q2898" s="6">
        <f t="shared" si="807"/>
        <v>-0.20401724681880321</v>
      </c>
      <c r="R2898" s="5">
        <f t="shared" si="808"/>
        <v>0.52966925989863078</v>
      </c>
      <c r="S2898" s="5">
        <f t="shared" si="809"/>
        <v>32.870000000000118</v>
      </c>
      <c r="T2898" s="5">
        <f t="shared" si="810"/>
        <v>62.150000000000091</v>
      </c>
      <c r="U2898" s="5">
        <f t="shared" si="811"/>
        <v>1.0014890326346162</v>
      </c>
      <c r="V2898" s="5">
        <f t="shared" si="812"/>
        <v>0.11199273977168768</v>
      </c>
      <c r="W2898" s="5">
        <f t="shared" si="813"/>
        <v>3.4749999999999091</v>
      </c>
      <c r="X2898" s="5">
        <f t="shared" si="814"/>
        <v>1053.5650000000001</v>
      </c>
      <c r="Y2898" s="5">
        <f t="shared" si="815"/>
        <v>33.954426151816179</v>
      </c>
      <c r="Z2898" s="9">
        <f t="shared" si="816"/>
        <v>0.57323032020297038</v>
      </c>
      <c r="AA2898">
        <f t="shared" si="817"/>
        <v>29.279999999999973</v>
      </c>
    </row>
    <row r="2899" spans="1:27">
      <c r="A2899" s="1">
        <f t="shared" si="800"/>
        <v>118806</v>
      </c>
      <c r="B2899" s="1">
        <v>6</v>
      </c>
      <c r="C2899" s="1">
        <v>-4</v>
      </c>
      <c r="D2899" s="2">
        <v>12</v>
      </c>
      <c r="E2899" s="5">
        <v>484.61</v>
      </c>
      <c r="F2899" s="5">
        <v>478.6</v>
      </c>
      <c r="G2899" s="5">
        <v>19.8</v>
      </c>
      <c r="H2899" s="5">
        <v>411.34</v>
      </c>
      <c r="I2899" s="5">
        <v>414.8</v>
      </c>
      <c r="J2899" s="5">
        <v>24.38</v>
      </c>
      <c r="K2899" s="6">
        <f t="shared" si="801"/>
        <v>447.97500000000002</v>
      </c>
      <c r="L2899" s="6">
        <f t="shared" si="802"/>
        <v>73.270000000000039</v>
      </c>
      <c r="M2899" s="6">
        <f t="shared" si="803"/>
        <v>446.70000000000005</v>
      </c>
      <c r="N2899" s="5">
        <f t="shared" si="804"/>
        <v>15.703697016944767</v>
      </c>
      <c r="O2899" s="6">
        <f t="shared" si="805"/>
        <v>63.800000000000011</v>
      </c>
      <c r="P2899" s="6">
        <f t="shared" si="806"/>
        <v>31.407394033889535</v>
      </c>
      <c r="Q2899" s="6">
        <f t="shared" si="807"/>
        <v>-0.2051291513064761</v>
      </c>
      <c r="R2899" s="5">
        <f t="shared" si="808"/>
        <v>0.30152135480522863</v>
      </c>
      <c r="S2899" s="5">
        <f t="shared" si="809"/>
        <v>9.4700000000000273</v>
      </c>
      <c r="T2899" s="5">
        <f t="shared" si="810"/>
        <v>63.800000000000011</v>
      </c>
      <c r="U2899" s="5">
        <f t="shared" si="811"/>
        <v>2.0313687895009012</v>
      </c>
      <c r="V2899" s="5">
        <f t="shared" si="812"/>
        <v>8.1191072307636433E-2</v>
      </c>
      <c r="W2899" s="5">
        <f t="shared" si="813"/>
        <v>1.2749999999999773</v>
      </c>
      <c r="X2899" s="5">
        <f t="shared" si="814"/>
        <v>446.70000000000005</v>
      </c>
      <c r="Y2899" s="5">
        <f t="shared" si="815"/>
        <v>28.445530980252428</v>
      </c>
      <c r="Z2899" s="9">
        <f t="shared" si="816"/>
        <v>0.57324340379981698</v>
      </c>
      <c r="AA2899">
        <f t="shared" si="817"/>
        <v>73.270000000000039</v>
      </c>
    </row>
    <row r="2900" spans="1:27">
      <c r="A2900" s="1">
        <f t="shared" si="800"/>
        <v>127897</v>
      </c>
      <c r="B2900" s="1">
        <v>-3</v>
      </c>
      <c r="C2900" s="1">
        <v>-7</v>
      </c>
      <c r="D2900" s="2">
        <v>13</v>
      </c>
      <c r="E2900" s="5">
        <v>529.84</v>
      </c>
      <c r="F2900" s="5">
        <v>523.59</v>
      </c>
      <c r="G2900" s="5">
        <v>27.49</v>
      </c>
      <c r="H2900" s="5">
        <v>486.25</v>
      </c>
      <c r="I2900" s="5">
        <v>471.92</v>
      </c>
      <c r="J2900" s="5">
        <v>26.93</v>
      </c>
      <c r="K2900" s="6">
        <f t="shared" si="801"/>
        <v>508.04500000000002</v>
      </c>
      <c r="L2900" s="6">
        <f t="shared" si="802"/>
        <v>43.590000000000032</v>
      </c>
      <c r="M2900" s="6">
        <f t="shared" si="803"/>
        <v>497.755</v>
      </c>
      <c r="N2900" s="5">
        <f t="shared" si="804"/>
        <v>19.241394180256272</v>
      </c>
      <c r="O2900" s="6">
        <f t="shared" si="805"/>
        <v>51.670000000000016</v>
      </c>
      <c r="P2900" s="6">
        <f t="shared" si="806"/>
        <v>38.482788360512544</v>
      </c>
      <c r="Q2900" s="6">
        <f t="shared" si="807"/>
        <v>2.0578489795229318E-2</v>
      </c>
      <c r="R2900" s="5">
        <f t="shared" si="808"/>
        <v>0.20996399544402369</v>
      </c>
      <c r="S2900" s="5">
        <f t="shared" si="809"/>
        <v>8.0799999999999841</v>
      </c>
      <c r="T2900" s="5">
        <f t="shared" si="810"/>
        <v>51.670000000000016</v>
      </c>
      <c r="U2900" s="5">
        <f t="shared" si="811"/>
        <v>1.3426781738357338</v>
      </c>
      <c r="V2900" s="5">
        <f t="shared" si="812"/>
        <v>0.53478453295025064</v>
      </c>
      <c r="W2900" s="5">
        <f t="shared" si="813"/>
        <v>10.29000000000002</v>
      </c>
      <c r="X2900" s="5">
        <f t="shared" si="814"/>
        <v>497.755</v>
      </c>
      <c r="Y2900" s="5">
        <f t="shared" si="815"/>
        <v>25.868967463425797</v>
      </c>
      <c r="Z2900" s="9">
        <f t="shared" si="816"/>
        <v>0.57324776493240681</v>
      </c>
      <c r="AA2900">
        <f t="shared" si="817"/>
        <v>43.590000000000032</v>
      </c>
    </row>
    <row r="2901" spans="1:27">
      <c r="A2901" s="1">
        <f t="shared" si="800"/>
        <v>160005</v>
      </c>
      <c r="B2901" s="1">
        <v>5</v>
      </c>
      <c r="C2901" s="1">
        <v>0</v>
      </c>
      <c r="D2901" s="2">
        <v>16</v>
      </c>
      <c r="E2901" s="5">
        <v>418.49</v>
      </c>
      <c r="F2901" s="5">
        <v>420.93</v>
      </c>
      <c r="G2901" s="5">
        <v>23.52</v>
      </c>
      <c r="H2901" s="5">
        <v>353.81</v>
      </c>
      <c r="I2901" s="5">
        <v>355.61</v>
      </c>
      <c r="J2901" s="5">
        <v>22.11</v>
      </c>
      <c r="K2901" s="6">
        <f t="shared" si="801"/>
        <v>386.15</v>
      </c>
      <c r="L2901" s="6">
        <f t="shared" si="802"/>
        <v>64.680000000000007</v>
      </c>
      <c r="M2901" s="6">
        <f t="shared" si="803"/>
        <v>388.27</v>
      </c>
      <c r="N2901" s="5">
        <f t="shared" si="804"/>
        <v>16.140341539137268</v>
      </c>
      <c r="O2901" s="6">
        <f t="shared" si="805"/>
        <v>65.319999999999993</v>
      </c>
      <c r="P2901" s="6">
        <f t="shared" si="806"/>
        <v>32.280683078274535</v>
      </c>
      <c r="Q2901" s="6">
        <f t="shared" si="807"/>
        <v>6.1742491309135665E-2</v>
      </c>
      <c r="R2901" s="5">
        <f t="shared" si="808"/>
        <v>1.9826098426978998E-2</v>
      </c>
      <c r="S2901" s="5">
        <f t="shared" si="809"/>
        <v>0.63999999999998636</v>
      </c>
      <c r="T2901" s="5">
        <f t="shared" si="810"/>
        <v>65.319999999999993</v>
      </c>
      <c r="U2901" s="5">
        <f t="shared" si="811"/>
        <v>2.0235011707035868</v>
      </c>
      <c r="V2901" s="5">
        <f t="shared" si="812"/>
        <v>0.13134790207873895</v>
      </c>
      <c r="W2901" s="5">
        <f t="shared" si="813"/>
        <v>2.1200000000000045</v>
      </c>
      <c r="X2901" s="5">
        <f t="shared" si="814"/>
        <v>388.27</v>
      </c>
      <c r="Y2901" s="5">
        <f t="shared" si="815"/>
        <v>24.055872613260313</v>
      </c>
      <c r="Z2901" s="9">
        <f t="shared" si="816"/>
        <v>0.57325561488746013</v>
      </c>
      <c r="AA2901">
        <f t="shared" si="817"/>
        <v>64.680000000000007</v>
      </c>
    </row>
    <row r="2902" spans="1:27">
      <c r="A2902" s="1">
        <f t="shared" si="800"/>
        <v>7002</v>
      </c>
      <c r="B2902" s="1">
        <v>2</v>
      </c>
      <c r="C2902" s="1">
        <v>-10</v>
      </c>
      <c r="D2902" s="2">
        <v>1</v>
      </c>
      <c r="E2902" s="5">
        <v>972.69</v>
      </c>
      <c r="F2902" s="5">
        <v>953.36</v>
      </c>
      <c r="G2902" s="5">
        <v>61.98</v>
      </c>
      <c r="H2902" s="5">
        <v>943.67</v>
      </c>
      <c r="I2902" s="5">
        <v>865.69</v>
      </c>
      <c r="J2902" s="5">
        <v>59.29</v>
      </c>
      <c r="K2902" s="6">
        <f t="shared" si="801"/>
        <v>958.18000000000006</v>
      </c>
      <c r="L2902" s="6">
        <f t="shared" si="802"/>
        <v>29.020000000000095</v>
      </c>
      <c r="M2902" s="6">
        <f t="shared" si="803"/>
        <v>909.52500000000009</v>
      </c>
      <c r="N2902" s="5">
        <f t="shared" si="804"/>
        <v>42.885966527525056</v>
      </c>
      <c r="O2902" s="6">
        <f t="shared" si="805"/>
        <v>87.669999999999959</v>
      </c>
      <c r="P2902" s="6">
        <f t="shared" si="806"/>
        <v>85.771933055050113</v>
      </c>
      <c r="Q2902" s="6">
        <f t="shared" si="807"/>
        <v>4.4341998371715902E-2</v>
      </c>
      <c r="R2902" s="5">
        <f t="shared" si="808"/>
        <v>0.68379011537908496</v>
      </c>
      <c r="S2902" s="5">
        <f t="shared" si="809"/>
        <v>58.649999999999864</v>
      </c>
      <c r="T2902" s="5">
        <f t="shared" si="810"/>
        <v>87.669999999999959</v>
      </c>
      <c r="U2902" s="5">
        <f t="shared" si="811"/>
        <v>1.0221292312921482</v>
      </c>
      <c r="V2902" s="5">
        <f t="shared" si="812"/>
        <v>1.1345203090799467</v>
      </c>
      <c r="W2902" s="5">
        <f t="shared" si="813"/>
        <v>48.654999999999973</v>
      </c>
      <c r="X2902" s="5">
        <f t="shared" si="814"/>
        <v>909.52500000000009</v>
      </c>
      <c r="Y2902" s="5">
        <f t="shared" si="815"/>
        <v>21.207986519698679</v>
      </c>
      <c r="Z2902" s="9">
        <f t="shared" si="816"/>
        <v>0.57327480321395596</v>
      </c>
      <c r="AA2902">
        <f t="shared" si="817"/>
        <v>29.020000000000095</v>
      </c>
    </row>
    <row r="2903" spans="1:27">
      <c r="A2903" s="1">
        <f t="shared" si="800"/>
        <v>117600</v>
      </c>
      <c r="B2903" s="1">
        <v>0</v>
      </c>
      <c r="C2903" s="1">
        <v>-8</v>
      </c>
      <c r="D2903" s="2">
        <v>12</v>
      </c>
      <c r="E2903" s="5">
        <v>112.34</v>
      </c>
      <c r="F2903" s="5">
        <v>111.23</v>
      </c>
      <c r="G2903" s="5">
        <v>12.13</v>
      </c>
      <c r="H2903" s="5">
        <v>116.39</v>
      </c>
      <c r="I2903" s="5">
        <v>112.16</v>
      </c>
      <c r="J2903" s="5">
        <v>12.97</v>
      </c>
      <c r="K2903" s="6">
        <f t="shared" si="801"/>
        <v>114.36500000000001</v>
      </c>
      <c r="L2903" s="6">
        <f t="shared" si="802"/>
        <v>-4.0499999999999972</v>
      </c>
      <c r="M2903" s="6">
        <f t="shared" si="803"/>
        <v>111.69499999999999</v>
      </c>
      <c r="N2903" s="5">
        <f t="shared" si="804"/>
        <v>8.8791581808187203</v>
      </c>
      <c r="O2903" s="6">
        <f t="shared" si="805"/>
        <v>-0.92999999999999261</v>
      </c>
      <c r="P2903" s="6">
        <f t="shared" si="806"/>
        <v>17.758316361637441</v>
      </c>
      <c r="Q2903" s="6">
        <f t="shared" si="807"/>
        <v>-6.6857391826046483E-2</v>
      </c>
      <c r="R2903" s="5">
        <f t="shared" si="808"/>
        <v>0.17569233121333575</v>
      </c>
      <c r="S2903" s="5">
        <f t="shared" si="809"/>
        <v>3.1200000000000045</v>
      </c>
      <c r="T2903" s="5">
        <f t="shared" si="810"/>
        <v>0.92999999999999261</v>
      </c>
      <c r="U2903" s="5">
        <f t="shared" si="811"/>
        <v>5.2369829496282279E-2</v>
      </c>
      <c r="V2903" s="5">
        <f t="shared" si="812"/>
        <v>0.30070418226897982</v>
      </c>
      <c r="W2903" s="5">
        <f t="shared" si="813"/>
        <v>2.6700000000000159</v>
      </c>
      <c r="X2903" s="5">
        <f t="shared" si="814"/>
        <v>111.69499999999999</v>
      </c>
      <c r="Y2903" s="5">
        <f t="shared" si="815"/>
        <v>12.579458291585581</v>
      </c>
      <c r="Z2903" s="9">
        <f t="shared" si="816"/>
        <v>0.57341084747325799</v>
      </c>
      <c r="AA2903">
        <f t="shared" si="817"/>
        <v>4.0499999999999972</v>
      </c>
    </row>
    <row r="2904" spans="1:27">
      <c r="A2904" s="1">
        <f t="shared" si="800"/>
        <v>180602</v>
      </c>
      <c r="B2904" s="1">
        <v>2</v>
      </c>
      <c r="C2904" s="1">
        <v>2</v>
      </c>
      <c r="D2904" s="2">
        <v>18</v>
      </c>
      <c r="E2904" s="5">
        <v>127.6</v>
      </c>
      <c r="F2904" s="5">
        <v>151.33000000000001</v>
      </c>
      <c r="G2904" s="5">
        <v>13.13</v>
      </c>
      <c r="H2904" s="5">
        <v>123.86</v>
      </c>
      <c r="I2904" s="5">
        <v>144.55000000000001</v>
      </c>
      <c r="J2904" s="5">
        <v>13.22</v>
      </c>
      <c r="K2904" s="6">
        <f t="shared" si="801"/>
        <v>125.72999999999999</v>
      </c>
      <c r="L2904" s="6">
        <f t="shared" si="802"/>
        <v>3.7399999999999949</v>
      </c>
      <c r="M2904" s="6">
        <f t="shared" si="803"/>
        <v>147.94</v>
      </c>
      <c r="N2904" s="5">
        <f t="shared" si="804"/>
        <v>9.3161861831974999</v>
      </c>
      <c r="O2904" s="6">
        <f t="shared" si="805"/>
        <v>6.7800000000000011</v>
      </c>
      <c r="P2904" s="6">
        <f t="shared" si="806"/>
        <v>18.632372366395</v>
      </c>
      <c r="Q2904" s="6">
        <f t="shared" si="807"/>
        <v>-6.8310398533493917E-3</v>
      </c>
      <c r="R2904" s="5">
        <f t="shared" si="808"/>
        <v>0.16315689383080889</v>
      </c>
      <c r="S2904" s="5">
        <f t="shared" si="809"/>
        <v>3.0400000000000063</v>
      </c>
      <c r="T2904" s="5">
        <f t="shared" si="810"/>
        <v>6.7800000000000011</v>
      </c>
      <c r="U2904" s="5">
        <f t="shared" si="811"/>
        <v>0.36388280926739541</v>
      </c>
      <c r="V2904" s="5">
        <f t="shared" si="812"/>
        <v>2.3840227710409598</v>
      </c>
      <c r="W2904" s="5">
        <f t="shared" si="813"/>
        <v>22.210000000000008</v>
      </c>
      <c r="X2904" s="5">
        <f t="shared" si="814"/>
        <v>147.94</v>
      </c>
      <c r="Y2904" s="5">
        <f t="shared" si="815"/>
        <v>15.879888732453827</v>
      </c>
      <c r="Z2904" s="9">
        <f t="shared" si="816"/>
        <v>0.5734701387169171</v>
      </c>
      <c r="AA2904">
        <f t="shared" si="817"/>
        <v>3.7399999999999949</v>
      </c>
    </row>
    <row r="2905" spans="1:27">
      <c r="A2905" s="1">
        <f t="shared" si="800"/>
        <v>158498</v>
      </c>
      <c r="B2905" s="1">
        <v>-2</v>
      </c>
      <c r="C2905" s="1">
        <v>-5</v>
      </c>
      <c r="D2905" s="2">
        <v>16</v>
      </c>
      <c r="E2905" s="5">
        <v>286.26</v>
      </c>
      <c r="F2905" s="5">
        <v>287.45999999999998</v>
      </c>
      <c r="G2905" s="5">
        <v>19.309999999999999</v>
      </c>
      <c r="H2905" s="5">
        <v>311.14</v>
      </c>
      <c r="I2905" s="5">
        <v>311.14</v>
      </c>
      <c r="J2905" s="5">
        <v>19.309999999999999</v>
      </c>
      <c r="K2905" s="6">
        <f t="shared" si="801"/>
        <v>298.7</v>
      </c>
      <c r="L2905" s="6">
        <f t="shared" si="802"/>
        <v>-24.879999999999995</v>
      </c>
      <c r="M2905" s="6">
        <f t="shared" si="803"/>
        <v>299.29999999999995</v>
      </c>
      <c r="N2905" s="5">
        <f t="shared" si="804"/>
        <v>13.654231944712231</v>
      </c>
      <c r="O2905" s="6">
        <f t="shared" si="805"/>
        <v>-23.680000000000007</v>
      </c>
      <c r="P2905" s="6">
        <f t="shared" si="806"/>
        <v>27.308463889424463</v>
      </c>
      <c r="Q2905" s="6">
        <f t="shared" si="807"/>
        <v>0</v>
      </c>
      <c r="R2905" s="5">
        <f t="shared" si="808"/>
        <v>4.3942420374098866E-2</v>
      </c>
      <c r="S2905" s="5">
        <f t="shared" si="809"/>
        <v>1.1999999999999886</v>
      </c>
      <c r="T2905" s="5">
        <f t="shared" si="810"/>
        <v>23.680000000000007</v>
      </c>
      <c r="U2905" s="5">
        <f t="shared" si="811"/>
        <v>0.86713042871555934</v>
      </c>
      <c r="V2905" s="5">
        <f t="shared" si="812"/>
        <v>4.3942420374096784E-2</v>
      </c>
      <c r="W2905" s="5">
        <f t="shared" si="813"/>
        <v>0.59999999999996589</v>
      </c>
      <c r="X2905" s="5">
        <f t="shared" si="814"/>
        <v>299.29999999999995</v>
      </c>
      <c r="Y2905" s="5">
        <f t="shared" si="815"/>
        <v>21.919944029946521</v>
      </c>
      <c r="Z2905" s="9">
        <f t="shared" si="816"/>
        <v>0.5734814731096376</v>
      </c>
      <c r="AA2905">
        <f t="shared" si="817"/>
        <v>24.879999999999995</v>
      </c>
    </row>
    <row r="2906" spans="1:27">
      <c r="A2906" s="1">
        <f t="shared" si="800"/>
        <v>28791</v>
      </c>
      <c r="B2906" s="1">
        <v>-9</v>
      </c>
      <c r="C2906" s="1">
        <v>-4</v>
      </c>
      <c r="D2906" s="2">
        <v>3</v>
      </c>
      <c r="E2906" s="5">
        <v>789.75</v>
      </c>
      <c r="F2906" s="5">
        <v>752.33</v>
      </c>
      <c r="G2906" s="5">
        <v>34.39</v>
      </c>
      <c r="H2906" s="5">
        <v>717.96</v>
      </c>
      <c r="I2906" s="5">
        <v>694.87</v>
      </c>
      <c r="J2906" s="5">
        <v>34.74</v>
      </c>
      <c r="K2906" s="6">
        <f t="shared" si="801"/>
        <v>753.85500000000002</v>
      </c>
      <c r="L2906" s="6">
        <f t="shared" si="802"/>
        <v>71.789999999999964</v>
      </c>
      <c r="M2906" s="6">
        <f t="shared" si="803"/>
        <v>723.6</v>
      </c>
      <c r="N2906" s="5">
        <f t="shared" si="804"/>
        <v>24.441459142203438</v>
      </c>
      <c r="O2906" s="6">
        <f t="shared" si="805"/>
        <v>57.460000000000036</v>
      </c>
      <c r="P2906" s="6">
        <f t="shared" si="806"/>
        <v>48.882918284406877</v>
      </c>
      <c r="Q2906" s="6">
        <f t="shared" si="807"/>
        <v>-1.0125590296742103E-2</v>
      </c>
      <c r="R2906" s="5">
        <f t="shared" si="808"/>
        <v>0.29314943753206818</v>
      </c>
      <c r="S2906" s="5">
        <f t="shared" si="809"/>
        <v>14.329999999999927</v>
      </c>
      <c r="T2906" s="5">
        <f t="shared" si="810"/>
        <v>57.460000000000036</v>
      </c>
      <c r="U2906" s="5">
        <f t="shared" si="811"/>
        <v>1.1754617362590882</v>
      </c>
      <c r="V2906" s="5">
        <f t="shared" si="812"/>
        <v>1.2378557198231357</v>
      </c>
      <c r="W2906" s="5">
        <f t="shared" si="813"/>
        <v>30.254999999999995</v>
      </c>
      <c r="X2906" s="5">
        <f t="shared" si="814"/>
        <v>723.6</v>
      </c>
      <c r="Y2906" s="5">
        <f t="shared" si="815"/>
        <v>29.605433775046144</v>
      </c>
      <c r="Z2906" s="9">
        <f t="shared" si="816"/>
        <v>0.57351809038599644</v>
      </c>
      <c r="AA2906">
        <f t="shared" si="817"/>
        <v>71.789999999999964</v>
      </c>
    </row>
    <row r="2907" spans="1:27">
      <c r="A2907" s="1">
        <f t="shared" si="800"/>
        <v>87301</v>
      </c>
      <c r="B2907" s="1">
        <v>1</v>
      </c>
      <c r="C2907" s="1">
        <v>-9</v>
      </c>
      <c r="D2907" s="2">
        <v>9</v>
      </c>
      <c r="E2907" s="5">
        <v>39.57</v>
      </c>
      <c r="F2907" s="5">
        <v>37.53</v>
      </c>
      <c r="G2907" s="5">
        <v>6.89</v>
      </c>
      <c r="H2907" s="5">
        <v>44.72</v>
      </c>
      <c r="I2907" s="5">
        <v>46.51</v>
      </c>
      <c r="J2907" s="5">
        <v>9.0500000000000007</v>
      </c>
      <c r="K2907" s="6">
        <f t="shared" si="801"/>
        <v>42.144999999999996</v>
      </c>
      <c r="L2907" s="6">
        <f t="shared" si="802"/>
        <v>-5.1499999999999986</v>
      </c>
      <c r="M2907" s="6">
        <f t="shared" si="803"/>
        <v>42.019999999999996</v>
      </c>
      <c r="N2907" s="5">
        <f t="shared" si="804"/>
        <v>5.6871477912922224</v>
      </c>
      <c r="O2907" s="6">
        <f t="shared" si="805"/>
        <v>-8.9799999999999969</v>
      </c>
      <c r="P2907" s="6">
        <f t="shared" si="806"/>
        <v>11.374295582584445</v>
      </c>
      <c r="Q2907" s="6">
        <f t="shared" si="807"/>
        <v>-0.26612951846807653</v>
      </c>
      <c r="R2907" s="5">
        <f t="shared" si="808"/>
        <v>0.33672414895426461</v>
      </c>
      <c r="S2907" s="5">
        <f t="shared" si="809"/>
        <v>3.8299999999999983</v>
      </c>
      <c r="T2907" s="5">
        <f t="shared" si="810"/>
        <v>8.9799999999999969</v>
      </c>
      <c r="U2907" s="5">
        <f t="shared" si="811"/>
        <v>0.78949944062905908</v>
      </c>
      <c r="V2907" s="5">
        <f t="shared" si="812"/>
        <v>2.1979383091009448E-2</v>
      </c>
      <c r="W2907" s="5">
        <f t="shared" si="813"/>
        <v>0.125</v>
      </c>
      <c r="X2907" s="5">
        <f t="shared" si="814"/>
        <v>42.019999999999996</v>
      </c>
      <c r="Y2907" s="5">
        <f t="shared" si="815"/>
        <v>7.3885894198737354</v>
      </c>
      <c r="Z2907" s="9">
        <f t="shared" si="816"/>
        <v>0.57355644883481172</v>
      </c>
      <c r="AA2907">
        <f t="shared" si="817"/>
        <v>5.1499999999999986</v>
      </c>
    </row>
    <row r="2908" spans="1:27">
      <c r="A2908" s="1">
        <f t="shared" si="800"/>
        <v>89408</v>
      </c>
      <c r="B2908" s="1">
        <v>8</v>
      </c>
      <c r="C2908" s="1">
        <v>-2</v>
      </c>
      <c r="D2908" s="2">
        <v>9</v>
      </c>
      <c r="E2908" s="5">
        <v>297.92</v>
      </c>
      <c r="F2908" s="5">
        <v>334.3</v>
      </c>
      <c r="G2908" s="5">
        <v>19.57</v>
      </c>
      <c r="H2908" s="5">
        <v>318.89</v>
      </c>
      <c r="I2908" s="5">
        <v>342.11</v>
      </c>
      <c r="J2908" s="5">
        <v>16.559999999999999</v>
      </c>
      <c r="K2908" s="6">
        <f t="shared" si="801"/>
        <v>308.40499999999997</v>
      </c>
      <c r="L2908" s="6">
        <f t="shared" si="802"/>
        <v>-20.96999999999997</v>
      </c>
      <c r="M2908" s="6">
        <f t="shared" si="803"/>
        <v>338.20500000000004</v>
      </c>
      <c r="N2908" s="5">
        <f t="shared" si="804"/>
        <v>12.818136565039397</v>
      </c>
      <c r="O2908" s="6">
        <f t="shared" si="805"/>
        <v>-7.8100000000000023</v>
      </c>
      <c r="P2908" s="6">
        <f t="shared" si="806"/>
        <v>25.636273130078795</v>
      </c>
      <c r="Q2908" s="6">
        <f t="shared" si="807"/>
        <v>0.16547206142249507</v>
      </c>
      <c r="R2908" s="5">
        <f t="shared" si="808"/>
        <v>0.51333514560505544</v>
      </c>
      <c r="S2908" s="5">
        <f t="shared" si="809"/>
        <v>13.159999999999968</v>
      </c>
      <c r="T2908" s="5">
        <f t="shared" si="810"/>
        <v>7.8100000000000023</v>
      </c>
      <c r="U2908" s="5">
        <f t="shared" si="811"/>
        <v>0.30464646559084296</v>
      </c>
      <c r="V2908" s="5">
        <f t="shared" si="812"/>
        <v>2.3248309025882561</v>
      </c>
      <c r="W2908" s="5">
        <f t="shared" si="813"/>
        <v>29.800000000000068</v>
      </c>
      <c r="X2908" s="5">
        <f t="shared" si="814"/>
        <v>338.20500000000004</v>
      </c>
      <c r="Y2908" s="5">
        <f t="shared" si="815"/>
        <v>26.384880382881185</v>
      </c>
      <c r="Z2908" s="9">
        <f t="shared" si="816"/>
        <v>0.57383098556979306</v>
      </c>
      <c r="AA2908">
        <f t="shared" si="817"/>
        <v>20.96999999999997</v>
      </c>
    </row>
    <row r="2909" spans="1:27">
      <c r="A2909" s="1">
        <f t="shared" si="800"/>
        <v>117903</v>
      </c>
      <c r="B2909" s="1">
        <v>3</v>
      </c>
      <c r="C2909" s="1">
        <v>-7</v>
      </c>
      <c r="D2909" s="2">
        <v>12</v>
      </c>
      <c r="E2909" s="5">
        <v>524.62</v>
      </c>
      <c r="F2909" s="5">
        <v>548.15</v>
      </c>
      <c r="G2909" s="5">
        <v>29.24</v>
      </c>
      <c r="H2909" s="5">
        <v>568.82000000000005</v>
      </c>
      <c r="I2909" s="5">
        <v>594.46</v>
      </c>
      <c r="J2909" s="5">
        <v>29.06</v>
      </c>
      <c r="K2909" s="6">
        <f t="shared" si="801"/>
        <v>546.72</v>
      </c>
      <c r="L2909" s="6">
        <f t="shared" si="802"/>
        <v>-44.200000000000045</v>
      </c>
      <c r="M2909" s="6">
        <f t="shared" si="803"/>
        <v>571.30500000000006</v>
      </c>
      <c r="N2909" s="5">
        <f t="shared" si="804"/>
        <v>20.612260914319901</v>
      </c>
      <c r="O2909" s="6">
        <f t="shared" si="805"/>
        <v>-46.310000000000059</v>
      </c>
      <c r="P2909" s="6">
        <f t="shared" si="806"/>
        <v>41.224521828639801</v>
      </c>
      <c r="Q2909" s="6">
        <f t="shared" si="807"/>
        <v>6.1748982559884447E-3</v>
      </c>
      <c r="R2909" s="5">
        <f t="shared" si="808"/>
        <v>5.1183128545935951E-2</v>
      </c>
      <c r="S2909" s="5">
        <f t="shared" si="809"/>
        <v>2.1100000000000136</v>
      </c>
      <c r="T2909" s="5">
        <f t="shared" si="810"/>
        <v>46.310000000000059</v>
      </c>
      <c r="U2909" s="5">
        <f t="shared" si="811"/>
        <v>1.1233605132522662</v>
      </c>
      <c r="V2909" s="5">
        <f t="shared" si="812"/>
        <v>1.1927366969685584</v>
      </c>
      <c r="W2909" s="5">
        <f t="shared" si="813"/>
        <v>24.585000000000036</v>
      </c>
      <c r="X2909" s="5">
        <f t="shared" si="814"/>
        <v>571.30500000000006</v>
      </c>
      <c r="Y2909" s="5">
        <f t="shared" si="815"/>
        <v>27.716755690934363</v>
      </c>
      <c r="Z2909" s="9">
        <f t="shared" si="816"/>
        <v>0.57383185690583605</v>
      </c>
      <c r="AA2909">
        <f t="shared" si="817"/>
        <v>44.200000000000045</v>
      </c>
    </row>
    <row r="2910" spans="1:27">
      <c r="A2910" s="1">
        <f t="shared" si="800"/>
        <v>87894</v>
      </c>
      <c r="B2910" s="1">
        <v>-6</v>
      </c>
      <c r="C2910" s="1">
        <v>-7</v>
      </c>
      <c r="D2910" s="2">
        <v>9</v>
      </c>
      <c r="E2910" s="5">
        <v>866.81</v>
      </c>
      <c r="F2910" s="5">
        <v>933.5</v>
      </c>
      <c r="G2910" s="5">
        <v>67.02</v>
      </c>
      <c r="H2910" s="5">
        <v>986.01</v>
      </c>
      <c r="I2910" s="5">
        <v>1084.53</v>
      </c>
      <c r="J2910" s="5">
        <v>68.36</v>
      </c>
      <c r="K2910" s="6">
        <f t="shared" si="801"/>
        <v>926.41</v>
      </c>
      <c r="L2910" s="6">
        <f t="shared" si="802"/>
        <v>-119.20000000000005</v>
      </c>
      <c r="M2910" s="6">
        <f t="shared" si="803"/>
        <v>1009.015</v>
      </c>
      <c r="N2910" s="5">
        <f t="shared" si="804"/>
        <v>47.866402622298658</v>
      </c>
      <c r="O2910" s="6">
        <f t="shared" si="805"/>
        <v>-151.02999999999997</v>
      </c>
      <c r="P2910" s="6">
        <f t="shared" si="806"/>
        <v>95.732805244597316</v>
      </c>
      <c r="Q2910" s="6">
        <f t="shared" si="807"/>
        <v>-1.979419014334249E-2</v>
      </c>
      <c r="R2910" s="5">
        <f t="shared" si="808"/>
        <v>0.33248790650889504</v>
      </c>
      <c r="S2910" s="5">
        <f t="shared" si="809"/>
        <v>31.829999999999927</v>
      </c>
      <c r="T2910" s="5">
        <f t="shared" si="810"/>
        <v>151.02999999999997</v>
      </c>
      <c r="U2910" s="5">
        <f t="shared" si="811"/>
        <v>1.5776201231554672</v>
      </c>
      <c r="V2910" s="5">
        <f t="shared" si="812"/>
        <v>1.7257407173840618</v>
      </c>
      <c r="W2910" s="5">
        <f t="shared" si="813"/>
        <v>82.605000000000018</v>
      </c>
      <c r="X2910" s="5">
        <f t="shared" si="814"/>
        <v>1009.015</v>
      </c>
      <c r="Y2910" s="5">
        <f t="shared" si="815"/>
        <v>21.079816838584573</v>
      </c>
      <c r="Z2910" s="9">
        <f t="shared" si="816"/>
        <v>0.57392333982858723</v>
      </c>
      <c r="AA2910">
        <f t="shared" si="817"/>
        <v>119.20000000000005</v>
      </c>
    </row>
    <row r="2911" spans="1:27">
      <c r="A2911" s="1">
        <f t="shared" si="800"/>
        <v>158803</v>
      </c>
      <c r="B2911" s="1">
        <v>3</v>
      </c>
      <c r="C2911" s="1">
        <v>-4</v>
      </c>
      <c r="D2911" s="2">
        <v>16</v>
      </c>
      <c r="E2911" s="5">
        <v>280.18</v>
      </c>
      <c r="F2911" s="5">
        <v>254.58</v>
      </c>
      <c r="G2911" s="5">
        <v>17.16</v>
      </c>
      <c r="H2911" s="5">
        <v>273.91000000000003</v>
      </c>
      <c r="I2911" s="5">
        <v>264.92</v>
      </c>
      <c r="J2911" s="5">
        <v>17.239999999999998</v>
      </c>
      <c r="K2911" s="6">
        <f t="shared" si="801"/>
        <v>277.04500000000002</v>
      </c>
      <c r="L2911" s="6">
        <f t="shared" si="802"/>
        <v>6.2699999999999818</v>
      </c>
      <c r="M2911" s="6">
        <f t="shared" si="803"/>
        <v>259.75</v>
      </c>
      <c r="N2911" s="5">
        <f t="shared" si="804"/>
        <v>12.162269525051645</v>
      </c>
      <c r="O2911" s="6">
        <f t="shared" si="805"/>
        <v>-10.340000000000003</v>
      </c>
      <c r="P2911" s="6">
        <f t="shared" si="806"/>
        <v>24.32453905010329</v>
      </c>
      <c r="Q2911" s="6">
        <f t="shared" si="807"/>
        <v>-4.6511376358158441E-3</v>
      </c>
      <c r="R2911" s="5">
        <f t="shared" si="808"/>
        <v>0.68284952762257811</v>
      </c>
      <c r="S2911" s="5">
        <f t="shared" si="809"/>
        <v>16.609999999999985</v>
      </c>
      <c r="T2911" s="5">
        <f t="shared" si="810"/>
        <v>10.340000000000003</v>
      </c>
      <c r="U2911" s="5">
        <f t="shared" si="811"/>
        <v>0.42508513640081069</v>
      </c>
      <c r="V2911" s="5">
        <f t="shared" si="812"/>
        <v>1.422020780280856</v>
      </c>
      <c r="W2911" s="5">
        <f t="shared" si="813"/>
        <v>17.295000000000016</v>
      </c>
      <c r="X2911" s="5">
        <f t="shared" si="814"/>
        <v>259.75</v>
      </c>
      <c r="Y2911" s="5">
        <f t="shared" si="815"/>
        <v>21.357033690543624</v>
      </c>
      <c r="Z2911" s="9">
        <f t="shared" si="816"/>
        <v>0.57417593122665811</v>
      </c>
      <c r="AA2911">
        <f t="shared" si="817"/>
        <v>6.2699999999999818</v>
      </c>
    </row>
    <row r="2912" spans="1:27">
      <c r="A2912" s="1">
        <f t="shared" si="800"/>
        <v>77302</v>
      </c>
      <c r="B2912" s="1">
        <v>2</v>
      </c>
      <c r="C2912" s="1">
        <v>-9</v>
      </c>
      <c r="D2912" s="2">
        <v>8</v>
      </c>
      <c r="E2912" s="5">
        <v>202.92</v>
      </c>
      <c r="F2912" s="5">
        <v>212.48</v>
      </c>
      <c r="G2912" s="5">
        <v>16.21</v>
      </c>
      <c r="H2912" s="5">
        <v>182.51</v>
      </c>
      <c r="I2912" s="5">
        <v>179.79</v>
      </c>
      <c r="J2912" s="5">
        <v>15.5</v>
      </c>
      <c r="K2912" s="6">
        <f t="shared" si="801"/>
        <v>192.71499999999997</v>
      </c>
      <c r="L2912" s="6">
        <f t="shared" si="802"/>
        <v>20.409999999999997</v>
      </c>
      <c r="M2912" s="6">
        <f t="shared" si="803"/>
        <v>196.13499999999999</v>
      </c>
      <c r="N2912" s="5">
        <f t="shared" si="804"/>
        <v>11.213987916883093</v>
      </c>
      <c r="O2912" s="6">
        <f t="shared" si="805"/>
        <v>32.69</v>
      </c>
      <c r="P2912" s="6">
        <f t="shared" si="806"/>
        <v>22.427975833766187</v>
      </c>
      <c r="Q2912" s="6">
        <f t="shared" si="807"/>
        <v>4.4758387488541655E-2</v>
      </c>
      <c r="R2912" s="5">
        <f t="shared" si="808"/>
        <v>0.54753046333820221</v>
      </c>
      <c r="S2912" s="5">
        <f t="shared" si="809"/>
        <v>12.280000000000001</v>
      </c>
      <c r="T2912" s="5">
        <f t="shared" si="810"/>
        <v>32.69</v>
      </c>
      <c r="U2912" s="5">
        <f t="shared" si="811"/>
        <v>1.4575546291959141</v>
      </c>
      <c r="V2912" s="5">
        <f t="shared" si="812"/>
        <v>0.30497625156623126</v>
      </c>
      <c r="W2912" s="5">
        <f t="shared" si="813"/>
        <v>3.4200000000000159</v>
      </c>
      <c r="X2912" s="5">
        <f t="shared" si="814"/>
        <v>196.13499999999999</v>
      </c>
      <c r="Y2912" s="5">
        <f t="shared" si="815"/>
        <v>17.490209678638156</v>
      </c>
      <c r="Z2912" s="9">
        <f t="shared" si="816"/>
        <v>0.57420640888098773</v>
      </c>
      <c r="AA2912">
        <f t="shared" si="817"/>
        <v>20.409999999999997</v>
      </c>
    </row>
    <row r="2913" spans="1:27">
      <c r="A2913" s="1">
        <f t="shared" si="800"/>
        <v>128794</v>
      </c>
      <c r="B2913" s="1">
        <v>-6</v>
      </c>
      <c r="C2913" s="1">
        <v>-4</v>
      </c>
      <c r="D2913" s="2">
        <v>13</v>
      </c>
      <c r="E2913" s="5">
        <v>1002.9</v>
      </c>
      <c r="F2913" s="5">
        <v>984.24</v>
      </c>
      <c r="G2913" s="5">
        <v>36.520000000000003</v>
      </c>
      <c r="H2913" s="5">
        <v>969.49</v>
      </c>
      <c r="I2913" s="5">
        <v>931.88</v>
      </c>
      <c r="J2913" s="5">
        <v>45.41</v>
      </c>
      <c r="K2913" s="6">
        <f t="shared" si="801"/>
        <v>986.19499999999994</v>
      </c>
      <c r="L2913" s="6">
        <f t="shared" si="802"/>
        <v>33.409999999999968</v>
      </c>
      <c r="M2913" s="6">
        <f t="shared" si="803"/>
        <v>958.06</v>
      </c>
      <c r="N2913" s="5">
        <f t="shared" si="804"/>
        <v>29.136654320631941</v>
      </c>
      <c r="O2913" s="6">
        <f t="shared" si="805"/>
        <v>52.360000000000014</v>
      </c>
      <c r="P2913" s="6">
        <f t="shared" si="806"/>
        <v>58.273308641263881</v>
      </c>
      <c r="Q2913" s="6">
        <f t="shared" si="807"/>
        <v>-0.21448916647537508</v>
      </c>
      <c r="R2913" s="5">
        <f t="shared" si="808"/>
        <v>0.32519176346512391</v>
      </c>
      <c r="S2913" s="5">
        <f t="shared" si="809"/>
        <v>18.950000000000045</v>
      </c>
      <c r="T2913" s="5">
        <f t="shared" si="810"/>
        <v>52.360000000000014</v>
      </c>
      <c r="U2913" s="5">
        <f t="shared" si="811"/>
        <v>0.89852457704664124</v>
      </c>
      <c r="V2913" s="5">
        <f t="shared" si="812"/>
        <v>0.96562219156635742</v>
      </c>
      <c r="W2913" s="5">
        <f t="shared" si="813"/>
        <v>28.134999999999991</v>
      </c>
      <c r="X2913" s="5">
        <f t="shared" si="814"/>
        <v>958.06</v>
      </c>
      <c r="Y2913" s="5">
        <f t="shared" si="815"/>
        <v>32.881606428010116</v>
      </c>
      <c r="Z2913" s="9">
        <f t="shared" si="816"/>
        <v>0.57423862635667411</v>
      </c>
      <c r="AA2913">
        <f t="shared" si="817"/>
        <v>33.409999999999968</v>
      </c>
    </row>
    <row r="2914" spans="1:27">
      <c r="A2914" s="1">
        <f t="shared" si="800"/>
        <v>91193</v>
      </c>
      <c r="B2914" s="1">
        <v>-7</v>
      </c>
      <c r="C2914" s="1">
        <v>4</v>
      </c>
      <c r="D2914" s="2">
        <v>9</v>
      </c>
      <c r="E2914" s="5">
        <v>305.23</v>
      </c>
      <c r="F2914" s="5">
        <v>295.64</v>
      </c>
      <c r="G2914" s="5">
        <v>14.39</v>
      </c>
      <c r="H2914" s="5">
        <v>233.84</v>
      </c>
      <c r="I2914" s="5">
        <v>234.13</v>
      </c>
      <c r="J2914" s="5">
        <v>16.87</v>
      </c>
      <c r="K2914" s="6">
        <f t="shared" si="801"/>
        <v>269.53500000000003</v>
      </c>
      <c r="L2914" s="6">
        <f t="shared" si="802"/>
        <v>71.390000000000015</v>
      </c>
      <c r="M2914" s="6">
        <f t="shared" si="803"/>
        <v>264.88499999999999</v>
      </c>
      <c r="N2914" s="5">
        <f t="shared" si="804"/>
        <v>11.086805220621494</v>
      </c>
      <c r="O2914" s="6">
        <f t="shared" si="805"/>
        <v>61.509999999999991</v>
      </c>
      <c r="P2914" s="6">
        <f t="shared" si="806"/>
        <v>22.173610441242989</v>
      </c>
      <c r="Q2914" s="6">
        <f t="shared" si="807"/>
        <v>-0.1576768110253037</v>
      </c>
      <c r="R2914" s="5">
        <f t="shared" si="808"/>
        <v>0.44557470810541483</v>
      </c>
      <c r="S2914" s="5">
        <f t="shared" si="809"/>
        <v>9.8800000000000239</v>
      </c>
      <c r="T2914" s="5">
        <f t="shared" si="810"/>
        <v>61.509999999999991</v>
      </c>
      <c r="U2914" s="5">
        <f t="shared" si="811"/>
        <v>2.7740182485388662</v>
      </c>
      <c r="V2914" s="5">
        <f t="shared" si="812"/>
        <v>0.41941748839882376</v>
      </c>
      <c r="W2914" s="5">
        <f t="shared" si="813"/>
        <v>4.6500000000000341</v>
      </c>
      <c r="X2914" s="5">
        <f t="shared" si="814"/>
        <v>264.88499999999999</v>
      </c>
      <c r="Y2914" s="5">
        <f t="shared" si="815"/>
        <v>23.89191428269282</v>
      </c>
      <c r="Z2914" s="9">
        <f t="shared" si="816"/>
        <v>0.57426735933709483</v>
      </c>
      <c r="AA2914">
        <f t="shared" si="817"/>
        <v>71.390000000000015</v>
      </c>
    </row>
    <row r="2915" spans="1:27">
      <c r="A2915" s="1">
        <f t="shared" si="800"/>
        <v>98493</v>
      </c>
      <c r="B2915" s="1">
        <v>-7</v>
      </c>
      <c r="C2915" s="1">
        <v>-5</v>
      </c>
      <c r="D2915" s="2">
        <v>10</v>
      </c>
      <c r="E2915" s="5">
        <v>242.24</v>
      </c>
      <c r="F2915" s="5">
        <v>244.49</v>
      </c>
      <c r="G2915" s="5">
        <v>15.51</v>
      </c>
      <c r="H2915" s="5">
        <v>159.30000000000001</v>
      </c>
      <c r="I2915" s="5">
        <v>170.02</v>
      </c>
      <c r="J2915" s="5">
        <v>14.53</v>
      </c>
      <c r="K2915" s="6">
        <f t="shared" si="801"/>
        <v>200.77</v>
      </c>
      <c r="L2915" s="6">
        <f t="shared" si="802"/>
        <v>82.94</v>
      </c>
      <c r="M2915" s="6">
        <f t="shared" si="803"/>
        <v>207.255</v>
      </c>
      <c r="N2915" s="5">
        <f t="shared" si="804"/>
        <v>10.626394026197222</v>
      </c>
      <c r="O2915" s="6">
        <f t="shared" si="805"/>
        <v>74.47</v>
      </c>
      <c r="P2915" s="6">
        <f t="shared" si="806"/>
        <v>21.252788052394443</v>
      </c>
      <c r="Q2915" s="6">
        <f t="shared" si="807"/>
        <v>6.5176972243685322E-2</v>
      </c>
      <c r="R2915" s="5">
        <f t="shared" si="808"/>
        <v>0.39853594639531198</v>
      </c>
      <c r="S2915" s="5">
        <f t="shared" si="809"/>
        <v>8.4699999999999989</v>
      </c>
      <c r="T2915" s="5">
        <f t="shared" si="810"/>
        <v>74.47</v>
      </c>
      <c r="U2915" s="5">
        <f t="shared" si="811"/>
        <v>3.5040108533717693</v>
      </c>
      <c r="V2915" s="5">
        <f t="shared" si="812"/>
        <v>0.61027287187097823</v>
      </c>
      <c r="W2915" s="5">
        <f t="shared" si="813"/>
        <v>6.4849999999999852</v>
      </c>
      <c r="X2915" s="5">
        <f t="shared" si="814"/>
        <v>207.255</v>
      </c>
      <c r="Y2915" s="5">
        <f t="shared" si="815"/>
        <v>19.503793995315323</v>
      </c>
      <c r="Z2915" s="9">
        <f t="shared" si="816"/>
        <v>0.57428477256497068</v>
      </c>
      <c r="AA2915">
        <f t="shared" si="817"/>
        <v>82.94</v>
      </c>
    </row>
    <row r="2916" spans="1:27">
      <c r="A2916" s="1">
        <f t="shared" si="800"/>
        <v>70892</v>
      </c>
      <c r="B2916" s="1">
        <v>-8</v>
      </c>
      <c r="C2916" s="1">
        <v>3</v>
      </c>
      <c r="D2916" s="2">
        <v>7</v>
      </c>
      <c r="E2916" s="5">
        <v>240.37</v>
      </c>
      <c r="F2916" s="5">
        <v>208.57</v>
      </c>
      <c r="G2916" s="5">
        <v>18.88</v>
      </c>
      <c r="H2916" s="5">
        <v>170.06</v>
      </c>
      <c r="I2916" s="5">
        <v>153.94999999999999</v>
      </c>
      <c r="J2916" s="5">
        <v>12.99</v>
      </c>
      <c r="K2916" s="6">
        <f t="shared" si="801"/>
        <v>205.215</v>
      </c>
      <c r="L2916" s="6">
        <f t="shared" si="802"/>
        <v>70.31</v>
      </c>
      <c r="M2916" s="6">
        <f t="shared" si="803"/>
        <v>181.26</v>
      </c>
      <c r="N2916" s="5">
        <f t="shared" si="804"/>
        <v>11.458561209855276</v>
      </c>
      <c r="O2916" s="6">
        <f t="shared" si="805"/>
        <v>54.620000000000005</v>
      </c>
      <c r="P2916" s="6">
        <f t="shared" si="806"/>
        <v>22.917122419710552</v>
      </c>
      <c r="Q2916" s="6">
        <f t="shared" si="807"/>
        <v>0.35741863252566425</v>
      </c>
      <c r="R2916" s="5">
        <f t="shared" si="808"/>
        <v>0.68464092972271895</v>
      </c>
      <c r="S2916" s="5">
        <f t="shared" si="809"/>
        <v>15.689999999999998</v>
      </c>
      <c r="T2916" s="5">
        <f t="shared" si="810"/>
        <v>54.620000000000005</v>
      </c>
      <c r="U2916" s="5">
        <f t="shared" si="811"/>
        <v>2.3833707827568462</v>
      </c>
      <c r="V2916" s="5">
        <f t="shared" si="812"/>
        <v>2.0905766056733897</v>
      </c>
      <c r="W2916" s="5">
        <f t="shared" si="813"/>
        <v>23.955000000000013</v>
      </c>
      <c r="X2916" s="5">
        <f t="shared" si="814"/>
        <v>181.26</v>
      </c>
      <c r="Y2916" s="5">
        <f t="shared" si="815"/>
        <v>15.818739951757813</v>
      </c>
      <c r="Z2916" s="9">
        <f t="shared" si="816"/>
        <v>0.5744127435912264</v>
      </c>
      <c r="AA2916">
        <f t="shared" si="817"/>
        <v>70.31</v>
      </c>
    </row>
    <row r="2917" spans="1:27">
      <c r="A2917" s="1">
        <f t="shared" si="800"/>
        <v>17304</v>
      </c>
      <c r="B2917" s="1">
        <v>4</v>
      </c>
      <c r="C2917" s="1">
        <v>-9</v>
      </c>
      <c r="D2917" s="2">
        <v>2</v>
      </c>
      <c r="E2917" s="5">
        <v>10.79</v>
      </c>
      <c r="F2917" s="5">
        <v>16.100000000000001</v>
      </c>
      <c r="G2917" s="5">
        <v>8.7100000000000009</v>
      </c>
      <c r="H2917" s="5">
        <v>4.37</v>
      </c>
      <c r="I2917" s="5">
        <v>7.01</v>
      </c>
      <c r="J2917" s="5">
        <v>6.49</v>
      </c>
      <c r="K2917" s="6">
        <f t="shared" si="801"/>
        <v>7.58</v>
      </c>
      <c r="L2917" s="6">
        <f t="shared" si="802"/>
        <v>6.419999999999999</v>
      </c>
      <c r="M2917" s="6">
        <f t="shared" si="803"/>
        <v>11.555</v>
      </c>
      <c r="N2917" s="5">
        <f t="shared" si="804"/>
        <v>5.4310266064529644</v>
      </c>
      <c r="O2917" s="6">
        <f t="shared" si="805"/>
        <v>9.0900000000000016</v>
      </c>
      <c r="P2917" s="6">
        <f t="shared" si="806"/>
        <v>10.862053212905929</v>
      </c>
      <c r="Q2917" s="6">
        <f t="shared" si="807"/>
        <v>0.2860043971989471</v>
      </c>
      <c r="R2917" s="5">
        <f t="shared" si="808"/>
        <v>0.24580988029294479</v>
      </c>
      <c r="S2917" s="5">
        <f t="shared" si="809"/>
        <v>2.6700000000000026</v>
      </c>
      <c r="T2917" s="5">
        <f t="shared" si="810"/>
        <v>9.0900000000000016</v>
      </c>
      <c r="U2917" s="5">
        <f t="shared" si="811"/>
        <v>0.83685835650294615</v>
      </c>
      <c r="V2917" s="5">
        <f t="shared" si="812"/>
        <v>0.73190582334416066</v>
      </c>
      <c r="W2917" s="5">
        <f t="shared" si="813"/>
        <v>3.9749999999999996</v>
      </c>
      <c r="X2917" s="5">
        <f t="shared" si="814"/>
        <v>11.555</v>
      </c>
      <c r="Y2917" s="5">
        <f t="shared" si="815"/>
        <v>2.1275903871048496</v>
      </c>
      <c r="Z2917" s="9">
        <f t="shared" si="816"/>
        <v>0.57445539426486369</v>
      </c>
      <c r="AA2917">
        <f t="shared" si="817"/>
        <v>6.419999999999999</v>
      </c>
    </row>
    <row r="2918" spans="1:27">
      <c r="A2918" s="1">
        <f t="shared" si="800"/>
        <v>56999</v>
      </c>
      <c r="B2918" s="1">
        <v>-1</v>
      </c>
      <c r="C2918" s="1">
        <v>-10</v>
      </c>
      <c r="D2918" s="2">
        <v>6</v>
      </c>
      <c r="E2918" s="5">
        <v>343.41</v>
      </c>
      <c r="F2918" s="5">
        <v>405.33</v>
      </c>
      <c r="G2918" s="5">
        <v>29.95</v>
      </c>
      <c r="H2918" s="5">
        <v>291.24</v>
      </c>
      <c r="I2918" s="5">
        <v>303.64</v>
      </c>
      <c r="J2918" s="5">
        <v>29.02</v>
      </c>
      <c r="K2918" s="6">
        <f t="shared" si="801"/>
        <v>317.32500000000005</v>
      </c>
      <c r="L2918" s="6">
        <f t="shared" si="802"/>
        <v>52.170000000000016</v>
      </c>
      <c r="M2918" s="6">
        <f t="shared" si="803"/>
        <v>354.48500000000001</v>
      </c>
      <c r="N2918" s="5">
        <f t="shared" si="804"/>
        <v>20.851636026940426</v>
      </c>
      <c r="O2918" s="6">
        <f t="shared" si="805"/>
        <v>101.69</v>
      </c>
      <c r="P2918" s="6">
        <f t="shared" si="806"/>
        <v>41.703272053880852</v>
      </c>
      <c r="Q2918" s="6">
        <f t="shared" si="807"/>
        <v>3.1533618846170168E-2</v>
      </c>
      <c r="R2918" s="5">
        <f t="shared" si="808"/>
        <v>1.187436801985702</v>
      </c>
      <c r="S2918" s="5">
        <f t="shared" si="809"/>
        <v>49.519999999999982</v>
      </c>
      <c r="T2918" s="5">
        <f t="shared" si="810"/>
        <v>101.69</v>
      </c>
      <c r="U2918" s="5">
        <f t="shared" si="811"/>
        <v>2.4384177785526271</v>
      </c>
      <c r="V2918" s="5">
        <f t="shared" si="812"/>
        <v>1.7821143603307217</v>
      </c>
      <c r="W2918" s="5">
        <f t="shared" si="813"/>
        <v>37.159999999999968</v>
      </c>
      <c r="X2918" s="5">
        <f t="shared" si="814"/>
        <v>354.48500000000001</v>
      </c>
      <c r="Y2918" s="5">
        <f t="shared" si="815"/>
        <v>17.000344699188279</v>
      </c>
      <c r="Z2918" s="9">
        <f t="shared" si="816"/>
        <v>0.57448411640357822</v>
      </c>
      <c r="AA2918">
        <f t="shared" si="817"/>
        <v>52.170000000000016</v>
      </c>
    </row>
    <row r="2919" spans="1:27">
      <c r="A2919" s="1">
        <f t="shared" si="800"/>
        <v>71493</v>
      </c>
      <c r="B2919" s="1">
        <v>-7</v>
      </c>
      <c r="C2919" s="1">
        <v>5</v>
      </c>
      <c r="D2919" s="2">
        <v>7</v>
      </c>
      <c r="E2919" s="5">
        <v>639.70000000000005</v>
      </c>
      <c r="F2919" s="5">
        <v>660.32</v>
      </c>
      <c r="G2919" s="5">
        <v>32.119999999999997</v>
      </c>
      <c r="H2919" s="5">
        <v>608.85</v>
      </c>
      <c r="I2919" s="5">
        <v>626.70000000000005</v>
      </c>
      <c r="J2919" s="5">
        <v>31.99</v>
      </c>
      <c r="K2919" s="6">
        <f t="shared" si="801"/>
        <v>624.27500000000009</v>
      </c>
      <c r="L2919" s="6">
        <f t="shared" si="802"/>
        <v>30.850000000000023</v>
      </c>
      <c r="M2919" s="6">
        <f t="shared" si="803"/>
        <v>643.51</v>
      </c>
      <c r="N2919" s="5">
        <f t="shared" si="804"/>
        <v>22.666354470889225</v>
      </c>
      <c r="O2919" s="6">
        <f t="shared" si="805"/>
        <v>33.620000000000005</v>
      </c>
      <c r="P2919" s="6">
        <f t="shared" si="806"/>
        <v>45.332708941778449</v>
      </c>
      <c r="Q2919" s="6">
        <f t="shared" si="807"/>
        <v>4.0555128829916605E-3</v>
      </c>
      <c r="R2919" s="5">
        <f t="shared" si="808"/>
        <v>6.1103782779836496E-2</v>
      </c>
      <c r="S2919" s="5">
        <f t="shared" si="809"/>
        <v>2.7699999999999818</v>
      </c>
      <c r="T2919" s="5">
        <f t="shared" si="810"/>
        <v>33.620000000000005</v>
      </c>
      <c r="U2919" s="5">
        <f t="shared" si="811"/>
        <v>0.74162786175383277</v>
      </c>
      <c r="V2919" s="5">
        <f t="shared" si="812"/>
        <v>0.84861462943693611</v>
      </c>
      <c r="W2919" s="5">
        <f t="shared" si="813"/>
        <v>19.2349999999999</v>
      </c>
      <c r="X2919" s="5">
        <f t="shared" si="814"/>
        <v>643.51</v>
      </c>
      <c r="Y2919" s="5">
        <f t="shared" si="815"/>
        <v>28.390538091446093</v>
      </c>
      <c r="Z2919" s="9">
        <f t="shared" si="816"/>
        <v>0.57458941862864132</v>
      </c>
      <c r="AA2919">
        <f t="shared" si="817"/>
        <v>30.850000000000023</v>
      </c>
    </row>
    <row r="2920" spans="1:27">
      <c r="A2920" s="1">
        <f t="shared" si="800"/>
        <v>81794</v>
      </c>
      <c r="B2920" s="1">
        <v>-6</v>
      </c>
      <c r="C2920" s="1">
        <v>6</v>
      </c>
      <c r="D2920" s="2">
        <v>8</v>
      </c>
      <c r="E2920" s="5">
        <v>76.099999999999994</v>
      </c>
      <c r="F2920" s="5">
        <v>67.599999999999994</v>
      </c>
      <c r="G2920" s="5">
        <v>9.51</v>
      </c>
      <c r="H2920" s="5">
        <v>86.82</v>
      </c>
      <c r="I2920" s="5">
        <v>81.13</v>
      </c>
      <c r="J2920" s="5">
        <v>8.56</v>
      </c>
      <c r="K2920" s="6">
        <f t="shared" si="801"/>
        <v>81.459999999999994</v>
      </c>
      <c r="L2920" s="6">
        <f t="shared" si="802"/>
        <v>-10.719999999999999</v>
      </c>
      <c r="M2920" s="6">
        <f t="shared" si="803"/>
        <v>74.364999999999995</v>
      </c>
      <c r="N2920" s="5">
        <f t="shared" si="804"/>
        <v>6.3975327275442684</v>
      </c>
      <c r="O2920" s="6">
        <f t="shared" si="805"/>
        <v>-13.530000000000001</v>
      </c>
      <c r="P2920" s="6">
        <f t="shared" si="806"/>
        <v>12.795065455088537</v>
      </c>
      <c r="Q2920" s="6">
        <f t="shared" si="807"/>
        <v>0.10485683238482789</v>
      </c>
      <c r="R2920" s="5">
        <f t="shared" si="808"/>
        <v>0.21961591442132705</v>
      </c>
      <c r="S2920" s="5">
        <f t="shared" si="809"/>
        <v>2.8100000000000023</v>
      </c>
      <c r="T2920" s="5">
        <f t="shared" si="810"/>
        <v>13.530000000000001</v>
      </c>
      <c r="U2920" s="5">
        <f t="shared" si="811"/>
        <v>1.0574389046692358</v>
      </c>
      <c r="V2920" s="5">
        <f t="shared" si="812"/>
        <v>1.1090212902628569</v>
      </c>
      <c r="W2920" s="5">
        <f t="shared" si="813"/>
        <v>7.0949999999999989</v>
      </c>
      <c r="X2920" s="5">
        <f t="shared" si="814"/>
        <v>74.364999999999995</v>
      </c>
      <c r="Y2920" s="5">
        <f t="shared" si="815"/>
        <v>11.624012438392864</v>
      </c>
      <c r="Z2920" s="9">
        <f t="shared" si="816"/>
        <v>0.57464771817175087</v>
      </c>
      <c r="AA2920">
        <f t="shared" si="817"/>
        <v>10.719999999999999</v>
      </c>
    </row>
    <row r="2921" spans="1:27">
      <c r="A2921" s="1">
        <f t="shared" si="800"/>
        <v>138504</v>
      </c>
      <c r="B2921" s="1">
        <v>4</v>
      </c>
      <c r="C2921" s="1">
        <v>-5</v>
      </c>
      <c r="D2921" s="2">
        <v>14</v>
      </c>
      <c r="E2921" s="5">
        <v>948.96</v>
      </c>
      <c r="F2921" s="5">
        <v>916.92</v>
      </c>
      <c r="G2921" s="5">
        <v>38.82</v>
      </c>
      <c r="H2921" s="5">
        <v>766.2</v>
      </c>
      <c r="I2921" s="5">
        <v>728.53</v>
      </c>
      <c r="J2921" s="5">
        <v>30.55</v>
      </c>
      <c r="K2921" s="6">
        <f t="shared" si="801"/>
        <v>857.58</v>
      </c>
      <c r="L2921" s="6">
        <f t="shared" si="802"/>
        <v>182.76</v>
      </c>
      <c r="M2921" s="6">
        <f t="shared" si="803"/>
        <v>822.72499999999991</v>
      </c>
      <c r="N2921" s="5">
        <f t="shared" si="804"/>
        <v>24.699670544361517</v>
      </c>
      <c r="O2921" s="6">
        <f t="shared" si="805"/>
        <v>188.39</v>
      </c>
      <c r="P2921" s="6">
        <f t="shared" si="806"/>
        <v>49.399341088723034</v>
      </c>
      <c r="Q2921" s="6">
        <f t="shared" si="807"/>
        <v>0.23509039829571421</v>
      </c>
      <c r="R2921" s="5">
        <f t="shared" si="808"/>
        <v>0.1139691314887846</v>
      </c>
      <c r="S2921" s="5">
        <f t="shared" si="809"/>
        <v>5.6299999999999955</v>
      </c>
      <c r="T2921" s="5">
        <f t="shared" si="810"/>
        <v>188.39</v>
      </c>
      <c r="U2921" s="5">
        <f t="shared" si="811"/>
        <v>3.8136136201016249</v>
      </c>
      <c r="V2921" s="5">
        <f t="shared" si="812"/>
        <v>1.4111524255920447</v>
      </c>
      <c r="W2921" s="5">
        <f t="shared" si="813"/>
        <v>34.855000000000132</v>
      </c>
      <c r="X2921" s="5">
        <f t="shared" si="814"/>
        <v>822.72499999999991</v>
      </c>
      <c r="Y2921" s="5">
        <f t="shared" si="815"/>
        <v>33.309148740358928</v>
      </c>
      <c r="Z2921" s="9">
        <f t="shared" si="816"/>
        <v>0.57470949183043774</v>
      </c>
      <c r="AA2921">
        <f t="shared" si="817"/>
        <v>182.76</v>
      </c>
    </row>
    <row r="2922" spans="1:27">
      <c r="A2922" s="1">
        <f t="shared" si="800"/>
        <v>151799</v>
      </c>
      <c r="B2922" s="1">
        <v>-1</v>
      </c>
      <c r="C2922" s="1">
        <v>6</v>
      </c>
      <c r="D2922" s="2">
        <v>15</v>
      </c>
      <c r="E2922" s="5">
        <v>180.97</v>
      </c>
      <c r="F2922" s="5">
        <v>169.32</v>
      </c>
      <c r="G2922" s="5">
        <v>19.86</v>
      </c>
      <c r="H2922" s="5">
        <v>128.13</v>
      </c>
      <c r="I2922" s="5">
        <v>139.41</v>
      </c>
      <c r="J2922" s="5">
        <v>19.899999999999999</v>
      </c>
      <c r="K2922" s="6">
        <f t="shared" si="801"/>
        <v>154.55000000000001</v>
      </c>
      <c r="L2922" s="6">
        <f t="shared" si="802"/>
        <v>52.84</v>
      </c>
      <c r="M2922" s="6">
        <f t="shared" si="803"/>
        <v>154.36500000000001</v>
      </c>
      <c r="N2922" s="5">
        <f t="shared" si="804"/>
        <v>14.057289923737079</v>
      </c>
      <c r="O2922" s="6">
        <f t="shared" si="805"/>
        <v>29.909999999999997</v>
      </c>
      <c r="P2922" s="6">
        <f t="shared" si="806"/>
        <v>28.114579847474158</v>
      </c>
      <c r="Q2922" s="6">
        <f t="shared" si="807"/>
        <v>-2.0120703981732612E-3</v>
      </c>
      <c r="R2922" s="5">
        <f t="shared" si="808"/>
        <v>0.81559106073783494</v>
      </c>
      <c r="S2922" s="5">
        <f t="shared" si="809"/>
        <v>22.930000000000007</v>
      </c>
      <c r="T2922" s="5">
        <f t="shared" si="810"/>
        <v>29.909999999999997</v>
      </c>
      <c r="U2922" s="5">
        <f t="shared" si="811"/>
        <v>1.063860821049657</v>
      </c>
      <c r="V2922" s="5">
        <f t="shared" si="812"/>
        <v>1.3160431420540889E-2</v>
      </c>
      <c r="W2922" s="5">
        <f t="shared" si="813"/>
        <v>0.18500000000000227</v>
      </c>
      <c r="X2922" s="5">
        <f t="shared" si="814"/>
        <v>154.36500000000001</v>
      </c>
      <c r="Y2922" s="5">
        <f t="shared" si="815"/>
        <v>10.981135114766321</v>
      </c>
      <c r="Z2922" s="9">
        <f t="shared" si="816"/>
        <v>0.57474255106090766</v>
      </c>
      <c r="AA2922">
        <f t="shared" si="817"/>
        <v>52.84</v>
      </c>
    </row>
    <row r="2923" spans="1:27">
      <c r="A2923" s="1">
        <f t="shared" si="800"/>
        <v>47906</v>
      </c>
      <c r="B2923" s="1">
        <v>6</v>
      </c>
      <c r="C2923" s="1">
        <v>-7</v>
      </c>
      <c r="D2923" s="2">
        <v>5</v>
      </c>
      <c r="E2923" s="5">
        <v>315.87</v>
      </c>
      <c r="F2923" s="5">
        <v>335.9</v>
      </c>
      <c r="G2923" s="5">
        <v>20.05</v>
      </c>
      <c r="H2923" s="5">
        <v>342.84</v>
      </c>
      <c r="I2923" s="5">
        <v>357.91</v>
      </c>
      <c r="J2923" s="5">
        <v>21.11</v>
      </c>
      <c r="K2923" s="6">
        <f t="shared" si="801"/>
        <v>329.35500000000002</v>
      </c>
      <c r="L2923" s="6">
        <f t="shared" si="802"/>
        <v>-26.96999999999997</v>
      </c>
      <c r="M2923" s="6">
        <f t="shared" si="803"/>
        <v>346.90499999999997</v>
      </c>
      <c r="N2923" s="5">
        <f t="shared" si="804"/>
        <v>14.557082468681697</v>
      </c>
      <c r="O2923" s="6">
        <f t="shared" si="805"/>
        <v>-22.010000000000048</v>
      </c>
      <c r="P2923" s="6">
        <f t="shared" si="806"/>
        <v>29.114164937363395</v>
      </c>
      <c r="Q2923" s="6">
        <f t="shared" si="807"/>
        <v>-5.147217916776866E-2</v>
      </c>
      <c r="R2923" s="5">
        <f t="shared" si="808"/>
        <v>0.17036380781214</v>
      </c>
      <c r="S2923" s="5">
        <f t="shared" si="809"/>
        <v>4.9599999999999227</v>
      </c>
      <c r="T2923" s="5">
        <f t="shared" si="810"/>
        <v>22.010000000000048</v>
      </c>
      <c r="U2923" s="5">
        <f t="shared" si="811"/>
        <v>0.75598939716638469</v>
      </c>
      <c r="V2923" s="5">
        <f t="shared" si="812"/>
        <v>1.2055987206060872</v>
      </c>
      <c r="W2923" s="5">
        <f t="shared" si="813"/>
        <v>17.549999999999955</v>
      </c>
      <c r="X2923" s="5">
        <f t="shared" si="814"/>
        <v>346.90499999999997</v>
      </c>
      <c r="Y2923" s="5">
        <f t="shared" si="815"/>
        <v>23.830668043980381</v>
      </c>
      <c r="Z2923" s="9">
        <f t="shared" si="816"/>
        <v>0.57480083507246227</v>
      </c>
      <c r="AA2923">
        <f t="shared" si="817"/>
        <v>26.96999999999997</v>
      </c>
    </row>
    <row r="2924" spans="1:27">
      <c r="A2924" s="1">
        <f t="shared" si="800"/>
        <v>180298</v>
      </c>
      <c r="B2924" s="1">
        <v>-2</v>
      </c>
      <c r="C2924" s="1">
        <v>1</v>
      </c>
      <c r="D2924" s="2">
        <v>18</v>
      </c>
      <c r="E2924" s="5">
        <v>5.07</v>
      </c>
      <c r="F2924" s="5">
        <v>7.87</v>
      </c>
      <c r="G2924" s="5">
        <v>5.95</v>
      </c>
      <c r="H2924" s="5">
        <v>3.83</v>
      </c>
      <c r="I2924" s="5">
        <v>3.74</v>
      </c>
      <c r="J2924" s="5">
        <v>5.79</v>
      </c>
      <c r="K2924" s="6">
        <f t="shared" si="801"/>
        <v>4.45</v>
      </c>
      <c r="L2924" s="6">
        <f t="shared" si="802"/>
        <v>1.2400000000000002</v>
      </c>
      <c r="M2924" s="6">
        <f t="shared" si="803"/>
        <v>5.8049999999999997</v>
      </c>
      <c r="N2924" s="5">
        <f t="shared" si="804"/>
        <v>4.1511022632549057</v>
      </c>
      <c r="O2924" s="6">
        <f t="shared" si="805"/>
        <v>4.13</v>
      </c>
      <c r="P2924" s="6">
        <f t="shared" si="806"/>
        <v>8.3022045265098114</v>
      </c>
      <c r="Q2924" s="6">
        <f t="shared" si="807"/>
        <v>2.725217840427362E-2</v>
      </c>
      <c r="R2924" s="5">
        <f t="shared" si="808"/>
        <v>0.34810031369040911</v>
      </c>
      <c r="S2924" s="5">
        <f t="shared" si="809"/>
        <v>2.8899999999999997</v>
      </c>
      <c r="T2924" s="5">
        <f t="shared" si="810"/>
        <v>4.13</v>
      </c>
      <c r="U2924" s="5">
        <f t="shared" si="811"/>
        <v>0.4974582337513459</v>
      </c>
      <c r="V2924" s="5">
        <f t="shared" si="812"/>
        <v>0.3264193252944666</v>
      </c>
      <c r="W2924" s="5">
        <f t="shared" si="813"/>
        <v>1.3549999999999995</v>
      </c>
      <c r="X2924" s="5">
        <f t="shared" si="814"/>
        <v>5.8049999999999997</v>
      </c>
      <c r="Y2924" s="5">
        <f t="shared" si="815"/>
        <v>1.3984237515382871</v>
      </c>
      <c r="Z2924" s="9">
        <f t="shared" si="816"/>
        <v>0.5748104035245013</v>
      </c>
      <c r="AA2924">
        <f t="shared" si="817"/>
        <v>1.2400000000000002</v>
      </c>
    </row>
    <row r="2925" spans="1:27">
      <c r="A2925" s="1">
        <f t="shared" si="800"/>
        <v>171199</v>
      </c>
      <c r="B2925" s="1">
        <v>-1</v>
      </c>
      <c r="C2925" s="1">
        <v>4</v>
      </c>
      <c r="D2925" s="2">
        <v>17</v>
      </c>
      <c r="E2925" s="5">
        <v>836.8</v>
      </c>
      <c r="F2925" s="5">
        <v>894.57</v>
      </c>
      <c r="G2925" s="5">
        <v>58.27</v>
      </c>
      <c r="H2925" s="5">
        <v>887.43</v>
      </c>
      <c r="I2925" s="5">
        <v>882.69</v>
      </c>
      <c r="J2925" s="5">
        <v>41.47</v>
      </c>
      <c r="K2925" s="6">
        <f t="shared" si="801"/>
        <v>862.11500000000001</v>
      </c>
      <c r="L2925" s="6">
        <f t="shared" si="802"/>
        <v>-50.629999999999995</v>
      </c>
      <c r="M2925" s="6">
        <f t="shared" si="803"/>
        <v>888.63000000000011</v>
      </c>
      <c r="N2925" s="5">
        <f t="shared" si="804"/>
        <v>35.760151705494764</v>
      </c>
      <c r="O2925" s="6">
        <f t="shared" si="805"/>
        <v>11.879999999999995</v>
      </c>
      <c r="P2925" s="6">
        <f t="shared" si="806"/>
        <v>71.520303410989527</v>
      </c>
      <c r="Q2925" s="6">
        <f t="shared" si="807"/>
        <v>0.32758193898294913</v>
      </c>
      <c r="R2925" s="5">
        <f t="shared" si="808"/>
        <v>0.87401754493109363</v>
      </c>
      <c r="S2925" s="5">
        <f t="shared" si="809"/>
        <v>62.509999999999991</v>
      </c>
      <c r="T2925" s="5">
        <f t="shared" si="810"/>
        <v>11.879999999999995</v>
      </c>
      <c r="U2925" s="5">
        <f t="shared" si="811"/>
        <v>0.16610667787204272</v>
      </c>
      <c r="V2925" s="5">
        <f t="shared" si="812"/>
        <v>0.74146777167966849</v>
      </c>
      <c r="W2925" s="5">
        <f t="shared" si="813"/>
        <v>26.5150000000001</v>
      </c>
      <c r="X2925" s="5">
        <f t="shared" si="814"/>
        <v>888.63000000000011</v>
      </c>
      <c r="Y2925" s="5">
        <f t="shared" si="815"/>
        <v>24.849726794180707</v>
      </c>
      <c r="Z2925" s="9">
        <f t="shared" si="816"/>
        <v>0.57481562261302532</v>
      </c>
      <c r="AA2925">
        <f t="shared" si="817"/>
        <v>50.629999999999995</v>
      </c>
    </row>
    <row r="2926" spans="1:27">
      <c r="A2926" s="1">
        <f t="shared" si="800"/>
        <v>127902</v>
      </c>
      <c r="B2926" s="1">
        <v>2</v>
      </c>
      <c r="C2926" s="1">
        <v>-7</v>
      </c>
      <c r="D2926" s="2">
        <v>13</v>
      </c>
      <c r="E2926" s="5">
        <v>327.60000000000002</v>
      </c>
      <c r="F2926" s="5">
        <v>310.48</v>
      </c>
      <c r="G2926" s="5">
        <v>24.55</v>
      </c>
      <c r="H2926" s="5">
        <v>342.47</v>
      </c>
      <c r="I2926" s="5">
        <v>314.2</v>
      </c>
      <c r="J2926" s="5">
        <v>19.07</v>
      </c>
      <c r="K2926" s="6">
        <f t="shared" si="801"/>
        <v>335.03500000000003</v>
      </c>
      <c r="L2926" s="6">
        <f t="shared" si="802"/>
        <v>-14.870000000000005</v>
      </c>
      <c r="M2926" s="6">
        <f t="shared" si="803"/>
        <v>312.34000000000003</v>
      </c>
      <c r="N2926" s="5">
        <f t="shared" si="804"/>
        <v>15.543225212291045</v>
      </c>
      <c r="O2926" s="6">
        <f t="shared" si="805"/>
        <v>-3.7199999999999704</v>
      </c>
      <c r="P2926" s="6">
        <f t="shared" si="806"/>
        <v>31.08645042458209</v>
      </c>
      <c r="Q2926" s="6">
        <f t="shared" si="807"/>
        <v>0.24735685413228964</v>
      </c>
      <c r="R2926" s="5">
        <f t="shared" si="808"/>
        <v>0.35867716795298699</v>
      </c>
      <c r="S2926" s="5">
        <f t="shared" si="809"/>
        <v>11.150000000000034</v>
      </c>
      <c r="T2926" s="5">
        <f t="shared" si="810"/>
        <v>3.7199999999999704</v>
      </c>
      <c r="U2926" s="5">
        <f t="shared" si="811"/>
        <v>0.11966628383722842</v>
      </c>
      <c r="V2926" s="5">
        <f t="shared" si="812"/>
        <v>1.4601216729494193</v>
      </c>
      <c r="W2926" s="5">
        <f t="shared" si="813"/>
        <v>22.694999999999993</v>
      </c>
      <c r="X2926" s="5">
        <f t="shared" si="814"/>
        <v>312.34000000000003</v>
      </c>
      <c r="Y2926" s="5">
        <f t="shared" si="815"/>
        <v>20.094928545010873</v>
      </c>
      <c r="Z2926" s="9">
        <f t="shared" si="816"/>
        <v>0.57491564598643508</v>
      </c>
      <c r="AA2926">
        <f t="shared" si="817"/>
        <v>14.870000000000005</v>
      </c>
    </row>
    <row r="2927" spans="1:27">
      <c r="A2927" s="1">
        <f t="shared" si="800"/>
        <v>130307</v>
      </c>
      <c r="B2927" s="1">
        <v>7</v>
      </c>
      <c r="C2927" s="1">
        <v>1</v>
      </c>
      <c r="D2927" s="2">
        <v>13</v>
      </c>
      <c r="E2927" s="5">
        <v>896.07</v>
      </c>
      <c r="F2927" s="5">
        <v>858.64</v>
      </c>
      <c r="G2927" s="5">
        <v>69.92</v>
      </c>
      <c r="H2927" s="5">
        <v>879.55</v>
      </c>
      <c r="I2927" s="5">
        <v>830.96</v>
      </c>
      <c r="J2927" s="5">
        <v>40.96</v>
      </c>
      <c r="K2927" s="6">
        <f t="shared" si="801"/>
        <v>887.81</v>
      </c>
      <c r="L2927" s="6">
        <f t="shared" si="802"/>
        <v>16.520000000000095</v>
      </c>
      <c r="M2927" s="6">
        <f t="shared" si="803"/>
        <v>844.8</v>
      </c>
      <c r="N2927" s="5">
        <f t="shared" si="804"/>
        <v>40.517058136049314</v>
      </c>
      <c r="O2927" s="6">
        <f t="shared" si="805"/>
        <v>27.67999999999995</v>
      </c>
      <c r="P2927" s="6">
        <f t="shared" si="806"/>
        <v>81.034116272098629</v>
      </c>
      <c r="Q2927" s="6">
        <f t="shared" si="807"/>
        <v>0.48900801153973611</v>
      </c>
      <c r="R2927" s="5">
        <f t="shared" si="808"/>
        <v>0.1377197717875579</v>
      </c>
      <c r="S2927" s="5">
        <f t="shared" si="809"/>
        <v>11.159999999999854</v>
      </c>
      <c r="T2927" s="5">
        <f t="shared" si="810"/>
        <v>27.67999999999995</v>
      </c>
      <c r="U2927" s="5">
        <f t="shared" si="811"/>
        <v>0.34158452357344493</v>
      </c>
      <c r="V2927" s="5">
        <f t="shared" si="812"/>
        <v>1.0615282051223909</v>
      </c>
      <c r="W2927" s="5">
        <f t="shared" si="813"/>
        <v>43.009999999999991</v>
      </c>
      <c r="X2927" s="5">
        <f t="shared" si="814"/>
        <v>844.8</v>
      </c>
      <c r="Y2927" s="5">
        <f t="shared" si="815"/>
        <v>20.850477277084305</v>
      </c>
      <c r="Z2927" s="9">
        <f t="shared" si="816"/>
        <v>0.5749286912304864</v>
      </c>
      <c r="AA2927">
        <f t="shared" si="817"/>
        <v>16.520000000000095</v>
      </c>
    </row>
    <row r="2928" spans="1:27">
      <c r="A2928" s="1">
        <f t="shared" si="800"/>
        <v>148198</v>
      </c>
      <c r="B2928" s="1">
        <v>-2</v>
      </c>
      <c r="C2928" s="1">
        <v>-6</v>
      </c>
      <c r="D2928" s="2">
        <v>15</v>
      </c>
      <c r="E2928" s="5">
        <v>369.12</v>
      </c>
      <c r="F2928" s="5">
        <v>357.03</v>
      </c>
      <c r="G2928" s="5">
        <v>17.809999999999999</v>
      </c>
      <c r="H2928" s="5">
        <v>413.5</v>
      </c>
      <c r="I2928" s="5">
        <v>411.04</v>
      </c>
      <c r="J2928" s="5">
        <v>22.49</v>
      </c>
      <c r="K2928" s="6">
        <f t="shared" si="801"/>
        <v>391.31</v>
      </c>
      <c r="L2928" s="6">
        <f t="shared" si="802"/>
        <v>-44.379999999999995</v>
      </c>
      <c r="M2928" s="6">
        <f t="shared" si="803"/>
        <v>384.03499999999997</v>
      </c>
      <c r="N2928" s="5">
        <f t="shared" si="804"/>
        <v>14.343955172824543</v>
      </c>
      <c r="O2928" s="6">
        <f t="shared" si="805"/>
        <v>-54.010000000000048</v>
      </c>
      <c r="P2928" s="6">
        <f t="shared" si="806"/>
        <v>28.687910345649087</v>
      </c>
      <c r="Q2928" s="6">
        <f t="shared" si="807"/>
        <v>-0.22916752228017581</v>
      </c>
      <c r="R2928" s="5">
        <f t="shared" si="808"/>
        <v>0.33568147292612316</v>
      </c>
      <c r="S2928" s="5">
        <f t="shared" si="809"/>
        <v>9.6300000000000523</v>
      </c>
      <c r="T2928" s="5">
        <f t="shared" si="810"/>
        <v>54.010000000000048</v>
      </c>
      <c r="U2928" s="5">
        <f t="shared" si="811"/>
        <v>1.8826745953000861</v>
      </c>
      <c r="V2928" s="5">
        <f t="shared" si="812"/>
        <v>0.50718228775442242</v>
      </c>
      <c r="W2928" s="5">
        <f t="shared" si="813"/>
        <v>7.2750000000000341</v>
      </c>
      <c r="X2928" s="5">
        <f t="shared" si="814"/>
        <v>384.03499999999997</v>
      </c>
      <c r="Y2928" s="5">
        <f t="shared" si="815"/>
        <v>26.773298952270611</v>
      </c>
      <c r="Z2928" s="9">
        <f t="shared" si="816"/>
        <v>0.57501652150177385</v>
      </c>
      <c r="AA2928">
        <f t="shared" si="817"/>
        <v>44.379999999999995</v>
      </c>
    </row>
    <row r="2929" spans="1:27">
      <c r="A2929" s="1">
        <f t="shared" si="800"/>
        <v>109107</v>
      </c>
      <c r="B2929" s="1">
        <v>7</v>
      </c>
      <c r="C2929" s="1">
        <v>-3</v>
      </c>
      <c r="D2929" s="2">
        <v>11</v>
      </c>
      <c r="E2929" s="5">
        <v>192.24</v>
      </c>
      <c r="F2929" s="5">
        <v>193.11</v>
      </c>
      <c r="G2929" s="5">
        <v>11.81</v>
      </c>
      <c r="H2929" s="5">
        <v>221.99</v>
      </c>
      <c r="I2929" s="5">
        <v>227.15</v>
      </c>
      <c r="J2929" s="5">
        <v>15.92</v>
      </c>
      <c r="K2929" s="6">
        <f t="shared" si="801"/>
        <v>207.11500000000001</v>
      </c>
      <c r="L2929" s="6">
        <f t="shared" si="802"/>
        <v>-29.75</v>
      </c>
      <c r="M2929" s="6">
        <f t="shared" si="803"/>
        <v>210.13</v>
      </c>
      <c r="N2929" s="5">
        <f t="shared" si="804"/>
        <v>9.9111364131465773</v>
      </c>
      <c r="O2929" s="6">
        <f t="shared" si="805"/>
        <v>-34.039999999999992</v>
      </c>
      <c r="P2929" s="6">
        <f t="shared" si="806"/>
        <v>19.822272826293155</v>
      </c>
      <c r="Q2929" s="6">
        <f t="shared" si="807"/>
        <v>-0.29005796308432324</v>
      </c>
      <c r="R2929" s="5">
        <f t="shared" si="808"/>
        <v>0.21642321431019468</v>
      </c>
      <c r="S2929" s="5">
        <f t="shared" si="809"/>
        <v>4.289999999999992</v>
      </c>
      <c r="T2929" s="5">
        <f t="shared" si="810"/>
        <v>34.039999999999992</v>
      </c>
      <c r="U2929" s="5">
        <f t="shared" si="811"/>
        <v>1.717260190004438</v>
      </c>
      <c r="V2929" s="5">
        <f t="shared" si="812"/>
        <v>0.30420325927516795</v>
      </c>
      <c r="W2929" s="5">
        <f t="shared" si="813"/>
        <v>3.0149999999999864</v>
      </c>
      <c r="X2929" s="5">
        <f t="shared" si="814"/>
        <v>210.13</v>
      </c>
      <c r="Y2929" s="5">
        <f t="shared" si="815"/>
        <v>21.201403274126477</v>
      </c>
      <c r="Z2929" s="9">
        <f t="shared" si="816"/>
        <v>0.57507129992723516</v>
      </c>
      <c r="AA2929">
        <f t="shared" si="817"/>
        <v>29.75</v>
      </c>
    </row>
    <row r="2930" spans="1:27">
      <c r="A2930" s="1">
        <f t="shared" si="800"/>
        <v>38207</v>
      </c>
      <c r="B2930" s="1">
        <v>7</v>
      </c>
      <c r="C2930" s="1">
        <v>-6</v>
      </c>
      <c r="D2930" s="2">
        <v>4</v>
      </c>
      <c r="E2930" s="5">
        <v>501.65</v>
      </c>
      <c r="F2930" s="5">
        <v>499.21</v>
      </c>
      <c r="G2930" s="5">
        <v>25.98</v>
      </c>
      <c r="H2930" s="5">
        <v>520.58000000000004</v>
      </c>
      <c r="I2930" s="5">
        <v>508.25</v>
      </c>
      <c r="J2930" s="5">
        <v>27.22</v>
      </c>
      <c r="K2930" s="6">
        <f t="shared" si="801"/>
        <v>511.11500000000001</v>
      </c>
      <c r="L2930" s="6">
        <f t="shared" si="802"/>
        <v>-18.930000000000064</v>
      </c>
      <c r="M2930" s="6">
        <f t="shared" si="803"/>
        <v>503.73</v>
      </c>
      <c r="N2930" s="5">
        <f t="shared" si="804"/>
        <v>18.814148931057179</v>
      </c>
      <c r="O2930" s="6">
        <f t="shared" si="805"/>
        <v>-9.0400000000000205</v>
      </c>
      <c r="P2930" s="6">
        <f t="shared" si="806"/>
        <v>37.628297862114358</v>
      </c>
      <c r="Q2930" s="6">
        <f t="shared" si="807"/>
        <v>-4.6591229480733125E-2</v>
      </c>
      <c r="R2930" s="5">
        <f t="shared" si="808"/>
        <v>0.26283410523221362</v>
      </c>
      <c r="S2930" s="5">
        <f t="shared" si="809"/>
        <v>9.8900000000000432</v>
      </c>
      <c r="T2930" s="5">
        <f t="shared" si="810"/>
        <v>9.0400000000000205</v>
      </c>
      <c r="U2930" s="5">
        <f t="shared" si="811"/>
        <v>0.24024472308384287</v>
      </c>
      <c r="V2930" s="5">
        <f t="shared" si="812"/>
        <v>0.39252373450756045</v>
      </c>
      <c r="W2930" s="5">
        <f t="shared" si="813"/>
        <v>7.3849999999999909</v>
      </c>
      <c r="X2930" s="5">
        <f t="shared" si="814"/>
        <v>503.73</v>
      </c>
      <c r="Y2930" s="5">
        <f t="shared" si="815"/>
        <v>26.773998751996437</v>
      </c>
      <c r="Z2930" s="9">
        <f t="shared" si="816"/>
        <v>0.57508086387915913</v>
      </c>
      <c r="AA2930">
        <f t="shared" si="817"/>
        <v>18.930000000000064</v>
      </c>
    </row>
    <row r="2931" spans="1:27">
      <c r="A2931" s="1">
        <f t="shared" si="800"/>
        <v>150595</v>
      </c>
      <c r="B2931" s="1">
        <v>-5</v>
      </c>
      <c r="C2931" s="1">
        <v>2</v>
      </c>
      <c r="D2931" s="2">
        <v>15</v>
      </c>
      <c r="E2931" s="5">
        <v>447.4</v>
      </c>
      <c r="F2931" s="5">
        <v>450.54</v>
      </c>
      <c r="G2931" s="5">
        <v>20.170000000000002</v>
      </c>
      <c r="H2931" s="5">
        <v>525.80999999999995</v>
      </c>
      <c r="I2931" s="5">
        <v>507.61</v>
      </c>
      <c r="J2931" s="5">
        <v>22.42</v>
      </c>
      <c r="K2931" s="6">
        <f t="shared" si="801"/>
        <v>486.60499999999996</v>
      </c>
      <c r="L2931" s="6">
        <f t="shared" si="802"/>
        <v>-78.409999999999968</v>
      </c>
      <c r="M2931" s="6">
        <f t="shared" si="803"/>
        <v>479.07500000000005</v>
      </c>
      <c r="N2931" s="5">
        <f t="shared" si="804"/>
        <v>15.07883699096187</v>
      </c>
      <c r="O2931" s="6">
        <f t="shared" si="805"/>
        <v>-57.069999999999993</v>
      </c>
      <c r="P2931" s="6">
        <f t="shared" si="806"/>
        <v>30.15767398192374</v>
      </c>
      <c r="Q2931" s="6">
        <f t="shared" si="807"/>
        <v>-0.10536453970174116</v>
      </c>
      <c r="R2931" s="5">
        <f t="shared" si="808"/>
        <v>0.70761425475953466</v>
      </c>
      <c r="S2931" s="5">
        <f t="shared" si="809"/>
        <v>21.339999999999975</v>
      </c>
      <c r="T2931" s="5">
        <f t="shared" si="810"/>
        <v>57.069999999999993</v>
      </c>
      <c r="U2931" s="5">
        <f t="shared" si="811"/>
        <v>1.8923873251699477</v>
      </c>
      <c r="V2931" s="5">
        <f t="shared" si="812"/>
        <v>0.49937538316206587</v>
      </c>
      <c r="W2931" s="5">
        <f t="shared" si="813"/>
        <v>7.5299999999999159</v>
      </c>
      <c r="X2931" s="5">
        <f t="shared" si="814"/>
        <v>479.07500000000005</v>
      </c>
      <c r="Y2931" s="5">
        <f t="shared" si="815"/>
        <v>31.771349493807357</v>
      </c>
      <c r="Z2931" s="9">
        <f t="shared" si="816"/>
        <v>0.57534772094794984</v>
      </c>
      <c r="AA2931">
        <f t="shared" si="817"/>
        <v>78.409999999999968</v>
      </c>
    </row>
    <row r="2932" spans="1:27">
      <c r="A2932" s="1">
        <f t="shared" si="800"/>
        <v>22696</v>
      </c>
      <c r="B2932" s="1">
        <v>-4</v>
      </c>
      <c r="C2932" s="1">
        <v>9</v>
      </c>
      <c r="D2932" s="2">
        <v>2</v>
      </c>
      <c r="E2932" s="5">
        <v>28.63</v>
      </c>
      <c r="F2932" s="5">
        <v>30.73</v>
      </c>
      <c r="G2932" s="5">
        <v>11.99</v>
      </c>
      <c r="H2932" s="5">
        <v>11.78</v>
      </c>
      <c r="I2932" s="5">
        <v>10.89</v>
      </c>
      <c r="J2932" s="5">
        <v>8.27</v>
      </c>
      <c r="K2932" s="6">
        <f t="shared" si="801"/>
        <v>20.204999999999998</v>
      </c>
      <c r="L2932" s="6">
        <f t="shared" si="802"/>
        <v>16.850000000000001</v>
      </c>
      <c r="M2932" s="6">
        <f t="shared" si="803"/>
        <v>20.810000000000002</v>
      </c>
      <c r="N2932" s="5">
        <f t="shared" si="804"/>
        <v>7.2827364362580083</v>
      </c>
      <c r="O2932" s="6">
        <f t="shared" si="805"/>
        <v>19.84</v>
      </c>
      <c r="P2932" s="6">
        <f t="shared" si="806"/>
        <v>14.565472872516017</v>
      </c>
      <c r="Q2932" s="6">
        <f t="shared" si="807"/>
        <v>0.35524927764396452</v>
      </c>
      <c r="R2932" s="5">
        <f t="shared" si="808"/>
        <v>0.20527998137581308</v>
      </c>
      <c r="S2932" s="5">
        <f t="shared" si="809"/>
        <v>2.9899999999999984</v>
      </c>
      <c r="T2932" s="5">
        <f t="shared" si="810"/>
        <v>19.84</v>
      </c>
      <c r="U2932" s="5">
        <f t="shared" si="811"/>
        <v>1.3621253613699442</v>
      </c>
      <c r="V2932" s="5">
        <f t="shared" si="812"/>
        <v>8.307316972064735E-2</v>
      </c>
      <c r="W2932" s="5">
        <f t="shared" si="813"/>
        <v>0.60500000000000398</v>
      </c>
      <c r="X2932" s="5">
        <f t="shared" si="814"/>
        <v>20.810000000000002</v>
      </c>
      <c r="Y2932" s="5">
        <f t="shared" si="815"/>
        <v>2.8574424163415872</v>
      </c>
      <c r="Z2932" s="9">
        <f t="shared" si="816"/>
        <v>0.57539117129132245</v>
      </c>
      <c r="AA2932">
        <f t="shared" si="817"/>
        <v>16.850000000000001</v>
      </c>
    </row>
    <row r="2933" spans="1:27">
      <c r="A2933" s="1">
        <f t="shared" si="800"/>
        <v>68492</v>
      </c>
      <c r="B2933" s="1">
        <v>-8</v>
      </c>
      <c r="C2933" s="1">
        <v>-5</v>
      </c>
      <c r="D2933" s="2">
        <v>7</v>
      </c>
      <c r="E2933" s="5">
        <v>103.25</v>
      </c>
      <c r="F2933" s="5">
        <v>104.84</v>
      </c>
      <c r="G2933" s="5">
        <v>10.97</v>
      </c>
      <c r="H2933" s="5">
        <v>72.87</v>
      </c>
      <c r="I2933" s="5">
        <v>71.91</v>
      </c>
      <c r="J2933" s="5">
        <v>9.69</v>
      </c>
      <c r="K2933" s="6">
        <f t="shared" si="801"/>
        <v>88.06</v>
      </c>
      <c r="L2933" s="6">
        <f t="shared" si="802"/>
        <v>30.379999999999995</v>
      </c>
      <c r="M2933" s="6">
        <f t="shared" si="803"/>
        <v>88.375</v>
      </c>
      <c r="N2933" s="5">
        <f t="shared" si="804"/>
        <v>7.3184185450136701</v>
      </c>
      <c r="O2933" s="6">
        <f t="shared" si="805"/>
        <v>32.930000000000007</v>
      </c>
      <c r="P2933" s="6">
        <f t="shared" si="806"/>
        <v>14.63683709002734</v>
      </c>
      <c r="Q2933" s="6">
        <f t="shared" si="807"/>
        <v>0.12343712804044131</v>
      </c>
      <c r="R2933" s="5">
        <f t="shared" si="808"/>
        <v>0.17421796692247316</v>
      </c>
      <c r="S2933" s="5">
        <f t="shared" si="809"/>
        <v>2.5500000000000114</v>
      </c>
      <c r="T2933" s="5">
        <f t="shared" si="810"/>
        <v>32.930000000000007</v>
      </c>
      <c r="U2933" s="5">
        <f t="shared" si="811"/>
        <v>2.2498030002968692</v>
      </c>
      <c r="V2933" s="5">
        <f t="shared" si="812"/>
        <v>4.3042085945551686E-2</v>
      </c>
      <c r="W2933" s="5">
        <f t="shared" si="813"/>
        <v>0.31499999999999773</v>
      </c>
      <c r="X2933" s="5">
        <f t="shared" si="814"/>
        <v>88.375</v>
      </c>
      <c r="Y2933" s="5">
        <f t="shared" si="815"/>
        <v>12.075696334724311</v>
      </c>
      <c r="Z2933" s="9">
        <f t="shared" si="816"/>
        <v>0.57554669662851854</v>
      </c>
      <c r="AA2933">
        <f t="shared" si="817"/>
        <v>30.379999999999995</v>
      </c>
    </row>
    <row r="2934" spans="1:27">
      <c r="A2934" s="1">
        <f t="shared" si="800"/>
        <v>49091</v>
      </c>
      <c r="B2934" s="1">
        <v>-9</v>
      </c>
      <c r="C2934" s="1">
        <v>-3</v>
      </c>
      <c r="D2934" s="2">
        <v>5</v>
      </c>
      <c r="E2934" s="5">
        <v>684.24</v>
      </c>
      <c r="F2934" s="5">
        <v>630.58000000000004</v>
      </c>
      <c r="G2934" s="5">
        <v>29.24</v>
      </c>
      <c r="H2934" s="5">
        <v>747.77</v>
      </c>
      <c r="I2934" s="5">
        <v>715.62</v>
      </c>
      <c r="J2934" s="5">
        <v>32.659999999999997</v>
      </c>
      <c r="K2934" s="6">
        <f t="shared" si="801"/>
        <v>716.005</v>
      </c>
      <c r="L2934" s="6">
        <f t="shared" si="802"/>
        <v>-63.529999999999973</v>
      </c>
      <c r="M2934" s="6">
        <f t="shared" si="803"/>
        <v>673.1</v>
      </c>
      <c r="N2934" s="5">
        <f t="shared" si="804"/>
        <v>21.91833250956833</v>
      </c>
      <c r="O2934" s="6">
        <f t="shared" si="805"/>
        <v>-85.039999999999964</v>
      </c>
      <c r="P2934" s="6">
        <f t="shared" si="806"/>
        <v>43.83666501913666</v>
      </c>
      <c r="Q2934" s="6">
        <f t="shared" si="807"/>
        <v>-0.11016451875916003</v>
      </c>
      <c r="R2934" s="5">
        <f t="shared" si="808"/>
        <v>0.49068513744396197</v>
      </c>
      <c r="S2934" s="5">
        <f t="shared" si="809"/>
        <v>21.509999999999991</v>
      </c>
      <c r="T2934" s="5">
        <f t="shared" si="810"/>
        <v>85.039999999999964</v>
      </c>
      <c r="U2934" s="5">
        <f t="shared" si="811"/>
        <v>1.9399285954548826</v>
      </c>
      <c r="V2934" s="5">
        <f t="shared" si="812"/>
        <v>1.9574938002820255</v>
      </c>
      <c r="W2934" s="5">
        <f t="shared" si="813"/>
        <v>42.904999999999973</v>
      </c>
      <c r="X2934" s="5">
        <f t="shared" si="814"/>
        <v>673.1</v>
      </c>
      <c r="Y2934" s="5">
        <f t="shared" si="815"/>
        <v>30.709452906883396</v>
      </c>
      <c r="Z2934" s="9">
        <f t="shared" si="816"/>
        <v>0.57564138141728483</v>
      </c>
      <c r="AA2934">
        <f t="shared" si="817"/>
        <v>63.529999999999973</v>
      </c>
    </row>
    <row r="2935" spans="1:27">
      <c r="A2935" s="1">
        <f t="shared" si="800"/>
        <v>107602</v>
      </c>
      <c r="B2935" s="1">
        <v>2</v>
      </c>
      <c r="C2935" s="1">
        <v>-8</v>
      </c>
      <c r="D2935" s="2">
        <v>11</v>
      </c>
      <c r="E2935" s="5">
        <v>581.07000000000005</v>
      </c>
      <c r="F2935" s="5">
        <v>578.1</v>
      </c>
      <c r="G2935" s="5">
        <v>28.23</v>
      </c>
      <c r="H2935" s="5">
        <v>557.82000000000005</v>
      </c>
      <c r="I2935" s="5">
        <v>499.4</v>
      </c>
      <c r="J2935" s="5">
        <v>22.05</v>
      </c>
      <c r="K2935" s="6">
        <f t="shared" si="801"/>
        <v>569.44500000000005</v>
      </c>
      <c r="L2935" s="6">
        <f t="shared" si="802"/>
        <v>23.25</v>
      </c>
      <c r="M2935" s="6">
        <f t="shared" si="803"/>
        <v>538.75</v>
      </c>
      <c r="N2935" s="5">
        <f t="shared" si="804"/>
        <v>17.910439693095199</v>
      </c>
      <c r="O2935" s="6">
        <f t="shared" si="805"/>
        <v>78.700000000000045</v>
      </c>
      <c r="P2935" s="6">
        <f t="shared" si="806"/>
        <v>35.820879386190398</v>
      </c>
      <c r="Q2935" s="6">
        <f t="shared" si="807"/>
        <v>0.24216493442547057</v>
      </c>
      <c r="R2935" s="5">
        <f t="shared" si="808"/>
        <v>1.5479798639833793</v>
      </c>
      <c r="S2935" s="5">
        <f t="shared" si="809"/>
        <v>55.450000000000045</v>
      </c>
      <c r="T2935" s="5">
        <f t="shared" si="810"/>
        <v>78.700000000000045</v>
      </c>
      <c r="U2935" s="5">
        <f t="shared" si="811"/>
        <v>2.1970426563659498</v>
      </c>
      <c r="V2935" s="5">
        <f t="shared" si="812"/>
        <v>1.7138049386824117</v>
      </c>
      <c r="W2935" s="5">
        <f t="shared" si="813"/>
        <v>30.69500000000005</v>
      </c>
      <c r="X2935" s="5">
        <f t="shared" si="814"/>
        <v>538.75</v>
      </c>
      <c r="Y2935" s="5">
        <f t="shared" si="815"/>
        <v>30.080221883536336</v>
      </c>
      <c r="Z2935" s="9">
        <f t="shared" si="816"/>
        <v>0.57565788451127808</v>
      </c>
      <c r="AA2935">
        <f t="shared" si="817"/>
        <v>23.25</v>
      </c>
    </row>
    <row r="2936" spans="1:27">
      <c r="A2936" s="1">
        <f t="shared" si="800"/>
        <v>17002</v>
      </c>
      <c r="B2936" s="1">
        <v>2</v>
      </c>
      <c r="C2936" s="1">
        <v>-10</v>
      </c>
      <c r="D2936" s="2">
        <v>2</v>
      </c>
      <c r="E2936" s="5">
        <v>20.9</v>
      </c>
      <c r="F2936" s="5">
        <v>18.329999999999998</v>
      </c>
      <c r="G2936" s="5">
        <v>12.4</v>
      </c>
      <c r="H2936" s="5">
        <v>9.93</v>
      </c>
      <c r="I2936" s="5">
        <v>8.66</v>
      </c>
      <c r="J2936" s="5">
        <v>9.91</v>
      </c>
      <c r="K2936" s="6">
        <f t="shared" si="801"/>
        <v>15.414999999999999</v>
      </c>
      <c r="L2936" s="6">
        <f t="shared" si="802"/>
        <v>10.969999999999999</v>
      </c>
      <c r="M2936" s="6">
        <f t="shared" si="803"/>
        <v>13.494999999999999</v>
      </c>
      <c r="N2936" s="5">
        <f t="shared" si="804"/>
        <v>7.936751539515396</v>
      </c>
      <c r="O2936" s="6">
        <f t="shared" si="805"/>
        <v>9.6699999999999982</v>
      </c>
      <c r="P2936" s="6">
        <f t="shared" si="806"/>
        <v>15.873503079030792</v>
      </c>
      <c r="Q2936" s="6">
        <f t="shared" si="807"/>
        <v>0.22047195656910543</v>
      </c>
      <c r="R2936" s="5">
        <f t="shared" si="808"/>
        <v>8.1897486240282161E-2</v>
      </c>
      <c r="S2936" s="5">
        <f t="shared" si="809"/>
        <v>1.3000000000000007</v>
      </c>
      <c r="T2936" s="5">
        <f t="shared" si="810"/>
        <v>9.6699999999999982</v>
      </c>
      <c r="U2936" s="5">
        <f t="shared" si="811"/>
        <v>0.60919130149502143</v>
      </c>
      <c r="V2936" s="5">
        <f t="shared" si="812"/>
        <v>0.2419125747405256</v>
      </c>
      <c r="W2936" s="5">
        <f t="shared" si="813"/>
        <v>1.92</v>
      </c>
      <c r="X2936" s="5">
        <f t="shared" si="814"/>
        <v>13.494999999999999</v>
      </c>
      <c r="Y2936" s="5">
        <f t="shared" si="815"/>
        <v>1.7003178104809338</v>
      </c>
      <c r="Z2936" s="9">
        <f t="shared" si="816"/>
        <v>0.57567699276590856</v>
      </c>
      <c r="AA2936">
        <f t="shared" si="817"/>
        <v>10.969999999999999</v>
      </c>
    </row>
    <row r="2937" spans="1:27">
      <c r="A2937" s="1">
        <f t="shared" si="800"/>
        <v>120293</v>
      </c>
      <c r="B2937" s="1">
        <v>-7</v>
      </c>
      <c r="C2937" s="1">
        <v>1</v>
      </c>
      <c r="D2937" s="2">
        <v>12</v>
      </c>
      <c r="E2937" s="5">
        <v>376.69</v>
      </c>
      <c r="F2937" s="5">
        <v>337.38</v>
      </c>
      <c r="G2937" s="5">
        <v>24.9</v>
      </c>
      <c r="H2937" s="5">
        <v>301.18</v>
      </c>
      <c r="I2937" s="5">
        <v>291.01</v>
      </c>
      <c r="J2937" s="5">
        <v>18.309999999999999</v>
      </c>
      <c r="K2937" s="6">
        <f t="shared" si="801"/>
        <v>338.935</v>
      </c>
      <c r="L2937" s="6">
        <f t="shared" si="802"/>
        <v>75.509999999999991</v>
      </c>
      <c r="M2937" s="6">
        <f t="shared" si="803"/>
        <v>314.19499999999999</v>
      </c>
      <c r="N2937" s="5">
        <f t="shared" si="804"/>
        <v>15.453689688873656</v>
      </c>
      <c r="O2937" s="6">
        <f t="shared" si="805"/>
        <v>46.370000000000005</v>
      </c>
      <c r="P2937" s="6">
        <f t="shared" si="806"/>
        <v>30.907379377747311</v>
      </c>
      <c r="Q2937" s="6">
        <f t="shared" si="807"/>
        <v>0.29808856401373396</v>
      </c>
      <c r="R2937" s="5">
        <f t="shared" si="808"/>
        <v>0.94281691255196476</v>
      </c>
      <c r="S2937" s="5">
        <f t="shared" si="809"/>
        <v>29.139999999999986</v>
      </c>
      <c r="T2937" s="5">
        <f t="shared" si="810"/>
        <v>46.370000000000005</v>
      </c>
      <c r="U2937" s="5">
        <f t="shared" si="811"/>
        <v>1.5002889579627534</v>
      </c>
      <c r="V2937" s="5">
        <f t="shared" si="812"/>
        <v>1.6009121768384096</v>
      </c>
      <c r="W2937" s="5">
        <f t="shared" si="813"/>
        <v>24.740000000000009</v>
      </c>
      <c r="X2937" s="5">
        <f t="shared" si="814"/>
        <v>314.19499999999999</v>
      </c>
      <c r="Y2937" s="5">
        <f t="shared" si="815"/>
        <v>20.331390517451251</v>
      </c>
      <c r="Z2937" s="9">
        <f t="shared" si="816"/>
        <v>0.57578034006033929</v>
      </c>
      <c r="AA2937">
        <f t="shared" si="817"/>
        <v>75.509999999999991</v>
      </c>
    </row>
    <row r="2938" spans="1:27">
      <c r="A2938" s="1">
        <f t="shared" ref="A2938:A3001" si="818">10000*D2938+300*C2938+B2938</f>
        <v>77604</v>
      </c>
      <c r="B2938" s="1">
        <v>4</v>
      </c>
      <c r="C2938" s="1">
        <v>-8</v>
      </c>
      <c r="D2938" s="2">
        <v>8</v>
      </c>
      <c r="E2938" s="5">
        <v>124.07</v>
      </c>
      <c r="F2938" s="5">
        <v>112.35</v>
      </c>
      <c r="G2938" s="5">
        <v>12.73</v>
      </c>
      <c r="H2938" s="5">
        <v>130.38</v>
      </c>
      <c r="I2938" s="5">
        <v>117</v>
      </c>
      <c r="J2938" s="5">
        <v>11.98</v>
      </c>
      <c r="K2938" s="6">
        <f t="shared" ref="K2938:K3001" si="819" xml:space="preserve"> 0.5*(E2938+H2938)</f>
        <v>127.22499999999999</v>
      </c>
      <c r="L2938" s="6">
        <f t="shared" ref="L2938:L3001" si="820">E2938-H2938</f>
        <v>-6.3100000000000023</v>
      </c>
      <c r="M2938" s="6">
        <f t="shared" ref="M2938:M3001" si="821">0.5*(F2938+I2938)</f>
        <v>114.675</v>
      </c>
      <c r="N2938" s="5">
        <f t="shared" ref="N2938:N3001" si="822">0.5*P2938</f>
        <v>8.740327511026118</v>
      </c>
      <c r="O2938" s="6">
        <f t="shared" ref="O2938:O3001" si="823">F2938-I2938</f>
        <v>-4.6500000000000057</v>
      </c>
      <c r="P2938" s="6">
        <f t="shared" ref="P2938:P3001" si="824">SQRT(G2938*G2938+J2938*J2938)</f>
        <v>17.480655022052236</v>
      </c>
      <c r="Q2938" s="6">
        <f t="shared" ref="Q2938:Q3001" si="825">(G2938*G2938-J2938*J2938)/(G2938*G2938+J2938*J2938)</f>
        <v>6.0648296169855148E-2</v>
      </c>
      <c r="R2938" s="5">
        <f t="shared" ref="R2938:R3001" si="826">ABS(O2938-L2938)/P2938</f>
        <v>9.4962116574342864E-2</v>
      </c>
      <c r="S2938" s="5">
        <f t="shared" ref="S2938:S3001" si="827">ABS(O2938-L2938)</f>
        <v>1.6599999999999966</v>
      </c>
      <c r="T2938" s="5">
        <f t="shared" ref="T2938:T3001" si="828">ABS(O2938)</f>
        <v>4.6500000000000057</v>
      </c>
      <c r="U2938" s="5">
        <f t="shared" ref="U2938:U3001" si="829">ABS(O2938)/P2938</f>
        <v>0.26600833859680467</v>
      </c>
      <c r="V2938" s="5">
        <f t="shared" ref="V2938:V3001" si="830">ABS(M2938-K2938)/N2938</f>
        <v>1.4358729674795243</v>
      </c>
      <c r="W2938" s="5">
        <f t="shared" ref="W2938:W3001" si="831">ABS(M2938-K2938)</f>
        <v>12.549999999999997</v>
      </c>
      <c r="X2938" s="5">
        <f t="shared" ref="X2938:X3001" si="832">ABS(M2938)</f>
        <v>114.675</v>
      </c>
      <c r="Y2938" s="5">
        <f t="shared" ref="Y2938:Y3001" si="833">ABS(M2938)/N2938</f>
        <v>13.120217732726253</v>
      </c>
      <c r="Z2938" s="9">
        <f t="shared" ref="Z2938:Z3001" si="834">SQRT(0.003662*B2938*B2938+0.002985*C2938*C2938+0.000952*D2938*D2938-0.000732*B2938*C2938-0.000007*C2938*D2938-0.000083*D2938*B2938)</f>
        <v>0.57600000000000007</v>
      </c>
      <c r="AA2938">
        <f t="shared" si="817"/>
        <v>6.3100000000000023</v>
      </c>
    </row>
    <row r="2939" spans="1:27">
      <c r="A2939" s="1">
        <f t="shared" si="818"/>
        <v>59691</v>
      </c>
      <c r="B2939" s="1">
        <v>-9</v>
      </c>
      <c r="C2939" s="1">
        <v>-1</v>
      </c>
      <c r="D2939" s="2">
        <v>6</v>
      </c>
      <c r="E2939" s="5">
        <v>205.44</v>
      </c>
      <c r="F2939" s="5">
        <v>167.16</v>
      </c>
      <c r="G2939" s="5">
        <v>13.34</v>
      </c>
      <c r="H2939" s="5">
        <v>213.87</v>
      </c>
      <c r="I2939" s="5">
        <v>192.61</v>
      </c>
      <c r="J2939" s="5">
        <v>13.74</v>
      </c>
      <c r="K2939" s="6">
        <f t="shared" si="819"/>
        <v>209.655</v>
      </c>
      <c r="L2939" s="6">
        <f t="shared" si="820"/>
        <v>-8.4300000000000068</v>
      </c>
      <c r="M2939" s="6">
        <f t="shared" si="821"/>
        <v>179.88499999999999</v>
      </c>
      <c r="N2939" s="5">
        <f t="shared" si="822"/>
        <v>9.5752702311736346</v>
      </c>
      <c r="O2939" s="6">
        <f t="shared" si="823"/>
        <v>-25.450000000000017</v>
      </c>
      <c r="P2939" s="6">
        <f t="shared" si="824"/>
        <v>19.150540462347269</v>
      </c>
      <c r="Q2939" s="6">
        <f t="shared" si="825"/>
        <v>-2.9535653285459672E-2</v>
      </c>
      <c r="R2939" s="5">
        <f t="shared" si="826"/>
        <v>0.88874776320092852</v>
      </c>
      <c r="S2939" s="5">
        <f t="shared" si="827"/>
        <v>17.02000000000001</v>
      </c>
      <c r="T2939" s="5">
        <f t="shared" si="828"/>
        <v>25.450000000000017</v>
      </c>
      <c r="U2939" s="5">
        <f t="shared" si="829"/>
        <v>1.3289442170072638</v>
      </c>
      <c r="V2939" s="5">
        <f t="shared" si="830"/>
        <v>3.1090506357804504</v>
      </c>
      <c r="W2939" s="5">
        <f t="shared" si="831"/>
        <v>29.77000000000001</v>
      </c>
      <c r="X2939" s="5">
        <f t="shared" si="832"/>
        <v>179.88499999999999</v>
      </c>
      <c r="Y2939" s="5">
        <f t="shared" si="833"/>
        <v>18.786414968672023</v>
      </c>
      <c r="Z2939" s="9">
        <f t="shared" si="834"/>
        <v>0.57603385317184275</v>
      </c>
      <c r="AA2939">
        <f t="shared" ref="AA2939:AA3002" si="835">ABS(L2939)</f>
        <v>8.4300000000000068</v>
      </c>
    </row>
    <row r="2940" spans="1:27">
      <c r="A2940" s="1">
        <f t="shared" si="818"/>
        <v>99708</v>
      </c>
      <c r="B2940" s="1">
        <v>8</v>
      </c>
      <c r="C2940" s="1">
        <v>-1</v>
      </c>
      <c r="D2940" s="2">
        <v>10</v>
      </c>
      <c r="E2940" s="5">
        <v>96.43</v>
      </c>
      <c r="F2940" s="5">
        <v>97.25</v>
      </c>
      <c r="G2940" s="5">
        <v>10.8</v>
      </c>
      <c r="H2940" s="5">
        <v>111.69</v>
      </c>
      <c r="I2940" s="5">
        <v>114.57</v>
      </c>
      <c r="J2940" s="5">
        <v>9.83</v>
      </c>
      <c r="K2940" s="6">
        <f t="shared" si="819"/>
        <v>104.06</v>
      </c>
      <c r="L2940" s="6">
        <f t="shared" si="820"/>
        <v>-15.259999999999991</v>
      </c>
      <c r="M2940" s="6">
        <f t="shared" si="821"/>
        <v>105.91</v>
      </c>
      <c r="N2940" s="5">
        <f t="shared" si="822"/>
        <v>7.3018644879236154</v>
      </c>
      <c r="O2940" s="6">
        <f t="shared" si="823"/>
        <v>-17.319999999999993</v>
      </c>
      <c r="P2940" s="6">
        <f t="shared" si="824"/>
        <v>14.603728975847231</v>
      </c>
      <c r="Q2940" s="6">
        <f t="shared" si="825"/>
        <v>9.3830370954227318E-2</v>
      </c>
      <c r="R2940" s="5">
        <f t="shared" si="826"/>
        <v>0.14105986240959337</v>
      </c>
      <c r="S2940" s="5">
        <f t="shared" si="827"/>
        <v>2.0600000000000023</v>
      </c>
      <c r="T2940" s="5">
        <f t="shared" si="828"/>
        <v>17.319999999999993</v>
      </c>
      <c r="U2940" s="5">
        <f t="shared" si="829"/>
        <v>1.1859984548224045</v>
      </c>
      <c r="V2940" s="5">
        <f t="shared" si="830"/>
        <v>0.25335994704635595</v>
      </c>
      <c r="W2940" s="5">
        <f t="shared" si="831"/>
        <v>1.8499999999999943</v>
      </c>
      <c r="X2940" s="5">
        <f t="shared" si="832"/>
        <v>105.91</v>
      </c>
      <c r="Y2940" s="5">
        <f t="shared" si="833"/>
        <v>14.504514590097104</v>
      </c>
      <c r="Z2940" s="9">
        <f t="shared" si="834"/>
        <v>0.57605468490413303</v>
      </c>
      <c r="AA2940">
        <f t="shared" si="835"/>
        <v>15.259999999999991</v>
      </c>
    </row>
    <row r="2941" spans="1:27">
      <c r="A2941" s="1">
        <f t="shared" si="818"/>
        <v>119407</v>
      </c>
      <c r="B2941" s="1">
        <v>7</v>
      </c>
      <c r="C2941" s="1">
        <v>-2</v>
      </c>
      <c r="D2941" s="2">
        <v>12</v>
      </c>
      <c r="E2941" s="5">
        <v>258.47000000000003</v>
      </c>
      <c r="F2941" s="5">
        <v>283.85000000000002</v>
      </c>
      <c r="G2941" s="5">
        <v>17.82</v>
      </c>
      <c r="H2941" s="5">
        <v>203.76</v>
      </c>
      <c r="I2941" s="5">
        <v>235.4</v>
      </c>
      <c r="J2941" s="5">
        <v>17.54</v>
      </c>
      <c r="K2941" s="6">
        <f t="shared" si="819"/>
        <v>231.11500000000001</v>
      </c>
      <c r="L2941" s="6">
        <f t="shared" si="820"/>
        <v>54.710000000000036</v>
      </c>
      <c r="M2941" s="6">
        <f t="shared" si="821"/>
        <v>259.625</v>
      </c>
      <c r="N2941" s="5">
        <f t="shared" si="822"/>
        <v>12.502039833563162</v>
      </c>
      <c r="O2941" s="6">
        <f t="shared" si="823"/>
        <v>48.450000000000017</v>
      </c>
      <c r="P2941" s="6">
        <f t="shared" si="824"/>
        <v>25.004079667126323</v>
      </c>
      <c r="Q2941" s="6">
        <f t="shared" si="825"/>
        <v>1.5836111093339232E-2</v>
      </c>
      <c r="R2941" s="5">
        <f t="shared" si="826"/>
        <v>0.25035914472110105</v>
      </c>
      <c r="S2941" s="5">
        <f t="shared" si="827"/>
        <v>6.2600000000000193</v>
      </c>
      <c r="T2941" s="5">
        <f t="shared" si="828"/>
        <v>48.450000000000017</v>
      </c>
      <c r="U2941" s="5">
        <f t="shared" si="829"/>
        <v>1.9376837958046826</v>
      </c>
      <c r="V2941" s="5">
        <f t="shared" si="830"/>
        <v>2.2804278645362834</v>
      </c>
      <c r="W2941" s="5">
        <f t="shared" si="831"/>
        <v>28.509999999999991</v>
      </c>
      <c r="X2941" s="5">
        <f t="shared" si="832"/>
        <v>259.625</v>
      </c>
      <c r="Y2941" s="5">
        <f t="shared" si="833"/>
        <v>20.766611165564107</v>
      </c>
      <c r="Z2941" s="9">
        <f t="shared" si="834"/>
        <v>0.57611630770183897</v>
      </c>
      <c r="AA2941">
        <f t="shared" si="835"/>
        <v>54.710000000000036</v>
      </c>
    </row>
    <row r="2942" spans="1:27">
      <c r="A2942" s="1">
        <f t="shared" si="818"/>
        <v>108205</v>
      </c>
      <c r="B2942" s="1">
        <v>5</v>
      </c>
      <c r="C2942" s="1">
        <v>-6</v>
      </c>
      <c r="D2942" s="2">
        <v>11</v>
      </c>
      <c r="E2942" s="5">
        <v>419.98</v>
      </c>
      <c r="F2942" s="5">
        <v>393.33</v>
      </c>
      <c r="G2942" s="5">
        <v>21.71</v>
      </c>
      <c r="H2942" s="5">
        <v>427.83</v>
      </c>
      <c r="I2942" s="5">
        <v>394.74</v>
      </c>
      <c r="J2942" s="5">
        <v>28.3</v>
      </c>
      <c r="K2942" s="6">
        <f t="shared" si="819"/>
        <v>423.90499999999997</v>
      </c>
      <c r="L2942" s="6">
        <f t="shared" si="820"/>
        <v>-7.8499999999999659</v>
      </c>
      <c r="M2942" s="6">
        <f t="shared" si="821"/>
        <v>394.03499999999997</v>
      </c>
      <c r="N2942" s="5">
        <f t="shared" si="822"/>
        <v>17.834055203458355</v>
      </c>
      <c r="O2942" s="6">
        <f t="shared" si="823"/>
        <v>-1.410000000000025</v>
      </c>
      <c r="P2942" s="6">
        <f t="shared" si="824"/>
        <v>35.668110406916711</v>
      </c>
      <c r="Q2942" s="6">
        <f t="shared" si="825"/>
        <v>-0.25904908615617445</v>
      </c>
      <c r="R2942" s="5">
        <f t="shared" si="826"/>
        <v>0.18055343909530752</v>
      </c>
      <c r="S2942" s="5">
        <f t="shared" si="827"/>
        <v>6.4399999999999409</v>
      </c>
      <c r="T2942" s="5">
        <f t="shared" si="828"/>
        <v>1.410000000000025</v>
      </c>
      <c r="U2942" s="5">
        <f t="shared" si="829"/>
        <v>3.9531110112482989E-2</v>
      </c>
      <c r="V2942" s="5">
        <f t="shared" si="830"/>
        <v>1.6748854738437535</v>
      </c>
      <c r="W2942" s="5">
        <f t="shared" si="831"/>
        <v>29.870000000000005</v>
      </c>
      <c r="X2942" s="5">
        <f t="shared" si="832"/>
        <v>394.03499999999997</v>
      </c>
      <c r="Y2942" s="5">
        <f t="shared" si="833"/>
        <v>22.094526203080793</v>
      </c>
      <c r="Z2942" s="9">
        <f t="shared" si="834"/>
        <v>0.57624560735852903</v>
      </c>
      <c r="AA2942">
        <f t="shared" si="835"/>
        <v>7.8499999999999659</v>
      </c>
    </row>
    <row r="2943" spans="1:27">
      <c r="A2943" s="1">
        <f t="shared" si="818"/>
        <v>139406</v>
      </c>
      <c r="B2943" s="1">
        <v>6</v>
      </c>
      <c r="C2943" s="1">
        <v>-2</v>
      </c>
      <c r="D2943" s="2">
        <v>14</v>
      </c>
      <c r="E2943" s="5">
        <v>1.59</v>
      </c>
      <c r="F2943" s="5">
        <v>3.94</v>
      </c>
      <c r="G2943" s="5">
        <v>6.3</v>
      </c>
      <c r="H2943" s="5">
        <v>7.58</v>
      </c>
      <c r="I2943" s="5">
        <v>9.82</v>
      </c>
      <c r="J2943" s="5">
        <v>5.15</v>
      </c>
      <c r="K2943" s="6">
        <f t="shared" si="819"/>
        <v>4.585</v>
      </c>
      <c r="L2943" s="6">
        <f t="shared" si="820"/>
        <v>-5.99</v>
      </c>
      <c r="M2943" s="6">
        <f t="shared" si="821"/>
        <v>6.88</v>
      </c>
      <c r="N2943" s="5">
        <f t="shared" si="822"/>
        <v>4.0685531826436776</v>
      </c>
      <c r="O2943" s="6">
        <f t="shared" si="823"/>
        <v>-5.8800000000000008</v>
      </c>
      <c r="P2943" s="6">
        <f t="shared" si="824"/>
        <v>8.1371063652873552</v>
      </c>
      <c r="Q2943" s="6">
        <f t="shared" si="825"/>
        <v>0.19886728336794401</v>
      </c>
      <c r="R2943" s="5">
        <f t="shared" si="826"/>
        <v>1.3518319051260783E-2</v>
      </c>
      <c r="S2943" s="5">
        <f t="shared" si="827"/>
        <v>0.10999999999999943</v>
      </c>
      <c r="T2943" s="5">
        <f t="shared" si="828"/>
        <v>5.8800000000000008</v>
      </c>
      <c r="U2943" s="5">
        <f t="shared" si="829"/>
        <v>0.72261560019467108</v>
      </c>
      <c r="V2943" s="5">
        <f t="shared" si="830"/>
        <v>0.56408258586624827</v>
      </c>
      <c r="W2943" s="5">
        <f t="shared" si="831"/>
        <v>2.2949999999999999</v>
      </c>
      <c r="X2943" s="5">
        <f t="shared" si="832"/>
        <v>6.88</v>
      </c>
      <c r="Y2943" s="5">
        <f t="shared" si="833"/>
        <v>1.6910188195031757</v>
      </c>
      <c r="Z2943" s="9">
        <f t="shared" si="834"/>
        <v>0.5765171289736325</v>
      </c>
      <c r="AA2943">
        <f t="shared" si="835"/>
        <v>5.99</v>
      </c>
    </row>
    <row r="2944" spans="1:27">
      <c r="A2944" s="1">
        <f t="shared" si="818"/>
        <v>107895</v>
      </c>
      <c r="B2944" s="1">
        <v>-5</v>
      </c>
      <c r="C2944" s="1">
        <v>-7</v>
      </c>
      <c r="D2944" s="2">
        <v>11</v>
      </c>
      <c r="E2944" s="5">
        <v>532.25</v>
      </c>
      <c r="F2944" s="5">
        <v>500.01</v>
      </c>
      <c r="G2944" s="5">
        <v>23.08</v>
      </c>
      <c r="H2944" s="5">
        <v>607.08000000000004</v>
      </c>
      <c r="I2944" s="5">
        <v>614.21</v>
      </c>
      <c r="J2944" s="5">
        <v>29.96</v>
      </c>
      <c r="K2944" s="6">
        <f t="shared" si="819"/>
        <v>569.66499999999996</v>
      </c>
      <c r="L2944" s="6">
        <f t="shared" si="820"/>
        <v>-74.830000000000041</v>
      </c>
      <c r="M2944" s="6">
        <f t="shared" si="821"/>
        <v>557.11</v>
      </c>
      <c r="N2944" s="5">
        <f t="shared" si="822"/>
        <v>18.909574294520752</v>
      </c>
      <c r="O2944" s="6">
        <f t="shared" si="823"/>
        <v>-114.20000000000005</v>
      </c>
      <c r="P2944" s="6">
        <f t="shared" si="824"/>
        <v>37.819148589041504</v>
      </c>
      <c r="Q2944" s="6">
        <f t="shared" si="825"/>
        <v>-0.25513407090040618</v>
      </c>
      <c r="R2944" s="5">
        <f t="shared" si="826"/>
        <v>1.0410070419038433</v>
      </c>
      <c r="S2944" s="5">
        <f t="shared" si="827"/>
        <v>39.370000000000005</v>
      </c>
      <c r="T2944" s="5">
        <f t="shared" si="828"/>
        <v>114.20000000000005</v>
      </c>
      <c r="U2944" s="5">
        <f t="shared" si="829"/>
        <v>3.0196343455783321</v>
      </c>
      <c r="V2944" s="5">
        <f t="shared" si="830"/>
        <v>0.66394937318276348</v>
      </c>
      <c r="W2944" s="5">
        <f t="shared" si="831"/>
        <v>12.55499999999995</v>
      </c>
      <c r="X2944" s="5">
        <f t="shared" si="832"/>
        <v>557.11</v>
      </c>
      <c r="Y2944" s="5">
        <f t="shared" si="833"/>
        <v>29.461794925834397</v>
      </c>
      <c r="Z2944" s="9">
        <f t="shared" si="834"/>
        <v>0.57662032569100441</v>
      </c>
      <c r="AA2944">
        <f t="shared" si="835"/>
        <v>74.830000000000041</v>
      </c>
    </row>
    <row r="2945" spans="1:27">
      <c r="A2945" s="1">
        <f t="shared" si="818"/>
        <v>30591</v>
      </c>
      <c r="B2945" s="1">
        <v>-9</v>
      </c>
      <c r="C2945" s="1">
        <v>2</v>
      </c>
      <c r="D2945" s="2">
        <v>3</v>
      </c>
      <c r="E2945" s="5">
        <v>974.48</v>
      </c>
      <c r="F2945" s="5">
        <v>991.34</v>
      </c>
      <c r="G2945" s="5">
        <v>44.98</v>
      </c>
      <c r="H2945" s="5">
        <v>978.13</v>
      </c>
      <c r="I2945" s="5">
        <v>1016.87</v>
      </c>
      <c r="J2945" s="5">
        <v>45.28</v>
      </c>
      <c r="K2945" s="6">
        <f t="shared" si="819"/>
        <v>976.30500000000006</v>
      </c>
      <c r="L2945" s="6">
        <f t="shared" si="820"/>
        <v>-3.6499999999999773</v>
      </c>
      <c r="M2945" s="6">
        <f t="shared" si="821"/>
        <v>1004.105</v>
      </c>
      <c r="N2945" s="5">
        <f t="shared" si="822"/>
        <v>31.911905301940216</v>
      </c>
      <c r="O2945" s="6">
        <f t="shared" si="823"/>
        <v>-25.529999999999973</v>
      </c>
      <c r="P2945" s="6">
        <f t="shared" si="824"/>
        <v>63.823810603880432</v>
      </c>
      <c r="Q2945" s="6">
        <f t="shared" si="825"/>
        <v>-6.6473894500200734E-3</v>
      </c>
      <c r="R2945" s="5">
        <f t="shared" si="826"/>
        <v>0.34281876611531731</v>
      </c>
      <c r="S2945" s="5">
        <f t="shared" si="827"/>
        <v>21.879999999999995</v>
      </c>
      <c r="T2945" s="5">
        <f t="shared" si="828"/>
        <v>25.529999999999973</v>
      </c>
      <c r="U2945" s="5">
        <f t="shared" si="829"/>
        <v>0.40000745424698553</v>
      </c>
      <c r="V2945" s="5">
        <f t="shared" si="830"/>
        <v>0.87114823564952537</v>
      </c>
      <c r="W2945" s="5">
        <f t="shared" si="831"/>
        <v>27.799999999999955</v>
      </c>
      <c r="X2945" s="5">
        <f t="shared" si="832"/>
        <v>1004.105</v>
      </c>
      <c r="Y2945" s="5">
        <f t="shared" si="833"/>
        <v>31.464902847369359</v>
      </c>
      <c r="Z2945" s="9">
        <f t="shared" si="834"/>
        <v>0.57663246526708856</v>
      </c>
      <c r="AA2945">
        <f t="shared" si="835"/>
        <v>3.6499999999999773</v>
      </c>
    </row>
    <row r="2946" spans="1:27">
      <c r="A2946" s="1">
        <f t="shared" si="818"/>
        <v>51192</v>
      </c>
      <c r="B2946" s="1">
        <v>-8</v>
      </c>
      <c r="C2946" s="1">
        <v>4</v>
      </c>
      <c r="D2946" s="2">
        <v>5</v>
      </c>
      <c r="E2946" s="5">
        <v>33.880000000000003</v>
      </c>
      <c r="F2946" s="5">
        <v>36.15</v>
      </c>
      <c r="G2946" s="5">
        <v>7.71</v>
      </c>
      <c r="H2946" s="5">
        <v>45.28</v>
      </c>
      <c r="I2946" s="5">
        <v>39.56</v>
      </c>
      <c r="J2946" s="5">
        <v>6.14</v>
      </c>
      <c r="K2946" s="6">
        <f t="shared" si="819"/>
        <v>39.58</v>
      </c>
      <c r="L2946" s="6">
        <f t="shared" si="820"/>
        <v>-11.399999999999999</v>
      </c>
      <c r="M2946" s="6">
        <f t="shared" si="821"/>
        <v>37.855000000000004</v>
      </c>
      <c r="N2946" s="5">
        <f t="shared" si="822"/>
        <v>4.9280751820563777</v>
      </c>
      <c r="O2946" s="6">
        <f t="shared" si="823"/>
        <v>-3.4100000000000037</v>
      </c>
      <c r="P2946" s="6">
        <f t="shared" si="824"/>
        <v>9.8561503641127555</v>
      </c>
      <c r="Q2946" s="6">
        <f t="shared" si="825"/>
        <v>0.22383849904831712</v>
      </c>
      <c r="R2946" s="5">
        <f t="shared" si="826"/>
        <v>0.81066133376905414</v>
      </c>
      <c r="S2946" s="5">
        <f t="shared" si="827"/>
        <v>7.9899999999999949</v>
      </c>
      <c r="T2946" s="5">
        <f t="shared" si="828"/>
        <v>3.4100000000000037</v>
      </c>
      <c r="U2946" s="5">
        <f t="shared" si="829"/>
        <v>0.3459768645998097</v>
      </c>
      <c r="V2946" s="5">
        <f t="shared" si="830"/>
        <v>0.3500352442432077</v>
      </c>
      <c r="W2946" s="5">
        <f t="shared" si="831"/>
        <v>1.7249999999999943</v>
      </c>
      <c r="X2946" s="5">
        <f t="shared" si="832"/>
        <v>37.855000000000004</v>
      </c>
      <c r="Y2946" s="5">
        <f t="shared" si="833"/>
        <v>7.6814980700444471</v>
      </c>
      <c r="Z2946" s="9">
        <f t="shared" si="834"/>
        <v>0.57665587658498718</v>
      </c>
      <c r="AA2946">
        <f t="shared" si="835"/>
        <v>11.399999999999999</v>
      </c>
    </row>
    <row r="2947" spans="1:27">
      <c r="A2947" s="1">
        <f t="shared" si="818"/>
        <v>140294</v>
      </c>
      <c r="B2947" s="1">
        <v>-6</v>
      </c>
      <c r="C2947" s="1">
        <v>1</v>
      </c>
      <c r="D2947" s="2">
        <v>14</v>
      </c>
      <c r="E2947" s="5">
        <v>255.74</v>
      </c>
      <c r="F2947" s="5">
        <v>260.45</v>
      </c>
      <c r="G2947" s="5">
        <v>16.28</v>
      </c>
      <c r="H2947" s="5">
        <v>220.61</v>
      </c>
      <c r="I2947" s="5">
        <v>251.51</v>
      </c>
      <c r="J2947" s="5">
        <v>17.03</v>
      </c>
      <c r="K2947" s="6">
        <f t="shared" si="819"/>
        <v>238.17500000000001</v>
      </c>
      <c r="L2947" s="6">
        <f t="shared" si="820"/>
        <v>35.129999999999995</v>
      </c>
      <c r="M2947" s="6">
        <f t="shared" si="821"/>
        <v>255.98</v>
      </c>
      <c r="N2947" s="5">
        <f t="shared" si="822"/>
        <v>11.779848258785002</v>
      </c>
      <c r="O2947" s="6">
        <f t="shared" si="823"/>
        <v>8.9399999999999977</v>
      </c>
      <c r="P2947" s="6">
        <f t="shared" si="824"/>
        <v>23.559696517570003</v>
      </c>
      <c r="Q2947" s="6">
        <f t="shared" si="825"/>
        <v>-4.5008704475359679E-2</v>
      </c>
      <c r="R2947" s="5">
        <f t="shared" si="826"/>
        <v>1.1116442005298499</v>
      </c>
      <c r="S2947" s="5">
        <f t="shared" si="827"/>
        <v>26.189999999999998</v>
      </c>
      <c r="T2947" s="5">
        <f t="shared" si="828"/>
        <v>8.9399999999999977</v>
      </c>
      <c r="U2947" s="5">
        <f t="shared" si="829"/>
        <v>0.37946159422439318</v>
      </c>
      <c r="V2947" s="5">
        <f t="shared" si="830"/>
        <v>1.51147957162535</v>
      </c>
      <c r="W2947" s="5">
        <f t="shared" si="831"/>
        <v>17.804999999999978</v>
      </c>
      <c r="X2947" s="5">
        <f t="shared" si="832"/>
        <v>255.98</v>
      </c>
      <c r="Y2947" s="5">
        <f t="shared" si="833"/>
        <v>21.73033084777633</v>
      </c>
      <c r="Z2947" s="9">
        <f t="shared" si="834"/>
        <v>0.57677985401711107</v>
      </c>
      <c r="AA2947">
        <f t="shared" si="835"/>
        <v>35.129999999999995</v>
      </c>
    </row>
    <row r="2948" spans="1:27">
      <c r="A2948" s="1">
        <f t="shared" si="818"/>
        <v>130007</v>
      </c>
      <c r="B2948" s="1">
        <v>7</v>
      </c>
      <c r="C2948" s="1">
        <v>0</v>
      </c>
      <c r="D2948" s="2">
        <v>13</v>
      </c>
      <c r="E2948" s="5">
        <v>1043.56</v>
      </c>
      <c r="F2948" s="5">
        <v>1111.25</v>
      </c>
      <c r="G2948" s="5">
        <v>50.09</v>
      </c>
      <c r="H2948" s="5">
        <v>999.95</v>
      </c>
      <c r="I2948" s="5">
        <v>1100.48</v>
      </c>
      <c r="J2948" s="5">
        <v>51.92</v>
      </c>
      <c r="K2948" s="6">
        <f t="shared" si="819"/>
        <v>1021.755</v>
      </c>
      <c r="L2948" s="6">
        <f t="shared" si="820"/>
        <v>43.6099999999999</v>
      </c>
      <c r="M2948" s="6">
        <f t="shared" si="821"/>
        <v>1105.865</v>
      </c>
      <c r="N2948" s="5">
        <f t="shared" si="822"/>
        <v>36.071784333464848</v>
      </c>
      <c r="O2948" s="6">
        <f t="shared" si="823"/>
        <v>10.769999999999982</v>
      </c>
      <c r="P2948" s="6">
        <f t="shared" si="824"/>
        <v>72.143568666929696</v>
      </c>
      <c r="Q2948" s="6">
        <f t="shared" si="825"/>
        <v>-3.5867292499108173E-2</v>
      </c>
      <c r="R2948" s="5">
        <f t="shared" si="826"/>
        <v>0.45520343125268259</v>
      </c>
      <c r="S2948" s="5">
        <f t="shared" si="827"/>
        <v>32.839999999999918</v>
      </c>
      <c r="T2948" s="5">
        <f t="shared" si="828"/>
        <v>10.769999999999982</v>
      </c>
      <c r="U2948" s="5">
        <f t="shared" si="829"/>
        <v>0.14928565635174773</v>
      </c>
      <c r="V2948" s="5">
        <f t="shared" si="830"/>
        <v>2.3317393789685283</v>
      </c>
      <c r="W2948" s="5">
        <f t="shared" si="831"/>
        <v>84.110000000000014</v>
      </c>
      <c r="X2948" s="5">
        <f t="shared" si="832"/>
        <v>1105.865</v>
      </c>
      <c r="Y2948" s="5">
        <f t="shared" si="833"/>
        <v>30.657341199893366</v>
      </c>
      <c r="Z2948" s="9">
        <f t="shared" si="834"/>
        <v>0.57686480218505276</v>
      </c>
      <c r="AA2948">
        <f t="shared" si="835"/>
        <v>43.6099999999999</v>
      </c>
    </row>
    <row r="2949" spans="1:27">
      <c r="A2949" s="1">
        <f t="shared" si="818"/>
        <v>169097</v>
      </c>
      <c r="B2949" s="1">
        <v>-3</v>
      </c>
      <c r="C2949" s="1">
        <v>-3</v>
      </c>
      <c r="D2949" s="2">
        <v>17</v>
      </c>
      <c r="E2949" s="5">
        <v>623.32000000000005</v>
      </c>
      <c r="F2949" s="5">
        <v>603.9</v>
      </c>
      <c r="G2949" s="5">
        <v>44.57</v>
      </c>
      <c r="H2949" s="5">
        <v>604.61</v>
      </c>
      <c r="I2949" s="5">
        <v>598.30999999999995</v>
      </c>
      <c r="J2949" s="5">
        <v>30.33</v>
      </c>
      <c r="K2949" s="6">
        <f t="shared" si="819"/>
        <v>613.96500000000003</v>
      </c>
      <c r="L2949" s="6">
        <f t="shared" si="820"/>
        <v>18.710000000000036</v>
      </c>
      <c r="M2949" s="6">
        <f t="shared" si="821"/>
        <v>601.10500000000002</v>
      </c>
      <c r="N2949" s="5">
        <f t="shared" si="822"/>
        <v>26.955490164343143</v>
      </c>
      <c r="O2949" s="6">
        <f t="shared" si="823"/>
        <v>5.5900000000000318</v>
      </c>
      <c r="P2949" s="6">
        <f t="shared" si="824"/>
        <v>53.910980328686286</v>
      </c>
      <c r="Q2949" s="6">
        <f t="shared" si="825"/>
        <v>0.36697573467160577</v>
      </c>
      <c r="R2949" s="5">
        <f t="shared" si="826"/>
        <v>0.24336415179263196</v>
      </c>
      <c r="S2949" s="5">
        <f t="shared" si="827"/>
        <v>13.120000000000005</v>
      </c>
      <c r="T2949" s="5">
        <f t="shared" si="828"/>
        <v>5.5900000000000318</v>
      </c>
      <c r="U2949" s="5">
        <f t="shared" si="829"/>
        <v>0.10368945186896493</v>
      </c>
      <c r="V2949" s="5">
        <f t="shared" si="830"/>
        <v>0.47708277317884895</v>
      </c>
      <c r="W2949" s="5">
        <f t="shared" si="831"/>
        <v>12.860000000000014</v>
      </c>
      <c r="X2949" s="5">
        <f t="shared" si="832"/>
        <v>601.10500000000002</v>
      </c>
      <c r="Y2949" s="5">
        <f t="shared" si="833"/>
        <v>22.299909826724083</v>
      </c>
      <c r="Z2949" s="9">
        <f t="shared" si="834"/>
        <v>0.57702079685224517</v>
      </c>
      <c r="AA2949">
        <f t="shared" si="835"/>
        <v>18.710000000000036</v>
      </c>
    </row>
    <row r="2950" spans="1:27">
      <c r="A2950" s="1">
        <f t="shared" si="818"/>
        <v>159104</v>
      </c>
      <c r="B2950" s="1">
        <v>4</v>
      </c>
      <c r="C2950" s="1">
        <v>-3</v>
      </c>
      <c r="D2950" s="2">
        <v>16</v>
      </c>
      <c r="E2950" s="5">
        <v>53.47</v>
      </c>
      <c r="F2950" s="5">
        <v>54.09</v>
      </c>
      <c r="G2950" s="5">
        <v>7.09</v>
      </c>
      <c r="H2950" s="5">
        <v>85.91</v>
      </c>
      <c r="I2950" s="5">
        <v>85.44</v>
      </c>
      <c r="J2950" s="5">
        <v>14.3</v>
      </c>
      <c r="K2950" s="6">
        <f t="shared" si="819"/>
        <v>69.69</v>
      </c>
      <c r="L2950" s="6">
        <f t="shared" si="820"/>
        <v>-32.44</v>
      </c>
      <c r="M2950" s="6">
        <f t="shared" si="821"/>
        <v>69.765000000000001</v>
      </c>
      <c r="N2950" s="5">
        <f t="shared" si="822"/>
        <v>7.9805717213743526</v>
      </c>
      <c r="O2950" s="6">
        <f t="shared" si="823"/>
        <v>-31.349999999999994</v>
      </c>
      <c r="P2950" s="6">
        <f t="shared" si="824"/>
        <v>15.961143442748705</v>
      </c>
      <c r="Q2950" s="6">
        <f t="shared" si="825"/>
        <v>-0.60536603154129343</v>
      </c>
      <c r="R2950" s="5">
        <f t="shared" si="826"/>
        <v>6.8290846699658E-2</v>
      </c>
      <c r="S2950" s="5">
        <f t="shared" si="827"/>
        <v>1.0900000000000034</v>
      </c>
      <c r="T2950" s="5">
        <f t="shared" si="828"/>
        <v>31.349999999999994</v>
      </c>
      <c r="U2950" s="5">
        <f t="shared" si="829"/>
        <v>1.9641449945268545</v>
      </c>
      <c r="V2950" s="5">
        <f t="shared" si="830"/>
        <v>9.397822940320235E-3</v>
      </c>
      <c r="W2950" s="5">
        <f t="shared" si="831"/>
        <v>7.5000000000002842E-2</v>
      </c>
      <c r="X2950" s="5">
        <f t="shared" si="832"/>
        <v>69.765000000000001</v>
      </c>
      <c r="Y2950" s="5">
        <f t="shared" si="833"/>
        <v>8.7418548990855527</v>
      </c>
      <c r="Z2950" s="9">
        <f t="shared" si="834"/>
        <v>0.57704159295496205</v>
      </c>
      <c r="AA2950">
        <f t="shared" si="835"/>
        <v>32.44</v>
      </c>
    </row>
    <row r="2951" spans="1:27">
      <c r="A2951" s="1">
        <f t="shared" si="818"/>
        <v>160605</v>
      </c>
      <c r="B2951" s="1">
        <v>5</v>
      </c>
      <c r="C2951" s="1">
        <v>2</v>
      </c>
      <c r="D2951" s="2">
        <v>16</v>
      </c>
      <c r="E2951" s="5">
        <v>124.52</v>
      </c>
      <c r="F2951" s="5">
        <v>106.5</v>
      </c>
      <c r="G2951" s="5">
        <v>18.7</v>
      </c>
      <c r="H2951" s="5">
        <v>183.13</v>
      </c>
      <c r="I2951" s="5">
        <v>153.59</v>
      </c>
      <c r="J2951" s="5">
        <v>12.63</v>
      </c>
      <c r="K2951" s="6">
        <f t="shared" si="819"/>
        <v>153.82499999999999</v>
      </c>
      <c r="L2951" s="6">
        <f t="shared" si="820"/>
        <v>-58.61</v>
      </c>
      <c r="M2951" s="6">
        <f t="shared" si="821"/>
        <v>130.04500000000002</v>
      </c>
      <c r="N2951" s="5">
        <f t="shared" si="822"/>
        <v>11.282806610059396</v>
      </c>
      <c r="O2951" s="6">
        <f t="shared" si="823"/>
        <v>-47.09</v>
      </c>
      <c r="P2951" s="6">
        <f t="shared" si="824"/>
        <v>22.565613220118792</v>
      </c>
      <c r="Q2951" s="6">
        <f t="shared" si="825"/>
        <v>0.37346921261279054</v>
      </c>
      <c r="R2951" s="5">
        <f t="shared" si="826"/>
        <v>0.51051127605648783</v>
      </c>
      <c r="S2951" s="5">
        <f t="shared" si="827"/>
        <v>11.519999999999996</v>
      </c>
      <c r="T2951" s="5">
        <f t="shared" si="828"/>
        <v>47.09</v>
      </c>
      <c r="U2951" s="5">
        <f t="shared" si="829"/>
        <v>2.0868034713107657</v>
      </c>
      <c r="V2951" s="5">
        <f t="shared" si="830"/>
        <v>2.107631622330429</v>
      </c>
      <c r="W2951" s="5">
        <f t="shared" si="831"/>
        <v>23.779999999999973</v>
      </c>
      <c r="X2951" s="5">
        <f t="shared" si="832"/>
        <v>130.04500000000002</v>
      </c>
      <c r="Y2951" s="5">
        <f t="shared" si="833"/>
        <v>11.525944252563541</v>
      </c>
      <c r="Z2951" s="9">
        <f t="shared" si="834"/>
        <v>0.5770771178967331</v>
      </c>
      <c r="AA2951">
        <f t="shared" si="835"/>
        <v>58.61</v>
      </c>
    </row>
    <row r="2952" spans="1:27">
      <c r="A2952" s="1">
        <f t="shared" si="818"/>
        <v>57000</v>
      </c>
      <c r="B2952" s="1">
        <v>0</v>
      </c>
      <c r="C2952" s="1">
        <v>-10</v>
      </c>
      <c r="D2952" s="2">
        <v>6</v>
      </c>
      <c r="E2952" s="5">
        <v>27.77</v>
      </c>
      <c r="F2952" s="5">
        <v>24.72</v>
      </c>
      <c r="G2952" s="5">
        <v>10.32</v>
      </c>
      <c r="H2952" s="5">
        <v>65.94</v>
      </c>
      <c r="I2952" s="5">
        <v>50.82</v>
      </c>
      <c r="J2952" s="5">
        <v>13.84</v>
      </c>
      <c r="K2952" s="6">
        <f t="shared" si="819"/>
        <v>46.854999999999997</v>
      </c>
      <c r="L2952" s="6">
        <f t="shared" si="820"/>
        <v>-38.17</v>
      </c>
      <c r="M2952" s="6">
        <f t="shared" si="821"/>
        <v>37.769999999999996</v>
      </c>
      <c r="N2952" s="5">
        <f t="shared" si="822"/>
        <v>8.6320333641616571</v>
      </c>
      <c r="O2952" s="6">
        <f t="shared" si="823"/>
        <v>-26.1</v>
      </c>
      <c r="P2952" s="6">
        <f t="shared" si="824"/>
        <v>17.264066728323314</v>
      </c>
      <c r="Q2952" s="6">
        <f t="shared" si="825"/>
        <v>-0.2853339059480352</v>
      </c>
      <c r="R2952" s="5">
        <f t="shared" si="826"/>
        <v>0.69914002244894236</v>
      </c>
      <c r="S2952" s="5">
        <f t="shared" si="827"/>
        <v>12.07</v>
      </c>
      <c r="T2952" s="5">
        <f t="shared" si="828"/>
        <v>26.1</v>
      </c>
      <c r="U2952" s="5">
        <f t="shared" si="829"/>
        <v>1.5118106533485829</v>
      </c>
      <c r="V2952" s="5">
        <f t="shared" si="830"/>
        <v>1.0524750793618296</v>
      </c>
      <c r="W2952" s="5">
        <f t="shared" si="831"/>
        <v>9.0850000000000009</v>
      </c>
      <c r="X2952" s="5">
        <f t="shared" si="832"/>
        <v>37.769999999999996</v>
      </c>
      <c r="Y2952" s="5">
        <f t="shared" si="833"/>
        <v>4.3755623277376223</v>
      </c>
      <c r="Z2952" s="9">
        <f t="shared" si="834"/>
        <v>0.57722785795559095</v>
      </c>
      <c r="AA2952">
        <f t="shared" si="835"/>
        <v>38.17</v>
      </c>
    </row>
    <row r="2953" spans="1:27">
      <c r="A2953" s="1">
        <f t="shared" si="818"/>
        <v>137899</v>
      </c>
      <c r="B2953" s="1">
        <v>-1</v>
      </c>
      <c r="C2953" s="1">
        <v>-7</v>
      </c>
      <c r="D2953" s="2">
        <v>14</v>
      </c>
      <c r="E2953" s="5">
        <v>488.99</v>
      </c>
      <c r="F2953" s="5">
        <v>488.52</v>
      </c>
      <c r="G2953" s="5">
        <v>26.48</v>
      </c>
      <c r="H2953" s="5">
        <v>519.9</v>
      </c>
      <c r="I2953" s="5">
        <v>493.01</v>
      </c>
      <c r="J2953" s="5">
        <v>21.21</v>
      </c>
      <c r="K2953" s="6">
        <f t="shared" si="819"/>
        <v>504.44499999999999</v>
      </c>
      <c r="L2953" s="6">
        <f t="shared" si="820"/>
        <v>-30.909999999999968</v>
      </c>
      <c r="M2953" s="6">
        <f t="shared" si="821"/>
        <v>490.76499999999999</v>
      </c>
      <c r="N2953" s="5">
        <f t="shared" si="822"/>
        <v>16.963597053691178</v>
      </c>
      <c r="O2953" s="6">
        <f t="shared" si="823"/>
        <v>-4.4900000000000091</v>
      </c>
      <c r="P2953" s="6">
        <f t="shared" si="824"/>
        <v>33.927194107382356</v>
      </c>
      <c r="Q2953" s="6">
        <f t="shared" si="825"/>
        <v>0.21834439637740868</v>
      </c>
      <c r="R2953" s="5">
        <f t="shared" si="826"/>
        <v>0.7787263490278179</v>
      </c>
      <c r="S2953" s="5">
        <f t="shared" si="827"/>
        <v>26.419999999999959</v>
      </c>
      <c r="T2953" s="5">
        <f t="shared" si="828"/>
        <v>4.4900000000000091</v>
      </c>
      <c r="U2953" s="5">
        <f t="shared" si="829"/>
        <v>0.13234221450170003</v>
      </c>
      <c r="V2953" s="5">
        <f t="shared" si="830"/>
        <v>0.80643273691904394</v>
      </c>
      <c r="W2953" s="5">
        <f t="shared" si="831"/>
        <v>13.680000000000007</v>
      </c>
      <c r="X2953" s="5">
        <f t="shared" si="832"/>
        <v>490.76499999999999</v>
      </c>
      <c r="Y2953" s="5">
        <f t="shared" si="833"/>
        <v>28.930479688163334</v>
      </c>
      <c r="Z2953" s="9">
        <f t="shared" si="834"/>
        <v>0.57727203292728468</v>
      </c>
      <c r="AA2953">
        <f t="shared" si="835"/>
        <v>30.909999999999968</v>
      </c>
    </row>
    <row r="2954" spans="1:27">
      <c r="A2954" s="1">
        <f t="shared" si="818"/>
        <v>99692</v>
      </c>
      <c r="B2954" s="1">
        <v>-8</v>
      </c>
      <c r="C2954" s="1">
        <v>-1</v>
      </c>
      <c r="D2954" s="2">
        <v>10</v>
      </c>
      <c r="E2954" s="5">
        <v>310.87</v>
      </c>
      <c r="F2954" s="5">
        <v>266.77</v>
      </c>
      <c r="G2954" s="5">
        <v>16.850000000000001</v>
      </c>
      <c r="H2954" s="5">
        <v>283.86</v>
      </c>
      <c r="I2954" s="5">
        <v>266.82</v>
      </c>
      <c r="J2954" s="5">
        <v>17.25</v>
      </c>
      <c r="K2954" s="6">
        <f t="shared" si="819"/>
        <v>297.36500000000001</v>
      </c>
      <c r="L2954" s="6">
        <f t="shared" si="820"/>
        <v>27.009999999999991</v>
      </c>
      <c r="M2954" s="6">
        <f t="shared" si="821"/>
        <v>266.79499999999996</v>
      </c>
      <c r="N2954" s="5">
        <f t="shared" si="822"/>
        <v>12.057000041469687</v>
      </c>
      <c r="O2954" s="6">
        <f t="shared" si="823"/>
        <v>-5.0000000000011369E-2</v>
      </c>
      <c r="P2954" s="6">
        <f t="shared" si="824"/>
        <v>24.114000082939373</v>
      </c>
      <c r="Q2954" s="6">
        <f t="shared" si="825"/>
        <v>-2.3457182902396324E-2</v>
      </c>
      <c r="R2954" s="5">
        <f t="shared" si="826"/>
        <v>1.1221696900940512</v>
      </c>
      <c r="S2954" s="5">
        <f t="shared" si="827"/>
        <v>27.060000000000002</v>
      </c>
      <c r="T2954" s="5">
        <f t="shared" si="828"/>
        <v>5.0000000000011369E-2</v>
      </c>
      <c r="U2954" s="5">
        <f t="shared" si="829"/>
        <v>2.0734842758579198E-3</v>
      </c>
      <c r="V2954" s="5">
        <f t="shared" si="830"/>
        <v>2.5354565725184921</v>
      </c>
      <c r="W2954" s="5">
        <f t="shared" si="831"/>
        <v>30.57000000000005</v>
      </c>
      <c r="X2954" s="5">
        <f t="shared" si="832"/>
        <v>266.79499999999996</v>
      </c>
      <c r="Y2954" s="5">
        <f t="shared" si="833"/>
        <v>22.127809495095516</v>
      </c>
      <c r="Z2954" s="9">
        <f t="shared" si="834"/>
        <v>0.57741406286996511</v>
      </c>
      <c r="AA2954">
        <f t="shared" si="835"/>
        <v>27.009999999999991</v>
      </c>
    </row>
    <row r="2955" spans="1:27">
      <c r="A2955" s="1">
        <f t="shared" si="818"/>
        <v>137900</v>
      </c>
      <c r="B2955" s="1">
        <v>0</v>
      </c>
      <c r="C2955" s="1">
        <v>-7</v>
      </c>
      <c r="D2955" s="2">
        <v>14</v>
      </c>
      <c r="E2955" s="5">
        <v>86.22</v>
      </c>
      <c r="F2955" s="5">
        <v>89.18</v>
      </c>
      <c r="G2955" s="5">
        <v>11.91</v>
      </c>
      <c r="H2955" s="5">
        <v>123.08</v>
      </c>
      <c r="I2955" s="5">
        <v>126.96</v>
      </c>
      <c r="J2955" s="5">
        <v>12.39</v>
      </c>
      <c r="K2955" s="6">
        <f t="shared" si="819"/>
        <v>104.65</v>
      </c>
      <c r="L2955" s="6">
        <f t="shared" si="820"/>
        <v>-36.86</v>
      </c>
      <c r="M2955" s="6">
        <f t="shared" si="821"/>
        <v>108.07</v>
      </c>
      <c r="N2955" s="5">
        <f t="shared" si="822"/>
        <v>8.5930233329137433</v>
      </c>
      <c r="O2955" s="6">
        <f t="shared" si="823"/>
        <v>-37.779999999999987</v>
      </c>
      <c r="P2955" s="6">
        <f t="shared" si="824"/>
        <v>17.186046665827487</v>
      </c>
      <c r="Q2955" s="6">
        <f t="shared" si="825"/>
        <v>-3.9490764158474925E-2</v>
      </c>
      <c r="R2955" s="5">
        <f t="shared" si="826"/>
        <v>5.3531799249056135E-2</v>
      </c>
      <c r="S2955" s="5">
        <f t="shared" si="827"/>
        <v>0.91999999999998749</v>
      </c>
      <c r="T2955" s="5">
        <f t="shared" si="828"/>
        <v>37.779999999999987</v>
      </c>
      <c r="U2955" s="5">
        <f t="shared" si="829"/>
        <v>2.198294973510182</v>
      </c>
      <c r="V2955" s="5">
        <f t="shared" si="830"/>
        <v>0.39799729006907347</v>
      </c>
      <c r="W2955" s="5">
        <f t="shared" si="831"/>
        <v>3.4199999999999875</v>
      </c>
      <c r="X2955" s="5">
        <f t="shared" si="832"/>
        <v>108.07</v>
      </c>
      <c r="Y2955" s="5">
        <f t="shared" si="833"/>
        <v>12.57648161922951</v>
      </c>
      <c r="Z2955" s="9">
        <f t="shared" si="834"/>
        <v>0.57753181730533254</v>
      </c>
      <c r="AA2955">
        <f t="shared" si="835"/>
        <v>36.86</v>
      </c>
    </row>
    <row r="2956" spans="1:27">
      <c r="A2956" s="1">
        <f t="shared" si="818"/>
        <v>132098</v>
      </c>
      <c r="B2956" s="1">
        <v>-2</v>
      </c>
      <c r="C2956" s="1">
        <v>7</v>
      </c>
      <c r="D2956" s="2">
        <v>13</v>
      </c>
      <c r="E2956" s="5">
        <v>693.87</v>
      </c>
      <c r="F2956" s="5">
        <v>716.65</v>
      </c>
      <c r="G2956" s="5">
        <v>50.5</v>
      </c>
      <c r="H2956" s="5">
        <v>684.68</v>
      </c>
      <c r="I2956" s="5">
        <v>736.92</v>
      </c>
      <c r="J2956" s="5">
        <v>52.95</v>
      </c>
      <c r="K2956" s="6">
        <f t="shared" si="819"/>
        <v>689.27499999999998</v>
      </c>
      <c r="L2956" s="6">
        <f t="shared" si="820"/>
        <v>9.1900000000000546</v>
      </c>
      <c r="M2956" s="6">
        <f t="shared" si="821"/>
        <v>726.78499999999997</v>
      </c>
      <c r="N2956" s="5">
        <f t="shared" si="822"/>
        <v>36.585353968494005</v>
      </c>
      <c r="O2956" s="6">
        <f t="shared" si="823"/>
        <v>-20.269999999999982</v>
      </c>
      <c r="P2956" s="6">
        <f t="shared" si="824"/>
        <v>73.170707936988009</v>
      </c>
      <c r="Q2956" s="6">
        <f t="shared" si="825"/>
        <v>-4.7339325479634028E-2</v>
      </c>
      <c r="R2956" s="5">
        <f t="shared" si="826"/>
        <v>0.40262013079564479</v>
      </c>
      <c r="S2956" s="5">
        <f t="shared" si="827"/>
        <v>29.460000000000036</v>
      </c>
      <c r="T2956" s="5">
        <f t="shared" si="828"/>
        <v>20.269999999999982</v>
      </c>
      <c r="U2956" s="5">
        <f t="shared" si="829"/>
        <v>0.27702342332748481</v>
      </c>
      <c r="V2956" s="5">
        <f t="shared" si="830"/>
        <v>1.0252736664049296</v>
      </c>
      <c r="W2956" s="5">
        <f t="shared" si="831"/>
        <v>37.509999999999991</v>
      </c>
      <c r="X2956" s="5">
        <f t="shared" si="832"/>
        <v>726.78499999999997</v>
      </c>
      <c r="Y2956" s="5">
        <f t="shared" si="833"/>
        <v>19.865463120184135</v>
      </c>
      <c r="Z2956" s="9">
        <f t="shared" si="834"/>
        <v>0.57755519216781348</v>
      </c>
      <c r="AA2956">
        <f t="shared" si="835"/>
        <v>9.1900000000000546</v>
      </c>
    </row>
    <row r="2957" spans="1:27">
      <c r="A2957" s="1">
        <f t="shared" si="818"/>
        <v>50291</v>
      </c>
      <c r="B2957" s="1">
        <v>-9</v>
      </c>
      <c r="C2957" s="1">
        <v>1</v>
      </c>
      <c r="D2957" s="2">
        <v>5</v>
      </c>
      <c r="E2957" s="5">
        <v>125.93</v>
      </c>
      <c r="F2957" s="5">
        <v>110.49</v>
      </c>
      <c r="G2957" s="5">
        <v>11.12</v>
      </c>
      <c r="H2957" s="5">
        <v>107.96</v>
      </c>
      <c r="I2957" s="5">
        <v>90.61</v>
      </c>
      <c r="J2957" s="5">
        <v>10.37</v>
      </c>
      <c r="K2957" s="6">
        <f t="shared" si="819"/>
        <v>116.94499999999999</v>
      </c>
      <c r="L2957" s="6">
        <f t="shared" si="820"/>
        <v>17.970000000000013</v>
      </c>
      <c r="M2957" s="6">
        <f t="shared" si="821"/>
        <v>100.55</v>
      </c>
      <c r="N2957" s="5">
        <f t="shared" si="822"/>
        <v>7.6024880795697394</v>
      </c>
      <c r="O2957" s="6">
        <f t="shared" si="823"/>
        <v>19.879999999999995</v>
      </c>
      <c r="P2957" s="6">
        <f t="shared" si="824"/>
        <v>15.204976159139479</v>
      </c>
      <c r="Q2957" s="6">
        <f t="shared" si="825"/>
        <v>6.971499360053772E-2</v>
      </c>
      <c r="R2957" s="5">
        <f t="shared" si="826"/>
        <v>0.1256167704578682</v>
      </c>
      <c r="S2957" s="5">
        <f t="shared" si="827"/>
        <v>1.9099999999999824</v>
      </c>
      <c r="T2957" s="5">
        <f t="shared" si="828"/>
        <v>19.879999999999995</v>
      </c>
      <c r="U2957" s="5">
        <f t="shared" si="829"/>
        <v>1.3074666998442106</v>
      </c>
      <c r="V2957" s="5">
        <f t="shared" si="830"/>
        <v>2.1565308394311704</v>
      </c>
      <c r="W2957" s="5">
        <f t="shared" si="831"/>
        <v>16.394999999999996</v>
      </c>
      <c r="X2957" s="5">
        <f t="shared" si="832"/>
        <v>100.55</v>
      </c>
      <c r="Y2957" s="5">
        <f t="shared" si="833"/>
        <v>13.225933266532737</v>
      </c>
      <c r="Z2957" s="9">
        <f t="shared" si="834"/>
        <v>0.57766339679782375</v>
      </c>
      <c r="AA2957">
        <f t="shared" si="835"/>
        <v>17.970000000000013</v>
      </c>
    </row>
    <row r="2958" spans="1:27">
      <c r="A2958" s="1">
        <f t="shared" si="818"/>
        <v>117598</v>
      </c>
      <c r="B2958" s="1">
        <v>-2</v>
      </c>
      <c r="C2958" s="1">
        <v>-8</v>
      </c>
      <c r="D2958" s="2">
        <v>12</v>
      </c>
      <c r="E2958" s="5">
        <v>446.37</v>
      </c>
      <c r="F2958" s="5">
        <v>471.38</v>
      </c>
      <c r="G2958" s="5">
        <v>24.55</v>
      </c>
      <c r="H2958" s="5">
        <v>368.71</v>
      </c>
      <c r="I2958" s="5">
        <v>397.69</v>
      </c>
      <c r="J2958" s="5">
        <v>24.7</v>
      </c>
      <c r="K2958" s="6">
        <f t="shared" si="819"/>
        <v>407.53999999999996</v>
      </c>
      <c r="L2958" s="6">
        <f t="shared" si="820"/>
        <v>77.660000000000025</v>
      </c>
      <c r="M2958" s="6">
        <f t="shared" si="821"/>
        <v>434.53499999999997</v>
      </c>
      <c r="N2958" s="5">
        <f t="shared" si="822"/>
        <v>17.412585247458232</v>
      </c>
      <c r="O2958" s="6">
        <f t="shared" si="823"/>
        <v>73.69</v>
      </c>
      <c r="P2958" s="6">
        <f t="shared" si="824"/>
        <v>34.825170494916463</v>
      </c>
      <c r="Q2958" s="6">
        <f t="shared" si="825"/>
        <v>-6.0913140541353382E-3</v>
      </c>
      <c r="R2958" s="5">
        <f t="shared" si="826"/>
        <v>0.113998006142699</v>
      </c>
      <c r="S2958" s="5">
        <f t="shared" si="827"/>
        <v>3.9700000000000273</v>
      </c>
      <c r="T2958" s="5">
        <f t="shared" si="828"/>
        <v>73.69</v>
      </c>
      <c r="U2958" s="5">
        <f t="shared" si="829"/>
        <v>2.115998255076935</v>
      </c>
      <c r="V2958" s="5">
        <f t="shared" si="830"/>
        <v>1.5503154538146797</v>
      </c>
      <c r="W2958" s="5">
        <f t="shared" si="831"/>
        <v>26.995000000000005</v>
      </c>
      <c r="X2958" s="5">
        <f t="shared" si="832"/>
        <v>434.53499999999997</v>
      </c>
      <c r="Y2958" s="5">
        <f t="shared" si="833"/>
        <v>24.955225994567943</v>
      </c>
      <c r="Z2958" s="9">
        <f t="shared" si="834"/>
        <v>0.57769195943859208</v>
      </c>
      <c r="AA2958">
        <f t="shared" si="835"/>
        <v>77.660000000000025</v>
      </c>
    </row>
    <row r="2959" spans="1:27">
      <c r="A2959" s="1">
        <f t="shared" si="818"/>
        <v>47605</v>
      </c>
      <c r="B2959" s="1">
        <v>5</v>
      </c>
      <c r="C2959" s="1">
        <v>-8</v>
      </c>
      <c r="D2959" s="2">
        <v>5</v>
      </c>
      <c r="E2959" s="5">
        <v>26.57</v>
      </c>
      <c r="F2959" s="5">
        <v>31.12</v>
      </c>
      <c r="G2959" s="5">
        <v>7.86</v>
      </c>
      <c r="H2959" s="5">
        <v>16.940000000000001</v>
      </c>
      <c r="I2959" s="5">
        <v>11.27</v>
      </c>
      <c r="J2959" s="5">
        <v>7</v>
      </c>
      <c r="K2959" s="6">
        <f t="shared" si="819"/>
        <v>21.755000000000003</v>
      </c>
      <c r="L2959" s="6">
        <f t="shared" si="820"/>
        <v>9.629999999999999</v>
      </c>
      <c r="M2959" s="6">
        <f t="shared" si="821"/>
        <v>21.195</v>
      </c>
      <c r="N2959" s="5">
        <f t="shared" si="822"/>
        <v>5.2625944172052632</v>
      </c>
      <c r="O2959" s="6">
        <f t="shared" si="823"/>
        <v>19.850000000000001</v>
      </c>
      <c r="P2959" s="6">
        <f t="shared" si="824"/>
        <v>10.525188834410526</v>
      </c>
      <c r="Q2959" s="6">
        <f t="shared" si="825"/>
        <v>0.11536058985589406</v>
      </c>
      <c r="R2959" s="5">
        <f t="shared" si="826"/>
        <v>0.97100395639337556</v>
      </c>
      <c r="S2959" s="5">
        <f t="shared" si="827"/>
        <v>10.220000000000002</v>
      </c>
      <c r="T2959" s="5">
        <f t="shared" si="828"/>
        <v>19.850000000000001</v>
      </c>
      <c r="U2959" s="5">
        <f t="shared" si="829"/>
        <v>1.8859519113902643</v>
      </c>
      <c r="V2959" s="5">
        <f t="shared" si="830"/>
        <v>0.10641139248146622</v>
      </c>
      <c r="W2959" s="5">
        <f t="shared" si="831"/>
        <v>0.56000000000000227</v>
      </c>
      <c r="X2959" s="5">
        <f t="shared" si="832"/>
        <v>21.195</v>
      </c>
      <c r="Y2959" s="5">
        <f t="shared" si="833"/>
        <v>4.0274811850797638</v>
      </c>
      <c r="Z2959" s="9">
        <f t="shared" si="834"/>
        <v>0.57781917586732967</v>
      </c>
      <c r="AA2959">
        <f t="shared" si="835"/>
        <v>9.629999999999999</v>
      </c>
    </row>
    <row r="2960" spans="1:27">
      <c r="A2960" s="1">
        <f t="shared" si="818"/>
        <v>170604</v>
      </c>
      <c r="B2960" s="1">
        <v>4</v>
      </c>
      <c r="C2960" s="1">
        <v>2</v>
      </c>
      <c r="D2960" s="2">
        <v>17</v>
      </c>
      <c r="E2960" s="5">
        <v>186.22</v>
      </c>
      <c r="F2960" s="5">
        <v>161.54</v>
      </c>
      <c r="G2960" s="5">
        <v>21.94</v>
      </c>
      <c r="H2960" s="5">
        <v>227.04</v>
      </c>
      <c r="I2960" s="5">
        <v>203.14</v>
      </c>
      <c r="J2960" s="5">
        <v>15.11</v>
      </c>
      <c r="K2960" s="6">
        <f t="shared" si="819"/>
        <v>206.63</v>
      </c>
      <c r="L2960" s="6">
        <f t="shared" si="820"/>
        <v>-40.819999999999993</v>
      </c>
      <c r="M2960" s="6">
        <f t="shared" si="821"/>
        <v>182.33999999999997</v>
      </c>
      <c r="N2960" s="5">
        <f t="shared" si="822"/>
        <v>13.319869556418336</v>
      </c>
      <c r="O2960" s="6">
        <f t="shared" si="823"/>
        <v>-41.599999999999994</v>
      </c>
      <c r="P2960" s="6">
        <f t="shared" si="824"/>
        <v>26.639739112836672</v>
      </c>
      <c r="Q2960" s="6">
        <f t="shared" si="825"/>
        <v>0.35657343206199688</v>
      </c>
      <c r="R2960" s="5">
        <f t="shared" si="826"/>
        <v>2.9279566015875468E-2</v>
      </c>
      <c r="S2960" s="5">
        <f t="shared" si="827"/>
        <v>0.78000000000000114</v>
      </c>
      <c r="T2960" s="5">
        <f t="shared" si="828"/>
        <v>41.599999999999994</v>
      </c>
      <c r="U2960" s="5">
        <f t="shared" si="829"/>
        <v>1.5615768541800226</v>
      </c>
      <c r="V2960" s="5">
        <f t="shared" si="830"/>
        <v>1.8235914321169608</v>
      </c>
      <c r="W2960" s="5">
        <f t="shared" si="831"/>
        <v>24.29000000000002</v>
      </c>
      <c r="X2960" s="5">
        <f t="shared" si="832"/>
        <v>182.33999999999997</v>
      </c>
      <c r="Y2960" s="5">
        <f t="shared" si="833"/>
        <v>13.689323249576217</v>
      </c>
      <c r="Z2960" s="9">
        <f t="shared" si="834"/>
        <v>0.57785984459901696</v>
      </c>
      <c r="AA2960">
        <f t="shared" si="835"/>
        <v>40.819999999999993</v>
      </c>
    </row>
    <row r="2961" spans="1:27">
      <c r="A2961" s="1">
        <f t="shared" si="818"/>
        <v>39409</v>
      </c>
      <c r="B2961" s="1">
        <v>9</v>
      </c>
      <c r="C2961" s="1">
        <v>-2</v>
      </c>
      <c r="D2961" s="2">
        <v>4</v>
      </c>
      <c r="E2961" s="5">
        <v>1297.3499999999999</v>
      </c>
      <c r="F2961" s="5">
        <v>1312.72</v>
      </c>
      <c r="G2961" s="5">
        <v>47.75</v>
      </c>
      <c r="H2961" s="5">
        <v>1391.34</v>
      </c>
      <c r="I2961" s="5">
        <v>1478.19</v>
      </c>
      <c r="J2961" s="5">
        <v>60.89</v>
      </c>
      <c r="K2961" s="6">
        <f t="shared" si="819"/>
        <v>1344.3449999999998</v>
      </c>
      <c r="L2961" s="6">
        <f t="shared" si="820"/>
        <v>-93.990000000000009</v>
      </c>
      <c r="M2961" s="6">
        <f t="shared" si="821"/>
        <v>1395.4549999999999</v>
      </c>
      <c r="N2961" s="5">
        <f t="shared" si="822"/>
        <v>38.689968338058897</v>
      </c>
      <c r="O2961" s="6">
        <f t="shared" si="823"/>
        <v>-165.47000000000003</v>
      </c>
      <c r="P2961" s="6">
        <f t="shared" si="824"/>
        <v>77.379936676117794</v>
      </c>
      <c r="Q2961" s="6">
        <f t="shared" si="825"/>
        <v>-0.23841214889048543</v>
      </c>
      <c r="R2961" s="5">
        <f t="shared" si="826"/>
        <v>0.92375366368141898</v>
      </c>
      <c r="S2961" s="5">
        <f t="shared" si="827"/>
        <v>71.480000000000018</v>
      </c>
      <c r="T2961" s="5">
        <f t="shared" si="828"/>
        <v>165.47000000000003</v>
      </c>
      <c r="U2961" s="5">
        <f t="shared" si="829"/>
        <v>2.1384096072938501</v>
      </c>
      <c r="V2961" s="5">
        <f t="shared" si="830"/>
        <v>1.3210142627520267</v>
      </c>
      <c r="W2961" s="5">
        <f t="shared" si="831"/>
        <v>51.110000000000127</v>
      </c>
      <c r="X2961" s="5">
        <f t="shared" si="832"/>
        <v>1395.4549999999999</v>
      </c>
      <c r="Y2961" s="5">
        <f t="shared" si="833"/>
        <v>36.067618040082657</v>
      </c>
      <c r="Z2961" s="9">
        <f t="shared" si="834"/>
        <v>0.5779602062426098</v>
      </c>
      <c r="AA2961">
        <f t="shared" si="835"/>
        <v>93.990000000000009</v>
      </c>
    </row>
    <row r="2962" spans="1:27">
      <c r="A2962" s="1">
        <f t="shared" si="818"/>
        <v>108194</v>
      </c>
      <c r="B2962" s="1">
        <v>-6</v>
      </c>
      <c r="C2962" s="1">
        <v>-6</v>
      </c>
      <c r="D2962" s="2">
        <v>11</v>
      </c>
      <c r="E2962" s="5">
        <v>559.67999999999995</v>
      </c>
      <c r="F2962" s="5">
        <v>620.49</v>
      </c>
      <c r="G2962" s="5">
        <v>32.89</v>
      </c>
      <c r="H2962" s="5">
        <v>648.55999999999995</v>
      </c>
      <c r="I2962" s="5">
        <v>651.16</v>
      </c>
      <c r="J2962" s="5">
        <v>32.33</v>
      </c>
      <c r="K2962" s="6">
        <f t="shared" si="819"/>
        <v>604.11999999999989</v>
      </c>
      <c r="L2962" s="6">
        <f t="shared" si="820"/>
        <v>-88.88</v>
      </c>
      <c r="M2962" s="6">
        <f t="shared" si="821"/>
        <v>635.82500000000005</v>
      </c>
      <c r="N2962" s="5">
        <f t="shared" si="822"/>
        <v>23.059602121459076</v>
      </c>
      <c r="O2962" s="6">
        <f t="shared" si="823"/>
        <v>-30.669999999999959</v>
      </c>
      <c r="P2962" s="6">
        <f t="shared" si="824"/>
        <v>46.119204242918151</v>
      </c>
      <c r="Q2962" s="6">
        <f t="shared" si="825"/>
        <v>1.717138046837282E-2</v>
      </c>
      <c r="R2962" s="5">
        <f t="shared" si="826"/>
        <v>1.2621640150900586</v>
      </c>
      <c r="S2962" s="5">
        <f t="shared" si="827"/>
        <v>58.210000000000036</v>
      </c>
      <c r="T2962" s="5">
        <f t="shared" si="828"/>
        <v>30.669999999999959</v>
      </c>
      <c r="U2962" s="5">
        <f t="shared" si="829"/>
        <v>0.66501581073375737</v>
      </c>
      <c r="V2962" s="5">
        <f t="shared" si="830"/>
        <v>1.3749153100302518</v>
      </c>
      <c r="W2962" s="5">
        <f t="shared" si="831"/>
        <v>31.705000000000155</v>
      </c>
      <c r="X2962" s="5">
        <f t="shared" si="832"/>
        <v>635.82500000000005</v>
      </c>
      <c r="Y2962" s="5">
        <f t="shared" si="833"/>
        <v>27.573112348209449</v>
      </c>
      <c r="Z2962" s="9">
        <f t="shared" si="834"/>
        <v>0.57798961928394532</v>
      </c>
      <c r="AA2962">
        <f t="shared" si="835"/>
        <v>88.88</v>
      </c>
    </row>
    <row r="2963" spans="1:27">
      <c r="A2963" s="1">
        <f t="shared" si="818"/>
        <v>122097</v>
      </c>
      <c r="B2963" s="1">
        <v>-3</v>
      </c>
      <c r="C2963" s="1">
        <v>7</v>
      </c>
      <c r="D2963" s="2">
        <v>12</v>
      </c>
      <c r="E2963" s="5">
        <v>4.91</v>
      </c>
      <c r="F2963" s="5">
        <v>7.17</v>
      </c>
      <c r="G2963" s="5">
        <v>9.07</v>
      </c>
      <c r="H2963" s="5">
        <v>18.41</v>
      </c>
      <c r="I2963" s="5">
        <v>32.49</v>
      </c>
      <c r="J2963" s="5">
        <v>12.4</v>
      </c>
      <c r="K2963" s="6">
        <f t="shared" si="819"/>
        <v>11.66</v>
      </c>
      <c r="L2963" s="6">
        <f t="shared" si="820"/>
        <v>-13.5</v>
      </c>
      <c r="M2963" s="6">
        <f t="shared" si="821"/>
        <v>19.830000000000002</v>
      </c>
      <c r="N2963" s="5">
        <f t="shared" si="822"/>
        <v>7.6815509501662493</v>
      </c>
      <c r="O2963" s="6">
        <f t="shared" si="823"/>
        <v>-25.32</v>
      </c>
      <c r="P2963" s="6">
        <f t="shared" si="824"/>
        <v>15.363101900332499</v>
      </c>
      <c r="Q2963" s="6">
        <f t="shared" si="825"/>
        <v>-0.30291337905449806</v>
      </c>
      <c r="R2963" s="5">
        <f t="shared" si="826"/>
        <v>0.76937587712961686</v>
      </c>
      <c r="S2963" s="5">
        <f t="shared" si="827"/>
        <v>11.82</v>
      </c>
      <c r="T2963" s="5">
        <f t="shared" si="828"/>
        <v>25.32</v>
      </c>
      <c r="U2963" s="5">
        <f t="shared" si="829"/>
        <v>1.6481046708055753</v>
      </c>
      <c r="V2963" s="5">
        <f t="shared" si="830"/>
        <v>1.0635872954566787</v>
      </c>
      <c r="W2963" s="5">
        <f t="shared" si="831"/>
        <v>8.1700000000000017</v>
      </c>
      <c r="X2963" s="5">
        <f t="shared" si="832"/>
        <v>19.830000000000002</v>
      </c>
      <c r="Y2963" s="5">
        <f t="shared" si="833"/>
        <v>2.5815099227547047</v>
      </c>
      <c r="Z2963" s="9">
        <f t="shared" si="834"/>
        <v>0.57799913494744948</v>
      </c>
      <c r="AA2963">
        <f t="shared" si="835"/>
        <v>13.5</v>
      </c>
    </row>
    <row r="2964" spans="1:27">
      <c r="A2964" s="1">
        <f t="shared" si="818"/>
        <v>169704</v>
      </c>
      <c r="B2964" s="1">
        <v>4</v>
      </c>
      <c r="C2964" s="1">
        <v>-1</v>
      </c>
      <c r="D2964" s="2">
        <v>17</v>
      </c>
      <c r="E2964" s="5">
        <v>609.95000000000005</v>
      </c>
      <c r="F2964" s="5">
        <v>623.08000000000004</v>
      </c>
      <c r="G2964" s="5">
        <v>30.37</v>
      </c>
      <c r="H2964" s="5">
        <v>505.62</v>
      </c>
      <c r="I2964" s="5">
        <v>521.22</v>
      </c>
      <c r="J2964" s="5">
        <v>29.16</v>
      </c>
      <c r="K2964" s="6">
        <f t="shared" si="819"/>
        <v>557.78500000000008</v>
      </c>
      <c r="L2964" s="6">
        <f t="shared" si="820"/>
        <v>104.33000000000004</v>
      </c>
      <c r="M2964" s="6">
        <f t="shared" si="821"/>
        <v>572.15000000000009</v>
      </c>
      <c r="N2964" s="5">
        <f t="shared" si="822"/>
        <v>21.051380596055928</v>
      </c>
      <c r="O2964" s="6">
        <f t="shared" si="823"/>
        <v>101.86000000000001</v>
      </c>
      <c r="P2964" s="6">
        <f t="shared" si="824"/>
        <v>42.102761192111856</v>
      </c>
      <c r="Q2964" s="6">
        <f t="shared" si="825"/>
        <v>4.0634984211424467E-2</v>
      </c>
      <c r="R2964" s="5">
        <f t="shared" si="826"/>
        <v>5.8665986031880328E-2</v>
      </c>
      <c r="S2964" s="5">
        <f t="shared" si="827"/>
        <v>2.4700000000000273</v>
      </c>
      <c r="T2964" s="5">
        <f t="shared" si="828"/>
        <v>101.86000000000001</v>
      </c>
      <c r="U2964" s="5">
        <f t="shared" si="829"/>
        <v>2.4193187600029411</v>
      </c>
      <c r="V2964" s="5">
        <f t="shared" si="830"/>
        <v>0.682378048055022</v>
      </c>
      <c r="W2964" s="5">
        <f t="shared" si="831"/>
        <v>14.365000000000009</v>
      </c>
      <c r="X2964" s="5">
        <f t="shared" si="832"/>
        <v>572.15000000000009</v>
      </c>
      <c r="Y2964" s="5">
        <f t="shared" si="833"/>
        <v>27.178740006591063</v>
      </c>
      <c r="Z2964" s="9">
        <f t="shared" si="834"/>
        <v>0.57802076087282539</v>
      </c>
      <c r="AA2964">
        <f t="shared" si="835"/>
        <v>104.33000000000004</v>
      </c>
    </row>
    <row r="2965" spans="1:27">
      <c r="A2965" s="1">
        <f t="shared" si="818"/>
        <v>70309</v>
      </c>
      <c r="B2965" s="1">
        <v>9</v>
      </c>
      <c r="C2965" s="1">
        <v>1</v>
      </c>
      <c r="D2965" s="2">
        <v>7</v>
      </c>
      <c r="E2965" s="5">
        <v>183.51</v>
      </c>
      <c r="F2965" s="5">
        <v>206.74</v>
      </c>
      <c r="G2965" s="5">
        <v>15.25</v>
      </c>
      <c r="H2965" s="5">
        <v>200.19</v>
      </c>
      <c r="I2965" s="5">
        <v>238.5</v>
      </c>
      <c r="J2965" s="5">
        <v>15.94</v>
      </c>
      <c r="K2965" s="6">
        <f t="shared" si="819"/>
        <v>191.85</v>
      </c>
      <c r="L2965" s="6">
        <f t="shared" si="820"/>
        <v>-16.680000000000007</v>
      </c>
      <c r="M2965" s="6">
        <f t="shared" si="821"/>
        <v>222.62</v>
      </c>
      <c r="N2965" s="5">
        <f t="shared" si="822"/>
        <v>11.030028331785916</v>
      </c>
      <c r="O2965" s="6">
        <f t="shared" si="823"/>
        <v>-31.759999999999991</v>
      </c>
      <c r="P2965" s="6">
        <f t="shared" si="824"/>
        <v>22.060056663571832</v>
      </c>
      <c r="Q2965" s="6">
        <f t="shared" si="825"/>
        <v>-4.4223307245244523E-2</v>
      </c>
      <c r="R2965" s="5">
        <f t="shared" si="826"/>
        <v>0.68358845264898427</v>
      </c>
      <c r="S2965" s="5">
        <f t="shared" si="827"/>
        <v>15.079999999999984</v>
      </c>
      <c r="T2965" s="5">
        <f t="shared" si="828"/>
        <v>31.759999999999991</v>
      </c>
      <c r="U2965" s="5">
        <f t="shared" si="829"/>
        <v>1.4397061840936181</v>
      </c>
      <c r="V2965" s="5">
        <f t="shared" si="830"/>
        <v>2.7896573856776228</v>
      </c>
      <c r="W2965" s="5">
        <f t="shared" si="831"/>
        <v>30.77000000000001</v>
      </c>
      <c r="X2965" s="5">
        <f t="shared" si="832"/>
        <v>222.62</v>
      </c>
      <c r="Y2965" s="5">
        <f t="shared" si="833"/>
        <v>20.183085056859024</v>
      </c>
      <c r="Z2965" s="9">
        <f t="shared" si="834"/>
        <v>0.57826378063994299</v>
      </c>
      <c r="AA2965">
        <f t="shared" si="835"/>
        <v>16.680000000000007</v>
      </c>
    </row>
    <row r="2966" spans="1:27">
      <c r="A2966" s="1">
        <f t="shared" si="818"/>
        <v>27304</v>
      </c>
      <c r="B2966" s="1">
        <v>4</v>
      </c>
      <c r="C2966" s="1">
        <v>-9</v>
      </c>
      <c r="D2966" s="2">
        <v>3</v>
      </c>
      <c r="E2966" s="5">
        <v>1068.8399999999999</v>
      </c>
      <c r="F2966" s="5">
        <v>977.47</v>
      </c>
      <c r="G2966" s="5">
        <v>44.15</v>
      </c>
      <c r="H2966" s="5">
        <v>993.7</v>
      </c>
      <c r="I2966" s="5">
        <v>865.82</v>
      </c>
      <c r="J2966" s="5">
        <v>43.03</v>
      </c>
      <c r="K2966" s="6">
        <f t="shared" si="819"/>
        <v>1031.27</v>
      </c>
      <c r="L2966" s="6">
        <f t="shared" si="820"/>
        <v>75.139999999999873</v>
      </c>
      <c r="M2966" s="6">
        <f t="shared" si="821"/>
        <v>921.64499999999998</v>
      </c>
      <c r="N2966" s="5">
        <f t="shared" si="822"/>
        <v>30.825328059892566</v>
      </c>
      <c r="O2966" s="6">
        <f t="shared" si="823"/>
        <v>111.64999999999998</v>
      </c>
      <c r="P2966" s="6">
        <f t="shared" si="824"/>
        <v>61.650656119785133</v>
      </c>
      <c r="Q2966" s="6">
        <f t="shared" si="825"/>
        <v>2.5689726545708651E-2</v>
      </c>
      <c r="R2966" s="5">
        <f t="shared" si="826"/>
        <v>0.59220780925773786</v>
      </c>
      <c r="S2966" s="5">
        <f t="shared" si="827"/>
        <v>36.510000000000105</v>
      </c>
      <c r="T2966" s="5">
        <f t="shared" si="828"/>
        <v>111.64999999999998</v>
      </c>
      <c r="U2966" s="5">
        <f t="shared" si="829"/>
        <v>1.8110107341447885</v>
      </c>
      <c r="V2966" s="5">
        <f t="shared" si="830"/>
        <v>3.5563287367778322</v>
      </c>
      <c r="W2966" s="5">
        <f t="shared" si="831"/>
        <v>109.625</v>
      </c>
      <c r="X2966" s="5">
        <f t="shared" si="832"/>
        <v>921.64499999999998</v>
      </c>
      <c r="Y2966" s="5">
        <f t="shared" si="833"/>
        <v>29.898951868712476</v>
      </c>
      <c r="Z2966" s="9">
        <f t="shared" si="834"/>
        <v>0.57835110443397619</v>
      </c>
      <c r="AA2966">
        <f t="shared" si="835"/>
        <v>75.139999999999873</v>
      </c>
    </row>
    <row r="2967" spans="1:27">
      <c r="A2967" s="1">
        <f t="shared" si="818"/>
        <v>79108</v>
      </c>
      <c r="B2967" s="1">
        <v>8</v>
      </c>
      <c r="C2967" s="1">
        <v>-3</v>
      </c>
      <c r="D2967" s="2">
        <v>8</v>
      </c>
      <c r="E2967" s="5">
        <v>272.13</v>
      </c>
      <c r="F2967" s="5">
        <v>288.10000000000002</v>
      </c>
      <c r="G2967" s="5">
        <v>17.21</v>
      </c>
      <c r="H2967" s="5">
        <v>259.82</v>
      </c>
      <c r="I2967" s="5">
        <v>260.38</v>
      </c>
      <c r="J2967" s="5">
        <v>17.670000000000002</v>
      </c>
      <c r="K2967" s="6">
        <f t="shared" si="819"/>
        <v>265.97500000000002</v>
      </c>
      <c r="L2967" s="6">
        <f t="shared" si="820"/>
        <v>12.310000000000002</v>
      </c>
      <c r="M2967" s="6">
        <f t="shared" si="821"/>
        <v>274.24</v>
      </c>
      <c r="N2967" s="5">
        <f t="shared" si="822"/>
        <v>12.333014635522007</v>
      </c>
      <c r="O2967" s="6">
        <f t="shared" si="823"/>
        <v>27.720000000000027</v>
      </c>
      <c r="P2967" s="6">
        <f t="shared" si="824"/>
        <v>24.666029271044014</v>
      </c>
      <c r="Q2967" s="6">
        <f t="shared" si="825"/>
        <v>-2.6371560108018742E-2</v>
      </c>
      <c r="R2967" s="5">
        <f t="shared" si="826"/>
        <v>0.62474587338993215</v>
      </c>
      <c r="S2967" s="5">
        <f t="shared" si="827"/>
        <v>15.410000000000025</v>
      </c>
      <c r="T2967" s="5">
        <f t="shared" si="828"/>
        <v>27.720000000000027</v>
      </c>
      <c r="U2967" s="5">
        <f t="shared" si="829"/>
        <v>1.123812823515179</v>
      </c>
      <c r="V2967" s="5">
        <f t="shared" si="830"/>
        <v>0.67015245211781604</v>
      </c>
      <c r="W2967" s="5">
        <f t="shared" si="831"/>
        <v>8.2649999999999864</v>
      </c>
      <c r="X2967" s="5">
        <f t="shared" si="832"/>
        <v>274.24</v>
      </c>
      <c r="Y2967" s="5">
        <f t="shared" si="833"/>
        <v>22.236250268456164</v>
      </c>
      <c r="Z2967" s="9">
        <f t="shared" si="834"/>
        <v>0.57843322864441316</v>
      </c>
      <c r="AA2967">
        <f t="shared" si="835"/>
        <v>12.310000000000002</v>
      </c>
    </row>
    <row r="2968" spans="1:27">
      <c r="A2968" s="1">
        <f t="shared" si="818"/>
        <v>87595</v>
      </c>
      <c r="B2968" s="1">
        <v>-5</v>
      </c>
      <c r="C2968" s="1">
        <v>-8</v>
      </c>
      <c r="D2968" s="2">
        <v>9</v>
      </c>
      <c r="E2968" s="5">
        <v>340.87</v>
      </c>
      <c r="F2968" s="5">
        <v>344.79</v>
      </c>
      <c r="G2968" s="5">
        <v>30.6</v>
      </c>
      <c r="H2968" s="5">
        <v>372.72</v>
      </c>
      <c r="I2968" s="5">
        <v>360.8</v>
      </c>
      <c r="J2968" s="5">
        <v>30.27</v>
      </c>
      <c r="K2968" s="6">
        <f t="shared" si="819"/>
        <v>356.79500000000002</v>
      </c>
      <c r="L2968" s="6">
        <f t="shared" si="820"/>
        <v>-31.850000000000023</v>
      </c>
      <c r="M2968" s="6">
        <f t="shared" si="821"/>
        <v>352.79500000000002</v>
      </c>
      <c r="N2968" s="5">
        <f t="shared" si="822"/>
        <v>21.521111146964508</v>
      </c>
      <c r="O2968" s="6">
        <f t="shared" si="823"/>
        <v>-16.009999999999991</v>
      </c>
      <c r="P2968" s="6">
        <f t="shared" si="824"/>
        <v>43.042222293929015</v>
      </c>
      <c r="Q2968" s="6">
        <f t="shared" si="825"/>
        <v>1.0842461018586137E-2</v>
      </c>
      <c r="R2968" s="5">
        <f t="shared" si="826"/>
        <v>0.36801073819634583</v>
      </c>
      <c r="S2968" s="5">
        <f t="shared" si="827"/>
        <v>15.840000000000032</v>
      </c>
      <c r="T2968" s="5">
        <f t="shared" si="828"/>
        <v>16.009999999999991</v>
      </c>
      <c r="U2968" s="5">
        <f t="shared" si="829"/>
        <v>0.37196034839163394</v>
      </c>
      <c r="V2968" s="5">
        <f t="shared" si="830"/>
        <v>0.18586400919007329</v>
      </c>
      <c r="W2968" s="5">
        <f t="shared" si="831"/>
        <v>4</v>
      </c>
      <c r="X2968" s="5">
        <f t="shared" si="832"/>
        <v>352.79500000000002</v>
      </c>
      <c r="Y2968" s="5">
        <f t="shared" si="833"/>
        <v>16.392973280552976</v>
      </c>
      <c r="Z2968" s="9">
        <f t="shared" si="834"/>
        <v>0.57849891961869726</v>
      </c>
      <c r="AA2968">
        <f t="shared" si="835"/>
        <v>31.850000000000023</v>
      </c>
    </row>
    <row r="2969" spans="1:27">
      <c r="A2969" s="1">
        <f t="shared" si="818"/>
        <v>97603</v>
      </c>
      <c r="B2969" s="1">
        <v>3</v>
      </c>
      <c r="C2969" s="1">
        <v>-8</v>
      </c>
      <c r="D2969" s="2">
        <v>10</v>
      </c>
      <c r="E2969" s="5">
        <v>56.06</v>
      </c>
      <c r="F2969" s="5">
        <v>57.29</v>
      </c>
      <c r="G2969" s="5">
        <v>7.92</v>
      </c>
      <c r="H2969" s="5">
        <v>62.96</v>
      </c>
      <c r="I2969" s="5">
        <v>61.9</v>
      </c>
      <c r="J2969" s="5">
        <v>9.4700000000000006</v>
      </c>
      <c r="K2969" s="6">
        <f t="shared" si="819"/>
        <v>59.510000000000005</v>
      </c>
      <c r="L2969" s="6">
        <f t="shared" si="820"/>
        <v>-6.8999999999999986</v>
      </c>
      <c r="M2969" s="6">
        <f t="shared" si="821"/>
        <v>59.594999999999999</v>
      </c>
      <c r="N2969" s="5">
        <f t="shared" si="822"/>
        <v>6.1726675756920528</v>
      </c>
      <c r="O2969" s="6">
        <f t="shared" si="823"/>
        <v>-4.6099999999999994</v>
      </c>
      <c r="P2969" s="6">
        <f t="shared" si="824"/>
        <v>12.345335151384106</v>
      </c>
      <c r="Q2969" s="6">
        <f t="shared" si="825"/>
        <v>-0.17685832634001131</v>
      </c>
      <c r="R2969" s="5">
        <f t="shared" si="826"/>
        <v>0.18549516654825318</v>
      </c>
      <c r="S2969" s="5">
        <f t="shared" si="827"/>
        <v>2.2899999999999991</v>
      </c>
      <c r="T2969" s="5">
        <f t="shared" si="828"/>
        <v>4.6099999999999994</v>
      </c>
      <c r="U2969" s="5">
        <f t="shared" si="829"/>
        <v>0.37342040078054473</v>
      </c>
      <c r="V2969" s="5">
        <f t="shared" si="830"/>
        <v>1.3770383542882417E-2</v>
      </c>
      <c r="W2969" s="5">
        <f t="shared" si="831"/>
        <v>8.4999999999993747E-2</v>
      </c>
      <c r="X2969" s="5">
        <f t="shared" si="832"/>
        <v>59.594999999999999</v>
      </c>
      <c r="Y2969" s="5">
        <f t="shared" si="833"/>
        <v>9.6546589086839756</v>
      </c>
      <c r="Z2969" s="9">
        <f t="shared" si="834"/>
        <v>0.57865015337421277</v>
      </c>
      <c r="AA2969">
        <f t="shared" si="835"/>
        <v>6.8999999999999986</v>
      </c>
    </row>
    <row r="2970" spans="1:27">
      <c r="A2970" s="1">
        <f t="shared" si="818"/>
        <v>52094</v>
      </c>
      <c r="B2970" s="1">
        <v>-6</v>
      </c>
      <c r="C2970" s="1">
        <v>7</v>
      </c>
      <c r="D2970" s="2">
        <v>5</v>
      </c>
      <c r="E2970" s="5">
        <v>180.63</v>
      </c>
      <c r="F2970" s="5">
        <v>174.87</v>
      </c>
      <c r="G2970" s="5">
        <v>14.42</v>
      </c>
      <c r="H2970" s="5">
        <v>180.85</v>
      </c>
      <c r="I2970" s="5">
        <v>168.01</v>
      </c>
      <c r="J2970" s="5">
        <v>13.94</v>
      </c>
      <c r="K2970" s="6">
        <f t="shared" si="819"/>
        <v>180.74</v>
      </c>
      <c r="L2970" s="6">
        <f t="shared" si="820"/>
        <v>-0.21999999999999886</v>
      </c>
      <c r="M2970" s="6">
        <f t="shared" si="821"/>
        <v>171.44</v>
      </c>
      <c r="N2970" s="5">
        <f t="shared" si="822"/>
        <v>10.028210209204831</v>
      </c>
      <c r="O2970" s="6">
        <f t="shared" si="823"/>
        <v>6.8600000000000136</v>
      </c>
      <c r="P2970" s="6">
        <f t="shared" si="824"/>
        <v>20.056420418409662</v>
      </c>
      <c r="Q2970" s="6">
        <f t="shared" si="825"/>
        <v>3.3840799482921478E-2</v>
      </c>
      <c r="R2970" s="5">
        <f t="shared" si="826"/>
        <v>0.35300416785745703</v>
      </c>
      <c r="S2970" s="5">
        <f t="shared" si="827"/>
        <v>7.0800000000000125</v>
      </c>
      <c r="T2970" s="5">
        <f t="shared" si="828"/>
        <v>6.8600000000000136</v>
      </c>
      <c r="U2970" s="5">
        <f t="shared" si="829"/>
        <v>0.3420351117940898</v>
      </c>
      <c r="V2970" s="5">
        <f t="shared" si="830"/>
        <v>0.92738383081196285</v>
      </c>
      <c r="W2970" s="5">
        <f t="shared" si="831"/>
        <v>9.3000000000000114</v>
      </c>
      <c r="X2970" s="5">
        <f t="shared" si="832"/>
        <v>171.44</v>
      </c>
      <c r="Y2970" s="5">
        <f t="shared" si="833"/>
        <v>17.095772468215344</v>
      </c>
      <c r="Z2970" s="9">
        <f t="shared" si="834"/>
        <v>0.57869335575933478</v>
      </c>
      <c r="AA2970">
        <f t="shared" si="835"/>
        <v>0.21999999999999886</v>
      </c>
    </row>
    <row r="2971" spans="1:27">
      <c r="A2971" s="1">
        <f t="shared" si="818"/>
        <v>87297</v>
      </c>
      <c r="B2971" s="1">
        <v>-3</v>
      </c>
      <c r="C2971" s="1">
        <v>-9</v>
      </c>
      <c r="D2971" s="2">
        <v>9</v>
      </c>
      <c r="E2971" s="5">
        <v>571.08000000000004</v>
      </c>
      <c r="F2971" s="5">
        <v>570.39</v>
      </c>
      <c r="G2971" s="5">
        <v>40.08</v>
      </c>
      <c r="H2971" s="5">
        <v>495.41</v>
      </c>
      <c r="I2971" s="5">
        <v>497.25</v>
      </c>
      <c r="J2971" s="5">
        <v>38</v>
      </c>
      <c r="K2971" s="6">
        <f t="shared" si="819"/>
        <v>533.245</v>
      </c>
      <c r="L2971" s="6">
        <f t="shared" si="820"/>
        <v>75.670000000000016</v>
      </c>
      <c r="M2971" s="6">
        <f t="shared" si="821"/>
        <v>533.81999999999994</v>
      </c>
      <c r="N2971" s="5">
        <f t="shared" si="822"/>
        <v>27.61524216804915</v>
      </c>
      <c r="O2971" s="6">
        <f t="shared" si="823"/>
        <v>73.139999999999986</v>
      </c>
      <c r="P2971" s="6">
        <f t="shared" si="824"/>
        <v>55.2304843360983</v>
      </c>
      <c r="Q2971" s="6">
        <f t="shared" si="825"/>
        <v>5.324090586749354E-2</v>
      </c>
      <c r="R2971" s="5">
        <f t="shared" si="826"/>
        <v>4.5808035732658556E-2</v>
      </c>
      <c r="S2971" s="5">
        <f t="shared" si="827"/>
        <v>2.5300000000000296</v>
      </c>
      <c r="T2971" s="5">
        <f t="shared" si="828"/>
        <v>73.139999999999986</v>
      </c>
      <c r="U2971" s="5">
        <f t="shared" si="829"/>
        <v>1.3242686693622951</v>
      </c>
      <c r="V2971" s="5">
        <f t="shared" si="830"/>
        <v>2.0821834423932994E-2</v>
      </c>
      <c r="W2971" s="5">
        <f t="shared" si="831"/>
        <v>0.57499999999993179</v>
      </c>
      <c r="X2971" s="5">
        <f t="shared" si="832"/>
        <v>533.81999999999994</v>
      </c>
      <c r="Y2971" s="5">
        <f t="shared" si="833"/>
        <v>19.330628960322137</v>
      </c>
      <c r="Z2971" s="9">
        <f t="shared" si="834"/>
        <v>0.5787045878511764</v>
      </c>
      <c r="AA2971">
        <f t="shared" si="835"/>
        <v>75.670000000000016</v>
      </c>
    </row>
    <row r="2972" spans="1:27">
      <c r="A2972" s="1">
        <f t="shared" si="818"/>
        <v>180901</v>
      </c>
      <c r="B2972" s="1">
        <v>1</v>
      </c>
      <c r="C2972" s="1">
        <v>3</v>
      </c>
      <c r="D2972" s="2">
        <v>18</v>
      </c>
      <c r="E2972" s="5">
        <v>848.93</v>
      </c>
      <c r="F2972" s="5">
        <v>759.56</v>
      </c>
      <c r="G2972" s="5">
        <v>54.43</v>
      </c>
      <c r="H2972" s="5">
        <v>866.81</v>
      </c>
      <c r="I2972" s="5">
        <v>899.3</v>
      </c>
      <c r="J2972" s="5">
        <v>40.04</v>
      </c>
      <c r="K2972" s="6">
        <f t="shared" si="819"/>
        <v>857.86999999999989</v>
      </c>
      <c r="L2972" s="6">
        <f t="shared" si="820"/>
        <v>-17.879999999999995</v>
      </c>
      <c r="M2972" s="6">
        <f t="shared" si="821"/>
        <v>829.43</v>
      </c>
      <c r="N2972" s="5">
        <f t="shared" si="822"/>
        <v>33.78544990080789</v>
      </c>
      <c r="O2972" s="6">
        <f t="shared" si="823"/>
        <v>-139.74</v>
      </c>
      <c r="P2972" s="6">
        <f t="shared" si="824"/>
        <v>67.570899801615781</v>
      </c>
      <c r="Q2972" s="6">
        <f t="shared" si="825"/>
        <v>0.29773871170969818</v>
      </c>
      <c r="R2972" s="5">
        <f t="shared" si="826"/>
        <v>1.8034390596806298</v>
      </c>
      <c r="S2972" s="5">
        <f t="shared" si="827"/>
        <v>121.86000000000001</v>
      </c>
      <c r="T2972" s="5">
        <f t="shared" si="828"/>
        <v>139.74</v>
      </c>
      <c r="U2972" s="5">
        <f t="shared" si="829"/>
        <v>2.0680500098454884</v>
      </c>
      <c r="V2972" s="5">
        <f t="shared" si="830"/>
        <v>0.84178248575934678</v>
      </c>
      <c r="W2972" s="5">
        <f t="shared" si="831"/>
        <v>28.439999999999941</v>
      </c>
      <c r="X2972" s="5">
        <f t="shared" si="832"/>
        <v>829.43</v>
      </c>
      <c r="Y2972" s="5">
        <f t="shared" si="833"/>
        <v>24.549917270160915</v>
      </c>
      <c r="Z2972" s="9">
        <f t="shared" si="834"/>
        <v>0.57871149979933878</v>
      </c>
      <c r="AA2972">
        <f t="shared" si="835"/>
        <v>17.879999999999995</v>
      </c>
    </row>
    <row r="2973" spans="1:27">
      <c r="A2973" s="1">
        <f t="shared" si="818"/>
        <v>180900</v>
      </c>
      <c r="B2973" s="1">
        <v>0</v>
      </c>
      <c r="C2973" s="1">
        <v>3</v>
      </c>
      <c r="D2973" s="2">
        <v>18</v>
      </c>
      <c r="E2973" s="5">
        <v>1699.2</v>
      </c>
      <c r="F2973" s="5">
        <v>1595.03</v>
      </c>
      <c r="G2973" s="5">
        <v>70.5</v>
      </c>
      <c r="H2973" s="5">
        <v>1763.98</v>
      </c>
      <c r="I2973" s="5">
        <v>1758.57</v>
      </c>
      <c r="J2973" s="5">
        <v>100</v>
      </c>
      <c r="K2973" s="6">
        <f t="shared" si="819"/>
        <v>1731.5900000000001</v>
      </c>
      <c r="L2973" s="6">
        <f t="shared" si="820"/>
        <v>-64.779999999999973</v>
      </c>
      <c r="M2973" s="6">
        <f t="shared" si="821"/>
        <v>1676.8</v>
      </c>
      <c r="N2973" s="5">
        <f t="shared" si="822"/>
        <v>61.176486496038656</v>
      </c>
      <c r="O2973" s="6">
        <f t="shared" si="823"/>
        <v>-163.53999999999996</v>
      </c>
      <c r="P2973" s="6">
        <f t="shared" si="824"/>
        <v>122.35297299207731</v>
      </c>
      <c r="Q2973" s="6">
        <f t="shared" si="825"/>
        <v>-0.33598303301548071</v>
      </c>
      <c r="R2973" s="5">
        <f t="shared" si="826"/>
        <v>0.80717286703278535</v>
      </c>
      <c r="S2973" s="5">
        <f t="shared" si="827"/>
        <v>98.759999999999991</v>
      </c>
      <c r="T2973" s="5">
        <f t="shared" si="828"/>
        <v>163.53999999999996</v>
      </c>
      <c r="U2973" s="5">
        <f t="shared" si="829"/>
        <v>1.3366246524356187</v>
      </c>
      <c r="V2973" s="5">
        <f t="shared" si="830"/>
        <v>0.8956055363452099</v>
      </c>
      <c r="W2973" s="5">
        <f t="shared" si="831"/>
        <v>54.790000000000191</v>
      </c>
      <c r="X2973" s="5">
        <f t="shared" si="832"/>
        <v>1676.8</v>
      </c>
      <c r="Y2973" s="5">
        <f t="shared" si="833"/>
        <v>27.409223641971941</v>
      </c>
      <c r="Z2973" s="9">
        <f t="shared" si="834"/>
        <v>0.57873569096782007</v>
      </c>
      <c r="AA2973">
        <f t="shared" si="835"/>
        <v>64.779999999999973</v>
      </c>
    </row>
    <row r="2974" spans="1:27">
      <c r="A2974" s="1">
        <f t="shared" si="818"/>
        <v>168798</v>
      </c>
      <c r="B2974" s="1">
        <v>-2</v>
      </c>
      <c r="C2974" s="1">
        <v>-4</v>
      </c>
      <c r="D2974" s="2">
        <v>17</v>
      </c>
      <c r="E2974" s="5">
        <v>671.87</v>
      </c>
      <c r="F2974" s="5">
        <v>653.77</v>
      </c>
      <c r="G2974" s="5">
        <v>33.36</v>
      </c>
      <c r="H2974" s="5">
        <v>671</v>
      </c>
      <c r="I2974" s="5">
        <v>689.8</v>
      </c>
      <c r="J2974" s="5">
        <v>45.96</v>
      </c>
      <c r="K2974" s="6">
        <f t="shared" si="819"/>
        <v>671.43499999999995</v>
      </c>
      <c r="L2974" s="6">
        <f t="shared" si="820"/>
        <v>0.87000000000000455</v>
      </c>
      <c r="M2974" s="6">
        <f t="shared" si="821"/>
        <v>671.78499999999997</v>
      </c>
      <c r="N2974" s="5">
        <f t="shared" si="822"/>
        <v>28.395471469936894</v>
      </c>
      <c r="O2974" s="6">
        <f t="shared" si="823"/>
        <v>-36.029999999999973</v>
      </c>
      <c r="P2974" s="6">
        <f t="shared" si="824"/>
        <v>56.790942939873787</v>
      </c>
      <c r="Q2974" s="6">
        <f t="shared" si="825"/>
        <v>-0.30988110173994193</v>
      </c>
      <c r="R2974" s="5">
        <f t="shared" si="826"/>
        <v>0.64975149363283291</v>
      </c>
      <c r="S2974" s="5">
        <f t="shared" si="827"/>
        <v>36.899999999999977</v>
      </c>
      <c r="T2974" s="5">
        <f t="shared" si="828"/>
        <v>36.029999999999973</v>
      </c>
      <c r="U2974" s="5">
        <f t="shared" si="829"/>
        <v>0.63443214947400983</v>
      </c>
      <c r="V2974" s="5">
        <f t="shared" si="830"/>
        <v>1.2325909093306581E-2</v>
      </c>
      <c r="W2974" s="5">
        <f t="shared" si="831"/>
        <v>0.35000000000002274</v>
      </c>
      <c r="X2974" s="5">
        <f t="shared" si="832"/>
        <v>671.78499999999997</v>
      </c>
      <c r="Y2974" s="5">
        <f t="shared" si="833"/>
        <v>23.658173829275494</v>
      </c>
      <c r="Z2974" s="9">
        <f t="shared" si="834"/>
        <v>0.57877283972211402</v>
      </c>
      <c r="AA2974">
        <f t="shared" si="835"/>
        <v>0.87000000000000455</v>
      </c>
    </row>
    <row r="2975" spans="1:27">
      <c r="A2975" s="1">
        <f t="shared" si="818"/>
        <v>41793</v>
      </c>
      <c r="B2975" s="1">
        <v>-7</v>
      </c>
      <c r="C2975" s="1">
        <v>6</v>
      </c>
      <c r="D2975" s="2">
        <v>4</v>
      </c>
      <c r="E2975" s="5">
        <v>192.8</v>
      </c>
      <c r="F2975" s="5">
        <v>158.25</v>
      </c>
      <c r="G2975" s="5">
        <v>10.92</v>
      </c>
      <c r="H2975" s="5">
        <v>208.33</v>
      </c>
      <c r="I2975" s="5">
        <v>175.47</v>
      </c>
      <c r="J2975" s="5">
        <v>13.22</v>
      </c>
      <c r="K2975" s="6">
        <f t="shared" si="819"/>
        <v>200.565</v>
      </c>
      <c r="L2975" s="6">
        <f t="shared" si="820"/>
        <v>-15.530000000000001</v>
      </c>
      <c r="M2975" s="6">
        <f t="shared" si="821"/>
        <v>166.86</v>
      </c>
      <c r="N2975" s="5">
        <f t="shared" si="822"/>
        <v>8.5734298854075899</v>
      </c>
      <c r="O2975" s="6">
        <f t="shared" si="823"/>
        <v>-17.22</v>
      </c>
      <c r="P2975" s="6">
        <f t="shared" si="824"/>
        <v>17.14685977081518</v>
      </c>
      <c r="Q2975" s="6">
        <f t="shared" si="825"/>
        <v>-0.18884083386278519</v>
      </c>
      <c r="R2975" s="5">
        <f t="shared" si="826"/>
        <v>9.8560320816086858E-2</v>
      </c>
      <c r="S2975" s="5">
        <f t="shared" si="827"/>
        <v>1.6899999999999977</v>
      </c>
      <c r="T2975" s="5">
        <f t="shared" si="828"/>
        <v>17.22</v>
      </c>
      <c r="U2975" s="5">
        <f t="shared" si="829"/>
        <v>1.0042655174278212</v>
      </c>
      <c r="V2975" s="5">
        <f t="shared" si="830"/>
        <v>3.9313320865162256</v>
      </c>
      <c r="W2975" s="5">
        <f t="shared" si="831"/>
        <v>33.704999999999984</v>
      </c>
      <c r="X2975" s="5">
        <f t="shared" si="832"/>
        <v>166.86</v>
      </c>
      <c r="Y2975" s="5">
        <f t="shared" si="833"/>
        <v>19.462455776771925</v>
      </c>
      <c r="Z2975" s="9">
        <f t="shared" si="834"/>
        <v>0.57881776061209456</v>
      </c>
      <c r="AA2975">
        <f t="shared" si="835"/>
        <v>15.530000000000001</v>
      </c>
    </row>
    <row r="2976" spans="1:27">
      <c r="A2976" s="1">
        <f t="shared" si="818"/>
        <v>138805</v>
      </c>
      <c r="B2976" s="1">
        <v>5</v>
      </c>
      <c r="C2976" s="1">
        <v>-4</v>
      </c>
      <c r="D2976" s="2">
        <v>14</v>
      </c>
      <c r="E2976" s="5">
        <v>105.7</v>
      </c>
      <c r="F2976" s="5">
        <v>114.17</v>
      </c>
      <c r="G2976" s="5">
        <v>12.35</v>
      </c>
      <c r="H2976" s="5">
        <v>140.36000000000001</v>
      </c>
      <c r="I2976" s="5">
        <v>164.43</v>
      </c>
      <c r="J2976" s="5">
        <v>13.34</v>
      </c>
      <c r="K2976" s="6">
        <f t="shared" si="819"/>
        <v>123.03</v>
      </c>
      <c r="L2976" s="6">
        <f t="shared" si="820"/>
        <v>-34.660000000000011</v>
      </c>
      <c r="M2976" s="6">
        <f t="shared" si="821"/>
        <v>139.30000000000001</v>
      </c>
      <c r="N2976" s="5">
        <f t="shared" si="822"/>
        <v>9.0895283155948192</v>
      </c>
      <c r="O2976" s="6">
        <f t="shared" si="823"/>
        <v>-50.260000000000005</v>
      </c>
      <c r="P2976" s="6">
        <f t="shared" si="824"/>
        <v>18.179056631189638</v>
      </c>
      <c r="Q2976" s="6">
        <f t="shared" si="825"/>
        <v>-7.6958503453027682E-2</v>
      </c>
      <c r="R2976" s="5">
        <f t="shared" si="826"/>
        <v>0.85813033737048927</v>
      </c>
      <c r="S2976" s="5">
        <f t="shared" si="827"/>
        <v>15.599999999999994</v>
      </c>
      <c r="T2976" s="5">
        <f t="shared" si="828"/>
        <v>50.260000000000005</v>
      </c>
      <c r="U2976" s="5">
        <f t="shared" si="829"/>
        <v>2.7647199202718467</v>
      </c>
      <c r="V2976" s="5">
        <f t="shared" si="830"/>
        <v>1.789971870386907</v>
      </c>
      <c r="W2976" s="5">
        <f t="shared" si="831"/>
        <v>16.27000000000001</v>
      </c>
      <c r="X2976" s="5">
        <f t="shared" si="832"/>
        <v>139.30000000000001</v>
      </c>
      <c r="Y2976" s="5">
        <f t="shared" si="833"/>
        <v>15.325327691757591</v>
      </c>
      <c r="Z2976" s="9">
        <f t="shared" si="834"/>
        <v>0.5788989549135497</v>
      </c>
      <c r="AA2976">
        <f t="shared" si="835"/>
        <v>34.660000000000011</v>
      </c>
    </row>
    <row r="2977" spans="1:27">
      <c r="A2977" s="1">
        <f t="shared" si="818"/>
        <v>179402</v>
      </c>
      <c r="B2977" s="1">
        <v>2</v>
      </c>
      <c r="C2977" s="1">
        <v>-2</v>
      </c>
      <c r="D2977" s="2">
        <v>18</v>
      </c>
      <c r="E2977" s="5">
        <v>934.55</v>
      </c>
      <c r="F2977" s="5">
        <v>865.59</v>
      </c>
      <c r="G2977" s="5">
        <v>41.73</v>
      </c>
      <c r="H2977" s="5">
        <v>956.14</v>
      </c>
      <c r="I2977" s="5">
        <v>891.05</v>
      </c>
      <c r="J2977" s="5">
        <v>40.17</v>
      </c>
      <c r="K2977" s="6">
        <f t="shared" si="819"/>
        <v>945.34500000000003</v>
      </c>
      <c r="L2977" s="6">
        <f t="shared" si="820"/>
        <v>-21.590000000000032</v>
      </c>
      <c r="M2977" s="6">
        <f t="shared" si="821"/>
        <v>878.31999999999994</v>
      </c>
      <c r="N2977" s="5">
        <f t="shared" si="822"/>
        <v>28.961275006463371</v>
      </c>
      <c r="O2977" s="6">
        <f t="shared" si="823"/>
        <v>-25.459999999999923</v>
      </c>
      <c r="P2977" s="6">
        <f t="shared" si="824"/>
        <v>57.922550012926742</v>
      </c>
      <c r="Q2977" s="6">
        <f t="shared" si="825"/>
        <v>3.8081421706410275E-2</v>
      </c>
      <c r="R2977" s="5">
        <f t="shared" si="826"/>
        <v>6.6813356786540157E-2</v>
      </c>
      <c r="S2977" s="5">
        <f t="shared" si="827"/>
        <v>3.8699999999998909</v>
      </c>
      <c r="T2977" s="5">
        <f t="shared" si="828"/>
        <v>25.459999999999923</v>
      </c>
      <c r="U2977" s="5">
        <f t="shared" si="829"/>
        <v>0.43955247126236574</v>
      </c>
      <c r="V2977" s="5">
        <f t="shared" si="830"/>
        <v>2.3142972809395279</v>
      </c>
      <c r="W2977" s="5">
        <f t="shared" si="831"/>
        <v>67.025000000000091</v>
      </c>
      <c r="X2977" s="5">
        <f t="shared" si="832"/>
        <v>878.31999999999994</v>
      </c>
      <c r="Y2977" s="5">
        <f t="shared" si="833"/>
        <v>30.327394073775508</v>
      </c>
      <c r="Z2977" s="9">
        <f t="shared" si="834"/>
        <v>0.57898877363900592</v>
      </c>
      <c r="AA2977">
        <f t="shared" si="835"/>
        <v>21.590000000000032</v>
      </c>
    </row>
    <row r="2978" spans="1:27">
      <c r="A2978" s="1">
        <f t="shared" si="818"/>
        <v>119093</v>
      </c>
      <c r="B2978" s="1">
        <v>-7</v>
      </c>
      <c r="C2978" s="1">
        <v>-3</v>
      </c>
      <c r="D2978" s="2">
        <v>12</v>
      </c>
      <c r="E2978" s="5">
        <v>448.65</v>
      </c>
      <c r="F2978" s="5">
        <v>461.28</v>
      </c>
      <c r="G2978" s="5">
        <v>23.75</v>
      </c>
      <c r="H2978" s="5">
        <v>413.53</v>
      </c>
      <c r="I2978" s="5">
        <v>404.25</v>
      </c>
      <c r="J2978" s="5">
        <v>23.91</v>
      </c>
      <c r="K2978" s="6">
        <f t="shared" si="819"/>
        <v>431.09</v>
      </c>
      <c r="L2978" s="6">
        <f t="shared" si="820"/>
        <v>35.120000000000005</v>
      </c>
      <c r="M2978" s="6">
        <f t="shared" si="821"/>
        <v>432.76499999999999</v>
      </c>
      <c r="N2978" s="5">
        <f t="shared" si="822"/>
        <v>16.850449548899281</v>
      </c>
      <c r="O2978" s="6">
        <f t="shared" si="823"/>
        <v>57.029999999999973</v>
      </c>
      <c r="P2978" s="6">
        <f t="shared" si="824"/>
        <v>33.700899097798562</v>
      </c>
      <c r="Q2978" s="6">
        <f t="shared" si="825"/>
        <v>-6.7141500959805476E-3</v>
      </c>
      <c r="R2978" s="5">
        <f t="shared" si="826"/>
        <v>0.65013102280796986</v>
      </c>
      <c r="S2978" s="5">
        <f t="shared" si="827"/>
        <v>21.909999999999968</v>
      </c>
      <c r="T2978" s="5">
        <f t="shared" si="828"/>
        <v>57.029999999999973</v>
      </c>
      <c r="U2978" s="5">
        <f t="shared" si="829"/>
        <v>1.6922397184271363</v>
      </c>
      <c r="V2978" s="5">
        <f t="shared" si="830"/>
        <v>9.9403876148184259E-2</v>
      </c>
      <c r="W2978" s="5">
        <f t="shared" si="831"/>
        <v>1.6750000000000114</v>
      </c>
      <c r="X2978" s="5">
        <f t="shared" si="832"/>
        <v>432.76499999999999</v>
      </c>
      <c r="Y2978" s="5">
        <f t="shared" si="833"/>
        <v>25.682697588817113</v>
      </c>
      <c r="Z2978" s="9">
        <f t="shared" si="834"/>
        <v>0.5790017271131408</v>
      </c>
      <c r="AA2978">
        <f t="shared" si="835"/>
        <v>35.120000000000005</v>
      </c>
    </row>
    <row r="2979" spans="1:27">
      <c r="A2979" s="1">
        <f t="shared" si="818"/>
        <v>179398</v>
      </c>
      <c r="B2979" s="1">
        <v>-2</v>
      </c>
      <c r="C2979" s="1">
        <v>-2</v>
      </c>
      <c r="D2979" s="2">
        <v>18</v>
      </c>
      <c r="E2979" s="5">
        <v>388.65</v>
      </c>
      <c r="F2979" s="5">
        <v>404.29</v>
      </c>
      <c r="G2979" s="5">
        <v>23.35</v>
      </c>
      <c r="H2979" s="5">
        <v>443.14</v>
      </c>
      <c r="I2979" s="5">
        <v>435.06</v>
      </c>
      <c r="J2979" s="5">
        <v>28.26</v>
      </c>
      <c r="K2979" s="6">
        <f t="shared" si="819"/>
        <v>415.89499999999998</v>
      </c>
      <c r="L2979" s="6">
        <f t="shared" si="820"/>
        <v>-54.490000000000009</v>
      </c>
      <c r="M2979" s="6">
        <f t="shared" si="821"/>
        <v>419.67500000000001</v>
      </c>
      <c r="N2979" s="5">
        <f t="shared" si="822"/>
        <v>18.329280536889602</v>
      </c>
      <c r="O2979" s="6">
        <f t="shared" si="823"/>
        <v>-30.769999999999982</v>
      </c>
      <c r="P2979" s="6">
        <f t="shared" si="824"/>
        <v>36.658561073779204</v>
      </c>
      <c r="Q2979" s="6">
        <f t="shared" si="825"/>
        <v>-0.18856649264676176</v>
      </c>
      <c r="R2979" s="5">
        <f t="shared" si="826"/>
        <v>0.6470521293037399</v>
      </c>
      <c r="S2979" s="5">
        <f t="shared" si="827"/>
        <v>23.720000000000027</v>
      </c>
      <c r="T2979" s="5">
        <f t="shared" si="828"/>
        <v>30.769999999999982</v>
      </c>
      <c r="U2979" s="5">
        <f t="shared" si="829"/>
        <v>0.83936737009595452</v>
      </c>
      <c r="V2979" s="5">
        <f t="shared" si="830"/>
        <v>0.20622740714739909</v>
      </c>
      <c r="W2979" s="5">
        <f t="shared" si="831"/>
        <v>3.7800000000000296</v>
      </c>
      <c r="X2979" s="5">
        <f t="shared" si="832"/>
        <v>419.67500000000001</v>
      </c>
      <c r="Y2979" s="5">
        <f t="shared" si="833"/>
        <v>22.896425157297365</v>
      </c>
      <c r="Z2979" s="9">
        <f t="shared" si="834"/>
        <v>0.5790923933190627</v>
      </c>
      <c r="AA2979">
        <f t="shared" si="835"/>
        <v>54.490000000000009</v>
      </c>
    </row>
    <row r="2980" spans="1:27">
      <c r="A2980" s="1">
        <f t="shared" si="818"/>
        <v>59991</v>
      </c>
      <c r="B2980" s="1">
        <v>-9</v>
      </c>
      <c r="C2980" s="1">
        <v>0</v>
      </c>
      <c r="D2980" s="2">
        <v>6</v>
      </c>
      <c r="E2980" s="5">
        <v>933.43</v>
      </c>
      <c r="F2980" s="5">
        <v>886.9</v>
      </c>
      <c r="G2980" s="5">
        <v>33.020000000000003</v>
      </c>
      <c r="H2980" s="5">
        <v>917.34</v>
      </c>
      <c r="I2980" s="5">
        <v>926.87</v>
      </c>
      <c r="J2980" s="5">
        <v>41.04</v>
      </c>
      <c r="K2980" s="6">
        <f t="shared" si="819"/>
        <v>925.38499999999999</v>
      </c>
      <c r="L2980" s="6">
        <f t="shared" si="820"/>
        <v>16.089999999999918</v>
      </c>
      <c r="M2980" s="6">
        <f t="shared" si="821"/>
        <v>906.88499999999999</v>
      </c>
      <c r="N2980" s="5">
        <f t="shared" si="822"/>
        <v>26.337245489990028</v>
      </c>
      <c r="O2980" s="6">
        <f t="shared" si="823"/>
        <v>-39.970000000000027</v>
      </c>
      <c r="P2980" s="6">
        <f t="shared" si="824"/>
        <v>52.674490979980057</v>
      </c>
      <c r="Q2980" s="6">
        <f t="shared" si="825"/>
        <v>-0.21407077483545375</v>
      </c>
      <c r="R2980" s="5">
        <f t="shared" si="826"/>
        <v>1.0642722683605357</v>
      </c>
      <c r="S2980" s="5">
        <f t="shared" si="827"/>
        <v>56.059999999999945</v>
      </c>
      <c r="T2980" s="5">
        <f t="shared" si="828"/>
        <v>39.970000000000027</v>
      </c>
      <c r="U2980" s="5">
        <f t="shared" si="829"/>
        <v>0.75881131941438951</v>
      </c>
      <c r="V2980" s="5">
        <f t="shared" si="830"/>
        <v>0.70242729092650469</v>
      </c>
      <c r="W2980" s="5">
        <f t="shared" si="831"/>
        <v>18.5</v>
      </c>
      <c r="X2980" s="5">
        <f t="shared" si="832"/>
        <v>906.88499999999999</v>
      </c>
      <c r="Y2980" s="5">
        <f t="shared" si="833"/>
        <v>34.433555336858554</v>
      </c>
      <c r="Z2980" s="9">
        <f t="shared" si="834"/>
        <v>0.57911656857665539</v>
      </c>
      <c r="AA2980">
        <f t="shared" si="835"/>
        <v>16.089999999999918</v>
      </c>
    </row>
    <row r="2981" spans="1:27">
      <c r="A2981" s="1">
        <f t="shared" si="818"/>
        <v>159705</v>
      </c>
      <c r="B2981" s="1">
        <v>5</v>
      </c>
      <c r="C2981" s="1">
        <v>-1</v>
      </c>
      <c r="D2981" s="2">
        <v>16</v>
      </c>
      <c r="E2981" s="5">
        <v>944.93</v>
      </c>
      <c r="F2981" s="5">
        <v>982.96</v>
      </c>
      <c r="G2981" s="5">
        <v>47.35</v>
      </c>
      <c r="H2981" s="5">
        <v>1007.35</v>
      </c>
      <c r="I2981" s="5">
        <v>1036.23</v>
      </c>
      <c r="J2981" s="5">
        <v>41.25</v>
      </c>
      <c r="K2981" s="6">
        <f t="shared" si="819"/>
        <v>976.14</v>
      </c>
      <c r="L2981" s="6">
        <f t="shared" si="820"/>
        <v>-62.420000000000073</v>
      </c>
      <c r="M2981" s="6">
        <f t="shared" si="821"/>
        <v>1009.595</v>
      </c>
      <c r="N2981" s="5">
        <f t="shared" si="822"/>
        <v>31.39898485620196</v>
      </c>
      <c r="O2981" s="6">
        <f t="shared" si="823"/>
        <v>-53.269999999999982</v>
      </c>
      <c r="P2981" s="6">
        <f t="shared" si="824"/>
        <v>62.797969712403919</v>
      </c>
      <c r="Q2981" s="6">
        <f t="shared" si="825"/>
        <v>0.13704788916683677</v>
      </c>
      <c r="R2981" s="5">
        <f t="shared" si="826"/>
        <v>0.14570534751209915</v>
      </c>
      <c r="S2981" s="5">
        <f t="shared" si="827"/>
        <v>9.1500000000000909</v>
      </c>
      <c r="T2981" s="5">
        <f t="shared" si="828"/>
        <v>53.269999999999982</v>
      </c>
      <c r="U2981" s="5">
        <f t="shared" si="829"/>
        <v>0.84827583190922873</v>
      </c>
      <c r="V2981" s="5">
        <f t="shared" si="830"/>
        <v>1.0654803062332754</v>
      </c>
      <c r="W2981" s="5">
        <f t="shared" si="831"/>
        <v>33.455000000000041</v>
      </c>
      <c r="X2981" s="5">
        <f t="shared" si="832"/>
        <v>1009.595</v>
      </c>
      <c r="Y2981" s="5">
        <f t="shared" si="833"/>
        <v>32.153746518355476</v>
      </c>
      <c r="Z2981" s="9">
        <f t="shared" si="834"/>
        <v>0.5791191587229696</v>
      </c>
      <c r="AA2981">
        <f t="shared" si="835"/>
        <v>62.420000000000073</v>
      </c>
    </row>
    <row r="2982" spans="1:27">
      <c r="A2982" s="1">
        <f t="shared" si="818"/>
        <v>97299</v>
      </c>
      <c r="B2982" s="1">
        <v>-1</v>
      </c>
      <c r="C2982" s="1">
        <v>-9</v>
      </c>
      <c r="D2982" s="2">
        <v>10</v>
      </c>
      <c r="E2982" s="5">
        <v>624.38</v>
      </c>
      <c r="F2982" s="5">
        <v>630.79999999999995</v>
      </c>
      <c r="G2982" s="5">
        <v>31.01</v>
      </c>
      <c r="H2982" s="5">
        <v>591.58000000000004</v>
      </c>
      <c r="I2982" s="5">
        <v>542.20000000000005</v>
      </c>
      <c r="J2982" s="5">
        <v>29.58</v>
      </c>
      <c r="K2982" s="6">
        <f t="shared" si="819"/>
        <v>607.98</v>
      </c>
      <c r="L2982" s="6">
        <f t="shared" si="820"/>
        <v>32.799999999999955</v>
      </c>
      <c r="M2982" s="6">
        <f t="shared" si="821"/>
        <v>586.5</v>
      </c>
      <c r="N2982" s="5">
        <f t="shared" si="822"/>
        <v>21.427765282455379</v>
      </c>
      <c r="O2982" s="6">
        <f t="shared" si="823"/>
        <v>88.599999999999909</v>
      </c>
      <c r="P2982" s="6">
        <f t="shared" si="824"/>
        <v>42.855530564910758</v>
      </c>
      <c r="Q2982" s="6">
        <f t="shared" si="825"/>
        <v>4.7176230598283395E-2</v>
      </c>
      <c r="R2982" s="5">
        <f t="shared" si="826"/>
        <v>1.3020489832807687</v>
      </c>
      <c r="S2982" s="5">
        <f t="shared" si="827"/>
        <v>55.799999999999955</v>
      </c>
      <c r="T2982" s="5">
        <f t="shared" si="828"/>
        <v>88.599999999999909</v>
      </c>
      <c r="U2982" s="5">
        <f t="shared" si="829"/>
        <v>2.0674111096536931</v>
      </c>
      <c r="V2982" s="5">
        <f t="shared" si="830"/>
        <v>1.0024377118591741</v>
      </c>
      <c r="W2982" s="5">
        <f t="shared" si="831"/>
        <v>21.480000000000018</v>
      </c>
      <c r="X2982" s="5">
        <f t="shared" si="832"/>
        <v>586.5</v>
      </c>
      <c r="Y2982" s="5">
        <f t="shared" si="833"/>
        <v>27.371029702300049</v>
      </c>
      <c r="Z2982" s="9">
        <f t="shared" si="834"/>
        <v>0.57924001933568092</v>
      </c>
      <c r="AA2982">
        <f t="shared" si="835"/>
        <v>32.799999999999955</v>
      </c>
    </row>
    <row r="2983" spans="1:27">
      <c r="A2983" s="1">
        <f t="shared" si="818"/>
        <v>179100</v>
      </c>
      <c r="B2983" s="1">
        <v>0</v>
      </c>
      <c r="C2983" s="1">
        <v>-3</v>
      </c>
      <c r="D2983" s="2">
        <v>18</v>
      </c>
      <c r="E2983" s="5">
        <v>854.49</v>
      </c>
      <c r="F2983" s="5">
        <v>837.54</v>
      </c>
      <c r="G2983" s="5">
        <v>39.409999999999997</v>
      </c>
      <c r="H2983" s="5">
        <v>819.35</v>
      </c>
      <c r="I2983" s="5">
        <v>792.27</v>
      </c>
      <c r="J2983" s="5">
        <v>37.770000000000003</v>
      </c>
      <c r="K2983" s="6">
        <f t="shared" si="819"/>
        <v>836.92000000000007</v>
      </c>
      <c r="L2983" s="6">
        <f t="shared" si="820"/>
        <v>35.139999999999986</v>
      </c>
      <c r="M2983" s="6">
        <f t="shared" si="821"/>
        <v>814.90499999999997</v>
      </c>
      <c r="N2983" s="5">
        <f t="shared" si="822"/>
        <v>27.293410376865694</v>
      </c>
      <c r="O2983" s="6">
        <f t="shared" si="823"/>
        <v>45.269999999999982</v>
      </c>
      <c r="P2983" s="6">
        <f t="shared" si="824"/>
        <v>54.586820753731388</v>
      </c>
      <c r="Q2983" s="6">
        <f t="shared" si="825"/>
        <v>4.2478876378023084E-2</v>
      </c>
      <c r="R2983" s="5">
        <f t="shared" si="826"/>
        <v>0.1855759295032316</v>
      </c>
      <c r="S2983" s="5">
        <f t="shared" si="827"/>
        <v>10.129999999999995</v>
      </c>
      <c r="T2983" s="5">
        <f t="shared" si="828"/>
        <v>45.269999999999982</v>
      </c>
      <c r="U2983" s="5">
        <f t="shared" si="829"/>
        <v>0.82932105909292153</v>
      </c>
      <c r="V2983" s="5">
        <f t="shared" si="830"/>
        <v>0.80660495321098991</v>
      </c>
      <c r="W2983" s="5">
        <f t="shared" si="831"/>
        <v>22.0150000000001</v>
      </c>
      <c r="X2983" s="5">
        <f t="shared" si="832"/>
        <v>814.90499999999997</v>
      </c>
      <c r="Y2983" s="5">
        <f t="shared" si="833"/>
        <v>29.857206876965648</v>
      </c>
      <c r="Z2983" s="9">
        <f t="shared" si="834"/>
        <v>0.57938847071718647</v>
      </c>
      <c r="AA2983">
        <f t="shared" si="835"/>
        <v>35.139999999999986</v>
      </c>
    </row>
    <row r="2984" spans="1:27">
      <c r="A2984" s="1">
        <f t="shared" si="818"/>
        <v>151497</v>
      </c>
      <c r="B2984" s="1">
        <v>-3</v>
      </c>
      <c r="C2984" s="1">
        <v>5</v>
      </c>
      <c r="D2984" s="2">
        <v>15</v>
      </c>
      <c r="E2984" s="5">
        <v>19.21</v>
      </c>
      <c r="F2984" s="5">
        <v>18.32</v>
      </c>
      <c r="G2984" s="5">
        <v>7.02</v>
      </c>
      <c r="H2984" s="5">
        <v>23.7</v>
      </c>
      <c r="I2984" s="5">
        <v>26.68</v>
      </c>
      <c r="J2984" s="5">
        <v>7.51</v>
      </c>
      <c r="K2984" s="6">
        <f t="shared" si="819"/>
        <v>21.454999999999998</v>
      </c>
      <c r="L2984" s="6">
        <f t="shared" si="820"/>
        <v>-4.4899999999999984</v>
      </c>
      <c r="M2984" s="6">
        <f t="shared" si="821"/>
        <v>22.5</v>
      </c>
      <c r="N2984" s="5">
        <f t="shared" si="822"/>
        <v>5.1400510697852022</v>
      </c>
      <c r="O2984" s="6">
        <f t="shared" si="823"/>
        <v>-8.36</v>
      </c>
      <c r="P2984" s="6">
        <f t="shared" si="824"/>
        <v>10.280102139570404</v>
      </c>
      <c r="Q2984" s="6">
        <f t="shared" si="825"/>
        <v>-6.7370044615610275E-2</v>
      </c>
      <c r="R2984" s="5">
        <f t="shared" si="826"/>
        <v>0.37645540359988333</v>
      </c>
      <c r="S2984" s="5">
        <f t="shared" si="827"/>
        <v>3.870000000000001</v>
      </c>
      <c r="T2984" s="5">
        <f t="shared" si="828"/>
        <v>8.36</v>
      </c>
      <c r="U2984" s="5">
        <f t="shared" si="829"/>
        <v>0.81322149201421801</v>
      </c>
      <c r="V2984" s="5">
        <f t="shared" si="830"/>
        <v>0.20330537300355486</v>
      </c>
      <c r="W2984" s="5">
        <f t="shared" si="831"/>
        <v>1.0450000000000017</v>
      </c>
      <c r="X2984" s="5">
        <f t="shared" si="832"/>
        <v>22.5</v>
      </c>
      <c r="Y2984" s="5">
        <f t="shared" si="833"/>
        <v>4.3773884139521311</v>
      </c>
      <c r="Z2984" s="9">
        <f t="shared" si="834"/>
        <v>0.57963177966705726</v>
      </c>
      <c r="AA2984">
        <f t="shared" si="835"/>
        <v>4.4899999999999984</v>
      </c>
    </row>
    <row r="2985" spans="1:27">
      <c r="A2985" s="1">
        <f t="shared" si="818"/>
        <v>59709</v>
      </c>
      <c r="B2985" s="1">
        <v>9</v>
      </c>
      <c r="C2985" s="1">
        <v>-1</v>
      </c>
      <c r="D2985" s="2">
        <v>6</v>
      </c>
      <c r="E2985" s="5">
        <v>331.7</v>
      </c>
      <c r="F2985" s="5">
        <v>283.27</v>
      </c>
      <c r="G2985" s="5">
        <v>17.09</v>
      </c>
      <c r="H2985" s="5">
        <v>321.85000000000002</v>
      </c>
      <c r="I2985" s="5">
        <v>257.02</v>
      </c>
      <c r="J2985" s="5">
        <v>17.84</v>
      </c>
      <c r="K2985" s="6">
        <f t="shared" si="819"/>
        <v>326.77499999999998</v>
      </c>
      <c r="L2985" s="6">
        <f t="shared" si="820"/>
        <v>9.8499999999999659</v>
      </c>
      <c r="M2985" s="6">
        <f t="shared" si="821"/>
        <v>270.14499999999998</v>
      </c>
      <c r="N2985" s="5">
        <f t="shared" si="822"/>
        <v>12.352466352919162</v>
      </c>
      <c r="O2985" s="6">
        <f t="shared" si="823"/>
        <v>26.25</v>
      </c>
      <c r="P2985" s="6">
        <f t="shared" si="824"/>
        <v>24.704932705838324</v>
      </c>
      <c r="Q2985" s="6">
        <f t="shared" si="825"/>
        <v>-4.2923240188113471E-2</v>
      </c>
      <c r="R2985" s="5">
        <f t="shared" si="826"/>
        <v>0.66383504036521213</v>
      </c>
      <c r="S2985" s="5">
        <f t="shared" si="827"/>
        <v>16.400000000000034</v>
      </c>
      <c r="T2985" s="5">
        <f t="shared" si="828"/>
        <v>26.25</v>
      </c>
      <c r="U2985" s="5">
        <f t="shared" si="829"/>
        <v>1.0625408420479745</v>
      </c>
      <c r="V2985" s="5">
        <f t="shared" si="830"/>
        <v>4.5845095531563276</v>
      </c>
      <c r="W2985" s="5">
        <f t="shared" si="831"/>
        <v>56.629999999999995</v>
      </c>
      <c r="X2985" s="5">
        <f t="shared" si="832"/>
        <v>270.14499999999998</v>
      </c>
      <c r="Y2985" s="5">
        <f t="shared" si="833"/>
        <v>21.869721582860958</v>
      </c>
      <c r="Z2985" s="9">
        <f t="shared" si="834"/>
        <v>0.57967835909235044</v>
      </c>
      <c r="AA2985">
        <f t="shared" si="835"/>
        <v>9.8499999999999659</v>
      </c>
    </row>
    <row r="2986" spans="1:27">
      <c r="A2986" s="1">
        <f t="shared" si="818"/>
        <v>32696</v>
      </c>
      <c r="B2986" s="1">
        <v>-4</v>
      </c>
      <c r="C2986" s="1">
        <v>9</v>
      </c>
      <c r="D2986" s="2">
        <v>3</v>
      </c>
      <c r="E2986" s="5">
        <v>469.05</v>
      </c>
      <c r="F2986" s="5">
        <v>476.24</v>
      </c>
      <c r="G2986" s="5">
        <v>39.340000000000003</v>
      </c>
      <c r="H2986" s="5">
        <v>457.52</v>
      </c>
      <c r="I2986" s="5">
        <v>475.26</v>
      </c>
      <c r="J2986" s="5">
        <v>27.17</v>
      </c>
      <c r="K2986" s="6">
        <f t="shared" si="819"/>
        <v>463.28499999999997</v>
      </c>
      <c r="L2986" s="6">
        <f t="shared" si="820"/>
        <v>11.53000000000003</v>
      </c>
      <c r="M2986" s="6">
        <f t="shared" si="821"/>
        <v>475.75</v>
      </c>
      <c r="N2986" s="5">
        <f t="shared" si="822"/>
        <v>23.905253083788928</v>
      </c>
      <c r="O2986" s="6">
        <f t="shared" si="823"/>
        <v>0.98000000000001819</v>
      </c>
      <c r="P2986" s="6">
        <f t="shared" si="824"/>
        <v>47.810506167577856</v>
      </c>
      <c r="Q2986" s="6">
        <f t="shared" si="825"/>
        <v>0.35410400838727224</v>
      </c>
      <c r="R2986" s="5">
        <f t="shared" si="826"/>
        <v>0.22066279664603033</v>
      </c>
      <c r="S2986" s="5">
        <f t="shared" si="827"/>
        <v>10.550000000000011</v>
      </c>
      <c r="T2986" s="5">
        <f t="shared" si="828"/>
        <v>0.98000000000001819</v>
      </c>
      <c r="U2986" s="5">
        <f t="shared" si="829"/>
        <v>2.0497586797451516E-2</v>
      </c>
      <c r="V2986" s="5">
        <f t="shared" si="830"/>
        <v>0.52143350904128383</v>
      </c>
      <c r="W2986" s="5">
        <f t="shared" si="831"/>
        <v>12.465000000000032</v>
      </c>
      <c r="X2986" s="5">
        <f t="shared" si="832"/>
        <v>475.75</v>
      </c>
      <c r="Y2986" s="5">
        <f t="shared" si="833"/>
        <v>19.901483507933424</v>
      </c>
      <c r="Z2986" s="9">
        <f t="shared" si="834"/>
        <v>0.57974477142963521</v>
      </c>
      <c r="AA2986">
        <f t="shared" si="835"/>
        <v>11.53000000000003</v>
      </c>
    </row>
    <row r="2987" spans="1:27">
      <c r="A2987" s="1">
        <f t="shared" si="818"/>
        <v>82396</v>
      </c>
      <c r="B2987" s="1">
        <v>-4</v>
      </c>
      <c r="C2987" s="1">
        <v>8</v>
      </c>
      <c r="D2987" s="2">
        <v>8</v>
      </c>
      <c r="E2987" s="5">
        <v>184.32</v>
      </c>
      <c r="F2987" s="5">
        <v>180.19</v>
      </c>
      <c r="G2987" s="5">
        <v>22.12</v>
      </c>
      <c r="H2987" s="5">
        <v>181.57</v>
      </c>
      <c r="I2987" s="5">
        <v>195.93</v>
      </c>
      <c r="J2987" s="5">
        <v>16.45</v>
      </c>
      <c r="K2987" s="6">
        <f t="shared" si="819"/>
        <v>182.94499999999999</v>
      </c>
      <c r="L2987" s="6">
        <f t="shared" si="820"/>
        <v>2.75</v>
      </c>
      <c r="M2987" s="6">
        <f t="shared" si="821"/>
        <v>188.06</v>
      </c>
      <c r="N2987" s="5">
        <f t="shared" si="822"/>
        <v>13.783113762862149</v>
      </c>
      <c r="O2987" s="6">
        <f t="shared" si="823"/>
        <v>-15.740000000000009</v>
      </c>
      <c r="P2987" s="6">
        <f t="shared" si="824"/>
        <v>27.566227525724297</v>
      </c>
      <c r="Q2987" s="6">
        <f t="shared" si="825"/>
        <v>0.28779154119460165</v>
      </c>
      <c r="R2987" s="5">
        <f t="shared" si="826"/>
        <v>0.67074829092031107</v>
      </c>
      <c r="S2987" s="5">
        <f t="shared" si="827"/>
        <v>18.490000000000009</v>
      </c>
      <c r="T2987" s="5">
        <f t="shared" si="828"/>
        <v>15.740000000000009</v>
      </c>
      <c r="U2987" s="5">
        <f t="shared" si="829"/>
        <v>0.57098853970176844</v>
      </c>
      <c r="V2987" s="5">
        <f t="shared" si="830"/>
        <v>0.37110627453297951</v>
      </c>
      <c r="W2987" s="5">
        <f t="shared" si="831"/>
        <v>5.1150000000000091</v>
      </c>
      <c r="X2987" s="5">
        <f t="shared" si="832"/>
        <v>188.06</v>
      </c>
      <c r="Y2987" s="5">
        <f t="shared" si="833"/>
        <v>13.644231864843013</v>
      </c>
      <c r="Z2987" s="9">
        <f t="shared" si="834"/>
        <v>0.57982066192918646</v>
      </c>
      <c r="AA2987">
        <f t="shared" si="835"/>
        <v>2.75</v>
      </c>
    </row>
    <row r="2988" spans="1:27">
      <c r="A2988" s="1">
        <f t="shared" si="818"/>
        <v>99992</v>
      </c>
      <c r="B2988" s="1">
        <v>-8</v>
      </c>
      <c r="C2988" s="1">
        <v>0</v>
      </c>
      <c r="D2988" s="2">
        <v>10</v>
      </c>
      <c r="E2988" s="5">
        <v>846.1</v>
      </c>
      <c r="F2988" s="5">
        <v>789.35</v>
      </c>
      <c r="G2988" s="5">
        <v>35.909999999999997</v>
      </c>
      <c r="H2988" s="5">
        <v>806.82</v>
      </c>
      <c r="I2988" s="5">
        <v>769.96</v>
      </c>
      <c r="J2988" s="5">
        <v>36.53</v>
      </c>
      <c r="K2988" s="6">
        <f t="shared" si="819"/>
        <v>826.46</v>
      </c>
      <c r="L2988" s="6">
        <f t="shared" si="820"/>
        <v>39.279999999999973</v>
      </c>
      <c r="M2988" s="6">
        <f t="shared" si="821"/>
        <v>779.65499999999997</v>
      </c>
      <c r="N2988" s="5">
        <f t="shared" si="822"/>
        <v>25.612345655952716</v>
      </c>
      <c r="O2988" s="6">
        <f t="shared" si="823"/>
        <v>19.389999999999986</v>
      </c>
      <c r="P2988" s="6">
        <f t="shared" si="824"/>
        <v>51.224691311905431</v>
      </c>
      <c r="Q2988" s="6">
        <f t="shared" si="825"/>
        <v>-1.7116360749688843E-2</v>
      </c>
      <c r="R2988" s="5">
        <f t="shared" si="826"/>
        <v>0.38828930913200516</v>
      </c>
      <c r="S2988" s="5">
        <f t="shared" si="827"/>
        <v>19.889999999999986</v>
      </c>
      <c r="T2988" s="5">
        <f t="shared" si="828"/>
        <v>19.389999999999986</v>
      </c>
      <c r="U2988" s="5">
        <f t="shared" si="829"/>
        <v>0.37852839135593663</v>
      </c>
      <c r="V2988" s="5">
        <f t="shared" si="830"/>
        <v>1.8274390260355493</v>
      </c>
      <c r="W2988" s="5">
        <f t="shared" si="831"/>
        <v>46.805000000000064</v>
      </c>
      <c r="X2988" s="5">
        <f t="shared" si="832"/>
        <v>779.65499999999997</v>
      </c>
      <c r="Y2988" s="5">
        <f t="shared" si="833"/>
        <v>30.440593394802782</v>
      </c>
      <c r="Z2988" s="9">
        <f t="shared" si="834"/>
        <v>0.57983445913467402</v>
      </c>
      <c r="AA2988">
        <f t="shared" si="835"/>
        <v>39.279999999999973</v>
      </c>
    </row>
    <row r="2989" spans="1:27">
      <c r="A2989" s="1">
        <f t="shared" si="818"/>
        <v>78507</v>
      </c>
      <c r="B2989" s="1">
        <v>7</v>
      </c>
      <c r="C2989" s="1">
        <v>-5</v>
      </c>
      <c r="D2989" s="2">
        <v>8</v>
      </c>
      <c r="E2989" s="5">
        <v>177.99</v>
      </c>
      <c r="F2989" s="5">
        <v>201.93</v>
      </c>
      <c r="G2989" s="5">
        <v>14.91</v>
      </c>
      <c r="H2989" s="5">
        <v>251.58</v>
      </c>
      <c r="I2989" s="5">
        <v>233.7</v>
      </c>
      <c r="J2989" s="5">
        <v>20.37</v>
      </c>
      <c r="K2989" s="6">
        <f t="shared" si="819"/>
        <v>214.78500000000003</v>
      </c>
      <c r="L2989" s="6">
        <f t="shared" si="820"/>
        <v>-73.59</v>
      </c>
      <c r="M2989" s="6">
        <f t="shared" si="821"/>
        <v>217.815</v>
      </c>
      <c r="N2989" s="5">
        <f t="shared" si="822"/>
        <v>12.621856044179873</v>
      </c>
      <c r="O2989" s="6">
        <f t="shared" si="823"/>
        <v>-31.769999999999982</v>
      </c>
      <c r="P2989" s="6">
        <f t="shared" si="824"/>
        <v>25.243712088359747</v>
      </c>
      <c r="Q2989" s="6">
        <f t="shared" si="825"/>
        <v>-0.30228373702422151</v>
      </c>
      <c r="R2989" s="5">
        <f t="shared" si="826"/>
        <v>1.6566501730656265</v>
      </c>
      <c r="S2989" s="5">
        <f t="shared" si="827"/>
        <v>41.820000000000022</v>
      </c>
      <c r="T2989" s="5">
        <f t="shared" si="828"/>
        <v>31.769999999999982</v>
      </c>
      <c r="U2989" s="5">
        <f t="shared" si="829"/>
        <v>1.2585312290362243</v>
      </c>
      <c r="V2989" s="5">
        <f t="shared" si="830"/>
        <v>0.24005978117593499</v>
      </c>
      <c r="W2989" s="5">
        <f t="shared" si="831"/>
        <v>3.0299999999999727</v>
      </c>
      <c r="X2989" s="5">
        <f t="shared" si="832"/>
        <v>217.815</v>
      </c>
      <c r="Y2989" s="5">
        <f t="shared" si="833"/>
        <v>17.256970705226649</v>
      </c>
      <c r="Z2989" s="9">
        <f t="shared" si="834"/>
        <v>0.57986463937715671</v>
      </c>
      <c r="AA2989">
        <f t="shared" si="835"/>
        <v>73.59</v>
      </c>
    </row>
    <row r="2990" spans="1:27">
      <c r="A2990" s="1">
        <f t="shared" si="818"/>
        <v>38791</v>
      </c>
      <c r="B2990" s="1">
        <v>-9</v>
      </c>
      <c r="C2990" s="1">
        <v>-4</v>
      </c>
      <c r="D2990" s="2">
        <v>4</v>
      </c>
      <c r="E2990" s="5">
        <v>143.69999999999999</v>
      </c>
      <c r="F2990" s="5">
        <v>117.38</v>
      </c>
      <c r="G2990" s="5">
        <v>16.66</v>
      </c>
      <c r="H2990" s="5">
        <v>151</v>
      </c>
      <c r="I2990" s="5">
        <v>137.05000000000001</v>
      </c>
      <c r="J2990" s="5">
        <v>16.760000000000002</v>
      </c>
      <c r="K2990" s="6">
        <f t="shared" si="819"/>
        <v>147.35</v>
      </c>
      <c r="L2990" s="6">
        <f t="shared" si="820"/>
        <v>-7.3000000000000114</v>
      </c>
      <c r="M2990" s="6">
        <f t="shared" si="821"/>
        <v>127.215</v>
      </c>
      <c r="N2990" s="5">
        <f t="shared" si="822"/>
        <v>11.815807208989153</v>
      </c>
      <c r="O2990" s="6">
        <f t="shared" si="823"/>
        <v>-19.670000000000016</v>
      </c>
      <c r="P2990" s="6">
        <f t="shared" si="824"/>
        <v>23.631614417978305</v>
      </c>
      <c r="Q2990" s="6">
        <f t="shared" si="825"/>
        <v>-5.9843868743164877E-3</v>
      </c>
      <c r="R2990" s="5">
        <f t="shared" si="826"/>
        <v>0.52345133012111256</v>
      </c>
      <c r="S2990" s="5">
        <f t="shared" si="827"/>
        <v>12.370000000000005</v>
      </c>
      <c r="T2990" s="5">
        <f t="shared" si="828"/>
        <v>19.670000000000016</v>
      </c>
      <c r="U2990" s="5">
        <f t="shared" si="829"/>
        <v>0.83235955242379045</v>
      </c>
      <c r="V2990" s="5">
        <f t="shared" si="830"/>
        <v>1.7040731660450432</v>
      </c>
      <c r="W2990" s="5">
        <f t="shared" si="831"/>
        <v>20.134999999999991</v>
      </c>
      <c r="X2990" s="5">
        <f t="shared" si="832"/>
        <v>127.215</v>
      </c>
      <c r="Y2990" s="5">
        <f t="shared" si="833"/>
        <v>10.766509452119209</v>
      </c>
      <c r="Z2990" s="9">
        <f t="shared" si="834"/>
        <v>0.57996724045414838</v>
      </c>
      <c r="AA2990">
        <f t="shared" si="835"/>
        <v>7.3000000000000114</v>
      </c>
    </row>
    <row r="2991" spans="1:27">
      <c r="A2991" s="1">
        <f t="shared" si="818"/>
        <v>70609</v>
      </c>
      <c r="B2991" s="1">
        <v>9</v>
      </c>
      <c r="C2991" s="1">
        <v>2</v>
      </c>
      <c r="D2991" s="2">
        <v>7</v>
      </c>
      <c r="E2991" s="5">
        <v>233.99</v>
      </c>
      <c r="F2991" s="5">
        <v>212.96</v>
      </c>
      <c r="G2991" s="5">
        <v>20.5</v>
      </c>
      <c r="H2991" s="5">
        <v>226.43</v>
      </c>
      <c r="I2991" s="5">
        <v>221.66</v>
      </c>
      <c r="J2991" s="5">
        <v>21.89</v>
      </c>
      <c r="K2991" s="6">
        <f t="shared" si="819"/>
        <v>230.21</v>
      </c>
      <c r="L2991" s="6">
        <f t="shared" si="820"/>
        <v>7.5600000000000023</v>
      </c>
      <c r="M2991" s="6">
        <f t="shared" si="821"/>
        <v>217.31</v>
      </c>
      <c r="N2991" s="5">
        <f t="shared" si="822"/>
        <v>14.995183393343344</v>
      </c>
      <c r="O2991" s="6">
        <f t="shared" si="823"/>
        <v>-8.6999999999999886</v>
      </c>
      <c r="P2991" s="6">
        <f t="shared" si="824"/>
        <v>29.990366786686689</v>
      </c>
      <c r="Q2991" s="6">
        <f t="shared" si="825"/>
        <v>-6.5511065382983139E-2</v>
      </c>
      <c r="R2991" s="5">
        <f t="shared" si="826"/>
        <v>0.54217409595730992</v>
      </c>
      <c r="S2991" s="5">
        <f t="shared" si="827"/>
        <v>16.259999999999991</v>
      </c>
      <c r="T2991" s="5">
        <f t="shared" si="828"/>
        <v>8.6999999999999886</v>
      </c>
      <c r="U2991" s="5">
        <f t="shared" si="829"/>
        <v>0.29009315097346822</v>
      </c>
      <c r="V2991" s="5">
        <f t="shared" si="830"/>
        <v>0.86027624081787279</v>
      </c>
      <c r="W2991" s="5">
        <f t="shared" si="831"/>
        <v>12.900000000000006</v>
      </c>
      <c r="X2991" s="5">
        <f t="shared" si="832"/>
        <v>217.31</v>
      </c>
      <c r="Y2991" s="5">
        <f t="shared" si="833"/>
        <v>14.491986813343555</v>
      </c>
      <c r="Z2991" s="9">
        <f t="shared" si="834"/>
        <v>0.58026459481860515</v>
      </c>
      <c r="AA2991">
        <f t="shared" si="835"/>
        <v>7.5600000000000023</v>
      </c>
    </row>
    <row r="2992" spans="1:27">
      <c r="A2992" s="1">
        <f t="shared" si="818"/>
        <v>161197</v>
      </c>
      <c r="B2992" s="1">
        <v>-3</v>
      </c>
      <c r="C2992" s="1">
        <v>4</v>
      </c>
      <c r="D2992" s="2">
        <v>16</v>
      </c>
      <c r="E2992" s="5">
        <v>281.58999999999997</v>
      </c>
      <c r="F2992" s="5">
        <v>285.7</v>
      </c>
      <c r="G2992" s="5">
        <v>19.21</v>
      </c>
      <c r="H2992" s="5">
        <v>331.73</v>
      </c>
      <c r="I2992" s="5">
        <v>321.32</v>
      </c>
      <c r="J2992" s="5">
        <v>15.33</v>
      </c>
      <c r="K2992" s="6">
        <f t="shared" si="819"/>
        <v>306.65999999999997</v>
      </c>
      <c r="L2992" s="6">
        <f t="shared" si="820"/>
        <v>-50.140000000000043</v>
      </c>
      <c r="M2992" s="6">
        <f t="shared" si="821"/>
        <v>303.51</v>
      </c>
      <c r="N2992" s="5">
        <f t="shared" si="822"/>
        <v>12.288541410598738</v>
      </c>
      <c r="O2992" s="6">
        <f t="shared" si="823"/>
        <v>-35.620000000000005</v>
      </c>
      <c r="P2992" s="6">
        <f t="shared" si="824"/>
        <v>24.577082821197475</v>
      </c>
      <c r="Q2992" s="6">
        <f t="shared" si="825"/>
        <v>0.22186734830712895</v>
      </c>
      <c r="R2992" s="5">
        <f t="shared" si="826"/>
        <v>0.5907942820405313</v>
      </c>
      <c r="S2992" s="5">
        <f t="shared" si="827"/>
        <v>14.520000000000039</v>
      </c>
      <c r="T2992" s="5">
        <f t="shared" si="828"/>
        <v>35.620000000000005</v>
      </c>
      <c r="U2992" s="5">
        <f t="shared" si="829"/>
        <v>1.4493176533253218</v>
      </c>
      <c r="V2992" s="5">
        <f t="shared" si="830"/>
        <v>0.25633636204237675</v>
      </c>
      <c r="W2992" s="5">
        <f t="shared" si="831"/>
        <v>3.1499999999999773</v>
      </c>
      <c r="X2992" s="5">
        <f t="shared" si="832"/>
        <v>303.51</v>
      </c>
      <c r="Y2992" s="5">
        <f t="shared" si="833"/>
        <v>24.698618807454707</v>
      </c>
      <c r="Z2992" s="9">
        <f t="shared" si="834"/>
        <v>0.58030164569816622</v>
      </c>
      <c r="AA2992">
        <f t="shared" si="835"/>
        <v>50.140000000000043</v>
      </c>
    </row>
    <row r="2993" spans="1:27">
      <c r="A2993" s="1">
        <f t="shared" si="818"/>
        <v>151196</v>
      </c>
      <c r="B2993" s="1">
        <v>-4</v>
      </c>
      <c r="C2993" s="1">
        <v>4</v>
      </c>
      <c r="D2993" s="2">
        <v>15</v>
      </c>
      <c r="E2993" s="5">
        <v>662.22</v>
      </c>
      <c r="F2993" s="5">
        <v>679.18</v>
      </c>
      <c r="G2993" s="5">
        <v>32.799999999999997</v>
      </c>
      <c r="H2993" s="5">
        <v>640.91</v>
      </c>
      <c r="I2993" s="5">
        <v>638.66</v>
      </c>
      <c r="J2993" s="5">
        <v>32.15</v>
      </c>
      <c r="K2993" s="6">
        <f t="shared" si="819"/>
        <v>651.56500000000005</v>
      </c>
      <c r="L2993" s="6">
        <f t="shared" si="820"/>
        <v>21.310000000000059</v>
      </c>
      <c r="M2993" s="6">
        <f t="shared" si="821"/>
        <v>658.92</v>
      </c>
      <c r="N2993" s="5">
        <f t="shared" si="822"/>
        <v>22.964442623325304</v>
      </c>
      <c r="O2993" s="6">
        <f t="shared" si="823"/>
        <v>40.519999999999982</v>
      </c>
      <c r="P2993" s="6">
        <f t="shared" si="824"/>
        <v>45.928885246650609</v>
      </c>
      <c r="Q2993" s="6">
        <f t="shared" si="825"/>
        <v>2.0013392037071046E-2</v>
      </c>
      <c r="R2993" s="5">
        <f t="shared" si="826"/>
        <v>0.4182553070216487</v>
      </c>
      <c r="S2993" s="5">
        <f t="shared" si="827"/>
        <v>19.209999999999923</v>
      </c>
      <c r="T2993" s="5">
        <f t="shared" si="828"/>
        <v>40.519999999999982</v>
      </c>
      <c r="U2993" s="5">
        <f t="shared" si="829"/>
        <v>0.88223347425909771</v>
      </c>
      <c r="V2993" s="5">
        <f t="shared" si="830"/>
        <v>0.32027774941636633</v>
      </c>
      <c r="W2993" s="5">
        <f t="shared" si="831"/>
        <v>7.3549999999999045</v>
      </c>
      <c r="X2993" s="5">
        <f t="shared" si="832"/>
        <v>658.92</v>
      </c>
      <c r="Y2993" s="5">
        <f t="shared" si="833"/>
        <v>28.693054336564899</v>
      </c>
      <c r="Z2993" s="9">
        <f t="shared" si="834"/>
        <v>0.58036540213903176</v>
      </c>
      <c r="AA2993">
        <f t="shared" si="835"/>
        <v>21.310000000000059</v>
      </c>
    </row>
    <row r="2994" spans="1:27">
      <c r="A2994" s="1">
        <f t="shared" si="818"/>
        <v>150306</v>
      </c>
      <c r="B2994" s="1">
        <v>6</v>
      </c>
      <c r="C2994" s="1">
        <v>1</v>
      </c>
      <c r="D2994" s="2">
        <v>15</v>
      </c>
      <c r="E2994" s="5">
        <v>33.119999999999997</v>
      </c>
      <c r="F2994" s="5">
        <v>30.32</v>
      </c>
      <c r="G2994" s="5">
        <v>10.09</v>
      </c>
      <c r="H2994" s="5">
        <v>15.67</v>
      </c>
      <c r="I2994" s="5">
        <v>11.99</v>
      </c>
      <c r="J2994" s="5">
        <v>6.41</v>
      </c>
      <c r="K2994" s="6">
        <f t="shared" si="819"/>
        <v>24.395</v>
      </c>
      <c r="L2994" s="6">
        <f t="shared" si="820"/>
        <v>17.449999999999996</v>
      </c>
      <c r="M2994" s="6">
        <f t="shared" si="821"/>
        <v>21.155000000000001</v>
      </c>
      <c r="N2994" s="5">
        <f t="shared" si="822"/>
        <v>5.9769599295963163</v>
      </c>
      <c r="O2994" s="6">
        <f t="shared" si="823"/>
        <v>18.329999999999998</v>
      </c>
      <c r="P2994" s="6">
        <f t="shared" si="824"/>
        <v>11.953919859192633</v>
      </c>
      <c r="Q2994" s="6">
        <f t="shared" si="825"/>
        <v>0.42492382582601912</v>
      </c>
      <c r="R2994" s="5">
        <f t="shared" si="826"/>
        <v>7.3616019712837336E-2</v>
      </c>
      <c r="S2994" s="5">
        <f t="shared" si="827"/>
        <v>0.88000000000000256</v>
      </c>
      <c r="T2994" s="5">
        <f t="shared" si="828"/>
        <v>18.329999999999998</v>
      </c>
      <c r="U2994" s="5">
        <f t="shared" si="829"/>
        <v>1.533388228791255</v>
      </c>
      <c r="V2994" s="5">
        <f t="shared" si="830"/>
        <v>0.54208159970361858</v>
      </c>
      <c r="W2994" s="5">
        <f t="shared" si="831"/>
        <v>3.2399999999999984</v>
      </c>
      <c r="X2994" s="5">
        <f t="shared" si="832"/>
        <v>21.155000000000001</v>
      </c>
      <c r="Y2994" s="5">
        <f t="shared" si="833"/>
        <v>3.5394247659660669</v>
      </c>
      <c r="Z2994" s="9">
        <f t="shared" si="834"/>
        <v>0.58056007441090884</v>
      </c>
      <c r="AA2994">
        <f t="shared" si="835"/>
        <v>17.449999999999996</v>
      </c>
    </row>
    <row r="2995" spans="1:27">
      <c r="A2995" s="1">
        <f t="shared" si="818"/>
        <v>87905</v>
      </c>
      <c r="B2995" s="1">
        <v>5</v>
      </c>
      <c r="C2995" s="1">
        <v>-7</v>
      </c>
      <c r="D2995" s="2">
        <v>9</v>
      </c>
      <c r="E2995" s="5">
        <v>575.58000000000004</v>
      </c>
      <c r="F2995" s="5">
        <v>528.76</v>
      </c>
      <c r="G2995" s="5">
        <v>26.98</v>
      </c>
      <c r="H2995" s="5">
        <v>585.74</v>
      </c>
      <c r="I2995" s="5">
        <v>547.52</v>
      </c>
      <c r="J2995" s="5">
        <v>27.88</v>
      </c>
      <c r="K2995" s="6">
        <f t="shared" si="819"/>
        <v>580.66000000000008</v>
      </c>
      <c r="L2995" s="6">
        <f t="shared" si="820"/>
        <v>-10.159999999999968</v>
      </c>
      <c r="M2995" s="6">
        <f t="shared" si="821"/>
        <v>538.14</v>
      </c>
      <c r="N2995" s="5">
        <f t="shared" si="822"/>
        <v>19.39854891480288</v>
      </c>
      <c r="O2995" s="6">
        <f t="shared" si="823"/>
        <v>-18.759999999999991</v>
      </c>
      <c r="P2995" s="6">
        <f t="shared" si="824"/>
        <v>38.797097829605761</v>
      </c>
      <c r="Q2995" s="6">
        <f t="shared" si="825"/>
        <v>-3.2801962882639757E-2</v>
      </c>
      <c r="R2995" s="5">
        <f t="shared" si="826"/>
        <v>0.22166606476006642</v>
      </c>
      <c r="S2995" s="5">
        <f t="shared" si="827"/>
        <v>8.6000000000000227</v>
      </c>
      <c r="T2995" s="5">
        <f t="shared" si="828"/>
        <v>18.759999999999991</v>
      </c>
      <c r="U2995" s="5">
        <f t="shared" si="829"/>
        <v>0.48354132266265498</v>
      </c>
      <c r="V2995" s="5">
        <f t="shared" si="830"/>
        <v>2.1919165287437257</v>
      </c>
      <c r="W2995" s="5">
        <f t="shared" si="831"/>
        <v>42.520000000000095</v>
      </c>
      <c r="X2995" s="5">
        <f t="shared" si="832"/>
        <v>538.14</v>
      </c>
      <c r="Y2995" s="5">
        <f t="shared" si="833"/>
        <v>27.741250253484143</v>
      </c>
      <c r="Z2995" s="9">
        <f t="shared" si="834"/>
        <v>0.58073487926936163</v>
      </c>
      <c r="AA2995">
        <f t="shared" si="835"/>
        <v>10.159999999999968</v>
      </c>
    </row>
    <row r="2996" spans="1:27">
      <c r="A2996" s="1">
        <f t="shared" si="818"/>
        <v>138203</v>
      </c>
      <c r="B2996" s="1">
        <v>3</v>
      </c>
      <c r="C2996" s="1">
        <v>-6</v>
      </c>
      <c r="D2996" s="2">
        <v>14</v>
      </c>
      <c r="E2996" s="5">
        <v>195.79</v>
      </c>
      <c r="F2996" s="5">
        <v>185.06</v>
      </c>
      <c r="G2996" s="5">
        <v>15.05</v>
      </c>
      <c r="H2996" s="5">
        <v>247.82</v>
      </c>
      <c r="I2996" s="5">
        <v>235.23</v>
      </c>
      <c r="J2996" s="5">
        <v>15.34</v>
      </c>
      <c r="K2996" s="6">
        <f t="shared" si="819"/>
        <v>221.80500000000001</v>
      </c>
      <c r="L2996" s="6">
        <f t="shared" si="820"/>
        <v>-52.03</v>
      </c>
      <c r="M2996" s="6">
        <f t="shared" si="821"/>
        <v>210.14499999999998</v>
      </c>
      <c r="N2996" s="5">
        <f t="shared" si="822"/>
        <v>10.744976733339165</v>
      </c>
      <c r="O2996" s="6">
        <f t="shared" si="823"/>
        <v>-50.169999999999987</v>
      </c>
      <c r="P2996" s="6">
        <f t="shared" si="824"/>
        <v>21.48995346667833</v>
      </c>
      <c r="Q2996" s="6">
        <f t="shared" si="825"/>
        <v>-1.9083487632901273E-2</v>
      </c>
      <c r="R2996" s="5">
        <f t="shared" si="826"/>
        <v>8.6552072012816283E-2</v>
      </c>
      <c r="S2996" s="5">
        <f t="shared" si="827"/>
        <v>1.8600000000000136</v>
      </c>
      <c r="T2996" s="5">
        <f t="shared" si="828"/>
        <v>50.169999999999987</v>
      </c>
      <c r="U2996" s="5">
        <f t="shared" si="829"/>
        <v>2.3345792757435269</v>
      </c>
      <c r="V2996" s="5">
        <f t="shared" si="830"/>
        <v>1.0851582362036909</v>
      </c>
      <c r="W2996" s="5">
        <f t="shared" si="831"/>
        <v>11.660000000000025</v>
      </c>
      <c r="X2996" s="5">
        <f t="shared" si="832"/>
        <v>210.14499999999998</v>
      </c>
      <c r="Y2996" s="5">
        <f t="shared" si="833"/>
        <v>19.55751093885284</v>
      </c>
      <c r="Z2996" s="9">
        <f t="shared" si="834"/>
        <v>0.58076501272029124</v>
      </c>
      <c r="AA2996">
        <f t="shared" si="835"/>
        <v>52.03</v>
      </c>
    </row>
    <row r="2997" spans="1:27">
      <c r="A2997" s="1">
        <f t="shared" si="818"/>
        <v>117601</v>
      </c>
      <c r="B2997" s="1">
        <v>1</v>
      </c>
      <c r="C2997" s="1">
        <v>-8</v>
      </c>
      <c r="D2997" s="2">
        <v>12</v>
      </c>
      <c r="E2997" s="5">
        <v>671.33</v>
      </c>
      <c r="F2997" s="5">
        <v>691.79</v>
      </c>
      <c r="G2997" s="5">
        <v>33.35</v>
      </c>
      <c r="H2997" s="5">
        <v>664.38</v>
      </c>
      <c r="I2997" s="5">
        <v>684.03</v>
      </c>
      <c r="J2997" s="5">
        <v>33.43</v>
      </c>
      <c r="K2997" s="6">
        <f t="shared" si="819"/>
        <v>667.85500000000002</v>
      </c>
      <c r="L2997" s="6">
        <f t="shared" si="820"/>
        <v>6.9500000000000455</v>
      </c>
      <c r="M2997" s="6">
        <f t="shared" si="821"/>
        <v>687.91</v>
      </c>
      <c r="N2997" s="5">
        <f t="shared" si="822"/>
        <v>23.610312365574497</v>
      </c>
      <c r="O2997" s="6">
        <f t="shared" si="823"/>
        <v>7.7599999999999909</v>
      </c>
      <c r="P2997" s="6">
        <f t="shared" si="824"/>
        <v>47.220624731148995</v>
      </c>
      <c r="Q2997" s="6">
        <f t="shared" si="825"/>
        <v>-2.3959234857995866E-3</v>
      </c>
      <c r="R2997" s="5">
        <f t="shared" si="826"/>
        <v>1.7153521466767688E-2</v>
      </c>
      <c r="S2997" s="5">
        <f t="shared" si="827"/>
        <v>0.80999999999994543</v>
      </c>
      <c r="T2997" s="5">
        <f t="shared" si="828"/>
        <v>7.7599999999999909</v>
      </c>
      <c r="U2997" s="5">
        <f t="shared" si="829"/>
        <v>0.16433497108904452</v>
      </c>
      <c r="V2997" s="5">
        <f t="shared" si="830"/>
        <v>0.84941697040999575</v>
      </c>
      <c r="W2997" s="5">
        <f t="shared" si="831"/>
        <v>20.05499999999995</v>
      </c>
      <c r="X2997" s="5">
        <f t="shared" si="832"/>
        <v>687.91</v>
      </c>
      <c r="Y2997" s="5">
        <f t="shared" si="833"/>
        <v>29.13599741285174</v>
      </c>
      <c r="Z2997" s="9">
        <f t="shared" si="834"/>
        <v>0.58079428371842645</v>
      </c>
      <c r="AA2997">
        <f t="shared" si="835"/>
        <v>6.9500000000000455</v>
      </c>
    </row>
    <row r="2998" spans="1:27">
      <c r="A2998" s="1">
        <f t="shared" si="818"/>
        <v>98807</v>
      </c>
      <c r="B2998" s="1">
        <v>7</v>
      </c>
      <c r="C2998" s="1">
        <v>-4</v>
      </c>
      <c r="D2998" s="2">
        <v>10</v>
      </c>
      <c r="E2998" s="5">
        <v>65.55</v>
      </c>
      <c r="F2998" s="5">
        <v>76.790000000000006</v>
      </c>
      <c r="G2998" s="5">
        <v>15.04</v>
      </c>
      <c r="H2998" s="5">
        <v>38.299999999999997</v>
      </c>
      <c r="I2998" s="5">
        <v>44.31</v>
      </c>
      <c r="J2998" s="5">
        <v>7.95</v>
      </c>
      <c r="K2998" s="6">
        <f t="shared" si="819"/>
        <v>51.924999999999997</v>
      </c>
      <c r="L2998" s="6">
        <f t="shared" si="820"/>
        <v>27.25</v>
      </c>
      <c r="M2998" s="6">
        <f t="shared" si="821"/>
        <v>60.550000000000004</v>
      </c>
      <c r="N2998" s="5">
        <f t="shared" si="822"/>
        <v>8.5059405711537863</v>
      </c>
      <c r="O2998" s="6">
        <f t="shared" si="823"/>
        <v>32.480000000000004</v>
      </c>
      <c r="P2998" s="6">
        <f t="shared" si="824"/>
        <v>17.011881142307573</v>
      </c>
      <c r="Q2998" s="6">
        <f t="shared" si="825"/>
        <v>0.56322318861412124</v>
      </c>
      <c r="R2998" s="5">
        <f t="shared" si="826"/>
        <v>0.30743219731257665</v>
      </c>
      <c r="S2998" s="5">
        <f t="shared" si="827"/>
        <v>5.230000000000004</v>
      </c>
      <c r="T2998" s="5">
        <f t="shared" si="828"/>
        <v>32.480000000000004</v>
      </c>
      <c r="U2998" s="5">
        <f t="shared" si="829"/>
        <v>1.9092538754708384</v>
      </c>
      <c r="V2998" s="5">
        <f t="shared" si="830"/>
        <v>1.013997209109359</v>
      </c>
      <c r="W2998" s="5">
        <f t="shared" si="831"/>
        <v>8.6250000000000071</v>
      </c>
      <c r="X2998" s="5">
        <f t="shared" si="832"/>
        <v>60.550000000000004</v>
      </c>
      <c r="Y2998" s="5">
        <f t="shared" si="833"/>
        <v>7.1185543201822199</v>
      </c>
      <c r="Z2998" s="9">
        <f t="shared" si="834"/>
        <v>0.58083043997366401</v>
      </c>
      <c r="AA2998">
        <f t="shared" si="835"/>
        <v>27.25</v>
      </c>
    </row>
    <row r="2999" spans="1:27">
      <c r="A2999" s="1">
        <f t="shared" si="818"/>
        <v>107904</v>
      </c>
      <c r="B2999" s="1">
        <v>4</v>
      </c>
      <c r="C2999" s="1">
        <v>-7</v>
      </c>
      <c r="D2999" s="2">
        <v>11</v>
      </c>
      <c r="E2999" s="5">
        <v>166.96</v>
      </c>
      <c r="F2999" s="5">
        <v>133.24</v>
      </c>
      <c r="G2999" s="5">
        <v>12.9</v>
      </c>
      <c r="H2999" s="5">
        <v>196.63</v>
      </c>
      <c r="I2999" s="5">
        <v>161.25</v>
      </c>
      <c r="J2999" s="5">
        <v>12.89</v>
      </c>
      <c r="K2999" s="6">
        <f t="shared" si="819"/>
        <v>181.79500000000002</v>
      </c>
      <c r="L2999" s="6">
        <f t="shared" si="820"/>
        <v>-29.669999999999987</v>
      </c>
      <c r="M2999" s="6">
        <f t="shared" si="821"/>
        <v>147.245</v>
      </c>
      <c r="N2999" s="5">
        <f t="shared" si="822"/>
        <v>9.1181426288471705</v>
      </c>
      <c r="O2999" s="6">
        <f t="shared" si="823"/>
        <v>-28.009999999999991</v>
      </c>
      <c r="P2999" s="6">
        <f t="shared" si="824"/>
        <v>18.236285257694341</v>
      </c>
      <c r="Q2999" s="6">
        <f t="shared" si="825"/>
        <v>7.754942610717759E-4</v>
      </c>
      <c r="R2999" s="5">
        <f t="shared" si="826"/>
        <v>9.1027310471555684E-2</v>
      </c>
      <c r="S2999" s="5">
        <f t="shared" si="827"/>
        <v>1.6599999999999966</v>
      </c>
      <c r="T2999" s="5">
        <f t="shared" si="828"/>
        <v>28.009999999999991</v>
      </c>
      <c r="U2999" s="5">
        <f t="shared" si="829"/>
        <v>1.5359487748845055</v>
      </c>
      <c r="V2999" s="5">
        <f t="shared" si="830"/>
        <v>3.7891488877015136</v>
      </c>
      <c r="W2999" s="5">
        <f t="shared" si="831"/>
        <v>34.550000000000011</v>
      </c>
      <c r="X2999" s="5">
        <f t="shared" si="832"/>
        <v>147.245</v>
      </c>
      <c r="Y2999" s="5">
        <f t="shared" si="833"/>
        <v>16.148573892029209</v>
      </c>
      <c r="Z2999" s="9">
        <f t="shared" si="834"/>
        <v>0.58088897390120942</v>
      </c>
      <c r="AA2999">
        <f t="shared" si="835"/>
        <v>29.669999999999987</v>
      </c>
    </row>
    <row r="3000" spans="1:27">
      <c r="A3000" s="1">
        <f t="shared" si="818"/>
        <v>52395</v>
      </c>
      <c r="B3000" s="1">
        <v>-5</v>
      </c>
      <c r="C3000" s="1">
        <v>8</v>
      </c>
      <c r="D3000" s="2">
        <v>5</v>
      </c>
      <c r="E3000" s="5">
        <v>871.28</v>
      </c>
      <c r="F3000" s="5">
        <v>837.55</v>
      </c>
      <c r="G3000" s="5">
        <v>41.13</v>
      </c>
      <c r="H3000" s="5">
        <v>859.1</v>
      </c>
      <c r="I3000" s="5">
        <v>838.78</v>
      </c>
      <c r="J3000" s="5">
        <v>40.19</v>
      </c>
      <c r="K3000" s="6">
        <f t="shared" si="819"/>
        <v>865.19</v>
      </c>
      <c r="L3000" s="6">
        <f t="shared" si="820"/>
        <v>12.17999999999995</v>
      </c>
      <c r="M3000" s="6">
        <f t="shared" si="821"/>
        <v>838.16499999999996</v>
      </c>
      <c r="N3000" s="5">
        <f t="shared" si="822"/>
        <v>28.752882464198265</v>
      </c>
      <c r="O3000" s="6">
        <f t="shared" si="823"/>
        <v>-1.2300000000000182</v>
      </c>
      <c r="P3000" s="6">
        <f t="shared" si="824"/>
        <v>57.50576492839653</v>
      </c>
      <c r="Q3000" s="6">
        <f t="shared" si="825"/>
        <v>2.3115455411134283E-2</v>
      </c>
      <c r="R3000" s="5">
        <f t="shared" si="826"/>
        <v>0.23319401136038218</v>
      </c>
      <c r="S3000" s="5">
        <f t="shared" si="827"/>
        <v>13.409999999999968</v>
      </c>
      <c r="T3000" s="5">
        <f t="shared" si="828"/>
        <v>1.2300000000000182</v>
      </c>
      <c r="U3000" s="5">
        <f t="shared" si="829"/>
        <v>2.138915987869314E-2</v>
      </c>
      <c r="V3000" s="5">
        <f t="shared" si="830"/>
        <v>0.93990576540109838</v>
      </c>
      <c r="W3000" s="5">
        <f t="shared" si="831"/>
        <v>27.025000000000091</v>
      </c>
      <c r="X3000" s="5">
        <f t="shared" si="832"/>
        <v>838.16499999999996</v>
      </c>
      <c r="Y3000" s="5">
        <f t="shared" si="833"/>
        <v>29.150642584918</v>
      </c>
      <c r="Z3000" s="9">
        <f t="shared" si="834"/>
        <v>0.58091737794629628</v>
      </c>
      <c r="AA3000">
        <f t="shared" si="835"/>
        <v>12.17999999999995</v>
      </c>
    </row>
    <row r="3001" spans="1:27">
      <c r="A3001" s="1">
        <f t="shared" si="818"/>
        <v>180303</v>
      </c>
      <c r="B3001" s="1">
        <v>3</v>
      </c>
      <c r="C3001" s="1">
        <v>1</v>
      </c>
      <c r="D3001" s="2">
        <v>18</v>
      </c>
      <c r="E3001" s="5">
        <v>1080.33</v>
      </c>
      <c r="F3001" s="5">
        <v>980.96</v>
      </c>
      <c r="G3001" s="5">
        <v>46.44</v>
      </c>
      <c r="H3001" s="5">
        <v>1160.75</v>
      </c>
      <c r="I3001" s="5">
        <v>1035.67</v>
      </c>
      <c r="J3001" s="5">
        <v>66.400000000000006</v>
      </c>
      <c r="K3001" s="6">
        <f t="shared" si="819"/>
        <v>1120.54</v>
      </c>
      <c r="L3001" s="6">
        <f t="shared" si="820"/>
        <v>-80.420000000000073</v>
      </c>
      <c r="M3001" s="6">
        <f t="shared" si="821"/>
        <v>1008.3150000000001</v>
      </c>
      <c r="N3001" s="5">
        <f t="shared" si="822"/>
        <v>40.5142987104553</v>
      </c>
      <c r="O3001" s="6">
        <f t="shared" si="823"/>
        <v>-54.710000000000036</v>
      </c>
      <c r="P3001" s="6">
        <f t="shared" si="824"/>
        <v>81.0285974209106</v>
      </c>
      <c r="Q3001" s="6">
        <f t="shared" si="825"/>
        <v>-0.34304174390724468</v>
      </c>
      <c r="R3001" s="5">
        <f t="shared" si="826"/>
        <v>0.31729538481885655</v>
      </c>
      <c r="S3001" s="5">
        <f t="shared" si="827"/>
        <v>25.710000000000036</v>
      </c>
      <c r="T3001" s="5">
        <f t="shared" si="828"/>
        <v>54.710000000000036</v>
      </c>
      <c r="U3001" s="5">
        <f t="shared" si="829"/>
        <v>0.67519371853129639</v>
      </c>
      <c r="V3001" s="5">
        <f t="shared" si="830"/>
        <v>2.77000968971576</v>
      </c>
      <c r="W3001" s="5">
        <f t="shared" si="831"/>
        <v>112.22499999999991</v>
      </c>
      <c r="X3001" s="5">
        <f t="shared" si="832"/>
        <v>1008.3150000000001</v>
      </c>
      <c r="Y3001" s="5">
        <f t="shared" si="833"/>
        <v>24.887879886707498</v>
      </c>
      <c r="Z3001" s="9">
        <f t="shared" si="834"/>
        <v>0.58102237478431074</v>
      </c>
      <c r="AA3001">
        <f t="shared" si="835"/>
        <v>80.420000000000073</v>
      </c>
    </row>
    <row r="3002" spans="1:27">
      <c r="A3002" s="1">
        <f t="shared" ref="A3002:A3065" si="836">10000*D3002+300*C3002+B3002</f>
        <v>97300</v>
      </c>
      <c r="B3002" s="1">
        <v>0</v>
      </c>
      <c r="C3002" s="1">
        <v>-9</v>
      </c>
      <c r="D3002" s="2">
        <v>10</v>
      </c>
      <c r="E3002" s="5">
        <v>506.98</v>
      </c>
      <c r="F3002" s="5">
        <v>505.45</v>
      </c>
      <c r="G3002" s="5">
        <v>28.08</v>
      </c>
      <c r="H3002" s="5">
        <v>635.09</v>
      </c>
      <c r="I3002" s="5">
        <v>631.91</v>
      </c>
      <c r="J3002" s="5">
        <v>30.01</v>
      </c>
      <c r="K3002" s="6">
        <f t="shared" ref="K3002:K3065" si="837" xml:space="preserve"> 0.5*(E3002+H3002)</f>
        <v>571.03500000000008</v>
      </c>
      <c r="L3002" s="6">
        <f t="shared" ref="L3002:L3065" si="838">E3002-H3002</f>
        <v>-128.11000000000001</v>
      </c>
      <c r="M3002" s="6">
        <f t="shared" ref="M3002:M3065" si="839">0.5*(F3002+I3002)</f>
        <v>568.67999999999995</v>
      </c>
      <c r="N3002" s="5">
        <f t="shared" ref="N3002:N3065" si="840">0.5*P3002</f>
        <v>20.549248769723917</v>
      </c>
      <c r="O3002" s="6">
        <f t="shared" ref="O3002:O3065" si="841">F3002-I3002</f>
        <v>-126.45999999999998</v>
      </c>
      <c r="P3002" s="6">
        <f t="shared" ref="P3002:P3065" si="842">SQRT(G3002*G3002+J3002*J3002)</f>
        <v>41.098497539447834</v>
      </c>
      <c r="Q3002" s="6">
        <f t="shared" ref="Q3002:Q3065" si="843">(G3002*G3002-J3002*J3002)/(G3002*G3002+J3002*J3002)</f>
        <v>-6.6375345490003165E-2</v>
      </c>
      <c r="R3002" s="5">
        <f t="shared" ref="R3002:R3065" si="844">ABS(O3002-L3002)/P3002</f>
        <v>4.0147453040498722E-2</v>
      </c>
      <c r="S3002" s="5">
        <f t="shared" ref="S3002:S3065" si="845">ABS(O3002-L3002)</f>
        <v>1.6500000000000341</v>
      </c>
      <c r="T3002" s="5">
        <f t="shared" ref="T3002:T3065" si="846">ABS(O3002)</f>
        <v>126.45999999999998</v>
      </c>
      <c r="U3002" s="5">
        <f t="shared" ref="U3002:U3065" si="847">ABS(O3002)/P3002</f>
        <v>3.0769981281826437</v>
      </c>
      <c r="V3002" s="5">
        <f t="shared" ref="V3002:V3065" si="848">ABS(M3002-K3002)/N3002</f>
        <v>0.11460272958833675</v>
      </c>
      <c r="W3002" s="5">
        <f t="shared" ref="W3002:W3065" si="849">ABS(M3002-K3002)</f>
        <v>2.3550000000001319</v>
      </c>
      <c r="X3002" s="5">
        <f t="shared" ref="X3002:X3065" si="850">ABS(M3002)</f>
        <v>568.67999999999995</v>
      </c>
      <c r="Y3002" s="5">
        <f t="shared" ref="Y3002:Y3065" si="851">ABS(M3002)/N3002</f>
        <v>27.674004357661016</v>
      </c>
      <c r="Z3002" s="9">
        <f t="shared" ref="Z3002:Z3065" si="852">SQRT(0.003662*B3002*B3002+0.002985*C3002*C3002+0.000952*D3002*D3002-0.000732*B3002*C3002-0.000007*C3002*D3002-0.000083*D3002*B3002)</f>
        <v>0.581046469742309</v>
      </c>
      <c r="AA3002">
        <f t="shared" si="835"/>
        <v>128.11000000000001</v>
      </c>
    </row>
    <row r="3003" spans="1:27">
      <c r="A3003" s="1">
        <f t="shared" si="836"/>
        <v>169103</v>
      </c>
      <c r="B3003" s="1">
        <v>3</v>
      </c>
      <c r="C3003" s="1">
        <v>-3</v>
      </c>
      <c r="D3003" s="2">
        <v>17</v>
      </c>
      <c r="E3003" s="5">
        <v>492.84</v>
      </c>
      <c r="F3003" s="5">
        <v>494.01</v>
      </c>
      <c r="G3003" s="5">
        <v>37.909999999999997</v>
      </c>
      <c r="H3003" s="5">
        <v>512.29</v>
      </c>
      <c r="I3003" s="5">
        <v>522.16</v>
      </c>
      <c r="J3003" s="5">
        <v>26.25</v>
      </c>
      <c r="K3003" s="6">
        <f t="shared" si="837"/>
        <v>502.56499999999994</v>
      </c>
      <c r="L3003" s="6">
        <f t="shared" si="838"/>
        <v>-19.449999999999989</v>
      </c>
      <c r="M3003" s="6">
        <f t="shared" si="839"/>
        <v>508.08499999999998</v>
      </c>
      <c r="N3003" s="5">
        <f t="shared" si="840"/>
        <v>23.055534042827983</v>
      </c>
      <c r="O3003" s="6">
        <f t="shared" si="841"/>
        <v>-28.149999999999977</v>
      </c>
      <c r="P3003" s="6">
        <f t="shared" si="842"/>
        <v>46.111068085655965</v>
      </c>
      <c r="Q3003" s="6">
        <f t="shared" si="843"/>
        <v>0.35184593806523135</v>
      </c>
      <c r="R3003" s="5">
        <f t="shared" si="844"/>
        <v>0.1886748748443402</v>
      </c>
      <c r="S3003" s="5">
        <f t="shared" si="845"/>
        <v>8.6999999999999886</v>
      </c>
      <c r="T3003" s="5">
        <f t="shared" si="846"/>
        <v>28.149999999999977</v>
      </c>
      <c r="U3003" s="5">
        <f t="shared" si="847"/>
        <v>0.61048249734116999</v>
      </c>
      <c r="V3003" s="5">
        <f t="shared" si="848"/>
        <v>0.23942191014730266</v>
      </c>
      <c r="W3003" s="5">
        <f t="shared" si="849"/>
        <v>5.5200000000000387</v>
      </c>
      <c r="X3003" s="5">
        <f t="shared" si="850"/>
        <v>508.08499999999998</v>
      </c>
      <c r="Y3003" s="5">
        <f t="shared" si="851"/>
        <v>22.037442249491196</v>
      </c>
      <c r="Z3003" s="9">
        <f t="shared" si="852"/>
        <v>0.58108777306014625</v>
      </c>
      <c r="AA3003">
        <f t="shared" ref="AA3003:AA3066" si="853">ABS(L3003)</f>
        <v>19.449999999999989</v>
      </c>
    </row>
    <row r="3004" spans="1:27">
      <c r="A3004" s="1">
        <f t="shared" si="836"/>
        <v>70009</v>
      </c>
      <c r="B3004" s="1">
        <v>9</v>
      </c>
      <c r="C3004" s="1">
        <v>0</v>
      </c>
      <c r="D3004" s="2">
        <v>7</v>
      </c>
      <c r="E3004" s="5">
        <v>261.08</v>
      </c>
      <c r="F3004" s="5">
        <v>220.99</v>
      </c>
      <c r="G3004" s="5">
        <v>22.31</v>
      </c>
      <c r="H3004" s="5">
        <v>343.22</v>
      </c>
      <c r="I3004" s="5">
        <v>277.41000000000003</v>
      </c>
      <c r="J3004" s="5">
        <v>16.510000000000002</v>
      </c>
      <c r="K3004" s="6">
        <f t="shared" si="837"/>
        <v>302.14999999999998</v>
      </c>
      <c r="L3004" s="6">
        <f t="shared" si="838"/>
        <v>-82.140000000000043</v>
      </c>
      <c r="M3004" s="6">
        <f t="shared" si="839"/>
        <v>249.20000000000002</v>
      </c>
      <c r="N3004" s="5">
        <f t="shared" si="840"/>
        <v>13.877285397367887</v>
      </c>
      <c r="O3004" s="6">
        <f t="shared" si="841"/>
        <v>-56.420000000000016</v>
      </c>
      <c r="P3004" s="6">
        <f t="shared" si="842"/>
        <v>27.754570794735773</v>
      </c>
      <c r="Q3004" s="6">
        <f t="shared" si="843"/>
        <v>0.29229036076354087</v>
      </c>
      <c r="R3004" s="5">
        <f t="shared" si="844"/>
        <v>0.92669420796369717</v>
      </c>
      <c r="S3004" s="5">
        <f t="shared" si="845"/>
        <v>25.720000000000027</v>
      </c>
      <c r="T3004" s="5">
        <f t="shared" si="846"/>
        <v>56.420000000000016</v>
      </c>
      <c r="U3004" s="5">
        <f t="shared" si="847"/>
        <v>2.0328183208908146</v>
      </c>
      <c r="V3004" s="5">
        <f t="shared" si="848"/>
        <v>3.8155877380775798</v>
      </c>
      <c r="W3004" s="5">
        <f t="shared" si="849"/>
        <v>52.94999999999996</v>
      </c>
      <c r="X3004" s="5">
        <f t="shared" si="850"/>
        <v>249.20000000000002</v>
      </c>
      <c r="Y3004" s="5">
        <f t="shared" si="851"/>
        <v>17.957402536901483</v>
      </c>
      <c r="Z3004" s="9">
        <f t="shared" si="852"/>
        <v>0.58141293415265538</v>
      </c>
      <c r="AA3004">
        <f t="shared" si="853"/>
        <v>82.140000000000043</v>
      </c>
    </row>
    <row r="3005" spans="1:27">
      <c r="A3005" s="1">
        <f t="shared" si="836"/>
        <v>158502</v>
      </c>
      <c r="B3005" s="1">
        <v>2</v>
      </c>
      <c r="C3005" s="1">
        <v>-5</v>
      </c>
      <c r="D3005" s="2">
        <v>16</v>
      </c>
      <c r="E3005" s="5">
        <v>422.12</v>
      </c>
      <c r="F3005" s="5">
        <v>437.22</v>
      </c>
      <c r="G3005" s="5">
        <v>23.5</v>
      </c>
      <c r="H3005" s="5">
        <v>390.28</v>
      </c>
      <c r="I3005" s="5">
        <v>424.06</v>
      </c>
      <c r="J3005" s="5">
        <v>27.52</v>
      </c>
      <c r="K3005" s="6">
        <f t="shared" si="837"/>
        <v>406.2</v>
      </c>
      <c r="L3005" s="6">
        <f t="shared" si="838"/>
        <v>31.840000000000032</v>
      </c>
      <c r="M3005" s="6">
        <f t="shared" si="839"/>
        <v>430.64</v>
      </c>
      <c r="N3005" s="5">
        <f t="shared" si="840"/>
        <v>18.094200728410193</v>
      </c>
      <c r="O3005" s="6">
        <f t="shared" si="841"/>
        <v>13.160000000000025</v>
      </c>
      <c r="P3005" s="6">
        <f t="shared" si="842"/>
        <v>36.188401456820387</v>
      </c>
      <c r="Q3005" s="6">
        <f t="shared" si="843"/>
        <v>-0.15661296377123887</v>
      </c>
      <c r="R3005" s="5">
        <f t="shared" si="844"/>
        <v>0.51618748681918936</v>
      </c>
      <c r="S3005" s="5">
        <f t="shared" si="845"/>
        <v>18.680000000000007</v>
      </c>
      <c r="T3005" s="5">
        <f t="shared" si="846"/>
        <v>13.160000000000025</v>
      </c>
      <c r="U3005" s="5">
        <f t="shared" si="847"/>
        <v>0.3636524264743331</v>
      </c>
      <c r="V3005" s="5">
        <f t="shared" si="848"/>
        <v>1.3507090126189489</v>
      </c>
      <c r="W3005" s="5">
        <f t="shared" si="849"/>
        <v>24.439999999999998</v>
      </c>
      <c r="X3005" s="5">
        <f t="shared" si="850"/>
        <v>430.64</v>
      </c>
      <c r="Y3005" s="5">
        <f t="shared" si="851"/>
        <v>23.799890719894606</v>
      </c>
      <c r="Z3005" s="9">
        <f t="shared" si="852"/>
        <v>0.58155739183678168</v>
      </c>
      <c r="AA3005">
        <f t="shared" si="853"/>
        <v>31.840000000000032</v>
      </c>
    </row>
    <row r="3006" spans="1:27">
      <c r="A3006" s="1">
        <f t="shared" si="836"/>
        <v>1492</v>
      </c>
      <c r="B3006" s="1">
        <v>-8</v>
      </c>
      <c r="C3006" s="1">
        <v>5</v>
      </c>
      <c r="D3006" s="2">
        <v>0</v>
      </c>
      <c r="E3006" s="5">
        <v>128.82</v>
      </c>
      <c r="F3006" s="5">
        <v>151.63</v>
      </c>
      <c r="G3006" s="5">
        <v>18.98</v>
      </c>
      <c r="H3006" s="5">
        <v>173.05</v>
      </c>
      <c r="I3006" s="5">
        <v>180.72</v>
      </c>
      <c r="J3006" s="5">
        <v>12.95</v>
      </c>
      <c r="K3006" s="6">
        <f t="shared" si="837"/>
        <v>150.935</v>
      </c>
      <c r="L3006" s="6">
        <f t="shared" si="838"/>
        <v>-44.230000000000018</v>
      </c>
      <c r="M3006" s="6">
        <f t="shared" si="839"/>
        <v>166.17500000000001</v>
      </c>
      <c r="N3006" s="5">
        <f t="shared" si="840"/>
        <v>11.488504036644631</v>
      </c>
      <c r="O3006" s="6">
        <f t="shared" si="841"/>
        <v>-29.090000000000003</v>
      </c>
      <c r="P3006" s="6">
        <f t="shared" si="842"/>
        <v>22.977008073289262</v>
      </c>
      <c r="Q3006" s="6">
        <f t="shared" si="843"/>
        <v>0.36469455314201599</v>
      </c>
      <c r="R3006" s="5">
        <f t="shared" si="844"/>
        <v>0.65891955783400025</v>
      </c>
      <c r="S3006" s="5">
        <f t="shared" si="845"/>
        <v>15.140000000000015</v>
      </c>
      <c r="T3006" s="5">
        <f t="shared" si="846"/>
        <v>29.090000000000003</v>
      </c>
      <c r="U3006" s="5">
        <f t="shared" si="847"/>
        <v>1.2660482125093164</v>
      </c>
      <c r="V3006" s="5">
        <f t="shared" si="848"/>
        <v>1.3265434691400475</v>
      </c>
      <c r="W3006" s="5">
        <f t="shared" si="849"/>
        <v>15.240000000000009</v>
      </c>
      <c r="X3006" s="5">
        <f t="shared" si="850"/>
        <v>166.17500000000001</v>
      </c>
      <c r="Y3006" s="5">
        <f t="shared" si="851"/>
        <v>14.464459382175018</v>
      </c>
      <c r="Z3006" s="9">
        <f t="shared" si="852"/>
        <v>0.58161241389777774</v>
      </c>
      <c r="AA3006">
        <f t="shared" si="853"/>
        <v>44.230000000000018</v>
      </c>
    </row>
    <row r="3007" spans="1:27">
      <c r="A3007" s="1">
        <f t="shared" si="836"/>
        <v>148496</v>
      </c>
      <c r="B3007" s="1">
        <v>-4</v>
      </c>
      <c r="C3007" s="1">
        <v>-5</v>
      </c>
      <c r="D3007" s="2">
        <v>15</v>
      </c>
      <c r="E3007" s="5">
        <v>243.28</v>
      </c>
      <c r="F3007" s="5">
        <v>252.69</v>
      </c>
      <c r="G3007" s="5">
        <v>16.77</v>
      </c>
      <c r="H3007" s="5">
        <v>208.72</v>
      </c>
      <c r="I3007" s="5">
        <v>222.2</v>
      </c>
      <c r="J3007" s="5">
        <v>15.52</v>
      </c>
      <c r="K3007" s="6">
        <f t="shared" si="837"/>
        <v>226</v>
      </c>
      <c r="L3007" s="6">
        <f t="shared" si="838"/>
        <v>34.56</v>
      </c>
      <c r="M3007" s="6">
        <f t="shared" si="839"/>
        <v>237.44499999999999</v>
      </c>
      <c r="N3007" s="5">
        <f t="shared" si="840"/>
        <v>11.424789932423264</v>
      </c>
      <c r="O3007" s="6">
        <f t="shared" si="841"/>
        <v>30.490000000000009</v>
      </c>
      <c r="P3007" s="6">
        <f t="shared" si="842"/>
        <v>22.849579864846529</v>
      </c>
      <c r="Q3007" s="6">
        <f t="shared" si="843"/>
        <v>7.7307498343718542E-2</v>
      </c>
      <c r="R3007" s="5">
        <f t="shared" si="844"/>
        <v>0.17812143698368738</v>
      </c>
      <c r="S3007" s="5">
        <f t="shared" si="845"/>
        <v>4.0699999999999932</v>
      </c>
      <c r="T3007" s="5">
        <f t="shared" si="846"/>
        <v>30.490000000000009</v>
      </c>
      <c r="U3007" s="5">
        <f t="shared" si="847"/>
        <v>1.3343790205485599</v>
      </c>
      <c r="V3007" s="5">
        <f t="shared" si="848"/>
        <v>1.001768966230125</v>
      </c>
      <c r="W3007" s="5">
        <f t="shared" si="849"/>
        <v>11.444999999999993</v>
      </c>
      <c r="X3007" s="5">
        <f t="shared" si="850"/>
        <v>237.44499999999999</v>
      </c>
      <c r="Y3007" s="5">
        <f t="shared" si="851"/>
        <v>20.783314302010673</v>
      </c>
      <c r="Z3007" s="9">
        <f t="shared" si="852"/>
        <v>0.58162015095765029</v>
      </c>
      <c r="AA3007">
        <f t="shared" si="853"/>
        <v>34.56</v>
      </c>
    </row>
    <row r="3008" spans="1:27">
      <c r="A3008" s="1">
        <f t="shared" si="836"/>
        <v>108506</v>
      </c>
      <c r="B3008" s="1">
        <v>6</v>
      </c>
      <c r="C3008" s="1">
        <v>-5</v>
      </c>
      <c r="D3008" s="2">
        <v>11</v>
      </c>
      <c r="E3008" s="5">
        <v>154.36000000000001</v>
      </c>
      <c r="F3008" s="5">
        <v>146.04</v>
      </c>
      <c r="G3008" s="5">
        <v>12.43</v>
      </c>
      <c r="H3008" s="5">
        <v>143.47</v>
      </c>
      <c r="I3008" s="5">
        <v>130.88999999999999</v>
      </c>
      <c r="J3008" s="5">
        <v>12.32</v>
      </c>
      <c r="K3008" s="6">
        <f t="shared" si="837"/>
        <v>148.91500000000002</v>
      </c>
      <c r="L3008" s="6">
        <f t="shared" si="838"/>
        <v>10.890000000000015</v>
      </c>
      <c r="M3008" s="6">
        <f t="shared" si="839"/>
        <v>138.46499999999997</v>
      </c>
      <c r="N3008" s="5">
        <f t="shared" si="840"/>
        <v>8.7505328409188881</v>
      </c>
      <c r="O3008" s="6">
        <f t="shared" si="841"/>
        <v>15.150000000000006</v>
      </c>
      <c r="P3008" s="6">
        <f t="shared" si="842"/>
        <v>17.501065681837776</v>
      </c>
      <c r="Q3008" s="6">
        <f t="shared" si="843"/>
        <v>8.8887133093667192E-3</v>
      </c>
      <c r="R3008" s="5">
        <f t="shared" si="844"/>
        <v>0.24341374847938121</v>
      </c>
      <c r="S3008" s="5">
        <f t="shared" si="845"/>
        <v>4.2599999999999909</v>
      </c>
      <c r="T3008" s="5">
        <f t="shared" si="846"/>
        <v>15.150000000000006</v>
      </c>
      <c r="U3008" s="5">
        <f t="shared" si="847"/>
        <v>0.86566157029639312</v>
      </c>
      <c r="V3008" s="5">
        <f t="shared" si="848"/>
        <v>1.194212991365986</v>
      </c>
      <c r="W3008" s="5">
        <f t="shared" si="849"/>
        <v>10.450000000000045</v>
      </c>
      <c r="X3008" s="5">
        <f t="shared" si="850"/>
        <v>138.46499999999997</v>
      </c>
      <c r="Y3008" s="5">
        <f t="shared" si="851"/>
        <v>15.823607832487131</v>
      </c>
      <c r="Z3008" s="9">
        <f t="shared" si="852"/>
        <v>0.58182127840085052</v>
      </c>
      <c r="AA3008">
        <f t="shared" si="853"/>
        <v>10.890000000000015</v>
      </c>
    </row>
    <row r="3009" spans="1:27">
      <c r="A3009" s="1">
        <f t="shared" si="836"/>
        <v>150006</v>
      </c>
      <c r="B3009" s="1">
        <v>6</v>
      </c>
      <c r="C3009" s="1">
        <v>0</v>
      </c>
      <c r="D3009" s="2">
        <v>15</v>
      </c>
      <c r="E3009" s="5">
        <v>217.11</v>
      </c>
      <c r="F3009" s="5">
        <v>220.92</v>
      </c>
      <c r="G3009" s="5">
        <v>21.01</v>
      </c>
      <c r="H3009" s="5">
        <v>167.7</v>
      </c>
      <c r="I3009" s="5">
        <v>167.57</v>
      </c>
      <c r="J3009" s="5">
        <v>14.23</v>
      </c>
      <c r="K3009" s="6">
        <f t="shared" si="837"/>
        <v>192.405</v>
      </c>
      <c r="L3009" s="6">
        <f t="shared" si="838"/>
        <v>49.410000000000025</v>
      </c>
      <c r="M3009" s="6">
        <f t="shared" si="839"/>
        <v>194.245</v>
      </c>
      <c r="N3009" s="5">
        <f t="shared" si="840"/>
        <v>12.687720441434703</v>
      </c>
      <c r="O3009" s="6">
        <f t="shared" si="841"/>
        <v>53.349999999999994</v>
      </c>
      <c r="P3009" s="6">
        <f t="shared" si="842"/>
        <v>25.375440882869405</v>
      </c>
      <c r="Q3009" s="6">
        <f t="shared" si="843"/>
        <v>0.37105509595240355</v>
      </c>
      <c r="R3009" s="5">
        <f t="shared" si="844"/>
        <v>0.15526823822240687</v>
      </c>
      <c r="S3009" s="5">
        <f t="shared" si="845"/>
        <v>3.9399999999999693</v>
      </c>
      <c r="T3009" s="5">
        <f t="shared" si="846"/>
        <v>53.349999999999994</v>
      </c>
      <c r="U3009" s="5">
        <f t="shared" si="847"/>
        <v>2.1024265251689012</v>
      </c>
      <c r="V3009" s="5">
        <f t="shared" si="848"/>
        <v>0.14502211082702102</v>
      </c>
      <c r="W3009" s="5">
        <f t="shared" si="849"/>
        <v>1.8400000000000034</v>
      </c>
      <c r="X3009" s="5">
        <f t="shared" si="850"/>
        <v>194.245</v>
      </c>
      <c r="Y3009" s="5">
        <f t="shared" si="851"/>
        <v>15.309684737823176</v>
      </c>
      <c r="Z3009" s="9">
        <f t="shared" si="852"/>
        <v>0.58186080809760687</v>
      </c>
      <c r="AA3009">
        <f t="shared" si="853"/>
        <v>49.410000000000025</v>
      </c>
    </row>
    <row r="3010" spans="1:27">
      <c r="A3010" s="1">
        <f t="shared" si="836"/>
        <v>8508</v>
      </c>
      <c r="B3010" s="1">
        <v>8</v>
      </c>
      <c r="C3010" s="1">
        <v>-5</v>
      </c>
      <c r="D3010" s="2">
        <v>1</v>
      </c>
      <c r="E3010" s="5">
        <v>56.04</v>
      </c>
      <c r="F3010" s="5">
        <v>38.369999999999997</v>
      </c>
      <c r="G3010" s="5">
        <v>11.06</v>
      </c>
      <c r="H3010" s="5">
        <v>68.349999999999994</v>
      </c>
      <c r="I3010" s="5">
        <v>60.42</v>
      </c>
      <c r="J3010" s="5">
        <v>8.81</v>
      </c>
      <c r="K3010" s="6">
        <f t="shared" si="837"/>
        <v>62.194999999999993</v>
      </c>
      <c r="L3010" s="6">
        <f t="shared" si="838"/>
        <v>-12.309999999999995</v>
      </c>
      <c r="M3010" s="6">
        <f t="shared" si="839"/>
        <v>49.394999999999996</v>
      </c>
      <c r="N3010" s="5">
        <f t="shared" si="840"/>
        <v>7.070001768033725</v>
      </c>
      <c r="O3010" s="6">
        <f t="shared" si="841"/>
        <v>-22.050000000000004</v>
      </c>
      <c r="P3010" s="6">
        <f t="shared" si="842"/>
        <v>14.14000353606745</v>
      </c>
      <c r="Q3010" s="6">
        <f t="shared" si="843"/>
        <v>0.22360491688244008</v>
      </c>
      <c r="R3010" s="5">
        <f t="shared" si="844"/>
        <v>0.68882585320122569</v>
      </c>
      <c r="S3010" s="5">
        <f t="shared" si="845"/>
        <v>9.7400000000000091</v>
      </c>
      <c r="T3010" s="5">
        <f t="shared" si="846"/>
        <v>22.050000000000004</v>
      </c>
      <c r="U3010" s="5">
        <f t="shared" si="847"/>
        <v>1.5594055506249502</v>
      </c>
      <c r="V3010" s="5">
        <f t="shared" si="848"/>
        <v>1.8104663082085581</v>
      </c>
      <c r="W3010" s="5">
        <f t="shared" si="849"/>
        <v>12.799999999999997</v>
      </c>
      <c r="X3010" s="5">
        <f t="shared" si="850"/>
        <v>49.394999999999996</v>
      </c>
      <c r="Y3010" s="5">
        <f t="shared" si="851"/>
        <v>6.9865611948407613</v>
      </c>
      <c r="Z3010" s="9">
        <f t="shared" si="852"/>
        <v>0.58189002397360279</v>
      </c>
      <c r="AA3010">
        <f t="shared" si="853"/>
        <v>12.309999999999995</v>
      </c>
    </row>
    <row r="3011" spans="1:27">
      <c r="A3011" s="1">
        <f t="shared" si="836"/>
        <v>141496</v>
      </c>
      <c r="B3011" s="1">
        <v>-4</v>
      </c>
      <c r="C3011" s="1">
        <v>5</v>
      </c>
      <c r="D3011" s="2">
        <v>14</v>
      </c>
      <c r="E3011" s="5">
        <v>531.25</v>
      </c>
      <c r="F3011" s="5">
        <v>542.59</v>
      </c>
      <c r="G3011" s="5">
        <v>28.1</v>
      </c>
      <c r="H3011" s="5">
        <v>542.95000000000005</v>
      </c>
      <c r="I3011" s="5">
        <v>543.91999999999996</v>
      </c>
      <c r="J3011" s="5">
        <v>28.06</v>
      </c>
      <c r="K3011" s="6">
        <f t="shared" si="837"/>
        <v>537.1</v>
      </c>
      <c r="L3011" s="6">
        <f t="shared" si="838"/>
        <v>-11.700000000000045</v>
      </c>
      <c r="M3011" s="6">
        <f t="shared" si="839"/>
        <v>543.255</v>
      </c>
      <c r="N3011" s="5">
        <f t="shared" si="840"/>
        <v>19.855563452090703</v>
      </c>
      <c r="O3011" s="6">
        <f t="shared" si="841"/>
        <v>-1.3299999999999272</v>
      </c>
      <c r="P3011" s="6">
        <f t="shared" si="842"/>
        <v>39.711126904181405</v>
      </c>
      <c r="Q3011" s="6">
        <f t="shared" si="843"/>
        <v>1.4245007018508246E-3</v>
      </c>
      <c r="R3011" s="5">
        <f t="shared" si="844"/>
        <v>0.26113587823941109</v>
      </c>
      <c r="S3011" s="5">
        <f t="shared" si="845"/>
        <v>10.370000000000118</v>
      </c>
      <c r="T3011" s="5">
        <f t="shared" si="846"/>
        <v>1.3299999999999272</v>
      </c>
      <c r="U3011" s="5">
        <f t="shared" si="847"/>
        <v>3.3491872522506634E-2</v>
      </c>
      <c r="V3011" s="5">
        <f t="shared" si="848"/>
        <v>0.30998868477599806</v>
      </c>
      <c r="W3011" s="5">
        <f t="shared" si="849"/>
        <v>6.1549999999999727</v>
      </c>
      <c r="X3011" s="5">
        <f t="shared" si="850"/>
        <v>543.255</v>
      </c>
      <c r="Y3011" s="5">
        <f t="shared" si="851"/>
        <v>27.360341664985469</v>
      </c>
      <c r="Z3011" s="9">
        <f t="shared" si="852"/>
        <v>0.58189947585472179</v>
      </c>
      <c r="AA3011">
        <f t="shared" si="853"/>
        <v>11.700000000000045</v>
      </c>
    </row>
    <row r="3012" spans="1:27">
      <c r="A3012" s="1">
        <f t="shared" si="836"/>
        <v>179099</v>
      </c>
      <c r="B3012" s="1">
        <v>-1</v>
      </c>
      <c r="C3012" s="1">
        <v>-3</v>
      </c>
      <c r="D3012" s="2">
        <v>18</v>
      </c>
      <c r="E3012" s="5">
        <v>1050.05</v>
      </c>
      <c r="F3012" s="5">
        <v>1036.5</v>
      </c>
      <c r="G3012" s="5">
        <v>93.71</v>
      </c>
      <c r="H3012" s="5">
        <v>1037.1500000000001</v>
      </c>
      <c r="I3012" s="5">
        <v>1031.83</v>
      </c>
      <c r="J3012" s="5">
        <v>45.9</v>
      </c>
      <c r="K3012" s="6">
        <f t="shared" si="837"/>
        <v>1043.5999999999999</v>
      </c>
      <c r="L3012" s="6">
        <f t="shared" si="838"/>
        <v>12.899999999999864</v>
      </c>
      <c r="M3012" s="6">
        <f t="shared" si="839"/>
        <v>1034.165</v>
      </c>
      <c r="N3012" s="5">
        <f t="shared" si="840"/>
        <v>52.173686135829044</v>
      </c>
      <c r="O3012" s="6">
        <f t="shared" si="841"/>
        <v>4.6700000000000728</v>
      </c>
      <c r="P3012" s="6">
        <f t="shared" si="842"/>
        <v>104.34737227165809</v>
      </c>
      <c r="Q3012" s="6">
        <f t="shared" si="843"/>
        <v>0.61301660272675607</v>
      </c>
      <c r="R3012" s="5">
        <f t="shared" si="844"/>
        <v>7.887117634906797E-2</v>
      </c>
      <c r="S3012" s="5">
        <f t="shared" si="845"/>
        <v>8.2299999999997908</v>
      </c>
      <c r="T3012" s="5">
        <f t="shared" si="846"/>
        <v>4.6700000000000728</v>
      </c>
      <c r="U3012" s="5">
        <f t="shared" si="847"/>
        <v>4.4754361306216593E-2</v>
      </c>
      <c r="V3012" s="5">
        <f t="shared" si="848"/>
        <v>0.1808382864771497</v>
      </c>
      <c r="W3012" s="5">
        <f t="shared" si="849"/>
        <v>9.4349999999999454</v>
      </c>
      <c r="X3012" s="5">
        <f t="shared" si="850"/>
        <v>1034.165</v>
      </c>
      <c r="Y3012" s="5">
        <f t="shared" si="851"/>
        <v>19.821582038647861</v>
      </c>
      <c r="Z3012" s="9">
        <f t="shared" si="852"/>
        <v>0.58193728184401461</v>
      </c>
      <c r="AA3012">
        <f t="shared" si="853"/>
        <v>12.899999999999864</v>
      </c>
    </row>
    <row r="3013" spans="1:27">
      <c r="A3013" s="1">
        <f t="shared" si="836"/>
        <v>88206</v>
      </c>
      <c r="B3013" s="1">
        <v>6</v>
      </c>
      <c r="C3013" s="1">
        <v>-6</v>
      </c>
      <c r="D3013" s="2">
        <v>9</v>
      </c>
      <c r="E3013" s="5">
        <v>213.02</v>
      </c>
      <c r="F3013" s="5">
        <v>201.44</v>
      </c>
      <c r="G3013" s="5">
        <v>15.01</v>
      </c>
      <c r="H3013" s="5">
        <v>235.44</v>
      </c>
      <c r="I3013" s="5">
        <v>228.13</v>
      </c>
      <c r="J3013" s="5">
        <v>15.77</v>
      </c>
      <c r="K3013" s="6">
        <f t="shared" si="837"/>
        <v>224.23000000000002</v>
      </c>
      <c r="L3013" s="6">
        <f t="shared" si="838"/>
        <v>-22.419999999999987</v>
      </c>
      <c r="M3013" s="6">
        <f t="shared" si="839"/>
        <v>214.785</v>
      </c>
      <c r="N3013" s="5">
        <f t="shared" si="840"/>
        <v>10.885690148079725</v>
      </c>
      <c r="O3013" s="6">
        <f t="shared" si="841"/>
        <v>-26.689999999999998</v>
      </c>
      <c r="P3013" s="6">
        <f t="shared" si="842"/>
        <v>21.77138029615945</v>
      </c>
      <c r="Q3013" s="6">
        <f t="shared" si="843"/>
        <v>-4.9352627570449344E-2</v>
      </c>
      <c r="R3013" s="5">
        <f t="shared" si="844"/>
        <v>0.19612904381415144</v>
      </c>
      <c r="S3013" s="5">
        <f t="shared" si="845"/>
        <v>4.2700000000000102</v>
      </c>
      <c r="T3013" s="5">
        <f t="shared" si="846"/>
        <v>26.689999999999998</v>
      </c>
      <c r="U3013" s="5">
        <f t="shared" si="847"/>
        <v>1.2259213534893885</v>
      </c>
      <c r="V3013" s="5">
        <f t="shared" si="848"/>
        <v>0.86765284254082442</v>
      </c>
      <c r="W3013" s="5">
        <f t="shared" si="849"/>
        <v>9.4450000000000216</v>
      </c>
      <c r="X3013" s="5">
        <f t="shared" si="850"/>
        <v>214.785</v>
      </c>
      <c r="Y3013" s="5">
        <f t="shared" si="851"/>
        <v>19.730949262586613</v>
      </c>
      <c r="Z3013" s="9">
        <f t="shared" si="852"/>
        <v>0.58193814104249952</v>
      </c>
      <c r="AA3013">
        <f t="shared" si="853"/>
        <v>22.419999999999987</v>
      </c>
    </row>
    <row r="3014" spans="1:27">
      <c r="A3014" s="1">
        <f t="shared" si="836"/>
        <v>102397</v>
      </c>
      <c r="B3014" s="1">
        <v>-3</v>
      </c>
      <c r="C3014" s="1">
        <v>8</v>
      </c>
      <c r="D3014" s="2">
        <v>10</v>
      </c>
      <c r="E3014" s="5">
        <v>364.35</v>
      </c>
      <c r="F3014" s="5">
        <v>377.14</v>
      </c>
      <c r="G3014" s="5">
        <v>33.42</v>
      </c>
      <c r="H3014" s="5">
        <v>418.45</v>
      </c>
      <c r="I3014" s="5">
        <v>422.31</v>
      </c>
      <c r="J3014" s="5">
        <v>37.24</v>
      </c>
      <c r="K3014" s="6">
        <f t="shared" si="837"/>
        <v>391.4</v>
      </c>
      <c r="L3014" s="6">
        <f t="shared" si="838"/>
        <v>-54.099999999999966</v>
      </c>
      <c r="M3014" s="6">
        <f t="shared" si="839"/>
        <v>399.72500000000002</v>
      </c>
      <c r="N3014" s="5">
        <f t="shared" si="840"/>
        <v>25.018563108220263</v>
      </c>
      <c r="O3014" s="6">
        <f t="shared" si="841"/>
        <v>-45.170000000000016</v>
      </c>
      <c r="P3014" s="6">
        <f t="shared" si="842"/>
        <v>50.037126216440527</v>
      </c>
      <c r="Q3014" s="6">
        <f t="shared" si="843"/>
        <v>-0.10780831995986763</v>
      </c>
      <c r="R3014" s="5">
        <f t="shared" si="844"/>
        <v>0.17846748355156036</v>
      </c>
      <c r="S3014" s="5">
        <f t="shared" si="845"/>
        <v>8.92999999999995</v>
      </c>
      <c r="T3014" s="5">
        <f t="shared" si="846"/>
        <v>45.170000000000016</v>
      </c>
      <c r="U3014" s="5">
        <f t="shared" si="847"/>
        <v>0.90272970123449381</v>
      </c>
      <c r="V3014" s="5">
        <f t="shared" si="848"/>
        <v>0.33275292285929597</v>
      </c>
      <c r="W3014" s="5">
        <f t="shared" si="849"/>
        <v>8.3250000000000455</v>
      </c>
      <c r="X3014" s="5">
        <f t="shared" si="850"/>
        <v>399.72500000000002</v>
      </c>
      <c r="Y3014" s="5">
        <f t="shared" si="851"/>
        <v>15.977136587379142</v>
      </c>
      <c r="Z3014" s="9">
        <f t="shared" si="852"/>
        <v>0.58197594452004631</v>
      </c>
      <c r="AA3014">
        <f t="shared" si="853"/>
        <v>54.099999999999966</v>
      </c>
    </row>
    <row r="3015" spans="1:27">
      <c r="A3015" s="1">
        <f t="shared" si="836"/>
        <v>48207</v>
      </c>
      <c r="B3015" s="1">
        <v>7</v>
      </c>
      <c r="C3015" s="1">
        <v>-6</v>
      </c>
      <c r="D3015" s="2">
        <v>5</v>
      </c>
      <c r="E3015" s="5">
        <v>226.99</v>
      </c>
      <c r="F3015" s="5">
        <v>229.64</v>
      </c>
      <c r="G3015" s="5">
        <v>15.55</v>
      </c>
      <c r="H3015" s="5">
        <v>242.69</v>
      </c>
      <c r="I3015" s="5">
        <v>226.9</v>
      </c>
      <c r="J3015" s="5">
        <v>17.309999999999999</v>
      </c>
      <c r="K3015" s="6">
        <f t="shared" si="837"/>
        <v>234.84</v>
      </c>
      <c r="L3015" s="6">
        <f t="shared" si="838"/>
        <v>-15.699999999999989</v>
      </c>
      <c r="M3015" s="6">
        <f t="shared" si="839"/>
        <v>228.26999999999998</v>
      </c>
      <c r="N3015" s="5">
        <f t="shared" si="840"/>
        <v>11.634416616229625</v>
      </c>
      <c r="O3015" s="6">
        <f t="shared" si="841"/>
        <v>2.7399999999999807</v>
      </c>
      <c r="P3015" s="6">
        <f t="shared" si="842"/>
        <v>23.268833232459251</v>
      </c>
      <c r="Q3015" s="6">
        <f t="shared" si="843"/>
        <v>-0.10681469699426664</v>
      </c>
      <c r="R3015" s="5">
        <f t="shared" si="844"/>
        <v>0.79247634876151762</v>
      </c>
      <c r="S3015" s="5">
        <f t="shared" si="845"/>
        <v>18.439999999999969</v>
      </c>
      <c r="T3015" s="5">
        <f t="shared" si="846"/>
        <v>2.7399999999999807</v>
      </c>
      <c r="U3015" s="5">
        <f t="shared" si="847"/>
        <v>0.1177540778528496</v>
      </c>
      <c r="V3015" s="5">
        <f t="shared" si="848"/>
        <v>0.56470386240381742</v>
      </c>
      <c r="W3015" s="5">
        <f t="shared" si="849"/>
        <v>6.5700000000000216</v>
      </c>
      <c r="X3015" s="5">
        <f t="shared" si="850"/>
        <v>228.26999999999998</v>
      </c>
      <c r="Y3015" s="5">
        <f t="shared" si="851"/>
        <v>19.620236022970925</v>
      </c>
      <c r="Z3015" s="9">
        <f t="shared" si="852"/>
        <v>0.58201975911475712</v>
      </c>
      <c r="AA3015">
        <f t="shared" si="853"/>
        <v>15.699999999999989</v>
      </c>
    </row>
    <row r="3016" spans="1:27">
      <c r="A3016" s="1">
        <f t="shared" si="836"/>
        <v>88193</v>
      </c>
      <c r="B3016" s="1">
        <v>-7</v>
      </c>
      <c r="C3016" s="1">
        <v>-6</v>
      </c>
      <c r="D3016" s="2">
        <v>9</v>
      </c>
      <c r="E3016" s="5">
        <v>142.31</v>
      </c>
      <c r="F3016" s="5">
        <v>159.25</v>
      </c>
      <c r="G3016" s="5">
        <v>14.08</v>
      </c>
      <c r="H3016" s="5">
        <v>160.35</v>
      </c>
      <c r="I3016" s="5">
        <v>171.07</v>
      </c>
      <c r="J3016" s="5">
        <v>19.350000000000001</v>
      </c>
      <c r="K3016" s="6">
        <f t="shared" si="837"/>
        <v>151.32999999999998</v>
      </c>
      <c r="L3016" s="6">
        <f t="shared" si="838"/>
        <v>-18.039999999999992</v>
      </c>
      <c r="M3016" s="6">
        <f t="shared" si="839"/>
        <v>165.16</v>
      </c>
      <c r="N3016" s="5">
        <f t="shared" si="840"/>
        <v>11.965250728672594</v>
      </c>
      <c r="O3016" s="6">
        <f t="shared" si="841"/>
        <v>-11.819999999999993</v>
      </c>
      <c r="P3016" s="6">
        <f t="shared" si="842"/>
        <v>23.930501457345187</v>
      </c>
      <c r="Q3016" s="6">
        <f t="shared" si="843"/>
        <v>-0.30764041839883399</v>
      </c>
      <c r="R3016" s="5">
        <f t="shared" si="844"/>
        <v>0.25991933395490308</v>
      </c>
      <c r="S3016" s="5">
        <f t="shared" si="845"/>
        <v>6.2199999999999989</v>
      </c>
      <c r="T3016" s="5">
        <f t="shared" si="846"/>
        <v>11.819999999999993</v>
      </c>
      <c r="U3016" s="5">
        <f t="shared" si="847"/>
        <v>0.49393030986285424</v>
      </c>
      <c r="V3016" s="5">
        <f t="shared" si="848"/>
        <v>1.1558470702882038</v>
      </c>
      <c r="W3016" s="5">
        <f t="shared" si="849"/>
        <v>13.830000000000013</v>
      </c>
      <c r="X3016" s="5">
        <f t="shared" si="850"/>
        <v>165.16</v>
      </c>
      <c r="Y3016" s="5">
        <f t="shared" si="851"/>
        <v>13.80330456462759</v>
      </c>
      <c r="Z3016" s="9">
        <f t="shared" si="852"/>
        <v>0.58212799279883454</v>
      </c>
      <c r="AA3016">
        <f t="shared" si="853"/>
        <v>18.039999999999992</v>
      </c>
    </row>
    <row r="3017" spans="1:27">
      <c r="A3017" s="1">
        <f t="shared" si="836"/>
        <v>130894</v>
      </c>
      <c r="B3017" s="1">
        <v>-6</v>
      </c>
      <c r="C3017" s="1">
        <v>3</v>
      </c>
      <c r="D3017" s="2">
        <v>13</v>
      </c>
      <c r="E3017" s="5">
        <v>189.82</v>
      </c>
      <c r="F3017" s="5">
        <v>198.11</v>
      </c>
      <c r="G3017" s="5">
        <v>13.96</v>
      </c>
      <c r="H3017" s="5">
        <v>154.82</v>
      </c>
      <c r="I3017" s="5">
        <v>148.84</v>
      </c>
      <c r="J3017" s="5">
        <v>13.24</v>
      </c>
      <c r="K3017" s="6">
        <f t="shared" si="837"/>
        <v>172.32</v>
      </c>
      <c r="L3017" s="6">
        <f t="shared" si="838"/>
        <v>35</v>
      </c>
      <c r="M3017" s="6">
        <f t="shared" si="839"/>
        <v>173.47500000000002</v>
      </c>
      <c r="N3017" s="5">
        <f t="shared" si="840"/>
        <v>9.6200207899983248</v>
      </c>
      <c r="O3017" s="6">
        <f t="shared" si="841"/>
        <v>49.27000000000001</v>
      </c>
      <c r="P3017" s="6">
        <f t="shared" si="842"/>
        <v>19.24004157999665</v>
      </c>
      <c r="Q3017" s="6">
        <f t="shared" si="843"/>
        <v>5.2904106983860791E-2</v>
      </c>
      <c r="R3017" s="5">
        <f t="shared" si="844"/>
        <v>0.74168238881750359</v>
      </c>
      <c r="S3017" s="5">
        <f t="shared" si="845"/>
        <v>14.27000000000001</v>
      </c>
      <c r="T3017" s="5">
        <f t="shared" si="846"/>
        <v>49.27000000000001</v>
      </c>
      <c r="U3017" s="5">
        <f t="shared" si="847"/>
        <v>2.5608052765969433</v>
      </c>
      <c r="V3017" s="5">
        <f t="shared" si="848"/>
        <v>0.1200621105934461</v>
      </c>
      <c r="W3017" s="5">
        <f t="shared" si="849"/>
        <v>1.1550000000000296</v>
      </c>
      <c r="X3017" s="5">
        <f t="shared" si="850"/>
        <v>173.47500000000002</v>
      </c>
      <c r="Y3017" s="5">
        <f t="shared" si="851"/>
        <v>18.032705311859335</v>
      </c>
      <c r="Z3017" s="9">
        <f t="shared" si="852"/>
        <v>0.58220443144998479</v>
      </c>
      <c r="AA3017">
        <f t="shared" si="853"/>
        <v>35</v>
      </c>
    </row>
    <row r="3018" spans="1:27">
      <c r="A3018" s="1">
        <f t="shared" si="836"/>
        <v>110308</v>
      </c>
      <c r="B3018" s="1">
        <v>8</v>
      </c>
      <c r="C3018" s="1">
        <v>1</v>
      </c>
      <c r="D3018" s="2">
        <v>11</v>
      </c>
      <c r="E3018" s="5">
        <v>755.88</v>
      </c>
      <c r="F3018" s="5">
        <v>755.95</v>
      </c>
      <c r="G3018" s="5">
        <v>49.71</v>
      </c>
      <c r="H3018" s="5">
        <v>684.01</v>
      </c>
      <c r="I3018" s="5">
        <v>715.22</v>
      </c>
      <c r="J3018" s="5">
        <v>50.41</v>
      </c>
      <c r="K3018" s="6">
        <f t="shared" si="837"/>
        <v>719.94499999999994</v>
      </c>
      <c r="L3018" s="6">
        <f t="shared" si="838"/>
        <v>71.87</v>
      </c>
      <c r="M3018" s="6">
        <f t="shared" si="839"/>
        <v>735.58500000000004</v>
      </c>
      <c r="N3018" s="5">
        <f t="shared" si="840"/>
        <v>35.398630623231739</v>
      </c>
      <c r="O3018" s="6">
        <f t="shared" si="841"/>
        <v>40.730000000000018</v>
      </c>
      <c r="P3018" s="6">
        <f t="shared" si="842"/>
        <v>70.797261246463478</v>
      </c>
      <c r="Q3018" s="6">
        <f t="shared" si="843"/>
        <v>-1.3982536632933163E-2</v>
      </c>
      <c r="R3018" s="5">
        <f t="shared" si="844"/>
        <v>0.43984752307852187</v>
      </c>
      <c r="S3018" s="5">
        <f t="shared" si="845"/>
        <v>31.139999999999986</v>
      </c>
      <c r="T3018" s="5">
        <f t="shared" si="846"/>
        <v>40.730000000000018</v>
      </c>
      <c r="U3018" s="5">
        <f t="shared" si="847"/>
        <v>0.57530474036571011</v>
      </c>
      <c r="V3018" s="5">
        <f t="shared" si="848"/>
        <v>0.44182500070315539</v>
      </c>
      <c r="W3018" s="5">
        <f t="shared" si="849"/>
        <v>15.6400000000001</v>
      </c>
      <c r="X3018" s="5">
        <f t="shared" si="850"/>
        <v>735.58500000000004</v>
      </c>
      <c r="Y3018" s="5">
        <f t="shared" si="851"/>
        <v>20.78004112162586</v>
      </c>
      <c r="Z3018" s="9">
        <f t="shared" si="852"/>
        <v>0.58250150214398588</v>
      </c>
      <c r="AA3018">
        <f t="shared" si="853"/>
        <v>71.87</v>
      </c>
    </row>
    <row r="3019" spans="1:27">
      <c r="A3019" s="1">
        <f t="shared" si="836"/>
        <v>169996</v>
      </c>
      <c r="B3019" s="1">
        <v>-4</v>
      </c>
      <c r="C3019" s="1">
        <v>0</v>
      </c>
      <c r="D3019" s="2">
        <v>17</v>
      </c>
      <c r="E3019" s="5">
        <v>913.4</v>
      </c>
      <c r="F3019" s="5">
        <v>870.17</v>
      </c>
      <c r="G3019" s="5">
        <v>39.71</v>
      </c>
      <c r="H3019" s="5">
        <v>861.87</v>
      </c>
      <c r="I3019" s="5">
        <v>876.75</v>
      </c>
      <c r="J3019" s="5">
        <v>55.13</v>
      </c>
      <c r="K3019" s="6">
        <f t="shared" si="837"/>
        <v>887.63499999999999</v>
      </c>
      <c r="L3019" s="6">
        <f t="shared" si="838"/>
        <v>51.529999999999973</v>
      </c>
      <c r="M3019" s="6">
        <f t="shared" si="839"/>
        <v>873.46</v>
      </c>
      <c r="N3019" s="5">
        <f t="shared" si="840"/>
        <v>33.971315105541613</v>
      </c>
      <c r="O3019" s="6">
        <f t="shared" si="841"/>
        <v>-6.5800000000000409</v>
      </c>
      <c r="P3019" s="6">
        <f t="shared" si="842"/>
        <v>67.942630211083227</v>
      </c>
      <c r="Q3019" s="6">
        <f t="shared" si="843"/>
        <v>-0.31680440258125681</v>
      </c>
      <c r="R3019" s="5">
        <f t="shared" si="844"/>
        <v>0.85528040082441126</v>
      </c>
      <c r="S3019" s="5">
        <f t="shared" si="845"/>
        <v>58.110000000000014</v>
      </c>
      <c r="T3019" s="5">
        <f t="shared" si="846"/>
        <v>6.5800000000000409</v>
      </c>
      <c r="U3019" s="5">
        <f t="shared" si="847"/>
        <v>9.6846412621315769E-2</v>
      </c>
      <c r="V3019" s="5">
        <f t="shared" si="848"/>
        <v>0.41726379905992039</v>
      </c>
      <c r="W3019" s="5">
        <f t="shared" si="849"/>
        <v>14.174999999999955</v>
      </c>
      <c r="X3019" s="5">
        <f t="shared" si="850"/>
        <v>873.46</v>
      </c>
      <c r="Y3019" s="5">
        <f t="shared" si="851"/>
        <v>25.711692269973845</v>
      </c>
      <c r="Z3019" s="9">
        <f t="shared" si="852"/>
        <v>0.58254956870638908</v>
      </c>
      <c r="AA3019">
        <f t="shared" si="853"/>
        <v>51.529999999999973</v>
      </c>
    </row>
    <row r="3020" spans="1:27">
      <c r="A3020" s="1">
        <f t="shared" si="836"/>
        <v>139094</v>
      </c>
      <c r="B3020" s="1">
        <v>-6</v>
      </c>
      <c r="C3020" s="1">
        <v>-3</v>
      </c>
      <c r="D3020" s="2">
        <v>14</v>
      </c>
      <c r="E3020" s="5">
        <v>397.51</v>
      </c>
      <c r="F3020" s="5">
        <v>394.53</v>
      </c>
      <c r="G3020" s="5">
        <v>22.22</v>
      </c>
      <c r="H3020" s="5">
        <v>396.28</v>
      </c>
      <c r="I3020" s="5">
        <v>401.59</v>
      </c>
      <c r="J3020" s="5">
        <v>22.44</v>
      </c>
      <c r="K3020" s="6">
        <f t="shared" si="837"/>
        <v>396.89499999999998</v>
      </c>
      <c r="L3020" s="6">
        <f t="shared" si="838"/>
        <v>1.2300000000000182</v>
      </c>
      <c r="M3020" s="6">
        <f t="shared" si="839"/>
        <v>398.05999999999995</v>
      </c>
      <c r="N3020" s="5">
        <f t="shared" si="840"/>
        <v>15.789886003388371</v>
      </c>
      <c r="O3020" s="6">
        <f t="shared" si="841"/>
        <v>-7.0600000000000023</v>
      </c>
      <c r="P3020" s="6">
        <f t="shared" si="842"/>
        <v>31.579772006776743</v>
      </c>
      <c r="Q3020" s="6">
        <f t="shared" si="843"/>
        <v>-9.8519776753216333E-3</v>
      </c>
      <c r="R3020" s="5">
        <f t="shared" si="844"/>
        <v>0.26250981160411985</v>
      </c>
      <c r="S3020" s="5">
        <f t="shared" si="845"/>
        <v>8.2900000000000205</v>
      </c>
      <c r="T3020" s="5">
        <f t="shared" si="846"/>
        <v>7.0600000000000023</v>
      </c>
      <c r="U3020" s="5">
        <f t="shared" si="847"/>
        <v>0.22356082870025115</v>
      </c>
      <c r="V3020" s="5">
        <f t="shared" si="848"/>
        <v>7.3781406639032404E-2</v>
      </c>
      <c r="W3020" s="5">
        <f t="shared" si="849"/>
        <v>1.1649999999999636</v>
      </c>
      <c r="X3020" s="5">
        <f t="shared" si="850"/>
        <v>398.05999999999995</v>
      </c>
      <c r="Y3020" s="5">
        <f t="shared" si="851"/>
        <v>25.209808349128028</v>
      </c>
      <c r="Z3020" s="9">
        <f t="shared" si="852"/>
        <v>0.58256244300503957</v>
      </c>
      <c r="AA3020">
        <f t="shared" si="853"/>
        <v>1.2300000000000182</v>
      </c>
    </row>
    <row r="3021" spans="1:27">
      <c r="A3021" s="1">
        <f t="shared" si="836"/>
        <v>169696</v>
      </c>
      <c r="B3021" s="1">
        <v>-4</v>
      </c>
      <c r="C3021" s="1">
        <v>-1</v>
      </c>
      <c r="D3021" s="2">
        <v>17</v>
      </c>
      <c r="E3021" s="5">
        <v>979.09</v>
      </c>
      <c r="F3021" s="5">
        <v>982.57</v>
      </c>
      <c r="G3021" s="5">
        <v>48.18</v>
      </c>
      <c r="H3021" s="5">
        <v>980.13</v>
      </c>
      <c r="I3021" s="5">
        <v>1002.24</v>
      </c>
      <c r="J3021" s="5">
        <v>45.39</v>
      </c>
      <c r="K3021" s="6">
        <f t="shared" si="837"/>
        <v>979.61</v>
      </c>
      <c r="L3021" s="6">
        <f t="shared" si="838"/>
        <v>-1.0399999999999636</v>
      </c>
      <c r="M3021" s="6">
        <f t="shared" si="839"/>
        <v>992.40499999999997</v>
      </c>
      <c r="N3021" s="5">
        <f t="shared" si="840"/>
        <v>33.096693565974235</v>
      </c>
      <c r="O3021" s="6">
        <f t="shared" si="841"/>
        <v>-19.669999999999959</v>
      </c>
      <c r="P3021" s="6">
        <f t="shared" si="842"/>
        <v>66.193387131948469</v>
      </c>
      <c r="Q3021" s="6">
        <f t="shared" si="843"/>
        <v>5.9581526187734914E-2</v>
      </c>
      <c r="R3021" s="5">
        <f t="shared" si="844"/>
        <v>0.28144805406110063</v>
      </c>
      <c r="S3021" s="5">
        <f t="shared" si="845"/>
        <v>18.629999999999995</v>
      </c>
      <c r="T3021" s="5">
        <f t="shared" si="846"/>
        <v>19.669999999999959</v>
      </c>
      <c r="U3021" s="5">
        <f t="shared" si="847"/>
        <v>0.29715959331088776</v>
      </c>
      <c r="V3021" s="5">
        <f t="shared" si="848"/>
        <v>0.38659450904044784</v>
      </c>
      <c r="W3021" s="5">
        <f t="shared" si="849"/>
        <v>12.794999999999959</v>
      </c>
      <c r="X3021" s="5">
        <f t="shared" si="850"/>
        <v>992.40499999999997</v>
      </c>
      <c r="Y3021" s="5">
        <f t="shared" si="851"/>
        <v>29.985019440741453</v>
      </c>
      <c r="Z3021" s="9">
        <f t="shared" si="852"/>
        <v>0.58270060923256284</v>
      </c>
      <c r="AA3021">
        <f t="shared" si="853"/>
        <v>1.0399999999999636</v>
      </c>
    </row>
    <row r="3022" spans="1:27">
      <c r="A3022" s="1">
        <f t="shared" si="836"/>
        <v>67303</v>
      </c>
      <c r="B3022" s="1">
        <v>3</v>
      </c>
      <c r="C3022" s="1">
        <v>-9</v>
      </c>
      <c r="D3022" s="2">
        <v>7</v>
      </c>
      <c r="E3022" s="5">
        <v>65.209999999999994</v>
      </c>
      <c r="F3022" s="5">
        <v>64.849999999999994</v>
      </c>
      <c r="G3022" s="5">
        <v>10.59</v>
      </c>
      <c r="H3022" s="5">
        <v>99.44</v>
      </c>
      <c r="I3022" s="5">
        <v>103.82</v>
      </c>
      <c r="J3022" s="5">
        <v>16.850000000000001</v>
      </c>
      <c r="K3022" s="6">
        <f t="shared" si="837"/>
        <v>82.324999999999989</v>
      </c>
      <c r="L3022" s="6">
        <f t="shared" si="838"/>
        <v>-34.230000000000004</v>
      </c>
      <c r="M3022" s="6">
        <f t="shared" si="839"/>
        <v>84.334999999999994</v>
      </c>
      <c r="N3022" s="5">
        <f t="shared" si="840"/>
        <v>9.9507612774098853</v>
      </c>
      <c r="O3022" s="6">
        <f t="shared" si="841"/>
        <v>-38.97</v>
      </c>
      <c r="P3022" s="6">
        <f t="shared" si="842"/>
        <v>19.901522554819771</v>
      </c>
      <c r="Q3022" s="6">
        <f t="shared" si="843"/>
        <v>-0.43369641674994319</v>
      </c>
      <c r="R3022" s="5">
        <f t="shared" si="844"/>
        <v>0.23817273210848167</v>
      </c>
      <c r="S3022" s="5">
        <f t="shared" si="845"/>
        <v>4.7399999999999949</v>
      </c>
      <c r="T3022" s="5">
        <f t="shared" si="846"/>
        <v>38.97</v>
      </c>
      <c r="U3022" s="5">
        <f t="shared" si="847"/>
        <v>1.9581416392969495</v>
      </c>
      <c r="V3022" s="5">
        <f t="shared" si="848"/>
        <v>0.20199459558567506</v>
      </c>
      <c r="W3022" s="5">
        <f t="shared" si="849"/>
        <v>2.0100000000000051</v>
      </c>
      <c r="X3022" s="5">
        <f t="shared" si="850"/>
        <v>84.334999999999994</v>
      </c>
      <c r="Y3022" s="5">
        <f t="shared" si="851"/>
        <v>8.4752309545860012</v>
      </c>
      <c r="Z3022" s="9">
        <f t="shared" si="852"/>
        <v>0.58296912439682436</v>
      </c>
      <c r="AA3022">
        <f t="shared" si="853"/>
        <v>34.230000000000004</v>
      </c>
    </row>
    <row r="3023" spans="1:27">
      <c r="A3023" s="1">
        <f t="shared" si="836"/>
        <v>121194</v>
      </c>
      <c r="B3023" s="1">
        <v>-6</v>
      </c>
      <c r="C3023" s="1">
        <v>4</v>
      </c>
      <c r="D3023" s="2">
        <v>12</v>
      </c>
      <c r="E3023" s="5">
        <v>772.46</v>
      </c>
      <c r="F3023" s="5">
        <v>739.25</v>
      </c>
      <c r="G3023" s="5">
        <v>68.900000000000006</v>
      </c>
      <c r="H3023" s="5">
        <v>865.87</v>
      </c>
      <c r="I3023" s="5">
        <v>826.37</v>
      </c>
      <c r="J3023" s="5">
        <v>38.03</v>
      </c>
      <c r="K3023" s="6">
        <f t="shared" si="837"/>
        <v>819.16499999999996</v>
      </c>
      <c r="L3023" s="6">
        <f t="shared" si="838"/>
        <v>-93.409999999999968</v>
      </c>
      <c r="M3023" s="6">
        <f t="shared" si="839"/>
        <v>782.81</v>
      </c>
      <c r="N3023" s="5">
        <f t="shared" si="840"/>
        <v>39.349367529859997</v>
      </c>
      <c r="O3023" s="6">
        <f t="shared" si="841"/>
        <v>-87.12</v>
      </c>
      <c r="P3023" s="6">
        <f t="shared" si="842"/>
        <v>78.698735059719994</v>
      </c>
      <c r="Q3023" s="6">
        <f t="shared" si="843"/>
        <v>0.53296745781930521</v>
      </c>
      <c r="R3023" s="5">
        <f t="shared" si="844"/>
        <v>7.9925045748535095E-2</v>
      </c>
      <c r="S3023" s="5">
        <f t="shared" si="845"/>
        <v>6.2899999999999636</v>
      </c>
      <c r="T3023" s="5">
        <f t="shared" si="846"/>
        <v>87.12</v>
      </c>
      <c r="U3023" s="5">
        <f t="shared" si="847"/>
        <v>1.107006357013103</v>
      </c>
      <c r="V3023" s="5">
        <f t="shared" si="848"/>
        <v>0.9239030328101786</v>
      </c>
      <c r="W3023" s="5">
        <f t="shared" si="849"/>
        <v>36.355000000000018</v>
      </c>
      <c r="X3023" s="5">
        <f t="shared" si="850"/>
        <v>782.81</v>
      </c>
      <c r="Y3023" s="5">
        <f t="shared" si="851"/>
        <v>19.89383944750751</v>
      </c>
      <c r="Z3023" s="9">
        <f t="shared" si="852"/>
        <v>0.58299914236643602</v>
      </c>
      <c r="AA3023">
        <f t="shared" si="853"/>
        <v>93.409999999999968</v>
      </c>
    </row>
    <row r="3024" spans="1:27">
      <c r="A3024" s="1">
        <f t="shared" si="836"/>
        <v>40591</v>
      </c>
      <c r="B3024" s="1">
        <v>-9</v>
      </c>
      <c r="C3024" s="1">
        <v>2</v>
      </c>
      <c r="D3024" s="2">
        <v>4</v>
      </c>
      <c r="E3024" s="5">
        <v>84.93</v>
      </c>
      <c r="F3024" s="5">
        <v>77.98</v>
      </c>
      <c r="G3024" s="5">
        <v>9.59</v>
      </c>
      <c r="H3024" s="5">
        <v>72.14</v>
      </c>
      <c r="I3024" s="5">
        <v>66.510000000000005</v>
      </c>
      <c r="J3024" s="5">
        <v>9.19</v>
      </c>
      <c r="K3024" s="6">
        <f t="shared" si="837"/>
        <v>78.534999999999997</v>
      </c>
      <c r="L3024" s="6">
        <f t="shared" si="838"/>
        <v>12.790000000000006</v>
      </c>
      <c r="M3024" s="6">
        <f t="shared" si="839"/>
        <v>72.245000000000005</v>
      </c>
      <c r="N3024" s="5">
        <f t="shared" si="840"/>
        <v>6.6412385892994381</v>
      </c>
      <c r="O3024" s="6">
        <f t="shared" si="841"/>
        <v>11.469999999999999</v>
      </c>
      <c r="P3024" s="6">
        <f t="shared" si="842"/>
        <v>13.282477178598876</v>
      </c>
      <c r="Q3024" s="6">
        <f t="shared" si="843"/>
        <v>4.2579192650441383E-2</v>
      </c>
      <c r="R3024" s="5">
        <f t="shared" si="844"/>
        <v>9.9379052736249446E-2</v>
      </c>
      <c r="S3024" s="5">
        <f t="shared" si="845"/>
        <v>1.3200000000000074</v>
      </c>
      <c r="T3024" s="5">
        <f t="shared" si="846"/>
        <v>11.469999999999999</v>
      </c>
      <c r="U3024" s="5">
        <f t="shared" si="847"/>
        <v>0.86354373854907163</v>
      </c>
      <c r="V3024" s="5">
        <f t="shared" si="848"/>
        <v>0.94711248744091614</v>
      </c>
      <c r="W3024" s="5">
        <f t="shared" si="849"/>
        <v>6.289999999999992</v>
      </c>
      <c r="X3024" s="5">
        <f t="shared" si="850"/>
        <v>72.245000000000005</v>
      </c>
      <c r="Y3024" s="5">
        <f t="shared" si="851"/>
        <v>10.878241916561063</v>
      </c>
      <c r="Z3024" s="9">
        <f t="shared" si="852"/>
        <v>0.58301114912152407</v>
      </c>
      <c r="AA3024">
        <f t="shared" si="853"/>
        <v>12.790000000000006</v>
      </c>
    </row>
    <row r="3025" spans="1:27">
      <c r="A3025" s="1">
        <f t="shared" si="836"/>
        <v>111795</v>
      </c>
      <c r="B3025" s="1">
        <v>-5</v>
      </c>
      <c r="C3025" s="1">
        <v>6</v>
      </c>
      <c r="D3025" s="2">
        <v>11</v>
      </c>
      <c r="E3025" s="5">
        <v>185.74</v>
      </c>
      <c r="F3025" s="5">
        <v>163.16</v>
      </c>
      <c r="G3025" s="5">
        <v>19.07</v>
      </c>
      <c r="H3025" s="5">
        <v>112.96</v>
      </c>
      <c r="I3025" s="5">
        <v>113.15</v>
      </c>
      <c r="J3025" s="5">
        <v>12.69</v>
      </c>
      <c r="K3025" s="6">
        <f t="shared" si="837"/>
        <v>149.35</v>
      </c>
      <c r="L3025" s="6">
        <f t="shared" si="838"/>
        <v>72.780000000000015</v>
      </c>
      <c r="M3025" s="6">
        <f t="shared" si="839"/>
        <v>138.155</v>
      </c>
      <c r="N3025" s="5">
        <f t="shared" si="840"/>
        <v>11.453176415300693</v>
      </c>
      <c r="O3025" s="6">
        <f t="shared" si="841"/>
        <v>50.009999999999991</v>
      </c>
      <c r="P3025" s="6">
        <f t="shared" si="842"/>
        <v>22.906352830601385</v>
      </c>
      <c r="Q3025" s="6">
        <f t="shared" si="843"/>
        <v>0.38617955750036687</v>
      </c>
      <c r="R3025" s="5">
        <f t="shared" si="844"/>
        <v>0.99404737927466125</v>
      </c>
      <c r="S3025" s="5">
        <f t="shared" si="845"/>
        <v>22.770000000000024</v>
      </c>
      <c r="T3025" s="5">
        <f t="shared" si="846"/>
        <v>50.009999999999991</v>
      </c>
      <c r="U3025" s="5">
        <f t="shared" si="847"/>
        <v>2.1832371294477708</v>
      </c>
      <c r="V3025" s="5">
        <f t="shared" si="848"/>
        <v>0.97745809494772185</v>
      </c>
      <c r="W3025" s="5">
        <f t="shared" si="849"/>
        <v>11.194999999999993</v>
      </c>
      <c r="X3025" s="5">
        <f t="shared" si="850"/>
        <v>138.155</v>
      </c>
      <c r="Y3025" s="5">
        <f t="shared" si="851"/>
        <v>12.062592506253024</v>
      </c>
      <c r="Z3025" s="9">
        <f t="shared" si="852"/>
        <v>0.58332238084956067</v>
      </c>
      <c r="AA3025">
        <f t="shared" si="853"/>
        <v>72.780000000000015</v>
      </c>
    </row>
    <row r="3026" spans="1:27">
      <c r="A3026" s="1">
        <f t="shared" si="836"/>
        <v>137898</v>
      </c>
      <c r="B3026" s="1">
        <v>-2</v>
      </c>
      <c r="C3026" s="1">
        <v>-7</v>
      </c>
      <c r="D3026" s="2">
        <v>14</v>
      </c>
      <c r="E3026" s="5">
        <v>874.24</v>
      </c>
      <c r="F3026" s="5">
        <v>890.24</v>
      </c>
      <c r="G3026" s="5">
        <v>41.36</v>
      </c>
      <c r="H3026" s="5">
        <v>850.28</v>
      </c>
      <c r="I3026" s="5">
        <v>864.58</v>
      </c>
      <c r="J3026" s="5">
        <v>41.44</v>
      </c>
      <c r="K3026" s="6">
        <f t="shared" si="837"/>
        <v>862.26</v>
      </c>
      <c r="L3026" s="6">
        <f t="shared" si="838"/>
        <v>23.960000000000036</v>
      </c>
      <c r="M3026" s="6">
        <f t="shared" si="839"/>
        <v>877.41000000000008</v>
      </c>
      <c r="N3026" s="5">
        <f t="shared" si="840"/>
        <v>29.27423440501903</v>
      </c>
      <c r="O3026" s="6">
        <f t="shared" si="841"/>
        <v>25.659999999999968</v>
      </c>
      <c r="P3026" s="6">
        <f t="shared" si="842"/>
        <v>58.548468810038059</v>
      </c>
      <c r="Q3026" s="6">
        <f t="shared" si="843"/>
        <v>-1.9323653458746674E-3</v>
      </c>
      <c r="R3026" s="5">
        <f t="shared" si="844"/>
        <v>2.9035772148296883E-2</v>
      </c>
      <c r="S3026" s="5">
        <f t="shared" si="845"/>
        <v>1.6999999999999318</v>
      </c>
      <c r="T3026" s="5">
        <f t="shared" si="846"/>
        <v>25.659999999999968</v>
      </c>
      <c r="U3026" s="5">
        <f t="shared" si="847"/>
        <v>0.4382693607796041</v>
      </c>
      <c r="V3026" s="5">
        <f t="shared" si="848"/>
        <v>0.51751993887849179</v>
      </c>
      <c r="W3026" s="5">
        <f t="shared" si="849"/>
        <v>15.150000000000091</v>
      </c>
      <c r="X3026" s="5">
        <f t="shared" si="850"/>
        <v>877.41000000000008</v>
      </c>
      <c r="Y3026" s="5">
        <f t="shared" si="851"/>
        <v>29.972090400750815</v>
      </c>
      <c r="Z3026" s="9">
        <f t="shared" si="852"/>
        <v>0.58332409516494343</v>
      </c>
      <c r="AA3026">
        <f t="shared" si="853"/>
        <v>23.960000000000036</v>
      </c>
    </row>
    <row r="3027" spans="1:27">
      <c r="A3027" s="1">
        <f t="shared" si="836"/>
        <v>138196</v>
      </c>
      <c r="B3027" s="1">
        <v>-4</v>
      </c>
      <c r="C3027" s="1">
        <v>-6</v>
      </c>
      <c r="D3027" s="2">
        <v>14</v>
      </c>
      <c r="E3027" s="5">
        <v>483.36</v>
      </c>
      <c r="F3027" s="5">
        <v>489.62</v>
      </c>
      <c r="G3027" s="5">
        <v>27.3</v>
      </c>
      <c r="H3027" s="5">
        <v>548.24</v>
      </c>
      <c r="I3027" s="5">
        <v>543.5</v>
      </c>
      <c r="J3027" s="5">
        <v>37.770000000000003</v>
      </c>
      <c r="K3027" s="6">
        <f t="shared" si="837"/>
        <v>515.79999999999995</v>
      </c>
      <c r="L3027" s="6">
        <f t="shared" si="838"/>
        <v>-64.88</v>
      </c>
      <c r="M3027" s="6">
        <f t="shared" si="839"/>
        <v>516.55999999999995</v>
      </c>
      <c r="N3027" s="5">
        <f t="shared" si="840"/>
        <v>23.301624943338183</v>
      </c>
      <c r="O3027" s="6">
        <f t="shared" si="841"/>
        <v>-53.879999999999995</v>
      </c>
      <c r="P3027" s="6">
        <f t="shared" si="842"/>
        <v>46.603249886676366</v>
      </c>
      <c r="Q3027" s="6">
        <f t="shared" si="843"/>
        <v>-0.31368596056408538</v>
      </c>
      <c r="R3027" s="5">
        <f t="shared" si="844"/>
        <v>0.23603504104860387</v>
      </c>
      <c r="S3027" s="5">
        <f t="shared" si="845"/>
        <v>11</v>
      </c>
      <c r="T3027" s="5">
        <f t="shared" si="846"/>
        <v>53.879999999999995</v>
      </c>
      <c r="U3027" s="5">
        <f t="shared" si="847"/>
        <v>1.1561425465180706</v>
      </c>
      <c r="V3027" s="5">
        <f t="shared" si="848"/>
        <v>3.2615751126715782E-2</v>
      </c>
      <c r="W3027" s="5">
        <f t="shared" si="849"/>
        <v>0.75999999999999091</v>
      </c>
      <c r="X3027" s="5">
        <f t="shared" si="850"/>
        <v>516.55999999999995</v>
      </c>
      <c r="Y3027" s="5">
        <f t="shared" si="851"/>
        <v>22.168411055284874</v>
      </c>
      <c r="Z3027" s="9">
        <f t="shared" si="852"/>
        <v>0.58336266592917996</v>
      </c>
      <c r="AA3027">
        <f t="shared" si="853"/>
        <v>64.88</v>
      </c>
    </row>
    <row r="3028" spans="1:27">
      <c r="A3028" s="1">
        <f t="shared" si="836"/>
        <v>57906</v>
      </c>
      <c r="B3028" s="1">
        <v>6</v>
      </c>
      <c r="C3028" s="1">
        <v>-7</v>
      </c>
      <c r="D3028" s="2">
        <v>6</v>
      </c>
      <c r="E3028" s="5">
        <v>427.31</v>
      </c>
      <c r="F3028" s="5">
        <v>405.07</v>
      </c>
      <c r="G3028" s="5">
        <v>21.37</v>
      </c>
      <c r="H3028" s="5">
        <v>382.26</v>
      </c>
      <c r="I3028" s="5">
        <v>367.15</v>
      </c>
      <c r="J3028" s="5">
        <v>21.85</v>
      </c>
      <c r="K3028" s="6">
        <f t="shared" si="837"/>
        <v>404.78499999999997</v>
      </c>
      <c r="L3028" s="6">
        <f t="shared" si="838"/>
        <v>45.050000000000011</v>
      </c>
      <c r="M3028" s="6">
        <f t="shared" si="839"/>
        <v>386.11</v>
      </c>
      <c r="N3028" s="5">
        <f t="shared" si="840"/>
        <v>15.281519885142316</v>
      </c>
      <c r="O3028" s="6">
        <f t="shared" si="841"/>
        <v>37.920000000000016</v>
      </c>
      <c r="P3028" s="6">
        <f t="shared" si="842"/>
        <v>30.563039770284632</v>
      </c>
      <c r="Q3028" s="6">
        <f t="shared" si="843"/>
        <v>-2.220919957768951E-2</v>
      </c>
      <c r="R3028" s="5">
        <f t="shared" si="844"/>
        <v>0.23328831338734321</v>
      </c>
      <c r="S3028" s="5">
        <f t="shared" si="845"/>
        <v>7.1299999999999955</v>
      </c>
      <c r="T3028" s="5">
        <f t="shared" si="846"/>
        <v>37.920000000000016</v>
      </c>
      <c r="U3028" s="5">
        <f t="shared" si="847"/>
        <v>1.2407142838216079</v>
      </c>
      <c r="V3028" s="5">
        <f t="shared" si="848"/>
        <v>1.2220643064540326</v>
      </c>
      <c r="W3028" s="5">
        <f t="shared" si="849"/>
        <v>18.674999999999955</v>
      </c>
      <c r="X3028" s="5">
        <f t="shared" si="850"/>
        <v>386.11</v>
      </c>
      <c r="Y3028" s="5">
        <f t="shared" si="851"/>
        <v>25.266465829449409</v>
      </c>
      <c r="Z3028" s="9">
        <f t="shared" si="852"/>
        <v>0.58345436839567844</v>
      </c>
      <c r="AA3028">
        <f t="shared" si="853"/>
        <v>45.050000000000011</v>
      </c>
    </row>
    <row r="3029" spans="1:27">
      <c r="A3029" s="1">
        <f t="shared" si="836"/>
        <v>128505</v>
      </c>
      <c r="B3029" s="1">
        <v>5</v>
      </c>
      <c r="C3029" s="1">
        <v>-5</v>
      </c>
      <c r="D3029" s="2">
        <v>13</v>
      </c>
      <c r="E3029" s="5">
        <v>1190.05</v>
      </c>
      <c r="F3029" s="5">
        <v>1205.25</v>
      </c>
      <c r="G3029" s="5">
        <v>74.290000000000006</v>
      </c>
      <c r="H3029" s="5">
        <v>1141.1300000000001</v>
      </c>
      <c r="I3029" s="5">
        <v>1188.48</v>
      </c>
      <c r="J3029" s="5">
        <v>74.34</v>
      </c>
      <c r="K3029" s="6">
        <f t="shared" si="837"/>
        <v>1165.5900000000001</v>
      </c>
      <c r="L3029" s="6">
        <f t="shared" si="838"/>
        <v>48.919999999999845</v>
      </c>
      <c r="M3029" s="6">
        <f t="shared" si="839"/>
        <v>1196.865</v>
      </c>
      <c r="N3029" s="5">
        <f t="shared" si="840"/>
        <v>52.548643417313833</v>
      </c>
      <c r="O3029" s="6">
        <f t="shared" si="841"/>
        <v>16.769999999999982</v>
      </c>
      <c r="P3029" s="6">
        <f t="shared" si="842"/>
        <v>105.09728683462767</v>
      </c>
      <c r="Q3029" s="6">
        <f t="shared" si="843"/>
        <v>-6.7281160386939464E-4</v>
      </c>
      <c r="R3029" s="5">
        <f t="shared" si="844"/>
        <v>0.30590704068877084</v>
      </c>
      <c r="S3029" s="5">
        <f t="shared" si="845"/>
        <v>32.149999999999864</v>
      </c>
      <c r="T3029" s="5">
        <f t="shared" si="846"/>
        <v>16.769999999999982</v>
      </c>
      <c r="U3029" s="5">
        <f t="shared" si="847"/>
        <v>0.15956644081961752</v>
      </c>
      <c r="V3029" s="5">
        <f t="shared" si="848"/>
        <v>0.5951628427708433</v>
      </c>
      <c r="W3029" s="5">
        <f t="shared" si="849"/>
        <v>31.274999999999864</v>
      </c>
      <c r="X3029" s="5">
        <f t="shared" si="850"/>
        <v>1196.865</v>
      </c>
      <c r="Y3029" s="5">
        <f t="shared" si="851"/>
        <v>22.776325365721135</v>
      </c>
      <c r="Z3029" s="9">
        <f t="shared" si="852"/>
        <v>0.5834577962457953</v>
      </c>
      <c r="AA3029">
        <f t="shared" si="853"/>
        <v>48.919999999999845</v>
      </c>
    </row>
    <row r="3030" spans="1:27">
      <c r="A3030" s="1">
        <f t="shared" si="836"/>
        <v>180598</v>
      </c>
      <c r="B3030" s="1">
        <v>-2</v>
      </c>
      <c r="C3030" s="1">
        <v>2</v>
      </c>
      <c r="D3030" s="2">
        <v>18</v>
      </c>
      <c r="E3030" s="5">
        <v>477.75</v>
      </c>
      <c r="F3030" s="5">
        <v>528.78</v>
      </c>
      <c r="G3030" s="5">
        <v>25.65</v>
      </c>
      <c r="H3030" s="5">
        <v>415.28</v>
      </c>
      <c r="I3030" s="5">
        <v>458.79</v>
      </c>
      <c r="J3030" s="5">
        <v>25.32</v>
      </c>
      <c r="K3030" s="6">
        <f t="shared" si="837"/>
        <v>446.51499999999999</v>
      </c>
      <c r="L3030" s="6">
        <f t="shared" si="838"/>
        <v>62.470000000000027</v>
      </c>
      <c r="M3030" s="6">
        <f t="shared" si="839"/>
        <v>493.78499999999997</v>
      </c>
      <c r="N3030" s="5">
        <f t="shared" si="840"/>
        <v>18.020994006990847</v>
      </c>
      <c r="O3030" s="6">
        <f t="shared" si="841"/>
        <v>69.989999999999952</v>
      </c>
      <c r="P3030" s="6">
        <f t="shared" si="842"/>
        <v>36.041988013981694</v>
      </c>
      <c r="Q3030" s="6">
        <f t="shared" si="843"/>
        <v>1.2948250645541831E-2</v>
      </c>
      <c r="R3030" s="5">
        <f t="shared" si="844"/>
        <v>0.20864553856137755</v>
      </c>
      <c r="S3030" s="5">
        <f t="shared" si="845"/>
        <v>7.519999999999925</v>
      </c>
      <c r="T3030" s="5">
        <f t="shared" si="846"/>
        <v>69.989999999999952</v>
      </c>
      <c r="U3030" s="5">
        <f t="shared" si="847"/>
        <v>1.9419017611583711</v>
      </c>
      <c r="V3030" s="5">
        <f t="shared" si="848"/>
        <v>2.6230517573926626</v>
      </c>
      <c r="W3030" s="5">
        <f t="shared" si="849"/>
        <v>47.269999999999982</v>
      </c>
      <c r="X3030" s="5">
        <f t="shared" si="850"/>
        <v>493.78499999999997</v>
      </c>
      <c r="Y3030" s="5">
        <f t="shared" si="851"/>
        <v>27.400541824077351</v>
      </c>
      <c r="Z3030" s="9">
        <f t="shared" si="852"/>
        <v>0.58369512590049955</v>
      </c>
      <c r="AA3030">
        <f t="shared" si="853"/>
        <v>62.470000000000027</v>
      </c>
    </row>
    <row r="3031" spans="1:27">
      <c r="A3031" s="1">
        <f t="shared" si="836"/>
        <v>128204</v>
      </c>
      <c r="B3031" s="1">
        <v>4</v>
      </c>
      <c r="C3031" s="1">
        <v>-6</v>
      </c>
      <c r="D3031" s="2">
        <v>13</v>
      </c>
      <c r="E3031" s="5">
        <v>286.79000000000002</v>
      </c>
      <c r="F3031" s="5">
        <v>293.87</v>
      </c>
      <c r="G3031" s="5">
        <v>26.75</v>
      </c>
      <c r="H3031" s="5">
        <v>311.62</v>
      </c>
      <c r="I3031" s="5">
        <v>326.49</v>
      </c>
      <c r="J3031" s="5">
        <v>18.73</v>
      </c>
      <c r="K3031" s="6">
        <f t="shared" si="837"/>
        <v>299.20500000000004</v>
      </c>
      <c r="L3031" s="6">
        <f t="shared" si="838"/>
        <v>-24.829999999999984</v>
      </c>
      <c r="M3031" s="6">
        <f t="shared" si="839"/>
        <v>310.18</v>
      </c>
      <c r="N3031" s="5">
        <f t="shared" si="840"/>
        <v>16.327701920356091</v>
      </c>
      <c r="O3031" s="6">
        <f t="shared" si="841"/>
        <v>-32.620000000000005</v>
      </c>
      <c r="P3031" s="6">
        <f t="shared" si="842"/>
        <v>32.655403840712182</v>
      </c>
      <c r="Q3031" s="6">
        <f t="shared" si="843"/>
        <v>0.34204614997682808</v>
      </c>
      <c r="R3031" s="5">
        <f t="shared" si="844"/>
        <v>0.23855163568021973</v>
      </c>
      <c r="S3031" s="5">
        <f t="shared" si="845"/>
        <v>7.7900000000000205</v>
      </c>
      <c r="T3031" s="5">
        <f t="shared" si="846"/>
        <v>32.620000000000005</v>
      </c>
      <c r="U3031" s="5">
        <f t="shared" si="847"/>
        <v>0.99891583515901772</v>
      </c>
      <c r="V3031" s="5">
        <f t="shared" si="848"/>
        <v>0.67217052672410693</v>
      </c>
      <c r="W3031" s="5">
        <f t="shared" si="849"/>
        <v>10.974999999999966</v>
      </c>
      <c r="X3031" s="5">
        <f t="shared" si="850"/>
        <v>310.18</v>
      </c>
      <c r="Y3031" s="5">
        <f t="shared" si="851"/>
        <v>18.997162093784432</v>
      </c>
      <c r="Z3031" s="9">
        <f t="shared" si="852"/>
        <v>0.58372767623267618</v>
      </c>
      <c r="AA3031">
        <f t="shared" si="853"/>
        <v>24.829999999999984</v>
      </c>
    </row>
    <row r="3032" spans="1:27">
      <c r="A3032" s="1">
        <f t="shared" si="836"/>
        <v>97298</v>
      </c>
      <c r="B3032" s="1">
        <v>-2</v>
      </c>
      <c r="C3032" s="1">
        <v>-9</v>
      </c>
      <c r="D3032" s="2">
        <v>10</v>
      </c>
      <c r="E3032" s="5">
        <v>697.72</v>
      </c>
      <c r="F3032" s="5">
        <v>692.32</v>
      </c>
      <c r="G3032" s="5">
        <v>32.58</v>
      </c>
      <c r="H3032" s="5">
        <v>613.38</v>
      </c>
      <c r="I3032" s="5">
        <v>628.20000000000005</v>
      </c>
      <c r="J3032" s="5">
        <v>46.47</v>
      </c>
      <c r="K3032" s="6">
        <f t="shared" si="837"/>
        <v>655.55</v>
      </c>
      <c r="L3032" s="6">
        <f t="shared" si="838"/>
        <v>84.340000000000032</v>
      </c>
      <c r="M3032" s="6">
        <f t="shared" si="839"/>
        <v>660.26</v>
      </c>
      <c r="N3032" s="5">
        <f t="shared" si="840"/>
        <v>28.376562952549417</v>
      </c>
      <c r="O3032" s="6">
        <f t="shared" si="841"/>
        <v>64.12</v>
      </c>
      <c r="P3032" s="6">
        <f t="shared" si="842"/>
        <v>56.753125905098834</v>
      </c>
      <c r="Q3032" s="6">
        <f t="shared" si="843"/>
        <v>-0.34089807273226175</v>
      </c>
      <c r="R3032" s="5">
        <f t="shared" si="844"/>
        <v>0.35627993484995713</v>
      </c>
      <c r="S3032" s="5">
        <f t="shared" si="845"/>
        <v>20.220000000000027</v>
      </c>
      <c r="T3032" s="5">
        <f t="shared" si="846"/>
        <v>64.12</v>
      </c>
      <c r="U3032" s="5">
        <f t="shared" si="847"/>
        <v>1.1298056094252831</v>
      </c>
      <c r="V3032" s="5">
        <f t="shared" si="848"/>
        <v>0.16598204679953599</v>
      </c>
      <c r="W3032" s="5">
        <f t="shared" si="849"/>
        <v>4.7100000000000364</v>
      </c>
      <c r="X3032" s="5">
        <f t="shared" si="850"/>
        <v>660.26</v>
      </c>
      <c r="Y3032" s="5">
        <f t="shared" si="851"/>
        <v>23.267793252624369</v>
      </c>
      <c r="Z3032" s="9">
        <f t="shared" si="852"/>
        <v>0.58373538525602509</v>
      </c>
      <c r="AA3032">
        <f t="shared" si="853"/>
        <v>84.340000000000032</v>
      </c>
    </row>
    <row r="3033" spans="1:27">
      <c r="A3033" s="1">
        <f t="shared" si="836"/>
        <v>138495</v>
      </c>
      <c r="B3033" s="1">
        <v>-5</v>
      </c>
      <c r="C3033" s="1">
        <v>-5</v>
      </c>
      <c r="D3033" s="2">
        <v>14</v>
      </c>
      <c r="E3033" s="5">
        <v>197.64</v>
      </c>
      <c r="F3033" s="5">
        <v>222.48</v>
      </c>
      <c r="G3033" s="5">
        <v>16.66</v>
      </c>
      <c r="H3033" s="5">
        <v>260.77999999999997</v>
      </c>
      <c r="I3033" s="5">
        <v>288.54000000000002</v>
      </c>
      <c r="J3033" s="5">
        <v>17.309999999999999</v>
      </c>
      <c r="K3033" s="6">
        <f t="shared" si="837"/>
        <v>229.20999999999998</v>
      </c>
      <c r="L3033" s="6">
        <f t="shared" si="838"/>
        <v>-63.139999999999986</v>
      </c>
      <c r="M3033" s="6">
        <f t="shared" si="839"/>
        <v>255.51</v>
      </c>
      <c r="N3033" s="5">
        <f t="shared" si="840"/>
        <v>12.012407127632663</v>
      </c>
      <c r="O3033" s="6">
        <f t="shared" si="841"/>
        <v>-66.060000000000031</v>
      </c>
      <c r="P3033" s="6">
        <f t="shared" si="842"/>
        <v>24.024814255265326</v>
      </c>
      <c r="Q3033" s="6">
        <f t="shared" si="843"/>
        <v>-3.8255054603175888E-2</v>
      </c>
      <c r="R3033" s="5">
        <f t="shared" si="844"/>
        <v>0.12154100210619075</v>
      </c>
      <c r="S3033" s="5">
        <f t="shared" si="845"/>
        <v>2.9200000000000443</v>
      </c>
      <c r="T3033" s="5">
        <f t="shared" si="846"/>
        <v>66.060000000000031</v>
      </c>
      <c r="U3033" s="5">
        <f t="shared" si="847"/>
        <v>2.7496570544982335</v>
      </c>
      <c r="V3033" s="5">
        <f t="shared" si="848"/>
        <v>2.1894029831457322</v>
      </c>
      <c r="W3033" s="5">
        <f t="shared" si="849"/>
        <v>26.300000000000011</v>
      </c>
      <c r="X3033" s="5">
        <f t="shared" si="850"/>
        <v>255.51</v>
      </c>
      <c r="Y3033" s="5">
        <f t="shared" si="851"/>
        <v>21.270507841200221</v>
      </c>
      <c r="Z3033" s="9">
        <f t="shared" si="852"/>
        <v>0.58375251605453482</v>
      </c>
      <c r="AA3033">
        <f t="shared" si="853"/>
        <v>63.139999999999986</v>
      </c>
    </row>
    <row r="3034" spans="1:27">
      <c r="A3034" s="1">
        <f t="shared" si="836"/>
        <v>18508</v>
      </c>
      <c r="B3034" s="1">
        <v>8</v>
      </c>
      <c r="C3034" s="1">
        <v>-5</v>
      </c>
      <c r="D3034" s="2">
        <v>2</v>
      </c>
      <c r="E3034" s="5">
        <v>538.4</v>
      </c>
      <c r="F3034" s="5">
        <v>571.86</v>
      </c>
      <c r="G3034" s="5">
        <v>26.89</v>
      </c>
      <c r="H3034" s="5">
        <v>478.9</v>
      </c>
      <c r="I3034" s="5">
        <v>512.85</v>
      </c>
      <c r="J3034" s="5">
        <v>28.04</v>
      </c>
      <c r="K3034" s="6">
        <f t="shared" si="837"/>
        <v>508.65</v>
      </c>
      <c r="L3034" s="6">
        <f t="shared" si="838"/>
        <v>59.5</v>
      </c>
      <c r="M3034" s="6">
        <f t="shared" si="839"/>
        <v>542.35500000000002</v>
      </c>
      <c r="N3034" s="5">
        <f t="shared" si="840"/>
        <v>19.424943371860831</v>
      </c>
      <c r="O3034" s="6">
        <f t="shared" si="841"/>
        <v>59.009999999999991</v>
      </c>
      <c r="P3034" s="6">
        <f t="shared" si="842"/>
        <v>38.849886743721662</v>
      </c>
      <c r="Q3034" s="6">
        <f t="shared" si="843"/>
        <v>-4.1853128345684512E-2</v>
      </c>
      <c r="R3034" s="5">
        <f t="shared" si="844"/>
        <v>1.2612649381254518E-2</v>
      </c>
      <c r="S3034" s="5">
        <f t="shared" si="845"/>
        <v>0.49000000000000909</v>
      </c>
      <c r="T3034" s="5">
        <f t="shared" si="846"/>
        <v>59.009999999999991</v>
      </c>
      <c r="U3034" s="5">
        <f t="shared" si="847"/>
        <v>1.5189233469139085</v>
      </c>
      <c r="V3034" s="5">
        <f t="shared" si="848"/>
        <v>1.7351401934496986</v>
      </c>
      <c r="W3034" s="5">
        <f t="shared" si="849"/>
        <v>33.705000000000041</v>
      </c>
      <c r="X3034" s="5">
        <f t="shared" si="850"/>
        <v>542.35500000000002</v>
      </c>
      <c r="Y3034" s="5">
        <f t="shared" si="851"/>
        <v>27.920544714980274</v>
      </c>
      <c r="Z3034" s="9">
        <f t="shared" si="852"/>
        <v>0.58380047961610992</v>
      </c>
      <c r="AA3034">
        <f t="shared" si="853"/>
        <v>59.5</v>
      </c>
    </row>
    <row r="3035" spans="1:27">
      <c r="A3035" s="1">
        <f t="shared" si="836"/>
        <v>129707</v>
      </c>
      <c r="B3035" s="1">
        <v>7</v>
      </c>
      <c r="C3035" s="1">
        <v>-1</v>
      </c>
      <c r="D3035" s="2">
        <v>13</v>
      </c>
      <c r="E3035" s="5">
        <v>127.97</v>
      </c>
      <c r="F3035" s="5">
        <v>128.19999999999999</v>
      </c>
      <c r="G3035" s="5">
        <v>12.89</v>
      </c>
      <c r="H3035" s="5">
        <v>160.03</v>
      </c>
      <c r="I3035" s="5">
        <v>163.66</v>
      </c>
      <c r="J3035" s="5">
        <v>13.72</v>
      </c>
      <c r="K3035" s="6">
        <f t="shared" si="837"/>
        <v>144</v>
      </c>
      <c r="L3035" s="6">
        <f t="shared" si="838"/>
        <v>-32.06</v>
      </c>
      <c r="M3035" s="6">
        <f t="shared" si="839"/>
        <v>145.93</v>
      </c>
      <c r="N3035" s="5">
        <f t="shared" si="840"/>
        <v>9.4126311411847006</v>
      </c>
      <c r="O3035" s="6">
        <f t="shared" si="841"/>
        <v>-35.460000000000008</v>
      </c>
      <c r="P3035" s="6">
        <f t="shared" si="842"/>
        <v>18.825262282369401</v>
      </c>
      <c r="Q3035" s="6">
        <f t="shared" si="843"/>
        <v>-6.2321930187180505E-2</v>
      </c>
      <c r="R3035" s="5">
        <f t="shared" si="844"/>
        <v>0.18060837341874592</v>
      </c>
      <c r="S3035" s="5">
        <f t="shared" si="845"/>
        <v>3.4000000000000057</v>
      </c>
      <c r="T3035" s="5">
        <f t="shared" si="846"/>
        <v>35.460000000000008</v>
      </c>
      <c r="U3035" s="5">
        <f t="shared" si="847"/>
        <v>1.8836390945378589</v>
      </c>
      <c r="V3035" s="5">
        <f t="shared" si="848"/>
        <v>0.20504362394010603</v>
      </c>
      <c r="W3035" s="5">
        <f t="shared" si="849"/>
        <v>1.9300000000000068</v>
      </c>
      <c r="X3035" s="5">
        <f t="shared" si="850"/>
        <v>145.93</v>
      </c>
      <c r="Y3035" s="5">
        <f t="shared" si="851"/>
        <v>15.50363525470444</v>
      </c>
      <c r="Z3035" s="9">
        <f t="shared" si="852"/>
        <v>0.58392893403221602</v>
      </c>
      <c r="AA3035">
        <f t="shared" si="853"/>
        <v>32.06</v>
      </c>
    </row>
    <row r="3036" spans="1:27">
      <c r="A3036" s="1">
        <f t="shared" si="836"/>
        <v>90592</v>
      </c>
      <c r="B3036" s="1">
        <v>-8</v>
      </c>
      <c r="C3036" s="1">
        <v>2</v>
      </c>
      <c r="D3036" s="2">
        <v>9</v>
      </c>
      <c r="E3036" s="5">
        <v>228.95</v>
      </c>
      <c r="F3036" s="5">
        <v>243.31</v>
      </c>
      <c r="G3036" s="5">
        <v>16.670000000000002</v>
      </c>
      <c r="H3036" s="5">
        <v>328.34</v>
      </c>
      <c r="I3036" s="5">
        <v>315.39</v>
      </c>
      <c r="J3036" s="5">
        <v>17.190000000000001</v>
      </c>
      <c r="K3036" s="6">
        <f t="shared" si="837"/>
        <v>278.64499999999998</v>
      </c>
      <c r="L3036" s="6">
        <f t="shared" si="838"/>
        <v>-99.389999999999986</v>
      </c>
      <c r="M3036" s="6">
        <f t="shared" si="839"/>
        <v>279.35000000000002</v>
      </c>
      <c r="N3036" s="5">
        <f t="shared" si="840"/>
        <v>11.97272942983345</v>
      </c>
      <c r="O3036" s="6">
        <f t="shared" si="841"/>
        <v>-72.079999999999984</v>
      </c>
      <c r="P3036" s="6">
        <f t="shared" si="842"/>
        <v>23.9454588596669</v>
      </c>
      <c r="Q3036" s="6">
        <f t="shared" si="843"/>
        <v>-3.0707465315625682E-2</v>
      </c>
      <c r="R3036" s="5">
        <f t="shared" si="844"/>
        <v>1.1405085264830839</v>
      </c>
      <c r="S3036" s="5">
        <f t="shared" si="845"/>
        <v>27.310000000000002</v>
      </c>
      <c r="T3036" s="5">
        <f t="shared" si="846"/>
        <v>72.079999999999984</v>
      </c>
      <c r="U3036" s="5">
        <f t="shared" si="847"/>
        <v>3.0101740969937993</v>
      </c>
      <c r="V3036" s="5">
        <f t="shared" si="848"/>
        <v>5.8883816270276147E-2</v>
      </c>
      <c r="W3036" s="5">
        <f t="shared" si="849"/>
        <v>0.70500000000004093</v>
      </c>
      <c r="X3036" s="5">
        <f t="shared" si="850"/>
        <v>279.35000000000002</v>
      </c>
      <c r="Y3036" s="5">
        <f t="shared" si="851"/>
        <v>23.332190177447785</v>
      </c>
      <c r="Z3036" s="9">
        <f t="shared" si="852"/>
        <v>0.58393664039859672</v>
      </c>
      <c r="AA3036">
        <f t="shared" si="853"/>
        <v>99.389999999999986</v>
      </c>
    </row>
    <row r="3037" spans="1:27">
      <c r="A3037" s="1">
        <f t="shared" si="836"/>
        <v>168802</v>
      </c>
      <c r="B3037" s="1">
        <v>2</v>
      </c>
      <c r="C3037" s="1">
        <v>-4</v>
      </c>
      <c r="D3037" s="2">
        <v>17</v>
      </c>
      <c r="E3037" s="5">
        <v>411.88</v>
      </c>
      <c r="F3037" s="5">
        <v>395.7</v>
      </c>
      <c r="G3037" s="5">
        <v>31.8</v>
      </c>
      <c r="H3037" s="5">
        <v>405.49</v>
      </c>
      <c r="I3037" s="5">
        <v>409.9</v>
      </c>
      <c r="J3037" s="5">
        <v>26.52</v>
      </c>
      <c r="K3037" s="6">
        <f t="shared" si="837"/>
        <v>408.685</v>
      </c>
      <c r="L3037" s="6">
        <f t="shared" si="838"/>
        <v>6.3899999999999864</v>
      </c>
      <c r="M3037" s="6">
        <f t="shared" si="839"/>
        <v>402.79999999999995</v>
      </c>
      <c r="N3037" s="5">
        <f t="shared" si="840"/>
        <v>20.703564910420621</v>
      </c>
      <c r="O3037" s="6">
        <f t="shared" si="841"/>
        <v>-14.199999999999989</v>
      </c>
      <c r="P3037" s="6">
        <f t="shared" si="842"/>
        <v>41.407129820841241</v>
      </c>
      <c r="Q3037" s="6">
        <f t="shared" si="843"/>
        <v>0.1795978700888583</v>
      </c>
      <c r="R3037" s="5">
        <f t="shared" si="844"/>
        <v>0.49725735855365938</v>
      </c>
      <c r="S3037" s="5">
        <f t="shared" si="845"/>
        <v>20.589999999999975</v>
      </c>
      <c r="T3037" s="5">
        <f t="shared" si="846"/>
        <v>14.199999999999989</v>
      </c>
      <c r="U3037" s="5">
        <f t="shared" si="847"/>
        <v>0.34293610934735141</v>
      </c>
      <c r="V3037" s="5">
        <f t="shared" si="848"/>
        <v>0.28425056387453257</v>
      </c>
      <c r="W3037" s="5">
        <f t="shared" si="849"/>
        <v>5.8850000000000477</v>
      </c>
      <c r="X3037" s="5">
        <f t="shared" si="850"/>
        <v>402.79999999999995</v>
      </c>
      <c r="Y3037" s="5">
        <f t="shared" si="851"/>
        <v>19.455586597903274</v>
      </c>
      <c r="Z3037" s="9">
        <f t="shared" si="852"/>
        <v>0.58399143829340516</v>
      </c>
      <c r="AA3037">
        <f t="shared" si="853"/>
        <v>6.3899999999999864</v>
      </c>
    </row>
    <row r="3038" spans="1:27">
      <c r="A3038" s="1">
        <f t="shared" si="836"/>
        <v>137901</v>
      </c>
      <c r="B3038" s="1">
        <v>1</v>
      </c>
      <c r="C3038" s="1">
        <v>-7</v>
      </c>
      <c r="D3038" s="2">
        <v>14</v>
      </c>
      <c r="E3038" s="5">
        <v>868.45</v>
      </c>
      <c r="F3038" s="5">
        <v>927.03</v>
      </c>
      <c r="G3038" s="5">
        <v>43.14</v>
      </c>
      <c r="H3038" s="5">
        <v>896.96</v>
      </c>
      <c r="I3038" s="5">
        <v>922.57</v>
      </c>
      <c r="J3038" s="5">
        <v>42</v>
      </c>
      <c r="K3038" s="6">
        <f t="shared" si="837"/>
        <v>882.70500000000004</v>
      </c>
      <c r="L3038" s="6">
        <f t="shared" si="838"/>
        <v>-28.509999999999991</v>
      </c>
      <c r="M3038" s="6">
        <f t="shared" si="839"/>
        <v>924.8</v>
      </c>
      <c r="N3038" s="5">
        <f t="shared" si="840"/>
        <v>30.104233921493503</v>
      </c>
      <c r="O3038" s="6">
        <f t="shared" si="841"/>
        <v>4.4599999999999227</v>
      </c>
      <c r="P3038" s="6">
        <f t="shared" si="842"/>
        <v>60.208467842987005</v>
      </c>
      <c r="Q3038" s="6">
        <f t="shared" si="843"/>
        <v>2.6774621857251685E-2</v>
      </c>
      <c r="R3038" s="5">
        <f t="shared" si="844"/>
        <v>0.54759739254584294</v>
      </c>
      <c r="S3038" s="5">
        <f t="shared" si="845"/>
        <v>32.969999999999914</v>
      </c>
      <c r="T3038" s="5">
        <f t="shared" si="846"/>
        <v>4.4599999999999227</v>
      </c>
      <c r="U3038" s="5">
        <f t="shared" si="847"/>
        <v>7.4075959076567277E-2</v>
      </c>
      <c r="V3038" s="5">
        <f t="shared" si="848"/>
        <v>1.3983082947659855</v>
      </c>
      <c r="W3038" s="5">
        <f t="shared" si="849"/>
        <v>42.094999999999914</v>
      </c>
      <c r="X3038" s="5">
        <f t="shared" si="850"/>
        <v>924.8</v>
      </c>
      <c r="Y3038" s="5">
        <f t="shared" si="851"/>
        <v>30.719931369511485</v>
      </c>
      <c r="Z3038" s="9">
        <f t="shared" si="852"/>
        <v>0.58409502651537792</v>
      </c>
      <c r="AA3038">
        <f t="shared" si="853"/>
        <v>28.509999999999991</v>
      </c>
    </row>
    <row r="3039" spans="1:27">
      <c r="A3039" s="1">
        <f t="shared" si="836"/>
        <v>159695</v>
      </c>
      <c r="B3039" s="1">
        <v>-5</v>
      </c>
      <c r="C3039" s="1">
        <v>-1</v>
      </c>
      <c r="D3039" s="2">
        <v>16</v>
      </c>
      <c r="E3039" s="5">
        <v>522.83000000000004</v>
      </c>
      <c r="F3039" s="5">
        <v>537.61</v>
      </c>
      <c r="G3039" s="5">
        <v>38.42</v>
      </c>
      <c r="H3039" s="5">
        <v>524.26</v>
      </c>
      <c r="I3039" s="5">
        <v>556.59</v>
      </c>
      <c r="J3039" s="5">
        <v>41.15</v>
      </c>
      <c r="K3039" s="6">
        <f t="shared" si="837"/>
        <v>523.54500000000007</v>
      </c>
      <c r="L3039" s="6">
        <f t="shared" si="838"/>
        <v>-1.42999999999995</v>
      </c>
      <c r="M3039" s="6">
        <f t="shared" si="839"/>
        <v>547.1</v>
      </c>
      <c r="N3039" s="5">
        <f t="shared" si="840"/>
        <v>28.148796155430876</v>
      </c>
      <c r="O3039" s="6">
        <f t="shared" si="841"/>
        <v>-18.980000000000018</v>
      </c>
      <c r="P3039" s="6">
        <f t="shared" si="842"/>
        <v>56.297592310861752</v>
      </c>
      <c r="Q3039" s="6">
        <f t="shared" si="843"/>
        <v>-6.8538147481861697E-2</v>
      </c>
      <c r="R3039" s="5">
        <f t="shared" si="844"/>
        <v>0.31173624447548648</v>
      </c>
      <c r="S3039" s="5">
        <f t="shared" si="845"/>
        <v>17.550000000000068</v>
      </c>
      <c r="T3039" s="5">
        <f t="shared" si="846"/>
        <v>18.980000000000018</v>
      </c>
      <c r="U3039" s="5">
        <f t="shared" si="847"/>
        <v>0.33713697550682142</v>
      </c>
      <c r="V3039" s="5">
        <f t="shared" si="848"/>
        <v>0.83680310411624392</v>
      </c>
      <c r="W3039" s="5">
        <f t="shared" si="849"/>
        <v>23.55499999999995</v>
      </c>
      <c r="X3039" s="5">
        <f t="shared" si="850"/>
        <v>547.1</v>
      </c>
      <c r="Y3039" s="5">
        <f t="shared" si="851"/>
        <v>19.435999926215157</v>
      </c>
      <c r="Z3039" s="9">
        <f t="shared" si="852"/>
        <v>0.58424224427886073</v>
      </c>
      <c r="AA3039">
        <f t="shared" si="853"/>
        <v>1.42999999999995</v>
      </c>
    </row>
    <row r="3040" spans="1:27">
      <c r="A3040" s="1">
        <f t="shared" si="836"/>
        <v>150606</v>
      </c>
      <c r="B3040" s="1">
        <v>6</v>
      </c>
      <c r="C3040" s="1">
        <v>2</v>
      </c>
      <c r="D3040" s="2">
        <v>15</v>
      </c>
      <c r="E3040" s="5">
        <v>209.52</v>
      </c>
      <c r="F3040" s="5">
        <v>202.41</v>
      </c>
      <c r="G3040" s="5">
        <v>20.46</v>
      </c>
      <c r="H3040" s="5">
        <v>214.5</v>
      </c>
      <c r="I3040" s="5">
        <v>205.42</v>
      </c>
      <c r="J3040" s="5">
        <v>21.75</v>
      </c>
      <c r="K3040" s="6">
        <f t="shared" si="837"/>
        <v>212.01</v>
      </c>
      <c r="L3040" s="6">
        <f t="shared" si="838"/>
        <v>-4.9799999999999898</v>
      </c>
      <c r="M3040" s="6">
        <f t="shared" si="839"/>
        <v>203.91499999999999</v>
      </c>
      <c r="N3040" s="5">
        <f t="shared" si="840"/>
        <v>14.930456289075696</v>
      </c>
      <c r="O3040" s="6">
        <f t="shared" si="841"/>
        <v>-3.0099999999999909</v>
      </c>
      <c r="P3040" s="6">
        <f t="shared" si="842"/>
        <v>29.860912578151392</v>
      </c>
      <c r="Q3040" s="6">
        <f t="shared" si="843"/>
        <v>-6.1065920833631923E-2</v>
      </c>
      <c r="R3040" s="5">
        <f t="shared" si="844"/>
        <v>6.597253164464259E-2</v>
      </c>
      <c r="S3040" s="5">
        <f t="shared" si="845"/>
        <v>1.9699999999999989</v>
      </c>
      <c r="T3040" s="5">
        <f t="shared" si="846"/>
        <v>3.0099999999999909</v>
      </c>
      <c r="U3040" s="5">
        <f t="shared" si="847"/>
        <v>0.10080067017785468</v>
      </c>
      <c r="V3040" s="5">
        <f t="shared" si="848"/>
        <v>0.54218034889683453</v>
      </c>
      <c r="W3040" s="5">
        <f t="shared" si="849"/>
        <v>8.0949999999999989</v>
      </c>
      <c r="X3040" s="5">
        <f t="shared" si="850"/>
        <v>203.91499999999999</v>
      </c>
      <c r="Y3040" s="5">
        <f t="shared" si="851"/>
        <v>13.657653594230764</v>
      </c>
      <c r="Z3040" s="9">
        <f t="shared" si="852"/>
        <v>0.58438685816845681</v>
      </c>
      <c r="AA3040">
        <f t="shared" si="853"/>
        <v>4.9799999999999898</v>
      </c>
    </row>
    <row r="3041" spans="1:27">
      <c r="A3041" s="1">
        <f t="shared" si="836"/>
        <v>49409</v>
      </c>
      <c r="B3041" s="1">
        <v>9</v>
      </c>
      <c r="C3041" s="1">
        <v>-2</v>
      </c>
      <c r="D3041" s="2">
        <v>5</v>
      </c>
      <c r="E3041" s="5">
        <v>449.28</v>
      </c>
      <c r="F3041" s="5">
        <v>372.14</v>
      </c>
      <c r="G3041" s="5">
        <v>20.03</v>
      </c>
      <c r="H3041" s="5">
        <v>424.87</v>
      </c>
      <c r="I3041" s="5">
        <v>352.99</v>
      </c>
      <c r="J3041" s="5">
        <v>20.6</v>
      </c>
      <c r="K3041" s="6">
        <f t="shared" si="837"/>
        <v>437.07499999999999</v>
      </c>
      <c r="L3041" s="6">
        <f t="shared" si="838"/>
        <v>24.409999999999968</v>
      </c>
      <c r="M3041" s="6">
        <f t="shared" si="839"/>
        <v>362.565</v>
      </c>
      <c r="N3041" s="5">
        <f t="shared" si="840"/>
        <v>14.366287794694914</v>
      </c>
      <c r="O3041" s="6">
        <f t="shared" si="841"/>
        <v>19.149999999999977</v>
      </c>
      <c r="P3041" s="6">
        <f t="shared" si="842"/>
        <v>28.732575589389828</v>
      </c>
      <c r="Q3041" s="6">
        <f t="shared" si="843"/>
        <v>-2.8052564020413295E-2</v>
      </c>
      <c r="R3041" s="5">
        <f t="shared" si="844"/>
        <v>0.1830674727935761</v>
      </c>
      <c r="S3041" s="5">
        <f t="shared" si="845"/>
        <v>5.2599999999999909</v>
      </c>
      <c r="T3041" s="5">
        <f t="shared" si="846"/>
        <v>19.149999999999977</v>
      </c>
      <c r="U3041" s="5">
        <f t="shared" si="847"/>
        <v>0.66649089429600461</v>
      </c>
      <c r="V3041" s="5">
        <f t="shared" si="848"/>
        <v>5.1864476797906374</v>
      </c>
      <c r="W3041" s="5">
        <f t="shared" si="849"/>
        <v>74.509999999999991</v>
      </c>
      <c r="X3041" s="5">
        <f t="shared" si="850"/>
        <v>362.565</v>
      </c>
      <c r="Y3041" s="5">
        <f t="shared" si="851"/>
        <v>25.237208468974536</v>
      </c>
      <c r="Z3041" s="9">
        <f t="shared" si="852"/>
        <v>0.58469906789732451</v>
      </c>
      <c r="AA3041">
        <f t="shared" si="853"/>
        <v>24.409999999999968</v>
      </c>
    </row>
    <row r="3042" spans="1:27">
      <c r="A3042" s="1">
        <f t="shared" si="836"/>
        <v>159995</v>
      </c>
      <c r="B3042" s="1">
        <v>-5</v>
      </c>
      <c r="C3042" s="1">
        <v>0</v>
      </c>
      <c r="D3042" s="2">
        <v>16</v>
      </c>
      <c r="E3042" s="5">
        <v>733.16</v>
      </c>
      <c r="F3042" s="5">
        <v>767.38</v>
      </c>
      <c r="G3042" s="5">
        <v>49.85</v>
      </c>
      <c r="H3042" s="5">
        <v>717.86</v>
      </c>
      <c r="I3042" s="5">
        <v>751.97</v>
      </c>
      <c r="J3042" s="5">
        <v>52.72</v>
      </c>
      <c r="K3042" s="6">
        <f t="shared" si="837"/>
        <v>725.51</v>
      </c>
      <c r="L3042" s="6">
        <f t="shared" si="838"/>
        <v>15.299999999999955</v>
      </c>
      <c r="M3042" s="6">
        <f t="shared" si="839"/>
        <v>759.67499999999995</v>
      </c>
      <c r="N3042" s="5">
        <f t="shared" si="840"/>
        <v>36.278164575953951</v>
      </c>
      <c r="O3042" s="6">
        <f t="shared" si="841"/>
        <v>15.409999999999968</v>
      </c>
      <c r="P3042" s="6">
        <f t="shared" si="842"/>
        <v>72.556329151907903</v>
      </c>
      <c r="Q3042" s="6">
        <f t="shared" si="843"/>
        <v>-5.5918002301069809E-2</v>
      </c>
      <c r="R3042" s="5">
        <f t="shared" si="844"/>
        <v>1.5160634680085815E-3</v>
      </c>
      <c r="S3042" s="5">
        <f t="shared" si="845"/>
        <v>0.11000000000001364</v>
      </c>
      <c r="T3042" s="5">
        <f t="shared" si="846"/>
        <v>15.409999999999968</v>
      </c>
      <c r="U3042" s="5">
        <f t="shared" si="847"/>
        <v>0.2123867094728118</v>
      </c>
      <c r="V3042" s="5">
        <f t="shared" si="848"/>
        <v>0.94175106153648569</v>
      </c>
      <c r="W3042" s="5">
        <f t="shared" si="849"/>
        <v>34.164999999999964</v>
      </c>
      <c r="X3042" s="5">
        <f t="shared" si="850"/>
        <v>759.67499999999995</v>
      </c>
      <c r="Y3042" s="5">
        <f t="shared" si="851"/>
        <v>20.940282091986841</v>
      </c>
      <c r="Z3042" s="9">
        <f t="shared" si="852"/>
        <v>0.58472386645321739</v>
      </c>
      <c r="AA3042">
        <f t="shared" si="853"/>
        <v>15.299999999999955</v>
      </c>
    </row>
    <row r="3043" spans="1:27">
      <c r="A3043" s="1">
        <f t="shared" si="836"/>
        <v>88792</v>
      </c>
      <c r="B3043" s="1">
        <v>-8</v>
      </c>
      <c r="C3043" s="1">
        <v>-4</v>
      </c>
      <c r="D3043" s="2">
        <v>9</v>
      </c>
      <c r="E3043" s="5">
        <v>650.48</v>
      </c>
      <c r="F3043" s="5">
        <v>635.12</v>
      </c>
      <c r="G3043" s="5">
        <v>30.77</v>
      </c>
      <c r="H3043" s="5">
        <v>616.92999999999995</v>
      </c>
      <c r="I3043" s="5">
        <v>613</v>
      </c>
      <c r="J3043" s="5">
        <v>30.57</v>
      </c>
      <c r="K3043" s="6">
        <f t="shared" si="837"/>
        <v>633.70499999999993</v>
      </c>
      <c r="L3043" s="6">
        <f t="shared" si="838"/>
        <v>33.550000000000068</v>
      </c>
      <c r="M3043" s="6">
        <f t="shared" si="839"/>
        <v>624.05999999999995</v>
      </c>
      <c r="N3043" s="5">
        <f t="shared" si="840"/>
        <v>21.687080255304078</v>
      </c>
      <c r="O3043" s="6">
        <f t="shared" si="841"/>
        <v>22.120000000000005</v>
      </c>
      <c r="P3043" s="6">
        <f t="shared" si="842"/>
        <v>43.374160510608156</v>
      </c>
      <c r="Q3043" s="6">
        <f t="shared" si="843"/>
        <v>6.520960998721171E-3</v>
      </c>
      <c r="R3043" s="5">
        <f t="shared" si="844"/>
        <v>0.26352095038714562</v>
      </c>
      <c r="S3043" s="5">
        <f t="shared" si="845"/>
        <v>11.430000000000064</v>
      </c>
      <c r="T3043" s="5">
        <f t="shared" si="846"/>
        <v>22.120000000000005</v>
      </c>
      <c r="U3043" s="5">
        <f t="shared" si="847"/>
        <v>0.50998105184283726</v>
      </c>
      <c r="V3043" s="5">
        <f t="shared" si="848"/>
        <v>0.44473483228066507</v>
      </c>
      <c r="W3043" s="5">
        <f t="shared" si="849"/>
        <v>9.6449999999999818</v>
      </c>
      <c r="X3043" s="5">
        <f t="shared" si="850"/>
        <v>624.05999999999995</v>
      </c>
      <c r="Y3043" s="5">
        <f t="shared" si="851"/>
        <v>28.775657795030828</v>
      </c>
      <c r="Z3043" s="9">
        <f t="shared" si="852"/>
        <v>0.58484527868488423</v>
      </c>
      <c r="AA3043">
        <f t="shared" si="853"/>
        <v>33.550000000000068</v>
      </c>
    </row>
    <row r="3044" spans="1:27">
      <c r="A3044" s="1">
        <f t="shared" si="836"/>
        <v>180902</v>
      </c>
      <c r="B3044" s="1">
        <v>2</v>
      </c>
      <c r="C3044" s="1">
        <v>3</v>
      </c>
      <c r="D3044" s="2">
        <v>18</v>
      </c>
      <c r="E3044" s="5">
        <v>284.27</v>
      </c>
      <c r="F3044" s="5">
        <v>250.73</v>
      </c>
      <c r="G3044" s="5">
        <v>22.96</v>
      </c>
      <c r="H3044" s="5">
        <v>274.11</v>
      </c>
      <c r="I3044" s="5">
        <v>263.32</v>
      </c>
      <c r="J3044" s="5">
        <v>25.71</v>
      </c>
      <c r="K3044" s="6">
        <f t="shared" si="837"/>
        <v>279.19</v>
      </c>
      <c r="L3044" s="6">
        <f t="shared" si="838"/>
        <v>10.159999999999968</v>
      </c>
      <c r="M3044" s="6">
        <f t="shared" si="839"/>
        <v>257.02499999999998</v>
      </c>
      <c r="N3044" s="5">
        <f t="shared" si="840"/>
        <v>17.234889758858337</v>
      </c>
      <c r="O3044" s="6">
        <f t="shared" si="841"/>
        <v>-12.590000000000003</v>
      </c>
      <c r="P3044" s="6">
        <f t="shared" si="842"/>
        <v>34.469779517716674</v>
      </c>
      <c r="Q3044" s="6">
        <f t="shared" si="843"/>
        <v>-0.11264632533997571</v>
      </c>
      <c r="R3044" s="5">
        <f t="shared" si="844"/>
        <v>0.65999841943598725</v>
      </c>
      <c r="S3044" s="5">
        <f t="shared" si="845"/>
        <v>22.749999999999972</v>
      </c>
      <c r="T3044" s="5">
        <f t="shared" si="846"/>
        <v>12.590000000000003</v>
      </c>
      <c r="U3044" s="5">
        <f t="shared" si="847"/>
        <v>0.36524747695380627</v>
      </c>
      <c r="V3044" s="5">
        <f t="shared" si="848"/>
        <v>1.2860540630152695</v>
      </c>
      <c r="W3044" s="5">
        <f t="shared" si="849"/>
        <v>22.16500000000002</v>
      </c>
      <c r="X3044" s="5">
        <f t="shared" si="850"/>
        <v>257.02499999999998</v>
      </c>
      <c r="Y3044" s="5">
        <f t="shared" si="851"/>
        <v>14.913063187299764</v>
      </c>
      <c r="Z3044" s="9">
        <f t="shared" si="852"/>
        <v>0.58498119627899159</v>
      </c>
      <c r="AA3044">
        <f t="shared" si="853"/>
        <v>10.159999999999968</v>
      </c>
    </row>
    <row r="3045" spans="1:27">
      <c r="A3045" s="1">
        <f t="shared" si="836"/>
        <v>110008</v>
      </c>
      <c r="B3045" s="1">
        <v>8</v>
      </c>
      <c r="C3045" s="1">
        <v>0</v>
      </c>
      <c r="D3045" s="2">
        <v>11</v>
      </c>
      <c r="E3045" s="5">
        <v>85.51</v>
      </c>
      <c r="F3045" s="5">
        <v>88.59</v>
      </c>
      <c r="G3045" s="5">
        <v>15.37</v>
      </c>
      <c r="H3045" s="5">
        <v>82.53</v>
      </c>
      <c r="I3045" s="5">
        <v>78.72</v>
      </c>
      <c r="J3045" s="5">
        <v>10.37</v>
      </c>
      <c r="K3045" s="6">
        <f t="shared" si="837"/>
        <v>84.02000000000001</v>
      </c>
      <c r="L3045" s="6">
        <f t="shared" si="838"/>
        <v>2.980000000000004</v>
      </c>
      <c r="M3045" s="6">
        <f t="shared" si="839"/>
        <v>83.655000000000001</v>
      </c>
      <c r="N3045" s="5">
        <f t="shared" si="840"/>
        <v>9.2705690224494841</v>
      </c>
      <c r="O3045" s="6">
        <f t="shared" si="841"/>
        <v>9.8700000000000045</v>
      </c>
      <c r="P3045" s="6">
        <f t="shared" si="842"/>
        <v>18.541138044898968</v>
      </c>
      <c r="Q3045" s="6">
        <f t="shared" si="843"/>
        <v>0.37437407970008191</v>
      </c>
      <c r="R3045" s="5">
        <f t="shared" si="844"/>
        <v>0.37160610008486372</v>
      </c>
      <c r="S3045" s="5">
        <f t="shared" si="845"/>
        <v>6.8900000000000006</v>
      </c>
      <c r="T3045" s="5">
        <f t="shared" si="846"/>
        <v>9.8700000000000045</v>
      </c>
      <c r="U3045" s="5">
        <f t="shared" si="847"/>
        <v>0.53232978343071213</v>
      </c>
      <c r="V3045" s="5">
        <f t="shared" si="848"/>
        <v>3.9371909007540964E-2</v>
      </c>
      <c r="W3045" s="5">
        <f t="shared" si="849"/>
        <v>0.36500000000000909</v>
      </c>
      <c r="X3045" s="5">
        <f t="shared" si="850"/>
        <v>83.655000000000001</v>
      </c>
      <c r="Y3045" s="5">
        <f t="shared" si="851"/>
        <v>9.0237179397965956</v>
      </c>
      <c r="Z3045" s="9">
        <f t="shared" si="852"/>
        <v>0.58502649512650284</v>
      </c>
      <c r="AA3045">
        <f t="shared" si="853"/>
        <v>2.980000000000004</v>
      </c>
    </row>
    <row r="3046" spans="1:27">
      <c r="A3046" s="1">
        <f t="shared" si="836"/>
        <v>180899</v>
      </c>
      <c r="B3046" s="1">
        <v>-1</v>
      </c>
      <c r="C3046" s="1">
        <v>3</v>
      </c>
      <c r="D3046" s="2">
        <v>18</v>
      </c>
      <c r="E3046" s="5">
        <v>967.65</v>
      </c>
      <c r="F3046" s="5">
        <v>924.11</v>
      </c>
      <c r="G3046" s="5">
        <v>42.07</v>
      </c>
      <c r="H3046" s="5">
        <v>937.29</v>
      </c>
      <c r="I3046" s="5">
        <v>953.05</v>
      </c>
      <c r="J3046" s="5">
        <v>42.67</v>
      </c>
      <c r="K3046" s="6">
        <f t="shared" si="837"/>
        <v>952.47</v>
      </c>
      <c r="L3046" s="6">
        <f t="shared" si="838"/>
        <v>30.360000000000014</v>
      </c>
      <c r="M3046" s="6">
        <f t="shared" si="839"/>
        <v>938.57999999999993</v>
      </c>
      <c r="N3046" s="5">
        <f t="shared" si="840"/>
        <v>29.960865307931279</v>
      </c>
      <c r="O3046" s="6">
        <f t="shared" si="841"/>
        <v>-28.939999999999941</v>
      </c>
      <c r="P3046" s="6">
        <f t="shared" si="842"/>
        <v>59.921730615862558</v>
      </c>
      <c r="Q3046" s="6">
        <f t="shared" si="843"/>
        <v>-1.4160253046429011E-2</v>
      </c>
      <c r="R3046" s="5">
        <f t="shared" si="844"/>
        <v>0.98962428805923008</v>
      </c>
      <c r="S3046" s="5">
        <f t="shared" si="845"/>
        <v>59.299999999999955</v>
      </c>
      <c r="T3046" s="5">
        <f t="shared" si="846"/>
        <v>28.939999999999941</v>
      </c>
      <c r="U3046" s="5">
        <f t="shared" si="847"/>
        <v>0.48296335407140106</v>
      </c>
      <c r="V3046" s="5">
        <f t="shared" si="848"/>
        <v>0.46360476766080322</v>
      </c>
      <c r="W3046" s="5">
        <f t="shared" si="849"/>
        <v>13.8900000000001</v>
      </c>
      <c r="X3046" s="5">
        <f t="shared" si="850"/>
        <v>938.57999999999993</v>
      </c>
      <c r="Y3046" s="5">
        <f t="shared" si="851"/>
        <v>31.326865574591327</v>
      </c>
      <c r="Z3046" s="9">
        <f t="shared" si="852"/>
        <v>0.58505298905312841</v>
      </c>
      <c r="AA3046">
        <f t="shared" si="853"/>
        <v>30.360000000000014</v>
      </c>
    </row>
    <row r="3047" spans="1:27">
      <c r="A3047" s="1">
        <f t="shared" si="836"/>
        <v>110608</v>
      </c>
      <c r="B3047" s="1">
        <v>8</v>
      </c>
      <c r="C3047" s="1">
        <v>2</v>
      </c>
      <c r="D3047" s="2">
        <v>11</v>
      </c>
      <c r="E3047" s="5">
        <v>18.95</v>
      </c>
      <c r="F3047" s="5">
        <v>17.68</v>
      </c>
      <c r="G3047" s="5">
        <v>9.4</v>
      </c>
      <c r="H3047" s="5">
        <v>8.2100000000000009</v>
      </c>
      <c r="I3047" s="5">
        <v>3.84</v>
      </c>
      <c r="J3047" s="5">
        <v>8.4700000000000006</v>
      </c>
      <c r="K3047" s="6">
        <f t="shared" si="837"/>
        <v>13.58</v>
      </c>
      <c r="L3047" s="6">
        <f t="shared" si="838"/>
        <v>10.739999999999998</v>
      </c>
      <c r="M3047" s="6">
        <f t="shared" si="839"/>
        <v>10.76</v>
      </c>
      <c r="N3047" s="5">
        <f t="shared" si="840"/>
        <v>6.3265492173854145</v>
      </c>
      <c r="O3047" s="6">
        <f t="shared" si="841"/>
        <v>13.84</v>
      </c>
      <c r="P3047" s="6">
        <f t="shared" si="842"/>
        <v>12.653098434770829</v>
      </c>
      <c r="Q3047" s="6">
        <f t="shared" si="843"/>
        <v>0.10380391365695009</v>
      </c>
      <c r="R3047" s="5">
        <f t="shared" si="844"/>
        <v>0.24499927950304831</v>
      </c>
      <c r="S3047" s="5">
        <f t="shared" si="845"/>
        <v>3.1000000000000014</v>
      </c>
      <c r="T3047" s="5">
        <f t="shared" si="846"/>
        <v>13.84</v>
      </c>
      <c r="U3047" s="5">
        <f t="shared" si="847"/>
        <v>1.093803234942641</v>
      </c>
      <c r="V3047" s="5">
        <f t="shared" si="848"/>
        <v>0.44574062464425546</v>
      </c>
      <c r="W3047" s="5">
        <f t="shared" si="849"/>
        <v>2.8200000000000003</v>
      </c>
      <c r="X3047" s="5">
        <f t="shared" si="850"/>
        <v>10.76</v>
      </c>
      <c r="Y3047" s="5">
        <f t="shared" si="851"/>
        <v>1.7007691919050314</v>
      </c>
      <c r="Z3047" s="9">
        <f t="shared" si="852"/>
        <v>0.58508973670711406</v>
      </c>
      <c r="AA3047">
        <f t="shared" si="853"/>
        <v>10.739999999999998</v>
      </c>
    </row>
    <row r="3048" spans="1:27">
      <c r="A3048" s="1">
        <f t="shared" si="836"/>
        <v>161498</v>
      </c>
      <c r="B3048" s="1">
        <v>-2</v>
      </c>
      <c r="C3048" s="1">
        <v>5</v>
      </c>
      <c r="D3048" s="2">
        <v>16</v>
      </c>
      <c r="E3048" s="5">
        <v>949.99</v>
      </c>
      <c r="F3048" s="5">
        <v>956.27</v>
      </c>
      <c r="G3048" s="5">
        <v>60.26</v>
      </c>
      <c r="H3048" s="5">
        <v>894.65</v>
      </c>
      <c r="I3048" s="5">
        <v>923.18</v>
      </c>
      <c r="J3048" s="5">
        <v>59.94</v>
      </c>
      <c r="K3048" s="6">
        <f t="shared" si="837"/>
        <v>922.31999999999994</v>
      </c>
      <c r="L3048" s="6">
        <f t="shared" si="838"/>
        <v>55.340000000000032</v>
      </c>
      <c r="M3048" s="6">
        <f t="shared" si="839"/>
        <v>939.72499999999991</v>
      </c>
      <c r="N3048" s="5">
        <f t="shared" si="840"/>
        <v>42.497268147493905</v>
      </c>
      <c r="O3048" s="6">
        <f t="shared" si="841"/>
        <v>33.090000000000032</v>
      </c>
      <c r="P3048" s="6">
        <f t="shared" si="842"/>
        <v>84.99453629498781</v>
      </c>
      <c r="Q3048" s="6">
        <f t="shared" si="843"/>
        <v>5.324421497949791E-3</v>
      </c>
      <c r="R3048" s="5">
        <f t="shared" si="844"/>
        <v>0.26178153290674638</v>
      </c>
      <c r="S3048" s="5">
        <f t="shared" si="845"/>
        <v>22.25</v>
      </c>
      <c r="T3048" s="5">
        <f t="shared" si="846"/>
        <v>33.090000000000032</v>
      </c>
      <c r="U3048" s="5">
        <f t="shared" si="847"/>
        <v>0.38931914264648293</v>
      </c>
      <c r="V3048" s="5">
        <f t="shared" si="848"/>
        <v>0.40955573754983493</v>
      </c>
      <c r="W3048" s="5">
        <f t="shared" si="849"/>
        <v>17.404999999999973</v>
      </c>
      <c r="X3048" s="5">
        <f t="shared" si="850"/>
        <v>939.72499999999991</v>
      </c>
      <c r="Y3048" s="5">
        <f t="shared" si="851"/>
        <v>22.112597843666716</v>
      </c>
      <c r="Z3048" s="9">
        <f t="shared" si="852"/>
        <v>0.58515040801489659</v>
      </c>
      <c r="AA3048">
        <f t="shared" si="853"/>
        <v>55.340000000000032</v>
      </c>
    </row>
    <row r="3049" spans="1:27">
      <c r="A3049" s="1">
        <f t="shared" si="836"/>
        <v>59091</v>
      </c>
      <c r="B3049" s="1">
        <v>-9</v>
      </c>
      <c r="C3049" s="1">
        <v>-3</v>
      </c>
      <c r="D3049" s="2">
        <v>6</v>
      </c>
      <c r="E3049" s="5">
        <v>116</v>
      </c>
      <c r="F3049" s="5">
        <v>123.63</v>
      </c>
      <c r="G3049" s="5">
        <v>11.31</v>
      </c>
      <c r="H3049" s="5">
        <v>124.27</v>
      </c>
      <c r="I3049" s="5">
        <v>135.55000000000001</v>
      </c>
      <c r="J3049" s="5">
        <v>11.74</v>
      </c>
      <c r="K3049" s="6">
        <f t="shared" si="837"/>
        <v>120.13499999999999</v>
      </c>
      <c r="L3049" s="6">
        <f t="shared" si="838"/>
        <v>-8.269999999999996</v>
      </c>
      <c r="M3049" s="6">
        <f t="shared" si="839"/>
        <v>129.59</v>
      </c>
      <c r="N3049" s="5">
        <f t="shared" si="840"/>
        <v>8.1508235780195868</v>
      </c>
      <c r="O3049" s="6">
        <f t="shared" si="841"/>
        <v>-11.920000000000016</v>
      </c>
      <c r="P3049" s="6">
        <f t="shared" si="842"/>
        <v>16.301647156039174</v>
      </c>
      <c r="Q3049" s="6">
        <f t="shared" si="843"/>
        <v>-3.7297215324389635E-2</v>
      </c>
      <c r="R3049" s="5">
        <f t="shared" si="844"/>
        <v>0.22390375432999274</v>
      </c>
      <c r="S3049" s="5">
        <f t="shared" si="845"/>
        <v>3.6500000000000199</v>
      </c>
      <c r="T3049" s="5">
        <f t="shared" si="846"/>
        <v>11.920000000000016</v>
      </c>
      <c r="U3049" s="5">
        <f t="shared" si="847"/>
        <v>0.73121445249685002</v>
      </c>
      <c r="V3049" s="5">
        <f t="shared" si="848"/>
        <v>1.1600054779123685</v>
      </c>
      <c r="W3049" s="5">
        <f t="shared" si="849"/>
        <v>9.4550000000000125</v>
      </c>
      <c r="X3049" s="5">
        <f t="shared" si="850"/>
        <v>129.59</v>
      </c>
      <c r="Y3049" s="5">
        <f t="shared" si="851"/>
        <v>15.899006862259508</v>
      </c>
      <c r="Z3049" s="9">
        <f t="shared" si="852"/>
        <v>0.58532298775974956</v>
      </c>
      <c r="AA3049">
        <f t="shared" si="853"/>
        <v>8.269999999999996</v>
      </c>
    </row>
    <row r="3050" spans="1:27">
      <c r="A3050" s="1">
        <f t="shared" si="836"/>
        <v>37002</v>
      </c>
      <c r="B3050" s="1">
        <v>2</v>
      </c>
      <c r="C3050" s="1">
        <v>-10</v>
      </c>
      <c r="D3050" s="2">
        <v>4</v>
      </c>
      <c r="E3050" s="5">
        <v>102.84</v>
      </c>
      <c r="F3050" s="5">
        <v>114.23</v>
      </c>
      <c r="G3050" s="5">
        <v>19.86</v>
      </c>
      <c r="H3050" s="5">
        <v>128.6</v>
      </c>
      <c r="I3050" s="5">
        <v>111.09</v>
      </c>
      <c r="J3050" s="5">
        <v>16.89</v>
      </c>
      <c r="K3050" s="6">
        <f t="shared" si="837"/>
        <v>115.72</v>
      </c>
      <c r="L3050" s="6">
        <f t="shared" si="838"/>
        <v>-25.759999999999991</v>
      </c>
      <c r="M3050" s="6">
        <f t="shared" si="839"/>
        <v>112.66</v>
      </c>
      <c r="N3050" s="5">
        <f t="shared" si="840"/>
        <v>13.03544878398899</v>
      </c>
      <c r="O3050" s="6">
        <f t="shared" si="841"/>
        <v>3.1400000000000006</v>
      </c>
      <c r="P3050" s="6">
        <f t="shared" si="842"/>
        <v>26.07089756797798</v>
      </c>
      <c r="Q3050" s="6">
        <f t="shared" si="843"/>
        <v>0.16058383528885223</v>
      </c>
      <c r="R3050" s="5">
        <f t="shared" si="844"/>
        <v>1.1085157281081455</v>
      </c>
      <c r="S3050" s="5">
        <f t="shared" si="845"/>
        <v>28.899999999999991</v>
      </c>
      <c r="T3050" s="5">
        <f t="shared" si="846"/>
        <v>3.1400000000000006</v>
      </c>
      <c r="U3050" s="5">
        <f t="shared" si="847"/>
        <v>0.12044080921313421</v>
      </c>
      <c r="V3050" s="5">
        <f t="shared" si="848"/>
        <v>0.234744507128784</v>
      </c>
      <c r="W3050" s="5">
        <f t="shared" si="849"/>
        <v>3.0600000000000023</v>
      </c>
      <c r="X3050" s="5">
        <f t="shared" si="850"/>
        <v>112.66</v>
      </c>
      <c r="Y3050" s="5">
        <f t="shared" si="851"/>
        <v>8.6425869846826107</v>
      </c>
      <c r="Z3050" s="9">
        <f t="shared" si="852"/>
        <v>0.58535117664526826</v>
      </c>
      <c r="AA3050">
        <f t="shared" si="853"/>
        <v>25.759999999999991</v>
      </c>
    </row>
    <row r="3051" spans="1:27">
      <c r="A3051" s="1">
        <f t="shared" si="836"/>
        <v>160896</v>
      </c>
      <c r="B3051" s="1">
        <v>-4</v>
      </c>
      <c r="C3051" s="1">
        <v>3</v>
      </c>
      <c r="D3051" s="2">
        <v>16</v>
      </c>
      <c r="E3051" s="5">
        <v>564.57000000000005</v>
      </c>
      <c r="F3051" s="5">
        <v>569.13</v>
      </c>
      <c r="G3051" s="5">
        <v>29.18</v>
      </c>
      <c r="H3051" s="5">
        <v>592.79</v>
      </c>
      <c r="I3051" s="5">
        <v>598.41999999999996</v>
      </c>
      <c r="J3051" s="5">
        <v>29.19</v>
      </c>
      <c r="K3051" s="6">
        <f t="shared" si="837"/>
        <v>578.68000000000006</v>
      </c>
      <c r="L3051" s="6">
        <f t="shared" si="838"/>
        <v>-28.219999999999914</v>
      </c>
      <c r="M3051" s="6">
        <f t="shared" si="839"/>
        <v>583.77499999999998</v>
      </c>
      <c r="N3051" s="5">
        <f t="shared" si="840"/>
        <v>20.636911711784784</v>
      </c>
      <c r="O3051" s="6">
        <f t="shared" si="841"/>
        <v>-29.289999999999964</v>
      </c>
      <c r="P3051" s="6">
        <f t="shared" si="842"/>
        <v>41.273823423569567</v>
      </c>
      <c r="Q3051" s="6">
        <f t="shared" si="843"/>
        <v>-3.4264175797477721E-4</v>
      </c>
      <c r="R3051" s="5">
        <f t="shared" si="844"/>
        <v>2.5924421612683032E-2</v>
      </c>
      <c r="S3051" s="5">
        <f t="shared" si="845"/>
        <v>1.07000000000005</v>
      </c>
      <c r="T3051" s="5">
        <f t="shared" si="846"/>
        <v>29.289999999999964</v>
      </c>
      <c r="U3051" s="5">
        <f t="shared" si="847"/>
        <v>0.70965075610789674</v>
      </c>
      <c r="V3051" s="5">
        <f t="shared" si="848"/>
        <v>0.24688771610581614</v>
      </c>
      <c r="W3051" s="5">
        <f t="shared" si="849"/>
        <v>5.0949999999999136</v>
      </c>
      <c r="X3051" s="5">
        <f t="shared" si="850"/>
        <v>583.77499999999998</v>
      </c>
      <c r="Y3051" s="5">
        <f t="shared" si="851"/>
        <v>28.287905097090334</v>
      </c>
      <c r="Z3051" s="9">
        <f t="shared" si="852"/>
        <v>0.58560140027154994</v>
      </c>
      <c r="AA3051">
        <f t="shared" si="853"/>
        <v>28.219999999999914</v>
      </c>
    </row>
    <row r="3052" spans="1:27">
      <c r="A3052" s="1">
        <f t="shared" si="836"/>
        <v>110893</v>
      </c>
      <c r="B3052" s="1">
        <v>-7</v>
      </c>
      <c r="C3052" s="1">
        <v>3</v>
      </c>
      <c r="D3052" s="2">
        <v>11</v>
      </c>
      <c r="E3052" s="5">
        <v>838.75</v>
      </c>
      <c r="F3052" s="5">
        <v>777.54</v>
      </c>
      <c r="G3052" s="5">
        <v>35.74</v>
      </c>
      <c r="H3052" s="5">
        <v>751.12</v>
      </c>
      <c r="I3052" s="5">
        <v>753.49</v>
      </c>
      <c r="J3052" s="5">
        <v>52.16</v>
      </c>
      <c r="K3052" s="6">
        <f t="shared" si="837"/>
        <v>794.93499999999995</v>
      </c>
      <c r="L3052" s="6">
        <f t="shared" si="838"/>
        <v>87.63</v>
      </c>
      <c r="M3052" s="6">
        <f t="shared" si="839"/>
        <v>765.51499999999999</v>
      </c>
      <c r="N3052" s="5">
        <f t="shared" si="840"/>
        <v>31.614922109662075</v>
      </c>
      <c r="O3052" s="6">
        <f t="shared" si="841"/>
        <v>24.049999999999955</v>
      </c>
      <c r="P3052" s="6">
        <f t="shared" si="842"/>
        <v>63.22984421932415</v>
      </c>
      <c r="Q3052" s="6">
        <f t="shared" si="843"/>
        <v>-0.36100881307745553</v>
      </c>
      <c r="R3052" s="5">
        <f t="shared" si="844"/>
        <v>1.0055378245035891</v>
      </c>
      <c r="S3052" s="5">
        <f t="shared" si="845"/>
        <v>63.580000000000041</v>
      </c>
      <c r="T3052" s="5">
        <f t="shared" si="846"/>
        <v>24.049999999999955</v>
      </c>
      <c r="U3052" s="5">
        <f t="shared" si="847"/>
        <v>0.38035836236727361</v>
      </c>
      <c r="V3052" s="5">
        <f t="shared" si="848"/>
        <v>0.93057322418671062</v>
      </c>
      <c r="W3052" s="5">
        <f t="shared" si="849"/>
        <v>29.419999999999959</v>
      </c>
      <c r="X3052" s="5">
        <f t="shared" si="850"/>
        <v>765.51499999999999</v>
      </c>
      <c r="Y3052" s="5">
        <f t="shared" si="851"/>
        <v>24.213724055516341</v>
      </c>
      <c r="Z3052" s="9">
        <f t="shared" si="852"/>
        <v>0.58568506895771211</v>
      </c>
      <c r="AA3052">
        <f t="shared" si="853"/>
        <v>87.63</v>
      </c>
    </row>
    <row r="3053" spans="1:27">
      <c r="A3053" s="1">
        <f t="shared" si="836"/>
        <v>42696</v>
      </c>
      <c r="B3053" s="1">
        <v>-4</v>
      </c>
      <c r="C3053" s="1">
        <v>9</v>
      </c>
      <c r="D3053" s="2">
        <v>4</v>
      </c>
      <c r="E3053" s="5">
        <v>389.5</v>
      </c>
      <c r="F3053" s="5">
        <v>391.4</v>
      </c>
      <c r="G3053" s="5">
        <v>35.270000000000003</v>
      </c>
      <c r="H3053" s="5">
        <v>441.23</v>
      </c>
      <c r="I3053" s="5">
        <v>456.89</v>
      </c>
      <c r="J3053" s="5">
        <v>34.58</v>
      </c>
      <c r="K3053" s="6">
        <f t="shared" si="837"/>
        <v>415.36500000000001</v>
      </c>
      <c r="L3053" s="6">
        <f t="shared" si="838"/>
        <v>-51.730000000000018</v>
      </c>
      <c r="M3053" s="6">
        <f t="shared" si="839"/>
        <v>424.14499999999998</v>
      </c>
      <c r="N3053" s="5">
        <f t="shared" si="840"/>
        <v>24.696909219576447</v>
      </c>
      <c r="O3053" s="6">
        <f t="shared" si="841"/>
        <v>-65.490000000000009</v>
      </c>
      <c r="P3053" s="6">
        <f t="shared" si="842"/>
        <v>49.393818439152895</v>
      </c>
      <c r="Q3053" s="6">
        <f t="shared" si="843"/>
        <v>1.9754693648236822E-2</v>
      </c>
      <c r="R3053" s="5">
        <f t="shared" si="844"/>
        <v>0.27857736929066573</v>
      </c>
      <c r="S3053" s="5">
        <f t="shared" si="845"/>
        <v>13.759999999999991</v>
      </c>
      <c r="T3053" s="5">
        <f t="shared" si="846"/>
        <v>65.490000000000009</v>
      </c>
      <c r="U3053" s="5">
        <f t="shared" si="847"/>
        <v>1.325874412416113</v>
      </c>
      <c r="V3053" s="5">
        <f t="shared" si="848"/>
        <v>0.35551007301919174</v>
      </c>
      <c r="W3053" s="5">
        <f t="shared" si="849"/>
        <v>8.7799999999999727</v>
      </c>
      <c r="X3053" s="5">
        <f t="shared" si="850"/>
        <v>424.14499999999998</v>
      </c>
      <c r="Y3053" s="5">
        <f t="shared" si="851"/>
        <v>17.174011380492658</v>
      </c>
      <c r="Z3053" s="9">
        <f t="shared" si="852"/>
        <v>0.58569360590670616</v>
      </c>
      <c r="AA3053">
        <f t="shared" si="853"/>
        <v>51.730000000000018</v>
      </c>
    </row>
    <row r="3054" spans="1:27">
      <c r="A3054" s="1">
        <f t="shared" si="836"/>
        <v>141797</v>
      </c>
      <c r="B3054" s="1">
        <v>-3</v>
      </c>
      <c r="C3054" s="1">
        <v>6</v>
      </c>
      <c r="D3054" s="2">
        <v>14</v>
      </c>
      <c r="E3054" s="5">
        <v>436.66</v>
      </c>
      <c r="F3054" s="5">
        <v>450.27</v>
      </c>
      <c r="G3054" s="5">
        <v>33.369999999999997</v>
      </c>
      <c r="H3054" s="5">
        <v>378.04</v>
      </c>
      <c r="I3054" s="5">
        <v>396.86</v>
      </c>
      <c r="J3054" s="5">
        <v>23.08</v>
      </c>
      <c r="K3054" s="6">
        <f t="shared" si="837"/>
        <v>407.35</v>
      </c>
      <c r="L3054" s="6">
        <f t="shared" si="838"/>
        <v>58.620000000000005</v>
      </c>
      <c r="M3054" s="6">
        <f t="shared" si="839"/>
        <v>423.565</v>
      </c>
      <c r="N3054" s="5">
        <f t="shared" si="840"/>
        <v>20.286961946038147</v>
      </c>
      <c r="O3054" s="6">
        <f t="shared" si="841"/>
        <v>53.409999999999968</v>
      </c>
      <c r="P3054" s="6">
        <f t="shared" si="842"/>
        <v>40.573923892076294</v>
      </c>
      <c r="Q3054" s="6">
        <f t="shared" si="843"/>
        <v>0.35284608295748265</v>
      </c>
      <c r="R3054" s="5">
        <f t="shared" si="844"/>
        <v>0.12840759532793181</v>
      </c>
      <c r="S3054" s="5">
        <f t="shared" si="845"/>
        <v>5.2100000000000364</v>
      </c>
      <c r="T3054" s="5">
        <f t="shared" si="846"/>
        <v>53.409999999999968</v>
      </c>
      <c r="U3054" s="5">
        <f t="shared" si="847"/>
        <v>1.3163626998972717</v>
      </c>
      <c r="V3054" s="5">
        <f t="shared" si="848"/>
        <v>0.79928182658057445</v>
      </c>
      <c r="W3054" s="5">
        <f t="shared" si="849"/>
        <v>16.214999999999975</v>
      </c>
      <c r="X3054" s="5">
        <f t="shared" si="850"/>
        <v>423.565</v>
      </c>
      <c r="Y3054" s="5">
        <f t="shared" si="851"/>
        <v>20.878680658378141</v>
      </c>
      <c r="Z3054" s="9">
        <f t="shared" si="852"/>
        <v>0.58573372790031486</v>
      </c>
      <c r="AA3054">
        <f t="shared" si="853"/>
        <v>58.620000000000005</v>
      </c>
    </row>
    <row r="3055" spans="1:27">
      <c r="A3055" s="1">
        <f t="shared" si="836"/>
        <v>148202</v>
      </c>
      <c r="B3055" s="1">
        <v>2</v>
      </c>
      <c r="C3055" s="1">
        <v>-6</v>
      </c>
      <c r="D3055" s="2">
        <v>15</v>
      </c>
      <c r="E3055" s="5">
        <v>978.67</v>
      </c>
      <c r="F3055" s="5">
        <v>908.55</v>
      </c>
      <c r="G3055" s="5">
        <v>60.36</v>
      </c>
      <c r="H3055" s="5">
        <v>1001.45</v>
      </c>
      <c r="I3055" s="5">
        <v>928.51</v>
      </c>
      <c r="J3055" s="5">
        <v>56.93</v>
      </c>
      <c r="K3055" s="6">
        <f t="shared" si="837"/>
        <v>990.06</v>
      </c>
      <c r="L3055" s="6">
        <f t="shared" si="838"/>
        <v>-22.780000000000086</v>
      </c>
      <c r="M3055" s="6">
        <f t="shared" si="839"/>
        <v>918.53</v>
      </c>
      <c r="N3055" s="5">
        <f t="shared" si="840"/>
        <v>41.486005170418615</v>
      </c>
      <c r="O3055" s="6">
        <f t="shared" si="841"/>
        <v>-19.960000000000036</v>
      </c>
      <c r="P3055" s="6">
        <f t="shared" si="842"/>
        <v>82.97201034083723</v>
      </c>
      <c r="Q3055" s="6">
        <f t="shared" si="843"/>
        <v>5.8437533976497022E-2</v>
      </c>
      <c r="R3055" s="5">
        <f t="shared" si="844"/>
        <v>3.3987364997134464E-2</v>
      </c>
      <c r="S3055" s="5">
        <f t="shared" si="845"/>
        <v>2.82000000000005</v>
      </c>
      <c r="T3055" s="5">
        <f t="shared" si="846"/>
        <v>19.960000000000036</v>
      </c>
      <c r="U3055" s="5">
        <f t="shared" si="847"/>
        <v>0.24056305153999755</v>
      </c>
      <c r="V3055" s="5">
        <f t="shared" si="848"/>
        <v>1.7241958994645277</v>
      </c>
      <c r="W3055" s="5">
        <f t="shared" si="849"/>
        <v>71.529999999999973</v>
      </c>
      <c r="X3055" s="5">
        <f t="shared" si="850"/>
        <v>918.53</v>
      </c>
      <c r="Y3055" s="5">
        <f t="shared" si="851"/>
        <v>22.140719411927208</v>
      </c>
      <c r="Z3055" s="9">
        <f t="shared" si="852"/>
        <v>0.58586005154814924</v>
      </c>
      <c r="AA3055">
        <f t="shared" si="853"/>
        <v>22.780000000000086</v>
      </c>
    </row>
    <row r="3056" spans="1:27">
      <c r="A3056" s="1">
        <f t="shared" si="836"/>
        <v>891</v>
      </c>
      <c r="B3056" s="1">
        <v>-9</v>
      </c>
      <c r="C3056" s="1">
        <v>3</v>
      </c>
      <c r="D3056" s="2">
        <v>0</v>
      </c>
      <c r="E3056" s="5">
        <v>110.83</v>
      </c>
      <c r="F3056" s="5">
        <v>107.16</v>
      </c>
      <c r="G3056" s="5">
        <v>10.91</v>
      </c>
      <c r="H3056" s="5">
        <v>82.38</v>
      </c>
      <c r="I3056" s="5">
        <v>78.69</v>
      </c>
      <c r="J3056" s="5">
        <v>14.49</v>
      </c>
      <c r="K3056" s="6">
        <f t="shared" si="837"/>
        <v>96.60499999999999</v>
      </c>
      <c r="L3056" s="6">
        <f t="shared" si="838"/>
        <v>28.450000000000003</v>
      </c>
      <c r="M3056" s="6">
        <f t="shared" si="839"/>
        <v>92.924999999999997</v>
      </c>
      <c r="N3056" s="5">
        <f t="shared" si="840"/>
        <v>9.0690159333854954</v>
      </c>
      <c r="O3056" s="6">
        <f t="shared" si="841"/>
        <v>28.47</v>
      </c>
      <c r="P3056" s="6">
        <f t="shared" si="842"/>
        <v>18.138031866770991</v>
      </c>
      <c r="Q3056" s="6">
        <f t="shared" si="843"/>
        <v>-0.27639897114850925</v>
      </c>
      <c r="R3056" s="5">
        <f t="shared" si="844"/>
        <v>1.1026554670816391E-3</v>
      </c>
      <c r="S3056" s="5">
        <f t="shared" si="845"/>
        <v>1.9999999999996021E-2</v>
      </c>
      <c r="T3056" s="5">
        <f t="shared" si="846"/>
        <v>28.47</v>
      </c>
      <c r="U3056" s="5">
        <f t="shared" si="847"/>
        <v>1.5696300573910256</v>
      </c>
      <c r="V3056" s="5">
        <f t="shared" si="848"/>
        <v>0.40577721188612309</v>
      </c>
      <c r="W3056" s="5">
        <f t="shared" si="849"/>
        <v>3.6799999999999926</v>
      </c>
      <c r="X3056" s="5">
        <f t="shared" si="850"/>
        <v>92.924999999999997</v>
      </c>
      <c r="Y3056" s="5">
        <f t="shared" si="851"/>
        <v>10.246425927858169</v>
      </c>
      <c r="Z3056" s="9">
        <f t="shared" si="852"/>
        <v>0.5858762668004226</v>
      </c>
      <c r="AA3056">
        <f t="shared" si="853"/>
        <v>28.450000000000003</v>
      </c>
    </row>
    <row r="3057" spans="1:27">
      <c r="A3057" s="1">
        <f t="shared" si="836"/>
        <v>21492</v>
      </c>
      <c r="B3057" s="1">
        <v>-8</v>
      </c>
      <c r="C3057" s="1">
        <v>5</v>
      </c>
      <c r="D3057" s="2">
        <v>2</v>
      </c>
      <c r="E3057" s="5">
        <v>120.38</v>
      </c>
      <c r="F3057" s="5">
        <v>127.23</v>
      </c>
      <c r="G3057" s="5">
        <v>11.2</v>
      </c>
      <c r="H3057" s="5">
        <v>101.9</v>
      </c>
      <c r="I3057" s="5">
        <v>119.21</v>
      </c>
      <c r="J3057" s="5">
        <v>11.34</v>
      </c>
      <c r="K3057" s="6">
        <f t="shared" si="837"/>
        <v>111.14</v>
      </c>
      <c r="L3057" s="6">
        <f t="shared" si="838"/>
        <v>18.47999999999999</v>
      </c>
      <c r="M3057" s="6">
        <f t="shared" si="839"/>
        <v>123.22</v>
      </c>
      <c r="N3057" s="5">
        <f t="shared" si="840"/>
        <v>7.9692471413553232</v>
      </c>
      <c r="O3057" s="6">
        <f t="shared" si="841"/>
        <v>8.0200000000000102</v>
      </c>
      <c r="P3057" s="6">
        <f t="shared" si="842"/>
        <v>15.938494282710646</v>
      </c>
      <c r="Q3057" s="6">
        <f t="shared" si="843"/>
        <v>-1.2421881027698508E-2</v>
      </c>
      <c r="R3057" s="5">
        <f t="shared" si="844"/>
        <v>0.65627278301605385</v>
      </c>
      <c r="S3057" s="5">
        <f t="shared" si="845"/>
        <v>10.45999999999998</v>
      </c>
      <c r="T3057" s="5">
        <f t="shared" si="846"/>
        <v>8.0200000000000102</v>
      </c>
      <c r="U3057" s="5">
        <f t="shared" si="847"/>
        <v>0.50318429443487278</v>
      </c>
      <c r="V3057" s="5">
        <f t="shared" si="848"/>
        <v>1.5158270016890909</v>
      </c>
      <c r="W3057" s="5">
        <f t="shared" si="849"/>
        <v>12.079999999999998</v>
      </c>
      <c r="X3057" s="5">
        <f t="shared" si="850"/>
        <v>123.22</v>
      </c>
      <c r="Y3057" s="5">
        <f t="shared" si="851"/>
        <v>15.461937346699488</v>
      </c>
      <c r="Z3057" s="9">
        <f t="shared" si="852"/>
        <v>0.58595136316933327</v>
      </c>
      <c r="AA3057">
        <f t="shared" si="853"/>
        <v>18.47999999999999</v>
      </c>
    </row>
    <row r="3058" spans="1:27">
      <c r="A3058" s="1">
        <f t="shared" si="836"/>
        <v>9109</v>
      </c>
      <c r="B3058" s="1">
        <v>9</v>
      </c>
      <c r="C3058" s="1">
        <v>-3</v>
      </c>
      <c r="D3058" s="2">
        <v>1</v>
      </c>
      <c r="E3058" s="5">
        <v>156.63</v>
      </c>
      <c r="F3058" s="5">
        <v>150.91999999999999</v>
      </c>
      <c r="G3058" s="5">
        <v>12.99</v>
      </c>
      <c r="H3058" s="5">
        <v>216.8</v>
      </c>
      <c r="I3058" s="5">
        <v>208.02</v>
      </c>
      <c r="J3058" s="5">
        <v>13.8</v>
      </c>
      <c r="K3058" s="6">
        <f t="shared" si="837"/>
        <v>186.715</v>
      </c>
      <c r="L3058" s="6">
        <f t="shared" si="838"/>
        <v>-60.170000000000016</v>
      </c>
      <c r="M3058" s="6">
        <f t="shared" si="839"/>
        <v>179.47</v>
      </c>
      <c r="N3058" s="5">
        <f t="shared" si="840"/>
        <v>9.4760236914013678</v>
      </c>
      <c r="O3058" s="6">
        <f t="shared" si="841"/>
        <v>-57.100000000000023</v>
      </c>
      <c r="P3058" s="6">
        <f t="shared" si="842"/>
        <v>18.952047382802736</v>
      </c>
      <c r="Q3058" s="6">
        <f t="shared" si="843"/>
        <v>-6.0415095379727363E-2</v>
      </c>
      <c r="R3058" s="5">
        <f t="shared" si="844"/>
        <v>0.1619877756735528</v>
      </c>
      <c r="S3058" s="5">
        <f t="shared" si="845"/>
        <v>3.0699999999999932</v>
      </c>
      <c r="T3058" s="5">
        <f t="shared" si="846"/>
        <v>57.100000000000023</v>
      </c>
      <c r="U3058" s="5">
        <f t="shared" si="847"/>
        <v>3.0128670980325372</v>
      </c>
      <c r="V3058" s="5">
        <f t="shared" si="848"/>
        <v>0.76456119528006083</v>
      </c>
      <c r="W3058" s="5">
        <f t="shared" si="849"/>
        <v>7.2450000000000045</v>
      </c>
      <c r="X3058" s="5">
        <f t="shared" si="850"/>
        <v>179.47</v>
      </c>
      <c r="Y3058" s="5">
        <f t="shared" si="851"/>
        <v>18.93937856686162</v>
      </c>
      <c r="Z3058" s="9">
        <f t="shared" si="852"/>
        <v>0.58606910855290772</v>
      </c>
      <c r="AA3058">
        <f t="shared" si="853"/>
        <v>60.170000000000016</v>
      </c>
    </row>
    <row r="3059" spans="1:27">
      <c r="A3059" s="1">
        <f t="shared" si="836"/>
        <v>61192</v>
      </c>
      <c r="B3059" s="1">
        <v>-8</v>
      </c>
      <c r="C3059" s="1">
        <v>4</v>
      </c>
      <c r="D3059" s="2">
        <v>6</v>
      </c>
      <c r="E3059" s="5">
        <v>214.94</v>
      </c>
      <c r="F3059" s="5">
        <v>219.21</v>
      </c>
      <c r="G3059" s="5">
        <v>14.75</v>
      </c>
      <c r="H3059" s="5">
        <v>161.99</v>
      </c>
      <c r="I3059" s="5">
        <v>176.12</v>
      </c>
      <c r="J3059" s="5">
        <v>19.440000000000001</v>
      </c>
      <c r="K3059" s="6">
        <f t="shared" si="837"/>
        <v>188.465</v>
      </c>
      <c r="L3059" s="6">
        <f t="shared" si="838"/>
        <v>52.949999999999989</v>
      </c>
      <c r="M3059" s="6">
        <f t="shared" si="839"/>
        <v>197.66500000000002</v>
      </c>
      <c r="N3059" s="5">
        <f t="shared" si="840"/>
        <v>12.201189491193063</v>
      </c>
      <c r="O3059" s="6">
        <f t="shared" si="841"/>
        <v>43.09</v>
      </c>
      <c r="P3059" s="6">
        <f t="shared" si="842"/>
        <v>24.402378982386125</v>
      </c>
      <c r="Q3059" s="6">
        <f t="shared" si="843"/>
        <v>-0.26928217606046656</v>
      </c>
      <c r="R3059" s="5">
        <f t="shared" si="844"/>
        <v>0.40405896519831241</v>
      </c>
      <c r="S3059" s="5">
        <f t="shared" si="845"/>
        <v>9.8599999999999852</v>
      </c>
      <c r="T3059" s="5">
        <f t="shared" si="846"/>
        <v>43.09</v>
      </c>
      <c r="U3059" s="5">
        <f t="shared" si="847"/>
        <v>1.7658114412165629</v>
      </c>
      <c r="V3059" s="5">
        <f t="shared" si="848"/>
        <v>0.75402484377778634</v>
      </c>
      <c r="W3059" s="5">
        <f t="shared" si="849"/>
        <v>9.2000000000000171</v>
      </c>
      <c r="X3059" s="5">
        <f t="shared" si="850"/>
        <v>197.66500000000002</v>
      </c>
      <c r="Y3059" s="5">
        <f t="shared" si="851"/>
        <v>16.200469646232161</v>
      </c>
      <c r="Z3059" s="9">
        <f t="shared" si="852"/>
        <v>0.586208154156866</v>
      </c>
      <c r="AA3059">
        <f t="shared" si="853"/>
        <v>52.949999999999989</v>
      </c>
    </row>
    <row r="3060" spans="1:27">
      <c r="A3060" s="1">
        <f t="shared" si="836"/>
        <v>112096</v>
      </c>
      <c r="B3060" s="1">
        <v>-4</v>
      </c>
      <c r="C3060" s="1">
        <v>7</v>
      </c>
      <c r="D3060" s="2">
        <v>11</v>
      </c>
      <c r="E3060" s="5">
        <v>878.42</v>
      </c>
      <c r="F3060" s="5">
        <v>847.08</v>
      </c>
      <c r="G3060" s="5">
        <v>40.6</v>
      </c>
      <c r="H3060" s="5">
        <v>864.78</v>
      </c>
      <c r="I3060" s="5">
        <v>882.39</v>
      </c>
      <c r="J3060" s="5">
        <v>42.02</v>
      </c>
      <c r="K3060" s="6">
        <f t="shared" si="837"/>
        <v>871.59999999999991</v>
      </c>
      <c r="L3060" s="6">
        <f t="shared" si="838"/>
        <v>13.639999999999986</v>
      </c>
      <c r="M3060" s="6">
        <f t="shared" si="839"/>
        <v>864.73500000000001</v>
      </c>
      <c r="N3060" s="5">
        <f t="shared" si="840"/>
        <v>29.21489517352407</v>
      </c>
      <c r="O3060" s="6">
        <f t="shared" si="841"/>
        <v>-35.309999999999945</v>
      </c>
      <c r="P3060" s="6">
        <f t="shared" si="842"/>
        <v>58.42979034704814</v>
      </c>
      <c r="Q3060" s="6">
        <f t="shared" si="843"/>
        <v>-3.4364092469438869E-2</v>
      </c>
      <c r="R3060" s="5">
        <f t="shared" si="844"/>
        <v>0.83775758408951528</v>
      </c>
      <c r="S3060" s="5">
        <f t="shared" si="845"/>
        <v>48.949999999999932</v>
      </c>
      <c r="T3060" s="5">
        <f t="shared" si="846"/>
        <v>35.309999999999945</v>
      </c>
      <c r="U3060" s="5">
        <f t="shared" si="847"/>
        <v>0.60431502133198733</v>
      </c>
      <c r="V3060" s="5">
        <f t="shared" si="848"/>
        <v>0.23498287292234701</v>
      </c>
      <c r="W3060" s="5">
        <f t="shared" si="849"/>
        <v>6.8649999999998954</v>
      </c>
      <c r="X3060" s="5">
        <f t="shared" si="850"/>
        <v>864.73500000000001</v>
      </c>
      <c r="Y3060" s="5">
        <f t="shared" si="851"/>
        <v>29.599113563948848</v>
      </c>
      <c r="Z3060" s="9">
        <f t="shared" si="852"/>
        <v>0.58622350686406288</v>
      </c>
      <c r="AA3060">
        <f t="shared" si="853"/>
        <v>13.639999999999986</v>
      </c>
    </row>
    <row r="3061" spans="1:27">
      <c r="A3061" s="1">
        <f t="shared" si="836"/>
        <v>190000</v>
      </c>
      <c r="B3061" s="1">
        <v>0</v>
      </c>
      <c r="C3061" s="1">
        <v>0</v>
      </c>
      <c r="D3061" s="2">
        <v>19</v>
      </c>
      <c r="E3061" s="5">
        <v>21.06</v>
      </c>
      <c r="F3061" s="5">
        <v>22.64</v>
      </c>
      <c r="G3061" s="5">
        <v>6.62</v>
      </c>
      <c r="H3061" s="5">
        <v>5.74</v>
      </c>
      <c r="I3061" s="5">
        <v>2.87</v>
      </c>
      <c r="J3061" s="5">
        <v>8.19</v>
      </c>
      <c r="K3061" s="6">
        <f t="shared" si="837"/>
        <v>13.399999999999999</v>
      </c>
      <c r="L3061" s="6">
        <f t="shared" si="838"/>
        <v>15.319999999999999</v>
      </c>
      <c r="M3061" s="6">
        <f t="shared" si="839"/>
        <v>12.755000000000001</v>
      </c>
      <c r="N3061" s="5">
        <f t="shared" si="840"/>
        <v>5.2654653165698466</v>
      </c>
      <c r="O3061" s="6">
        <f t="shared" si="841"/>
        <v>19.77</v>
      </c>
      <c r="P3061" s="6">
        <f t="shared" si="842"/>
        <v>10.530930633139693</v>
      </c>
      <c r="Q3061" s="6">
        <f t="shared" si="843"/>
        <v>-0.20966271567756678</v>
      </c>
      <c r="R3061" s="5">
        <f t="shared" si="844"/>
        <v>0.42256474332822352</v>
      </c>
      <c r="S3061" s="5">
        <f t="shared" si="845"/>
        <v>4.4500000000000011</v>
      </c>
      <c r="T3061" s="5">
        <f t="shared" si="846"/>
        <v>19.77</v>
      </c>
      <c r="U3061" s="5">
        <f t="shared" si="847"/>
        <v>1.8773269608087588</v>
      </c>
      <c r="V3061" s="5">
        <f t="shared" si="848"/>
        <v>0.12249629638054076</v>
      </c>
      <c r="W3061" s="5">
        <f t="shared" si="849"/>
        <v>0.6449999999999978</v>
      </c>
      <c r="X3061" s="5">
        <f t="shared" si="850"/>
        <v>12.755000000000001</v>
      </c>
      <c r="Y3061" s="5">
        <f t="shared" si="851"/>
        <v>2.4223880005175236</v>
      </c>
      <c r="Z3061" s="9">
        <f t="shared" si="852"/>
        <v>0.58623544758057744</v>
      </c>
      <c r="AA3061">
        <f t="shared" si="853"/>
        <v>15.319999999999999</v>
      </c>
    </row>
    <row r="3062" spans="1:27">
      <c r="A3062" s="1">
        <f t="shared" si="836"/>
        <v>57001</v>
      </c>
      <c r="B3062" s="1">
        <v>1</v>
      </c>
      <c r="C3062" s="1">
        <v>-10</v>
      </c>
      <c r="D3062" s="2">
        <v>6</v>
      </c>
      <c r="E3062" s="5">
        <v>498.09</v>
      </c>
      <c r="F3062" s="5">
        <v>456.3</v>
      </c>
      <c r="G3062" s="5">
        <v>24.27</v>
      </c>
      <c r="H3062" s="5">
        <v>453.79</v>
      </c>
      <c r="I3062" s="5">
        <v>421.16</v>
      </c>
      <c r="J3062" s="5">
        <v>34.950000000000003</v>
      </c>
      <c r="K3062" s="6">
        <f t="shared" si="837"/>
        <v>475.94</v>
      </c>
      <c r="L3062" s="6">
        <f t="shared" si="838"/>
        <v>44.299999999999955</v>
      </c>
      <c r="M3062" s="6">
        <f t="shared" si="839"/>
        <v>438.73</v>
      </c>
      <c r="N3062" s="5">
        <f t="shared" si="840"/>
        <v>21.275193301119501</v>
      </c>
      <c r="O3062" s="6">
        <f t="shared" si="841"/>
        <v>35.139999999999986</v>
      </c>
      <c r="P3062" s="6">
        <f t="shared" si="842"/>
        <v>42.550386602239001</v>
      </c>
      <c r="Q3062" s="6">
        <f t="shared" si="843"/>
        <v>-0.34932738680503034</v>
      </c>
      <c r="R3062" s="5">
        <f t="shared" si="844"/>
        <v>0.21527418976536322</v>
      </c>
      <c r="S3062" s="5">
        <f t="shared" si="845"/>
        <v>9.1599999999999682</v>
      </c>
      <c r="T3062" s="5">
        <f t="shared" si="846"/>
        <v>35.139999999999986</v>
      </c>
      <c r="U3062" s="5">
        <f t="shared" si="847"/>
        <v>0.82584443540992225</v>
      </c>
      <c r="V3062" s="5">
        <f t="shared" si="848"/>
        <v>1.7489852840980762</v>
      </c>
      <c r="W3062" s="5">
        <f t="shared" si="849"/>
        <v>37.20999999999998</v>
      </c>
      <c r="X3062" s="5">
        <f t="shared" si="850"/>
        <v>438.73</v>
      </c>
      <c r="Y3062" s="5">
        <f t="shared" si="851"/>
        <v>20.621669274183002</v>
      </c>
      <c r="Z3062" s="9">
        <f t="shared" si="852"/>
        <v>0.5862388591691956</v>
      </c>
      <c r="AA3062">
        <f t="shared" si="853"/>
        <v>44.299999999999955</v>
      </c>
    </row>
    <row r="3063" spans="1:27">
      <c r="A3063" s="1">
        <f t="shared" si="836"/>
        <v>92095</v>
      </c>
      <c r="B3063" s="1">
        <v>-5</v>
      </c>
      <c r="C3063" s="1">
        <v>7</v>
      </c>
      <c r="D3063" s="2">
        <v>9</v>
      </c>
      <c r="E3063" s="5">
        <v>330.27</v>
      </c>
      <c r="F3063" s="5">
        <v>319.56</v>
      </c>
      <c r="G3063" s="5">
        <v>26.34</v>
      </c>
      <c r="H3063" s="5">
        <v>237.06</v>
      </c>
      <c r="I3063" s="5">
        <v>243.86</v>
      </c>
      <c r="J3063" s="5">
        <v>17.670000000000002</v>
      </c>
      <c r="K3063" s="6">
        <f t="shared" si="837"/>
        <v>283.66499999999996</v>
      </c>
      <c r="L3063" s="6">
        <f t="shared" si="838"/>
        <v>93.20999999999998</v>
      </c>
      <c r="M3063" s="6">
        <f t="shared" si="839"/>
        <v>281.71000000000004</v>
      </c>
      <c r="N3063" s="5">
        <f t="shared" si="840"/>
        <v>15.858944637017938</v>
      </c>
      <c r="O3063" s="6">
        <f t="shared" si="841"/>
        <v>75.699999999999989</v>
      </c>
      <c r="P3063" s="6">
        <f t="shared" si="842"/>
        <v>31.717889274035876</v>
      </c>
      <c r="Q3063" s="6">
        <f t="shared" si="843"/>
        <v>0.37928171729416127</v>
      </c>
      <c r="R3063" s="5">
        <f t="shared" si="844"/>
        <v>0.55205438951871233</v>
      </c>
      <c r="S3063" s="5">
        <f t="shared" si="845"/>
        <v>17.509999999999991</v>
      </c>
      <c r="T3063" s="5">
        <f t="shared" si="846"/>
        <v>75.699999999999989</v>
      </c>
      <c r="U3063" s="5">
        <f t="shared" si="847"/>
        <v>2.386665750232241</v>
      </c>
      <c r="V3063" s="5">
        <f t="shared" si="848"/>
        <v>0.12327428115465941</v>
      </c>
      <c r="W3063" s="5">
        <f t="shared" si="849"/>
        <v>1.9549999999999272</v>
      </c>
      <c r="X3063" s="5">
        <f t="shared" si="850"/>
        <v>281.71000000000004</v>
      </c>
      <c r="Y3063" s="5">
        <f t="shared" si="851"/>
        <v>17.763477106946496</v>
      </c>
      <c r="Z3063" s="9">
        <f t="shared" si="852"/>
        <v>0.58637956990331774</v>
      </c>
      <c r="AA3063">
        <f t="shared" si="853"/>
        <v>93.20999999999998</v>
      </c>
    </row>
    <row r="3064" spans="1:27">
      <c r="A3064" s="1">
        <f t="shared" si="836"/>
        <v>128195</v>
      </c>
      <c r="B3064" s="1">
        <v>-5</v>
      </c>
      <c r="C3064" s="1">
        <v>-6</v>
      </c>
      <c r="D3064" s="2">
        <v>13</v>
      </c>
      <c r="E3064" s="5">
        <v>237.19</v>
      </c>
      <c r="F3064" s="5">
        <v>225.71</v>
      </c>
      <c r="G3064" s="5">
        <v>16.03</v>
      </c>
      <c r="H3064" s="5">
        <v>230.54</v>
      </c>
      <c r="I3064" s="5">
        <v>223.99</v>
      </c>
      <c r="J3064" s="5">
        <v>16.02</v>
      </c>
      <c r="K3064" s="6">
        <f t="shared" si="837"/>
        <v>233.86500000000001</v>
      </c>
      <c r="L3064" s="6">
        <f t="shared" si="838"/>
        <v>6.6500000000000057</v>
      </c>
      <c r="M3064" s="6">
        <f t="shared" si="839"/>
        <v>224.85000000000002</v>
      </c>
      <c r="N3064" s="5">
        <f t="shared" si="840"/>
        <v>11.331386720079763</v>
      </c>
      <c r="O3064" s="6">
        <f t="shared" si="841"/>
        <v>1.7199999999999989</v>
      </c>
      <c r="P3064" s="6">
        <f t="shared" si="842"/>
        <v>22.662773440159526</v>
      </c>
      <c r="Q3064" s="6">
        <f t="shared" si="843"/>
        <v>6.2402490024857451E-4</v>
      </c>
      <c r="R3064" s="5">
        <f t="shared" si="844"/>
        <v>0.21753736421614706</v>
      </c>
      <c r="S3064" s="5">
        <f t="shared" si="845"/>
        <v>4.9300000000000068</v>
      </c>
      <c r="T3064" s="5">
        <f t="shared" si="846"/>
        <v>1.7199999999999989</v>
      </c>
      <c r="U3064" s="5">
        <f t="shared" si="847"/>
        <v>7.5895388732610994E-2</v>
      </c>
      <c r="V3064" s="5">
        <f t="shared" si="848"/>
        <v>0.79557782491219475</v>
      </c>
      <c r="W3064" s="5">
        <f t="shared" si="849"/>
        <v>9.0149999999999864</v>
      </c>
      <c r="X3064" s="5">
        <f t="shared" si="850"/>
        <v>224.85000000000002</v>
      </c>
      <c r="Y3064" s="5">
        <f t="shared" si="851"/>
        <v>19.843114135497203</v>
      </c>
      <c r="Z3064" s="9">
        <f t="shared" si="852"/>
        <v>0.58641197122841893</v>
      </c>
      <c r="AA3064">
        <f t="shared" si="853"/>
        <v>6.6500000000000057</v>
      </c>
    </row>
    <row r="3065" spans="1:27">
      <c r="A3065" s="1">
        <f t="shared" si="836"/>
        <v>57605</v>
      </c>
      <c r="B3065" s="1">
        <v>5</v>
      </c>
      <c r="C3065" s="1">
        <v>-8</v>
      </c>
      <c r="D3065" s="2">
        <v>6</v>
      </c>
      <c r="E3065" s="5">
        <v>527.53</v>
      </c>
      <c r="F3065" s="5">
        <v>502.57</v>
      </c>
      <c r="G3065" s="5">
        <v>26.77</v>
      </c>
      <c r="H3065" s="5">
        <v>588.21</v>
      </c>
      <c r="I3065" s="5">
        <v>570.82000000000005</v>
      </c>
      <c r="J3065" s="5">
        <v>31.06</v>
      </c>
      <c r="K3065" s="6">
        <f t="shared" si="837"/>
        <v>557.87</v>
      </c>
      <c r="L3065" s="6">
        <f t="shared" si="838"/>
        <v>-60.680000000000064</v>
      </c>
      <c r="M3065" s="6">
        <f t="shared" si="839"/>
        <v>536.69500000000005</v>
      </c>
      <c r="N3065" s="5">
        <f t="shared" si="840"/>
        <v>20.502173665248279</v>
      </c>
      <c r="O3065" s="6">
        <f t="shared" si="841"/>
        <v>-68.250000000000057</v>
      </c>
      <c r="P3065" s="6">
        <f t="shared" si="842"/>
        <v>41.004347330496557</v>
      </c>
      <c r="Q3065" s="6">
        <f t="shared" si="843"/>
        <v>-0.14755389472726338</v>
      </c>
      <c r="R3065" s="5">
        <f t="shared" si="844"/>
        <v>0.18461457120596295</v>
      </c>
      <c r="S3065" s="5">
        <f t="shared" si="845"/>
        <v>7.5699999999999932</v>
      </c>
      <c r="T3065" s="5">
        <f t="shared" si="846"/>
        <v>68.250000000000057</v>
      </c>
      <c r="U3065" s="5">
        <f t="shared" si="847"/>
        <v>1.6644576598159833</v>
      </c>
      <c r="V3065" s="5">
        <f t="shared" si="848"/>
        <v>1.0328173171165813</v>
      </c>
      <c r="W3065" s="5">
        <f t="shared" si="849"/>
        <v>21.174999999999955</v>
      </c>
      <c r="X3065" s="5">
        <f t="shared" si="850"/>
        <v>536.69500000000005</v>
      </c>
      <c r="Y3065" s="5">
        <f t="shared" si="851"/>
        <v>26.177468241316877</v>
      </c>
      <c r="Z3065" s="9">
        <f t="shared" si="852"/>
        <v>0.58650490194029914</v>
      </c>
      <c r="AA3065">
        <f t="shared" si="853"/>
        <v>60.680000000000064</v>
      </c>
    </row>
    <row r="3066" spans="1:27">
      <c r="A3066" s="1">
        <f t="shared" ref="A3066:A3129" si="854">10000*D3066+300*C3066+B3066</f>
        <v>51793</v>
      </c>
      <c r="B3066" s="1">
        <v>-7</v>
      </c>
      <c r="C3066" s="1">
        <v>6</v>
      </c>
      <c r="D3066" s="2">
        <v>5</v>
      </c>
      <c r="E3066" s="5">
        <v>578.47</v>
      </c>
      <c r="F3066" s="5">
        <v>593.25</v>
      </c>
      <c r="G3066" s="5">
        <v>41.66</v>
      </c>
      <c r="H3066" s="5">
        <v>577.58000000000004</v>
      </c>
      <c r="I3066" s="5">
        <v>564.83000000000004</v>
      </c>
      <c r="J3066" s="5">
        <v>28.31</v>
      </c>
      <c r="K3066" s="6">
        <f t="shared" ref="K3066:K3129" si="855" xml:space="preserve"> 0.5*(E3066+H3066)</f>
        <v>578.02500000000009</v>
      </c>
      <c r="L3066" s="6">
        <f t="shared" ref="L3066:L3129" si="856">E3066-H3066</f>
        <v>0.88999999999998636</v>
      </c>
      <c r="M3066" s="6">
        <f t="shared" ref="M3066:M3129" si="857">0.5*(F3066+I3066)</f>
        <v>579.04</v>
      </c>
      <c r="N3066" s="5">
        <f t="shared" ref="N3066:N3129" si="858">0.5*P3066</f>
        <v>25.184378590705784</v>
      </c>
      <c r="O3066" s="6">
        <f t="shared" ref="O3066:O3129" si="859">F3066-I3066</f>
        <v>28.419999999999959</v>
      </c>
      <c r="P3066" s="6">
        <f t="shared" ref="P3066:P3129" si="860">SQRT(G3066*G3066+J3066*J3066)</f>
        <v>50.368757181411567</v>
      </c>
      <c r="Q3066" s="6">
        <f t="shared" ref="Q3066:Q3129" si="861">(G3066*G3066-J3066*J3066)/(G3066*G3066+J3066*J3066)</f>
        <v>0.36818888143085821</v>
      </c>
      <c r="R3066" s="5">
        <f t="shared" ref="R3066:R3129" si="862">ABS(O3066-L3066)/P3066</f>
        <v>0.5465689753043943</v>
      </c>
      <c r="S3066" s="5">
        <f t="shared" ref="S3066:S3129" si="863">ABS(O3066-L3066)</f>
        <v>27.529999999999973</v>
      </c>
      <c r="T3066" s="5">
        <f t="shared" ref="T3066:T3129" si="864">ABS(O3066)</f>
        <v>28.419999999999959</v>
      </c>
      <c r="U3066" s="5">
        <f t="shared" ref="U3066:U3129" si="865">ABS(O3066)/P3066</f>
        <v>0.56423865885037705</v>
      </c>
      <c r="V3066" s="5">
        <f t="shared" ref="V3066:V3129" si="866">ABS(M3066-K3066)/N3066</f>
        <v>4.0302761346450507E-2</v>
      </c>
      <c r="W3066" s="5">
        <f t="shared" ref="W3066:W3129" si="867">ABS(M3066-K3066)</f>
        <v>1.0149999999998727</v>
      </c>
      <c r="X3066" s="5">
        <f t="shared" ref="X3066:X3129" si="868">ABS(M3066)</f>
        <v>579.04</v>
      </c>
      <c r="Y3066" s="5">
        <f t="shared" ref="Y3066:Y3129" si="869">ABS(M3066)/N3066</f>
        <v>22.992030472957268</v>
      </c>
      <c r="Z3066" s="9">
        <f t="shared" ref="Z3066:Z3129" si="870">SQRT(0.003662*B3066*B3066+0.002985*C3066*C3066+0.000952*D3066*D3066-0.000732*B3066*C3066-0.000007*C3066*D3066-0.000083*D3066*B3066)</f>
        <v>0.58663191184932995</v>
      </c>
      <c r="AA3066">
        <f t="shared" si="853"/>
        <v>0.88999999999998636</v>
      </c>
    </row>
    <row r="3067" spans="1:27">
      <c r="A3067" s="1">
        <f t="shared" si="854"/>
        <v>180603</v>
      </c>
      <c r="B3067" s="1">
        <v>3</v>
      </c>
      <c r="C3067" s="1">
        <v>2</v>
      </c>
      <c r="D3067" s="2">
        <v>18</v>
      </c>
      <c r="E3067" s="5">
        <v>939.63</v>
      </c>
      <c r="F3067" s="5">
        <v>861.94</v>
      </c>
      <c r="G3067" s="5">
        <v>58.88</v>
      </c>
      <c r="H3067" s="5">
        <v>869.26</v>
      </c>
      <c r="I3067" s="5">
        <v>869.81</v>
      </c>
      <c r="J3067" s="5">
        <v>55.82</v>
      </c>
      <c r="K3067" s="6">
        <f t="shared" si="855"/>
        <v>904.44499999999994</v>
      </c>
      <c r="L3067" s="6">
        <f t="shared" si="856"/>
        <v>70.37</v>
      </c>
      <c r="M3067" s="6">
        <f t="shared" si="857"/>
        <v>865.875</v>
      </c>
      <c r="N3067" s="5">
        <f t="shared" si="858"/>
        <v>40.567002600635902</v>
      </c>
      <c r="O3067" s="6">
        <f t="shared" si="859"/>
        <v>-7.8699999999998909</v>
      </c>
      <c r="P3067" s="6">
        <f t="shared" si="860"/>
        <v>81.134005201271805</v>
      </c>
      <c r="Q3067" s="6">
        <f t="shared" si="861"/>
        <v>5.3318633852463687E-2</v>
      </c>
      <c r="R3067" s="5">
        <f t="shared" si="862"/>
        <v>0.96433055173237592</v>
      </c>
      <c r="S3067" s="5">
        <f t="shared" si="863"/>
        <v>78.239999999999895</v>
      </c>
      <c r="T3067" s="5">
        <f t="shared" si="864"/>
        <v>7.8699999999998909</v>
      </c>
      <c r="U3067" s="5">
        <f t="shared" si="865"/>
        <v>9.700001843217923E-2</v>
      </c>
      <c r="V3067" s="5">
        <f t="shared" si="866"/>
        <v>0.95077273467069856</v>
      </c>
      <c r="W3067" s="5">
        <f t="shared" si="867"/>
        <v>38.569999999999936</v>
      </c>
      <c r="X3067" s="5">
        <f t="shared" si="868"/>
        <v>865.875</v>
      </c>
      <c r="Y3067" s="5">
        <f t="shared" si="869"/>
        <v>21.344317905962988</v>
      </c>
      <c r="Z3067" s="9">
        <f t="shared" si="870"/>
        <v>0.58670265041160341</v>
      </c>
      <c r="AA3067">
        <f t="shared" ref="AA3067:AA3130" si="871">ABS(L3067)</f>
        <v>70.37</v>
      </c>
    </row>
    <row r="3068" spans="1:27">
      <c r="A3068" s="1">
        <f t="shared" si="854"/>
        <v>158497</v>
      </c>
      <c r="B3068" s="1">
        <v>-3</v>
      </c>
      <c r="C3068" s="1">
        <v>-5</v>
      </c>
      <c r="D3068" s="2">
        <v>16</v>
      </c>
      <c r="E3068" s="5">
        <v>1585.15</v>
      </c>
      <c r="F3068" s="5">
        <v>1610.64</v>
      </c>
      <c r="G3068" s="5">
        <v>71.47</v>
      </c>
      <c r="H3068" s="5">
        <v>1602.34</v>
      </c>
      <c r="I3068" s="5">
        <v>1663.62</v>
      </c>
      <c r="J3068" s="5">
        <v>95.77</v>
      </c>
      <c r="K3068" s="6">
        <f t="shared" si="855"/>
        <v>1593.7449999999999</v>
      </c>
      <c r="L3068" s="6">
        <f t="shared" si="856"/>
        <v>-17.189999999999827</v>
      </c>
      <c r="M3068" s="6">
        <f t="shared" si="857"/>
        <v>1637.13</v>
      </c>
      <c r="N3068" s="5">
        <f t="shared" si="858"/>
        <v>59.749171123957858</v>
      </c>
      <c r="O3068" s="6">
        <f t="shared" si="859"/>
        <v>-52.979999999999791</v>
      </c>
      <c r="P3068" s="6">
        <f t="shared" si="860"/>
        <v>119.49834224791572</v>
      </c>
      <c r="Q3068" s="6">
        <f t="shared" si="861"/>
        <v>-0.28459198931014262</v>
      </c>
      <c r="R3068" s="5">
        <f t="shared" si="862"/>
        <v>0.29950206276291846</v>
      </c>
      <c r="S3068" s="5">
        <f t="shared" si="863"/>
        <v>35.789999999999964</v>
      </c>
      <c r="T3068" s="5">
        <f t="shared" si="864"/>
        <v>52.979999999999791</v>
      </c>
      <c r="U3068" s="5">
        <f t="shared" si="865"/>
        <v>0.44335343071191319</v>
      </c>
      <c r="V3068" s="5">
        <f t="shared" si="866"/>
        <v>0.72611885962387801</v>
      </c>
      <c r="W3068" s="5">
        <f t="shared" si="867"/>
        <v>43.385000000000218</v>
      </c>
      <c r="X3068" s="5">
        <f t="shared" si="868"/>
        <v>1637.13</v>
      </c>
      <c r="Y3068" s="5">
        <f t="shared" si="869"/>
        <v>27.400045376421193</v>
      </c>
      <c r="Z3068" s="9">
        <f t="shared" si="870"/>
        <v>0.5872469667865472</v>
      </c>
      <c r="AA3068">
        <f t="shared" si="871"/>
        <v>17.189999999999827</v>
      </c>
    </row>
    <row r="3069" spans="1:27">
      <c r="A3069" s="1">
        <f t="shared" si="854"/>
        <v>80892</v>
      </c>
      <c r="B3069" s="1">
        <v>-8</v>
      </c>
      <c r="C3069" s="1">
        <v>3</v>
      </c>
      <c r="D3069" s="2">
        <v>8</v>
      </c>
      <c r="E3069" s="5">
        <v>144.31</v>
      </c>
      <c r="F3069" s="5">
        <v>149.19</v>
      </c>
      <c r="G3069" s="5">
        <v>12.08</v>
      </c>
      <c r="H3069" s="5">
        <v>161.38</v>
      </c>
      <c r="I3069" s="5">
        <v>171.81</v>
      </c>
      <c r="J3069" s="5">
        <v>12.59</v>
      </c>
      <c r="K3069" s="6">
        <f t="shared" si="855"/>
        <v>152.845</v>
      </c>
      <c r="L3069" s="6">
        <f t="shared" si="856"/>
        <v>-17.069999999999993</v>
      </c>
      <c r="M3069" s="6">
        <f t="shared" si="857"/>
        <v>160.5</v>
      </c>
      <c r="N3069" s="5">
        <f t="shared" si="858"/>
        <v>8.7240257335704818</v>
      </c>
      <c r="O3069" s="6">
        <f t="shared" si="859"/>
        <v>-22.620000000000005</v>
      </c>
      <c r="P3069" s="6">
        <f t="shared" si="860"/>
        <v>17.448051467140964</v>
      </c>
      <c r="Q3069" s="6">
        <f t="shared" si="861"/>
        <v>-4.1328101775587149E-2</v>
      </c>
      <c r="R3069" s="5">
        <f t="shared" si="862"/>
        <v>0.31808709473674163</v>
      </c>
      <c r="S3069" s="5">
        <f t="shared" si="863"/>
        <v>5.5500000000000114</v>
      </c>
      <c r="T3069" s="5">
        <f t="shared" si="864"/>
        <v>22.620000000000005</v>
      </c>
      <c r="U3069" s="5">
        <f t="shared" si="865"/>
        <v>1.2964198347648797</v>
      </c>
      <c r="V3069" s="5">
        <f t="shared" si="866"/>
        <v>0.87746187755306393</v>
      </c>
      <c r="W3069" s="5">
        <f t="shared" si="867"/>
        <v>7.6550000000000011</v>
      </c>
      <c r="X3069" s="5">
        <f t="shared" si="868"/>
        <v>160.5</v>
      </c>
      <c r="Y3069" s="5">
        <f t="shared" si="869"/>
        <v>18.397469803692587</v>
      </c>
      <c r="Z3069" s="9">
        <f t="shared" si="870"/>
        <v>0.58725888669308357</v>
      </c>
      <c r="AA3069">
        <f t="shared" si="871"/>
        <v>17.069999999999993</v>
      </c>
    </row>
    <row r="3070" spans="1:27">
      <c r="A3070" s="1">
        <f t="shared" si="854"/>
        <v>60291</v>
      </c>
      <c r="B3070" s="1">
        <v>-9</v>
      </c>
      <c r="C3070" s="1">
        <v>1</v>
      </c>
      <c r="D3070" s="2">
        <v>6</v>
      </c>
      <c r="E3070" s="5">
        <v>524.70000000000005</v>
      </c>
      <c r="F3070" s="5">
        <v>551.29999999999995</v>
      </c>
      <c r="G3070" s="5">
        <v>26.57</v>
      </c>
      <c r="H3070" s="5">
        <v>503.85</v>
      </c>
      <c r="I3070" s="5">
        <v>512.73</v>
      </c>
      <c r="J3070" s="5">
        <v>28.42</v>
      </c>
      <c r="K3070" s="6">
        <f t="shared" si="855"/>
        <v>514.27500000000009</v>
      </c>
      <c r="L3070" s="6">
        <f t="shared" si="856"/>
        <v>20.850000000000023</v>
      </c>
      <c r="M3070" s="6">
        <f t="shared" si="857"/>
        <v>532.01499999999999</v>
      </c>
      <c r="N3070" s="5">
        <f t="shared" si="858"/>
        <v>19.452900169383486</v>
      </c>
      <c r="O3070" s="6">
        <f t="shared" si="859"/>
        <v>38.569999999999936</v>
      </c>
      <c r="P3070" s="6">
        <f t="shared" si="860"/>
        <v>38.905800338766973</v>
      </c>
      <c r="Q3070" s="6">
        <f t="shared" si="861"/>
        <v>-6.7208892768811673E-2</v>
      </c>
      <c r="R3070" s="5">
        <f t="shared" si="862"/>
        <v>0.45545907925567447</v>
      </c>
      <c r="S3070" s="5">
        <f t="shared" si="863"/>
        <v>17.719999999999914</v>
      </c>
      <c r="T3070" s="5">
        <f t="shared" si="864"/>
        <v>38.569999999999936</v>
      </c>
      <c r="U3070" s="5">
        <f t="shared" si="865"/>
        <v>0.99136888752208918</v>
      </c>
      <c r="V3070" s="5">
        <f t="shared" si="866"/>
        <v>0.91194628284375356</v>
      </c>
      <c r="W3070" s="5">
        <f t="shared" si="867"/>
        <v>17.739999999999895</v>
      </c>
      <c r="X3070" s="5">
        <f t="shared" si="868"/>
        <v>532.01499999999999</v>
      </c>
      <c r="Y3070" s="5">
        <f t="shared" si="869"/>
        <v>27.348878335238016</v>
      </c>
      <c r="Z3070" s="9">
        <f t="shared" si="870"/>
        <v>0.58728783403029905</v>
      </c>
      <c r="AA3070">
        <f t="shared" si="871"/>
        <v>20.850000000000023</v>
      </c>
    </row>
    <row r="3071" spans="1:27">
      <c r="A3071" s="1">
        <f t="shared" si="854"/>
        <v>10891</v>
      </c>
      <c r="B3071" s="1">
        <v>-9</v>
      </c>
      <c r="C3071" s="1">
        <v>3</v>
      </c>
      <c r="D3071" s="2">
        <v>1</v>
      </c>
      <c r="E3071" s="5">
        <v>251.54</v>
      </c>
      <c r="F3071" s="5">
        <v>276.95</v>
      </c>
      <c r="G3071" s="5">
        <v>16.899999999999999</v>
      </c>
      <c r="H3071" s="5">
        <v>241</v>
      </c>
      <c r="I3071" s="5">
        <v>284.75</v>
      </c>
      <c r="J3071" s="5">
        <v>24.35</v>
      </c>
      <c r="K3071" s="6">
        <f t="shared" si="855"/>
        <v>246.26999999999998</v>
      </c>
      <c r="L3071" s="6">
        <f t="shared" si="856"/>
        <v>10.539999999999992</v>
      </c>
      <c r="M3071" s="6">
        <f t="shared" si="857"/>
        <v>280.85000000000002</v>
      </c>
      <c r="N3071" s="5">
        <f t="shared" si="858"/>
        <v>14.820024460168749</v>
      </c>
      <c r="O3071" s="6">
        <f t="shared" si="859"/>
        <v>-7.8000000000000114</v>
      </c>
      <c r="P3071" s="6">
        <f t="shared" si="860"/>
        <v>29.640048920337499</v>
      </c>
      <c r="Q3071" s="6">
        <f t="shared" si="861"/>
        <v>-0.34980208472651841</v>
      </c>
      <c r="R3071" s="5">
        <f t="shared" si="862"/>
        <v>0.61875741329887024</v>
      </c>
      <c r="S3071" s="5">
        <f t="shared" si="863"/>
        <v>18.340000000000003</v>
      </c>
      <c r="T3071" s="5">
        <f t="shared" si="864"/>
        <v>7.8000000000000114</v>
      </c>
      <c r="U3071" s="5">
        <f t="shared" si="865"/>
        <v>0.26315746039973797</v>
      </c>
      <c r="V3071" s="5">
        <f t="shared" si="866"/>
        <v>2.3333294822110093</v>
      </c>
      <c r="W3071" s="5">
        <f t="shared" si="867"/>
        <v>34.580000000000041</v>
      </c>
      <c r="X3071" s="5">
        <f t="shared" si="868"/>
        <v>280.85000000000002</v>
      </c>
      <c r="Y3071" s="5">
        <f t="shared" si="869"/>
        <v>18.950710962375975</v>
      </c>
      <c r="Z3071" s="9">
        <f t="shared" si="870"/>
        <v>0.58730656389997893</v>
      </c>
      <c r="AA3071">
        <f t="shared" si="871"/>
        <v>10.539999999999992</v>
      </c>
    </row>
    <row r="3072" spans="1:27">
      <c r="A3072" s="1">
        <f t="shared" si="854"/>
        <v>69691</v>
      </c>
      <c r="B3072" s="1">
        <v>-9</v>
      </c>
      <c r="C3072" s="1">
        <v>-1</v>
      </c>
      <c r="D3072" s="2">
        <v>7</v>
      </c>
      <c r="E3072" s="5">
        <v>363.16</v>
      </c>
      <c r="F3072" s="5">
        <v>391.91</v>
      </c>
      <c r="G3072" s="5">
        <v>19.86</v>
      </c>
      <c r="H3072" s="5">
        <v>302.88</v>
      </c>
      <c r="I3072" s="5">
        <v>316.76</v>
      </c>
      <c r="J3072" s="5">
        <v>19.18</v>
      </c>
      <c r="K3072" s="6">
        <f t="shared" si="855"/>
        <v>333.02</v>
      </c>
      <c r="L3072" s="6">
        <f t="shared" si="856"/>
        <v>60.28000000000003</v>
      </c>
      <c r="M3072" s="6">
        <f t="shared" si="857"/>
        <v>354.33500000000004</v>
      </c>
      <c r="N3072" s="5">
        <f t="shared" si="858"/>
        <v>13.804817999524658</v>
      </c>
      <c r="O3072" s="6">
        <f t="shared" si="859"/>
        <v>75.150000000000034</v>
      </c>
      <c r="P3072" s="6">
        <f t="shared" si="860"/>
        <v>27.609635999049317</v>
      </c>
      <c r="Q3072" s="6">
        <f t="shared" si="861"/>
        <v>3.4825499939655717E-2</v>
      </c>
      <c r="R3072" s="5">
        <f t="shared" si="862"/>
        <v>0.53858008126264412</v>
      </c>
      <c r="S3072" s="5">
        <f t="shared" si="863"/>
        <v>14.870000000000005</v>
      </c>
      <c r="T3072" s="5">
        <f t="shared" si="864"/>
        <v>75.150000000000034</v>
      </c>
      <c r="U3072" s="5">
        <f t="shared" si="865"/>
        <v>2.7218757973697181</v>
      </c>
      <c r="V3072" s="5">
        <f t="shared" si="866"/>
        <v>1.5440261509231048</v>
      </c>
      <c r="W3072" s="5">
        <f t="shared" si="867"/>
        <v>21.315000000000055</v>
      </c>
      <c r="X3072" s="5">
        <f t="shared" si="868"/>
        <v>354.33500000000004</v>
      </c>
      <c r="Y3072" s="5">
        <f t="shared" si="869"/>
        <v>25.667487975009948</v>
      </c>
      <c r="Z3072" s="9">
        <f t="shared" si="870"/>
        <v>0.58732018524821705</v>
      </c>
      <c r="AA3072">
        <f t="shared" si="871"/>
        <v>60.28000000000003</v>
      </c>
    </row>
    <row r="3073" spans="1:27">
      <c r="A3073" s="1">
        <f t="shared" si="854"/>
        <v>28508</v>
      </c>
      <c r="B3073" s="1">
        <v>8</v>
      </c>
      <c r="C3073" s="1">
        <v>-5</v>
      </c>
      <c r="D3073" s="2">
        <v>3</v>
      </c>
      <c r="E3073" s="5">
        <v>226.47</v>
      </c>
      <c r="F3073" s="5">
        <v>198.6</v>
      </c>
      <c r="G3073" s="5">
        <v>13.27</v>
      </c>
      <c r="H3073" s="5">
        <v>178.15</v>
      </c>
      <c r="I3073" s="5">
        <v>151.63</v>
      </c>
      <c r="J3073" s="5">
        <v>13.49</v>
      </c>
      <c r="K3073" s="6">
        <f t="shared" si="855"/>
        <v>202.31</v>
      </c>
      <c r="L3073" s="6">
        <f t="shared" si="856"/>
        <v>48.319999999999993</v>
      </c>
      <c r="M3073" s="6">
        <f t="shared" si="857"/>
        <v>175.11500000000001</v>
      </c>
      <c r="N3073" s="5">
        <f t="shared" si="858"/>
        <v>9.4614084575183615</v>
      </c>
      <c r="O3073" s="6">
        <f t="shared" si="859"/>
        <v>46.97</v>
      </c>
      <c r="P3073" s="6">
        <f t="shared" si="860"/>
        <v>18.922816915036723</v>
      </c>
      <c r="Q3073" s="6">
        <f t="shared" si="861"/>
        <v>-1.6441340173651762E-2</v>
      </c>
      <c r="R3073" s="5">
        <f t="shared" si="862"/>
        <v>7.1342443678522188E-2</v>
      </c>
      <c r="S3073" s="5">
        <f t="shared" si="863"/>
        <v>1.3499999999999943</v>
      </c>
      <c r="T3073" s="5">
        <f t="shared" si="864"/>
        <v>46.97</v>
      </c>
      <c r="U3073" s="5">
        <f t="shared" si="865"/>
        <v>2.4821885774668155</v>
      </c>
      <c r="V3073" s="5">
        <f t="shared" si="866"/>
        <v>2.8743077864258053</v>
      </c>
      <c r="W3073" s="5">
        <f t="shared" si="867"/>
        <v>27.194999999999993</v>
      </c>
      <c r="X3073" s="5">
        <f t="shared" si="868"/>
        <v>175.11500000000001</v>
      </c>
      <c r="Y3073" s="5">
        <f t="shared" si="869"/>
        <v>18.508343740391801</v>
      </c>
      <c r="Z3073" s="9">
        <f t="shared" si="870"/>
        <v>0.58732784711777453</v>
      </c>
      <c r="AA3073">
        <f t="shared" si="871"/>
        <v>48.319999999999993</v>
      </c>
    </row>
    <row r="3074" spans="1:27">
      <c r="A3074" s="1">
        <f t="shared" si="854"/>
        <v>100292</v>
      </c>
      <c r="B3074" s="1">
        <v>-8</v>
      </c>
      <c r="C3074" s="1">
        <v>1</v>
      </c>
      <c r="D3074" s="2">
        <v>10</v>
      </c>
      <c r="E3074" s="5">
        <v>108.11</v>
      </c>
      <c r="F3074" s="5">
        <v>109.33</v>
      </c>
      <c r="G3074" s="5">
        <v>14.95</v>
      </c>
      <c r="H3074" s="5">
        <v>104.66</v>
      </c>
      <c r="I3074" s="5">
        <v>112.37</v>
      </c>
      <c r="J3074" s="5">
        <v>10.63</v>
      </c>
      <c r="K3074" s="6">
        <f t="shared" si="855"/>
        <v>106.38499999999999</v>
      </c>
      <c r="L3074" s="6">
        <f t="shared" si="856"/>
        <v>3.4500000000000028</v>
      </c>
      <c r="M3074" s="6">
        <f t="shared" si="857"/>
        <v>110.85</v>
      </c>
      <c r="N3074" s="5">
        <f t="shared" si="858"/>
        <v>9.1719599868294228</v>
      </c>
      <c r="O3074" s="6">
        <f t="shared" si="859"/>
        <v>-3.0400000000000063</v>
      </c>
      <c r="P3074" s="6">
        <f t="shared" si="860"/>
        <v>18.343919973658846</v>
      </c>
      <c r="Q3074" s="6">
        <f t="shared" si="861"/>
        <v>0.32839761378474958</v>
      </c>
      <c r="R3074" s="5">
        <f t="shared" si="862"/>
        <v>0.35379569957344975</v>
      </c>
      <c r="S3074" s="5">
        <f t="shared" si="863"/>
        <v>6.4900000000000091</v>
      </c>
      <c r="T3074" s="5">
        <f t="shared" si="864"/>
        <v>3.0400000000000063</v>
      </c>
      <c r="U3074" s="5">
        <f t="shared" si="865"/>
        <v>0.16572248485412758</v>
      </c>
      <c r="V3074" s="5">
        <f t="shared" si="866"/>
        <v>0.48680979925899909</v>
      </c>
      <c r="W3074" s="5">
        <f t="shared" si="867"/>
        <v>4.4650000000000034</v>
      </c>
      <c r="X3074" s="5">
        <f t="shared" si="868"/>
        <v>110.85</v>
      </c>
      <c r="Y3074" s="5">
        <f t="shared" si="869"/>
        <v>12.085748319789476</v>
      </c>
      <c r="Z3074" s="9">
        <f t="shared" si="870"/>
        <v>0.58734912956435026</v>
      </c>
      <c r="AA3074">
        <f t="shared" si="871"/>
        <v>3.4500000000000028</v>
      </c>
    </row>
    <row r="3075" spans="1:27">
      <c r="A3075" s="1">
        <f t="shared" si="854"/>
        <v>170296</v>
      </c>
      <c r="B3075" s="1">
        <v>-4</v>
      </c>
      <c r="C3075" s="1">
        <v>1</v>
      </c>
      <c r="D3075" s="2">
        <v>17</v>
      </c>
      <c r="E3075" s="5">
        <v>282.62</v>
      </c>
      <c r="F3075" s="5">
        <v>268.32</v>
      </c>
      <c r="G3075" s="5">
        <v>16.72</v>
      </c>
      <c r="H3075" s="5">
        <v>299.24</v>
      </c>
      <c r="I3075" s="5">
        <v>277.62</v>
      </c>
      <c r="J3075" s="5">
        <v>19.489999999999998</v>
      </c>
      <c r="K3075" s="6">
        <f t="shared" si="855"/>
        <v>290.93</v>
      </c>
      <c r="L3075" s="6">
        <f t="shared" si="856"/>
        <v>-16.620000000000005</v>
      </c>
      <c r="M3075" s="6">
        <f t="shared" si="857"/>
        <v>272.97000000000003</v>
      </c>
      <c r="N3075" s="5">
        <f t="shared" si="858"/>
        <v>12.839572617497826</v>
      </c>
      <c r="O3075" s="6">
        <f t="shared" si="859"/>
        <v>-9.3000000000000114</v>
      </c>
      <c r="P3075" s="6">
        <f t="shared" si="860"/>
        <v>25.679145234995651</v>
      </c>
      <c r="Q3075" s="6">
        <f t="shared" si="861"/>
        <v>-0.15210628758519817</v>
      </c>
      <c r="R3075" s="5">
        <f t="shared" si="862"/>
        <v>0.28505621713702001</v>
      </c>
      <c r="S3075" s="5">
        <f t="shared" si="863"/>
        <v>7.3199999999999932</v>
      </c>
      <c r="T3075" s="5">
        <f t="shared" si="864"/>
        <v>9.3000000000000114</v>
      </c>
      <c r="U3075" s="5">
        <f t="shared" si="865"/>
        <v>0.36216158734621473</v>
      </c>
      <c r="V3075" s="5">
        <f t="shared" si="866"/>
        <v>1.3988004534920433</v>
      </c>
      <c r="W3075" s="5">
        <f t="shared" si="867"/>
        <v>17.95999999999998</v>
      </c>
      <c r="X3075" s="5">
        <f t="shared" si="868"/>
        <v>272.97000000000003</v>
      </c>
      <c r="Y3075" s="5">
        <f t="shared" si="869"/>
        <v>21.26005344040777</v>
      </c>
      <c r="Z3075" s="9">
        <f t="shared" si="870"/>
        <v>0.58750148935981428</v>
      </c>
      <c r="AA3075">
        <f t="shared" si="871"/>
        <v>16.620000000000005</v>
      </c>
    </row>
    <row r="3076" spans="1:27">
      <c r="A3076" s="1">
        <f t="shared" si="854"/>
        <v>170897</v>
      </c>
      <c r="B3076" s="1">
        <v>-3</v>
      </c>
      <c r="C3076" s="1">
        <v>3</v>
      </c>
      <c r="D3076" s="2">
        <v>17</v>
      </c>
      <c r="E3076" s="5">
        <v>666.35</v>
      </c>
      <c r="F3076" s="5">
        <v>762.06</v>
      </c>
      <c r="G3076" s="5">
        <v>50.45</v>
      </c>
      <c r="H3076" s="5">
        <v>711.15</v>
      </c>
      <c r="I3076" s="5">
        <v>752.77</v>
      </c>
      <c r="J3076" s="5">
        <v>35.79</v>
      </c>
      <c r="K3076" s="6">
        <f t="shared" si="855"/>
        <v>688.75</v>
      </c>
      <c r="L3076" s="6">
        <f t="shared" si="856"/>
        <v>-44.799999999999955</v>
      </c>
      <c r="M3076" s="6">
        <f t="shared" si="857"/>
        <v>757.41499999999996</v>
      </c>
      <c r="N3076" s="5">
        <f t="shared" si="858"/>
        <v>30.927845867437973</v>
      </c>
      <c r="O3076" s="6">
        <f t="shared" si="859"/>
        <v>9.2899999999999636</v>
      </c>
      <c r="P3076" s="6">
        <f t="shared" si="860"/>
        <v>61.855691734875947</v>
      </c>
      <c r="Q3076" s="6">
        <f t="shared" si="861"/>
        <v>0.33043297626377555</v>
      </c>
      <c r="R3076" s="5">
        <f t="shared" si="862"/>
        <v>0.87445469419110033</v>
      </c>
      <c r="S3076" s="5">
        <f t="shared" si="863"/>
        <v>54.089999999999918</v>
      </c>
      <c r="T3076" s="5">
        <f t="shared" si="864"/>
        <v>9.2899999999999636</v>
      </c>
      <c r="U3076" s="5">
        <f t="shared" si="865"/>
        <v>0.15018828081041416</v>
      </c>
      <c r="V3076" s="5">
        <f t="shared" si="866"/>
        <v>2.2201675569100376</v>
      </c>
      <c r="W3076" s="5">
        <f t="shared" si="867"/>
        <v>68.664999999999964</v>
      </c>
      <c r="X3076" s="5">
        <f t="shared" si="868"/>
        <v>757.41499999999996</v>
      </c>
      <c r="Y3076" s="5">
        <f t="shared" si="869"/>
        <v>24.489743102264864</v>
      </c>
      <c r="Z3076" s="9">
        <f t="shared" si="870"/>
        <v>0.58772017151021794</v>
      </c>
      <c r="AA3076">
        <f t="shared" si="871"/>
        <v>44.799999999999955</v>
      </c>
    </row>
    <row r="3077" spans="1:27">
      <c r="A3077" s="1">
        <f t="shared" si="854"/>
        <v>148795</v>
      </c>
      <c r="B3077" s="1">
        <v>-5</v>
      </c>
      <c r="C3077" s="1">
        <v>-4</v>
      </c>
      <c r="D3077" s="2">
        <v>15</v>
      </c>
      <c r="E3077" s="5">
        <v>934.93</v>
      </c>
      <c r="F3077" s="5">
        <v>960.63</v>
      </c>
      <c r="G3077" s="5">
        <v>62.35</v>
      </c>
      <c r="H3077" s="5">
        <v>839.9</v>
      </c>
      <c r="I3077" s="5">
        <v>889.25</v>
      </c>
      <c r="J3077" s="5">
        <v>61.84</v>
      </c>
      <c r="K3077" s="6">
        <f t="shared" si="855"/>
        <v>887.41499999999996</v>
      </c>
      <c r="L3077" s="6">
        <f t="shared" si="856"/>
        <v>95.029999999999973</v>
      </c>
      <c r="M3077" s="6">
        <f t="shared" si="857"/>
        <v>924.94</v>
      </c>
      <c r="N3077" s="5">
        <f t="shared" si="858"/>
        <v>43.908165812295096</v>
      </c>
      <c r="O3077" s="6">
        <f t="shared" si="859"/>
        <v>71.38</v>
      </c>
      <c r="P3077" s="6">
        <f t="shared" si="860"/>
        <v>87.816331624590191</v>
      </c>
      <c r="Q3077" s="6">
        <f t="shared" si="861"/>
        <v>8.213083168954461E-3</v>
      </c>
      <c r="R3077" s="5">
        <f t="shared" si="862"/>
        <v>0.26931209220970853</v>
      </c>
      <c r="S3077" s="5">
        <f t="shared" si="863"/>
        <v>23.649999999999977</v>
      </c>
      <c r="T3077" s="5">
        <f t="shared" si="864"/>
        <v>71.38</v>
      </c>
      <c r="U3077" s="5">
        <f t="shared" si="865"/>
        <v>0.81283286012384826</v>
      </c>
      <c r="V3077" s="5">
        <f t="shared" si="866"/>
        <v>0.85462463088112872</v>
      </c>
      <c r="W3077" s="5">
        <f t="shared" si="867"/>
        <v>37.525000000000091</v>
      </c>
      <c r="X3077" s="5">
        <f t="shared" si="868"/>
        <v>924.94</v>
      </c>
      <c r="Y3077" s="5">
        <f t="shared" si="869"/>
        <v>21.065329942363473</v>
      </c>
      <c r="Z3077" s="9">
        <f t="shared" si="870"/>
        <v>0.58780523985415434</v>
      </c>
      <c r="AA3077">
        <f t="shared" si="871"/>
        <v>95.029999999999973</v>
      </c>
    </row>
    <row r="3078" spans="1:27">
      <c r="A3078" s="1">
        <f t="shared" si="854"/>
        <v>120593</v>
      </c>
      <c r="B3078" s="1">
        <v>-7</v>
      </c>
      <c r="C3078" s="1">
        <v>2</v>
      </c>
      <c r="D3078" s="2">
        <v>12</v>
      </c>
      <c r="E3078" s="5">
        <v>286.49</v>
      </c>
      <c r="F3078" s="5">
        <v>309.56</v>
      </c>
      <c r="G3078" s="5">
        <v>25.55</v>
      </c>
      <c r="H3078" s="5">
        <v>293.67</v>
      </c>
      <c r="I3078" s="5">
        <v>310.63</v>
      </c>
      <c r="J3078" s="5">
        <v>26.52</v>
      </c>
      <c r="K3078" s="6">
        <f t="shared" si="855"/>
        <v>290.08000000000004</v>
      </c>
      <c r="L3078" s="6">
        <f t="shared" si="856"/>
        <v>-7.1800000000000068</v>
      </c>
      <c r="M3078" s="6">
        <f t="shared" si="857"/>
        <v>310.09500000000003</v>
      </c>
      <c r="N3078" s="5">
        <f t="shared" si="858"/>
        <v>18.412719109354818</v>
      </c>
      <c r="O3078" s="6">
        <f t="shared" si="859"/>
        <v>-1.0699999999999932</v>
      </c>
      <c r="P3078" s="6">
        <f t="shared" si="860"/>
        <v>36.825438218709635</v>
      </c>
      <c r="Q3078" s="6">
        <f t="shared" si="861"/>
        <v>-3.7244612893218509E-2</v>
      </c>
      <c r="R3078" s="5">
        <f t="shared" si="862"/>
        <v>0.16591791694947841</v>
      </c>
      <c r="S3078" s="5">
        <f t="shared" si="863"/>
        <v>6.1100000000000136</v>
      </c>
      <c r="T3078" s="5">
        <f t="shared" si="864"/>
        <v>1.0699999999999932</v>
      </c>
      <c r="U3078" s="5">
        <f t="shared" si="865"/>
        <v>2.9056001822576165E-2</v>
      </c>
      <c r="V3078" s="5">
        <f t="shared" si="866"/>
        <v>1.087020329867038</v>
      </c>
      <c r="W3078" s="5">
        <f t="shared" si="867"/>
        <v>20.014999999999986</v>
      </c>
      <c r="X3078" s="5">
        <f t="shared" si="868"/>
        <v>310.09500000000003</v>
      </c>
      <c r="Y3078" s="5">
        <f t="shared" si="869"/>
        <v>16.841347448919279</v>
      </c>
      <c r="Z3078" s="9">
        <f t="shared" si="870"/>
        <v>0.58780779171426434</v>
      </c>
      <c r="AA3078">
        <f t="shared" si="871"/>
        <v>7.1800000000000068</v>
      </c>
    </row>
    <row r="3079" spans="1:27">
      <c r="A3079" s="1">
        <f t="shared" si="854"/>
        <v>67000</v>
      </c>
      <c r="B3079" s="1">
        <v>0</v>
      </c>
      <c r="C3079" s="1">
        <v>-10</v>
      </c>
      <c r="D3079" s="2">
        <v>7</v>
      </c>
      <c r="E3079" s="5">
        <v>283.18</v>
      </c>
      <c r="F3079" s="5">
        <v>277.83</v>
      </c>
      <c r="G3079" s="5">
        <v>18.010000000000002</v>
      </c>
      <c r="H3079" s="5">
        <v>310.32</v>
      </c>
      <c r="I3079" s="5">
        <v>295.86</v>
      </c>
      <c r="J3079" s="5">
        <v>26.71</v>
      </c>
      <c r="K3079" s="6">
        <f t="shared" si="855"/>
        <v>296.75</v>
      </c>
      <c r="L3079" s="6">
        <f t="shared" si="856"/>
        <v>-27.139999999999986</v>
      </c>
      <c r="M3079" s="6">
        <f t="shared" si="857"/>
        <v>286.84500000000003</v>
      </c>
      <c r="N3079" s="5">
        <f t="shared" si="858"/>
        <v>16.107329077162358</v>
      </c>
      <c r="O3079" s="6">
        <f t="shared" si="859"/>
        <v>-18.03000000000003</v>
      </c>
      <c r="P3079" s="6">
        <f t="shared" si="860"/>
        <v>32.214658154324717</v>
      </c>
      <c r="Q3079" s="6">
        <f t="shared" si="861"/>
        <v>-0.37489875062657535</v>
      </c>
      <c r="R3079" s="5">
        <f t="shared" si="862"/>
        <v>0.28279052213928174</v>
      </c>
      <c r="S3079" s="5">
        <f t="shared" si="863"/>
        <v>9.1099999999999568</v>
      </c>
      <c r="T3079" s="5">
        <f t="shared" si="864"/>
        <v>18.03000000000003</v>
      </c>
      <c r="U3079" s="5">
        <f t="shared" si="865"/>
        <v>0.55968310803197396</v>
      </c>
      <c r="V3079" s="5">
        <f t="shared" si="866"/>
        <v>0.61493745813163359</v>
      </c>
      <c r="W3079" s="5">
        <f t="shared" si="867"/>
        <v>9.9049999999999727</v>
      </c>
      <c r="X3079" s="5">
        <f t="shared" si="868"/>
        <v>286.84500000000003</v>
      </c>
      <c r="Y3079" s="5">
        <f t="shared" si="869"/>
        <v>17.808352870042299</v>
      </c>
      <c r="Z3079" s="9">
        <f t="shared" si="870"/>
        <v>0.58790985703592347</v>
      </c>
      <c r="AA3079">
        <f t="shared" si="871"/>
        <v>27.139999999999986</v>
      </c>
    </row>
    <row r="3080" spans="1:27">
      <c r="A3080" s="1">
        <f t="shared" si="854"/>
        <v>107596</v>
      </c>
      <c r="B3080" s="1">
        <v>-4</v>
      </c>
      <c r="C3080" s="1">
        <v>-8</v>
      </c>
      <c r="D3080" s="2">
        <v>11</v>
      </c>
      <c r="E3080" s="5">
        <v>98.77</v>
      </c>
      <c r="F3080" s="5">
        <v>107.59</v>
      </c>
      <c r="G3080" s="5">
        <v>11.91</v>
      </c>
      <c r="H3080" s="5">
        <v>73.3</v>
      </c>
      <c r="I3080" s="5">
        <v>74.150000000000006</v>
      </c>
      <c r="J3080" s="5">
        <v>15.41</v>
      </c>
      <c r="K3080" s="6">
        <f t="shared" si="855"/>
        <v>86.034999999999997</v>
      </c>
      <c r="L3080" s="6">
        <f t="shared" si="856"/>
        <v>25.47</v>
      </c>
      <c r="M3080" s="6">
        <f t="shared" si="857"/>
        <v>90.87</v>
      </c>
      <c r="N3080" s="5">
        <f t="shared" si="858"/>
        <v>9.7380208461473323</v>
      </c>
      <c r="O3080" s="6">
        <f t="shared" si="859"/>
        <v>33.44</v>
      </c>
      <c r="P3080" s="6">
        <f t="shared" si="860"/>
        <v>19.476041692294665</v>
      </c>
      <c r="Q3080" s="6">
        <f t="shared" si="861"/>
        <v>-0.25208519963028203</v>
      </c>
      <c r="R3080" s="5">
        <f t="shared" si="862"/>
        <v>0.40922073006000914</v>
      </c>
      <c r="S3080" s="5">
        <f t="shared" si="863"/>
        <v>7.9699999999999989</v>
      </c>
      <c r="T3080" s="5">
        <f t="shared" si="864"/>
        <v>33.44</v>
      </c>
      <c r="U3080" s="5">
        <f t="shared" si="865"/>
        <v>1.7169813316445053</v>
      </c>
      <c r="V3080" s="5">
        <f t="shared" si="866"/>
        <v>0.49650746043667449</v>
      </c>
      <c r="W3080" s="5">
        <f t="shared" si="867"/>
        <v>4.835000000000008</v>
      </c>
      <c r="X3080" s="5">
        <f t="shared" si="868"/>
        <v>90.87</v>
      </c>
      <c r="Y3080" s="5">
        <f t="shared" si="869"/>
        <v>9.3314649286205871</v>
      </c>
      <c r="Z3080" s="9">
        <f t="shared" si="870"/>
        <v>0.58793537059782341</v>
      </c>
      <c r="AA3080">
        <f t="shared" si="871"/>
        <v>25.47</v>
      </c>
    </row>
    <row r="3081" spans="1:27">
      <c r="A3081" s="1">
        <f t="shared" si="854"/>
        <v>169396</v>
      </c>
      <c r="B3081" s="1">
        <v>-4</v>
      </c>
      <c r="C3081" s="1">
        <v>-2</v>
      </c>
      <c r="D3081" s="2">
        <v>17</v>
      </c>
      <c r="E3081" s="5">
        <v>88.93</v>
      </c>
      <c r="F3081" s="5">
        <v>79.849999999999994</v>
      </c>
      <c r="G3081" s="5">
        <v>10.41</v>
      </c>
      <c r="H3081" s="5">
        <v>104.13</v>
      </c>
      <c r="I3081" s="5">
        <v>96.24</v>
      </c>
      <c r="J3081" s="5">
        <v>10.18</v>
      </c>
      <c r="K3081" s="6">
        <f t="shared" si="855"/>
        <v>96.53</v>
      </c>
      <c r="L3081" s="6">
        <f t="shared" si="856"/>
        <v>-15.199999999999989</v>
      </c>
      <c r="M3081" s="6">
        <f t="shared" si="857"/>
        <v>88.044999999999987</v>
      </c>
      <c r="N3081" s="5">
        <f t="shared" si="858"/>
        <v>7.2801184743107026</v>
      </c>
      <c r="O3081" s="6">
        <f t="shared" si="859"/>
        <v>-16.39</v>
      </c>
      <c r="P3081" s="6">
        <f t="shared" si="860"/>
        <v>14.560236948621405</v>
      </c>
      <c r="Q3081" s="6">
        <f t="shared" si="861"/>
        <v>2.2338154862842345E-2</v>
      </c>
      <c r="R3081" s="5">
        <f t="shared" si="862"/>
        <v>8.1729439170471999E-2</v>
      </c>
      <c r="S3081" s="5">
        <f t="shared" si="863"/>
        <v>1.1900000000000119</v>
      </c>
      <c r="T3081" s="5">
        <f t="shared" si="864"/>
        <v>16.39</v>
      </c>
      <c r="U3081" s="5">
        <f t="shared" si="865"/>
        <v>1.1256684941210273</v>
      </c>
      <c r="V3081" s="5">
        <f t="shared" si="866"/>
        <v>1.165503010691511</v>
      </c>
      <c r="W3081" s="5">
        <f t="shared" si="867"/>
        <v>8.4850000000000136</v>
      </c>
      <c r="X3081" s="5">
        <f t="shared" si="868"/>
        <v>88.044999999999987</v>
      </c>
      <c r="Y3081" s="5">
        <f t="shared" si="869"/>
        <v>12.093896591200226</v>
      </c>
      <c r="Z3081" s="9">
        <f t="shared" si="870"/>
        <v>0.58795067820353775</v>
      </c>
      <c r="AA3081">
        <f t="shared" si="871"/>
        <v>15.199999999999989</v>
      </c>
    </row>
    <row r="3082" spans="1:27">
      <c r="A3082" s="1">
        <f t="shared" si="854"/>
        <v>48791</v>
      </c>
      <c r="B3082" s="1">
        <v>-9</v>
      </c>
      <c r="C3082" s="1">
        <v>-4</v>
      </c>
      <c r="D3082" s="2">
        <v>5</v>
      </c>
      <c r="E3082" s="5">
        <v>88.28</v>
      </c>
      <c r="F3082" s="5">
        <v>99.02</v>
      </c>
      <c r="G3082" s="5">
        <v>10.68</v>
      </c>
      <c r="H3082" s="5">
        <v>84.18</v>
      </c>
      <c r="I3082" s="5">
        <v>105.67</v>
      </c>
      <c r="J3082" s="5">
        <v>14.67</v>
      </c>
      <c r="K3082" s="6">
        <f t="shared" si="855"/>
        <v>86.23</v>
      </c>
      <c r="L3082" s="6">
        <f t="shared" si="856"/>
        <v>4.0999999999999943</v>
      </c>
      <c r="M3082" s="6">
        <f t="shared" si="857"/>
        <v>102.345</v>
      </c>
      <c r="N3082" s="5">
        <f t="shared" si="858"/>
        <v>9.0729171163413582</v>
      </c>
      <c r="O3082" s="6">
        <f t="shared" si="859"/>
        <v>-6.6500000000000057</v>
      </c>
      <c r="P3082" s="6">
        <f t="shared" si="860"/>
        <v>18.145834232682716</v>
      </c>
      <c r="Q3082" s="6">
        <f t="shared" si="861"/>
        <v>-0.30718286106320231</v>
      </c>
      <c r="R3082" s="5">
        <f t="shared" si="862"/>
        <v>0.59242247350843891</v>
      </c>
      <c r="S3082" s="5">
        <f t="shared" si="863"/>
        <v>10.75</v>
      </c>
      <c r="T3082" s="5">
        <f t="shared" si="864"/>
        <v>6.6500000000000057</v>
      </c>
      <c r="U3082" s="5">
        <f t="shared" si="865"/>
        <v>0.36647529756568575</v>
      </c>
      <c r="V3082" s="5">
        <f t="shared" si="866"/>
        <v>1.776165239179254</v>
      </c>
      <c r="W3082" s="5">
        <f t="shared" si="867"/>
        <v>16.114999999999995</v>
      </c>
      <c r="X3082" s="5">
        <f t="shared" si="868"/>
        <v>102.345</v>
      </c>
      <c r="Y3082" s="5">
        <f t="shared" si="869"/>
        <v>11.280274986273707</v>
      </c>
      <c r="Z3082" s="9">
        <f t="shared" si="870"/>
        <v>0.58796683579943509</v>
      </c>
      <c r="AA3082">
        <f t="shared" si="871"/>
        <v>4.0999999999999943</v>
      </c>
    </row>
    <row r="3083" spans="1:27">
      <c r="A3083" s="1">
        <f t="shared" si="854"/>
        <v>99092</v>
      </c>
      <c r="B3083" s="1">
        <v>-8</v>
      </c>
      <c r="C3083" s="1">
        <v>-3</v>
      </c>
      <c r="D3083" s="2">
        <v>10</v>
      </c>
      <c r="E3083" s="5">
        <v>406.94</v>
      </c>
      <c r="F3083" s="5">
        <v>417.88</v>
      </c>
      <c r="G3083" s="5">
        <v>21.24</v>
      </c>
      <c r="H3083" s="5">
        <v>318.56</v>
      </c>
      <c r="I3083" s="5">
        <v>325.07</v>
      </c>
      <c r="J3083" s="5">
        <v>20.059999999999999</v>
      </c>
      <c r="K3083" s="6">
        <f t="shared" si="855"/>
        <v>362.75</v>
      </c>
      <c r="L3083" s="6">
        <f t="shared" si="856"/>
        <v>88.38</v>
      </c>
      <c r="M3083" s="6">
        <f t="shared" si="857"/>
        <v>371.47500000000002</v>
      </c>
      <c r="N3083" s="5">
        <f t="shared" si="858"/>
        <v>14.607713715705136</v>
      </c>
      <c r="O3083" s="6">
        <f t="shared" si="859"/>
        <v>92.81</v>
      </c>
      <c r="P3083" s="6">
        <f t="shared" si="860"/>
        <v>29.215427431410273</v>
      </c>
      <c r="Q3083" s="6">
        <f t="shared" si="861"/>
        <v>5.7096247960848272E-2</v>
      </c>
      <c r="R3083" s="5">
        <f t="shared" si="862"/>
        <v>0.1516322159037522</v>
      </c>
      <c r="S3083" s="5">
        <f t="shared" si="863"/>
        <v>4.4300000000000068</v>
      </c>
      <c r="T3083" s="5">
        <f t="shared" si="864"/>
        <v>92.81</v>
      </c>
      <c r="U3083" s="5">
        <f t="shared" si="865"/>
        <v>3.1767462659203658</v>
      </c>
      <c r="V3083" s="5">
        <f t="shared" si="866"/>
        <v>0.59728717099785067</v>
      </c>
      <c r="W3083" s="5">
        <f t="shared" si="867"/>
        <v>8.7250000000000227</v>
      </c>
      <c r="X3083" s="5">
        <f t="shared" si="868"/>
        <v>371.47500000000002</v>
      </c>
      <c r="Y3083" s="5">
        <f t="shared" si="869"/>
        <v>25.430057518215015</v>
      </c>
      <c r="Z3083" s="9">
        <f t="shared" si="870"/>
        <v>0.58797533961893333</v>
      </c>
      <c r="AA3083">
        <f t="shared" si="871"/>
        <v>88.38</v>
      </c>
    </row>
    <row r="3084" spans="1:27">
      <c r="A3084" s="1">
        <f t="shared" si="854"/>
        <v>171198</v>
      </c>
      <c r="B3084" s="1">
        <v>-2</v>
      </c>
      <c r="C3084" s="1">
        <v>4</v>
      </c>
      <c r="D3084" s="2">
        <v>17</v>
      </c>
      <c r="E3084" s="5">
        <v>1735.03</v>
      </c>
      <c r="F3084" s="5">
        <v>1712.41</v>
      </c>
      <c r="G3084" s="5">
        <v>103.4</v>
      </c>
      <c r="H3084" s="5">
        <v>1687.05</v>
      </c>
      <c r="I3084" s="5">
        <v>1757.53</v>
      </c>
      <c r="J3084" s="5">
        <v>73.45</v>
      </c>
      <c r="K3084" s="6">
        <f t="shared" si="855"/>
        <v>1711.04</v>
      </c>
      <c r="L3084" s="6">
        <f t="shared" si="856"/>
        <v>47.980000000000018</v>
      </c>
      <c r="M3084" s="6">
        <f t="shared" si="857"/>
        <v>1734.97</v>
      </c>
      <c r="N3084" s="5">
        <f t="shared" si="858"/>
        <v>63.416209481488252</v>
      </c>
      <c r="O3084" s="6">
        <f t="shared" si="859"/>
        <v>-45.119999999999891</v>
      </c>
      <c r="P3084" s="6">
        <f t="shared" si="860"/>
        <v>126.8324189629765</v>
      </c>
      <c r="Q3084" s="6">
        <f t="shared" si="861"/>
        <v>0.32926179388414328</v>
      </c>
      <c r="R3084" s="5">
        <f t="shared" si="862"/>
        <v>0.73403945742907117</v>
      </c>
      <c r="S3084" s="5">
        <f t="shared" si="863"/>
        <v>93.099999999999909</v>
      </c>
      <c r="T3084" s="5">
        <f t="shared" si="864"/>
        <v>45.119999999999891</v>
      </c>
      <c r="U3084" s="5">
        <f t="shared" si="865"/>
        <v>0.3557450087991369</v>
      </c>
      <c r="V3084" s="5">
        <f t="shared" si="866"/>
        <v>0.37734831828738424</v>
      </c>
      <c r="W3084" s="5">
        <f t="shared" si="867"/>
        <v>23.930000000000064</v>
      </c>
      <c r="X3084" s="5">
        <f t="shared" si="868"/>
        <v>1734.97</v>
      </c>
      <c r="Y3084" s="5">
        <f t="shared" si="869"/>
        <v>27.3584626735922</v>
      </c>
      <c r="Z3084" s="9">
        <f t="shared" si="870"/>
        <v>0.58799489793704851</v>
      </c>
      <c r="AA3084">
        <f t="shared" si="871"/>
        <v>47.980000000000018</v>
      </c>
    </row>
    <row r="3085" spans="1:27">
      <c r="A3085" s="1">
        <f t="shared" si="854"/>
        <v>190001</v>
      </c>
      <c r="B3085" s="1">
        <v>1</v>
      </c>
      <c r="C3085" s="1">
        <v>0</v>
      </c>
      <c r="D3085" s="2">
        <v>19</v>
      </c>
      <c r="E3085" s="5">
        <v>97.17</v>
      </c>
      <c r="F3085" s="5">
        <v>107.93</v>
      </c>
      <c r="G3085" s="5">
        <v>10.88</v>
      </c>
      <c r="H3085" s="5">
        <v>72.12</v>
      </c>
      <c r="I3085" s="5">
        <v>90.32</v>
      </c>
      <c r="J3085" s="5">
        <v>10.68</v>
      </c>
      <c r="K3085" s="6">
        <f t="shared" si="855"/>
        <v>84.64500000000001</v>
      </c>
      <c r="L3085" s="6">
        <f t="shared" si="856"/>
        <v>25.049999999999997</v>
      </c>
      <c r="M3085" s="6">
        <f t="shared" si="857"/>
        <v>99.125</v>
      </c>
      <c r="N3085" s="5">
        <f t="shared" si="858"/>
        <v>7.6229390657409821</v>
      </c>
      <c r="O3085" s="6">
        <f t="shared" si="859"/>
        <v>17.610000000000014</v>
      </c>
      <c r="P3085" s="6">
        <f t="shared" si="860"/>
        <v>15.245878131481964</v>
      </c>
      <c r="Q3085" s="6">
        <f t="shared" si="861"/>
        <v>1.8551279315495765E-2</v>
      </c>
      <c r="R3085" s="5">
        <f t="shared" si="862"/>
        <v>0.48800075245497082</v>
      </c>
      <c r="S3085" s="5">
        <f t="shared" si="863"/>
        <v>7.4399999999999835</v>
      </c>
      <c r="T3085" s="5">
        <f t="shared" si="864"/>
        <v>17.610000000000014</v>
      </c>
      <c r="U3085" s="5">
        <f t="shared" si="865"/>
        <v>1.1550662971414063</v>
      </c>
      <c r="V3085" s="5">
        <f t="shared" si="866"/>
        <v>1.8995298106311798</v>
      </c>
      <c r="W3085" s="5">
        <f t="shared" si="867"/>
        <v>14.47999999999999</v>
      </c>
      <c r="X3085" s="5">
        <f t="shared" si="868"/>
        <v>99.125</v>
      </c>
      <c r="Y3085" s="5">
        <f t="shared" si="869"/>
        <v>13.003514673951369</v>
      </c>
      <c r="Z3085" s="9">
        <f t="shared" si="870"/>
        <v>0.58801105431785883</v>
      </c>
      <c r="AA3085">
        <f t="shared" si="871"/>
        <v>25.049999999999997</v>
      </c>
    </row>
    <row r="3086" spans="1:27">
      <c r="A3086" s="1">
        <f t="shared" si="854"/>
        <v>87302</v>
      </c>
      <c r="B3086" s="1">
        <v>2</v>
      </c>
      <c r="C3086" s="1">
        <v>-9</v>
      </c>
      <c r="D3086" s="2">
        <v>9</v>
      </c>
      <c r="E3086" s="5">
        <v>297.42</v>
      </c>
      <c r="F3086" s="5">
        <v>289.02</v>
      </c>
      <c r="G3086" s="5">
        <v>18.670000000000002</v>
      </c>
      <c r="H3086" s="5">
        <v>303.79000000000002</v>
      </c>
      <c r="I3086" s="5">
        <v>290.17</v>
      </c>
      <c r="J3086" s="5">
        <v>25.69</v>
      </c>
      <c r="K3086" s="6">
        <f t="shared" si="855"/>
        <v>300.60500000000002</v>
      </c>
      <c r="L3086" s="6">
        <f t="shared" si="856"/>
        <v>-6.3700000000000045</v>
      </c>
      <c r="M3086" s="6">
        <f t="shared" si="857"/>
        <v>289.59500000000003</v>
      </c>
      <c r="N3086" s="5">
        <f t="shared" si="858"/>
        <v>15.878798758092502</v>
      </c>
      <c r="O3086" s="6">
        <f t="shared" si="859"/>
        <v>-1.1500000000000341</v>
      </c>
      <c r="P3086" s="6">
        <f t="shared" si="860"/>
        <v>31.757597516185005</v>
      </c>
      <c r="Q3086" s="6">
        <f t="shared" si="861"/>
        <v>-0.30876877085306065</v>
      </c>
      <c r="R3086" s="5">
        <f t="shared" si="862"/>
        <v>0.16437011638993282</v>
      </c>
      <c r="S3086" s="5">
        <f t="shared" si="863"/>
        <v>5.2199999999999704</v>
      </c>
      <c r="T3086" s="5">
        <f t="shared" si="864"/>
        <v>1.1500000000000341</v>
      </c>
      <c r="U3086" s="5">
        <f t="shared" si="865"/>
        <v>3.6211807250656973E-2</v>
      </c>
      <c r="V3086" s="5">
        <f t="shared" si="866"/>
        <v>0.69337738752994982</v>
      </c>
      <c r="W3086" s="5">
        <f t="shared" si="867"/>
        <v>11.009999999999991</v>
      </c>
      <c r="X3086" s="5">
        <f t="shared" si="868"/>
        <v>289.59500000000003</v>
      </c>
      <c r="Y3086" s="5">
        <f t="shared" si="869"/>
        <v>18.237840557832516</v>
      </c>
      <c r="Z3086" s="9">
        <f t="shared" si="870"/>
        <v>0.5880425154697575</v>
      </c>
      <c r="AA3086">
        <f t="shared" si="871"/>
        <v>6.3700000000000045</v>
      </c>
    </row>
    <row r="3087" spans="1:27">
      <c r="A3087" s="1">
        <f t="shared" si="854"/>
        <v>62094</v>
      </c>
      <c r="B3087" s="1">
        <v>-6</v>
      </c>
      <c r="C3087" s="1">
        <v>7</v>
      </c>
      <c r="D3087" s="2">
        <v>6</v>
      </c>
      <c r="E3087" s="5">
        <v>464.76</v>
      </c>
      <c r="F3087" s="5">
        <v>461.92</v>
      </c>
      <c r="G3087" s="5">
        <v>26.78</v>
      </c>
      <c r="H3087" s="5">
        <v>570.37</v>
      </c>
      <c r="I3087" s="5">
        <v>553.59</v>
      </c>
      <c r="J3087" s="5">
        <v>26.46</v>
      </c>
      <c r="K3087" s="6">
        <f t="shared" si="855"/>
        <v>517.56500000000005</v>
      </c>
      <c r="L3087" s="6">
        <f t="shared" si="856"/>
        <v>-105.61000000000001</v>
      </c>
      <c r="M3087" s="6">
        <f t="shared" si="857"/>
        <v>507.755</v>
      </c>
      <c r="N3087" s="5">
        <f t="shared" si="858"/>
        <v>18.823522518381093</v>
      </c>
      <c r="O3087" s="6">
        <f t="shared" si="859"/>
        <v>-91.670000000000016</v>
      </c>
      <c r="P3087" s="6">
        <f t="shared" si="860"/>
        <v>37.647045036762186</v>
      </c>
      <c r="Q3087" s="6">
        <f t="shared" si="861"/>
        <v>1.202060255415224E-2</v>
      </c>
      <c r="R3087" s="5">
        <f t="shared" si="862"/>
        <v>0.37028138560111806</v>
      </c>
      <c r="S3087" s="5">
        <f t="shared" si="863"/>
        <v>13.939999999999998</v>
      </c>
      <c r="T3087" s="5">
        <f t="shared" si="864"/>
        <v>91.670000000000016</v>
      </c>
      <c r="U3087" s="5">
        <f t="shared" si="865"/>
        <v>2.4349852667184009</v>
      </c>
      <c r="V3087" s="5">
        <f t="shared" si="866"/>
        <v>0.52115644085322677</v>
      </c>
      <c r="W3087" s="5">
        <f t="shared" si="867"/>
        <v>9.8100000000000591</v>
      </c>
      <c r="X3087" s="5">
        <f t="shared" si="868"/>
        <v>507.755</v>
      </c>
      <c r="Y3087" s="5">
        <f t="shared" si="869"/>
        <v>26.974494253356635</v>
      </c>
      <c r="Z3087" s="9">
        <f t="shared" si="870"/>
        <v>0.58805356898840433</v>
      </c>
      <c r="AA3087">
        <f t="shared" si="871"/>
        <v>105.61000000000001</v>
      </c>
    </row>
    <row r="3088" spans="1:27">
      <c r="A3088" s="1">
        <f t="shared" si="854"/>
        <v>148197</v>
      </c>
      <c r="B3088" s="1">
        <v>-3</v>
      </c>
      <c r="C3088" s="1">
        <v>-6</v>
      </c>
      <c r="D3088" s="2">
        <v>15</v>
      </c>
      <c r="E3088" s="5">
        <v>482.37</v>
      </c>
      <c r="F3088" s="5">
        <v>506.33</v>
      </c>
      <c r="G3088" s="5">
        <v>39.25</v>
      </c>
      <c r="H3088" s="5">
        <v>540.65</v>
      </c>
      <c r="I3088" s="5">
        <v>560.54999999999995</v>
      </c>
      <c r="J3088" s="5">
        <v>27.94</v>
      </c>
      <c r="K3088" s="6">
        <f t="shared" si="855"/>
        <v>511.51</v>
      </c>
      <c r="L3088" s="6">
        <f t="shared" si="856"/>
        <v>-58.279999999999973</v>
      </c>
      <c r="M3088" s="6">
        <f t="shared" si="857"/>
        <v>533.43999999999994</v>
      </c>
      <c r="N3088" s="5">
        <f t="shared" si="858"/>
        <v>24.089448416267238</v>
      </c>
      <c r="O3088" s="6">
        <f t="shared" si="859"/>
        <v>-54.21999999999997</v>
      </c>
      <c r="P3088" s="6">
        <f t="shared" si="860"/>
        <v>48.178896832534477</v>
      </c>
      <c r="Q3088" s="6">
        <f t="shared" si="861"/>
        <v>0.32738105418558039</v>
      </c>
      <c r="R3088" s="5">
        <f t="shared" si="862"/>
        <v>8.4269260338446478E-2</v>
      </c>
      <c r="S3088" s="5">
        <f t="shared" si="863"/>
        <v>4.0600000000000023</v>
      </c>
      <c r="T3088" s="5">
        <f t="shared" si="864"/>
        <v>54.21999999999997</v>
      </c>
      <c r="U3088" s="5">
        <f t="shared" si="865"/>
        <v>1.1253889890518629</v>
      </c>
      <c r="V3088" s="5">
        <f t="shared" si="866"/>
        <v>0.91035708336065324</v>
      </c>
      <c r="W3088" s="5">
        <f t="shared" si="867"/>
        <v>21.92999999999995</v>
      </c>
      <c r="X3088" s="5">
        <f t="shared" si="868"/>
        <v>533.43999999999994</v>
      </c>
      <c r="Y3088" s="5">
        <f t="shared" si="869"/>
        <v>22.144135091103873</v>
      </c>
      <c r="Z3088" s="9">
        <f t="shared" si="870"/>
        <v>0.58805356898840433</v>
      </c>
      <c r="AA3088">
        <f t="shared" si="871"/>
        <v>58.279999999999973</v>
      </c>
    </row>
    <row r="3089" spans="1:27">
      <c r="A3089" s="1">
        <f t="shared" si="854"/>
        <v>129693</v>
      </c>
      <c r="B3089" s="1">
        <v>-7</v>
      </c>
      <c r="C3089" s="1">
        <v>-1</v>
      </c>
      <c r="D3089" s="2">
        <v>13</v>
      </c>
      <c r="E3089" s="5">
        <v>579.16</v>
      </c>
      <c r="F3089" s="5">
        <v>550.87</v>
      </c>
      <c r="G3089" s="5">
        <v>26.34</v>
      </c>
      <c r="H3089" s="5">
        <v>487.23</v>
      </c>
      <c r="I3089" s="5">
        <v>487.95</v>
      </c>
      <c r="J3089" s="5">
        <v>38.33</v>
      </c>
      <c r="K3089" s="6">
        <f t="shared" si="855"/>
        <v>533.19499999999994</v>
      </c>
      <c r="L3089" s="6">
        <f t="shared" si="856"/>
        <v>91.92999999999995</v>
      </c>
      <c r="M3089" s="6">
        <f t="shared" si="857"/>
        <v>519.41</v>
      </c>
      <c r="N3089" s="5">
        <f t="shared" si="858"/>
        <v>23.253948589433151</v>
      </c>
      <c r="O3089" s="6">
        <f t="shared" si="859"/>
        <v>62.920000000000016</v>
      </c>
      <c r="P3089" s="6">
        <f t="shared" si="860"/>
        <v>46.507897178866301</v>
      </c>
      <c r="Q3089" s="6">
        <f t="shared" si="861"/>
        <v>-0.35848305894008942</v>
      </c>
      <c r="R3089" s="5">
        <f t="shared" si="862"/>
        <v>0.62376503260143945</v>
      </c>
      <c r="S3089" s="5">
        <f t="shared" si="863"/>
        <v>29.009999999999934</v>
      </c>
      <c r="T3089" s="5">
        <f t="shared" si="864"/>
        <v>62.920000000000016</v>
      </c>
      <c r="U3089" s="5">
        <f t="shared" si="865"/>
        <v>1.3528885160731703</v>
      </c>
      <c r="V3089" s="5">
        <f t="shared" si="866"/>
        <v>0.59280254908037522</v>
      </c>
      <c r="W3089" s="5">
        <f t="shared" si="867"/>
        <v>13.784999999999968</v>
      </c>
      <c r="X3089" s="5">
        <f t="shared" si="868"/>
        <v>519.41</v>
      </c>
      <c r="Y3089" s="5">
        <f t="shared" si="869"/>
        <v>22.336421618994443</v>
      </c>
      <c r="Z3089" s="9">
        <f t="shared" si="870"/>
        <v>0.58807397493852764</v>
      </c>
      <c r="AA3089">
        <f t="shared" si="871"/>
        <v>91.92999999999995</v>
      </c>
    </row>
    <row r="3090" spans="1:27">
      <c r="A3090" s="1">
        <f t="shared" si="854"/>
        <v>179997</v>
      </c>
      <c r="B3090" s="1">
        <v>-3</v>
      </c>
      <c r="C3090" s="1">
        <v>0</v>
      </c>
      <c r="D3090" s="2">
        <v>18</v>
      </c>
      <c r="E3090" s="5">
        <v>364.63</v>
      </c>
      <c r="F3090" s="5">
        <v>365.99</v>
      </c>
      <c r="G3090" s="5">
        <v>31.43</v>
      </c>
      <c r="H3090" s="5">
        <v>471.51</v>
      </c>
      <c r="I3090" s="5">
        <v>484.17</v>
      </c>
      <c r="J3090" s="5">
        <v>33.229999999999997</v>
      </c>
      <c r="K3090" s="6">
        <f t="shared" si="855"/>
        <v>418.07</v>
      </c>
      <c r="L3090" s="6">
        <f t="shared" si="856"/>
        <v>-106.88</v>
      </c>
      <c r="M3090" s="6">
        <f t="shared" si="857"/>
        <v>425.08000000000004</v>
      </c>
      <c r="N3090" s="5">
        <f t="shared" si="858"/>
        <v>22.869618492664014</v>
      </c>
      <c r="O3090" s="6">
        <f t="shared" si="859"/>
        <v>-118.18</v>
      </c>
      <c r="P3090" s="6">
        <f t="shared" si="860"/>
        <v>45.739236985328027</v>
      </c>
      <c r="Q3090" s="6">
        <f t="shared" si="861"/>
        <v>-5.5632730293299716E-2</v>
      </c>
      <c r="R3090" s="5">
        <f t="shared" si="862"/>
        <v>0.24705265642329716</v>
      </c>
      <c r="S3090" s="5">
        <f t="shared" si="863"/>
        <v>11.300000000000011</v>
      </c>
      <c r="T3090" s="5">
        <f t="shared" si="864"/>
        <v>118.18</v>
      </c>
      <c r="U3090" s="5">
        <f t="shared" si="865"/>
        <v>2.5837772509827639</v>
      </c>
      <c r="V3090" s="5">
        <f t="shared" si="866"/>
        <v>0.30652019850041118</v>
      </c>
      <c r="W3090" s="5">
        <f t="shared" si="867"/>
        <v>7.0100000000000477</v>
      </c>
      <c r="X3090" s="5">
        <f t="shared" si="868"/>
        <v>425.08000000000004</v>
      </c>
      <c r="Y3090" s="5">
        <f t="shared" si="869"/>
        <v>18.587104989807976</v>
      </c>
      <c r="Z3090" s="9">
        <f t="shared" si="870"/>
        <v>0.58812243623245664</v>
      </c>
      <c r="AA3090">
        <f t="shared" si="871"/>
        <v>106.88</v>
      </c>
    </row>
    <row r="3091" spans="1:27">
      <c r="A3091" s="1">
        <f t="shared" si="854"/>
        <v>140594</v>
      </c>
      <c r="B3091" s="1">
        <v>-6</v>
      </c>
      <c r="C3091" s="1">
        <v>2</v>
      </c>
      <c r="D3091" s="2">
        <v>14</v>
      </c>
      <c r="E3091" s="5">
        <v>18.22</v>
      </c>
      <c r="F3091" s="5">
        <v>19.579999999999998</v>
      </c>
      <c r="G3091" s="5">
        <v>9.35</v>
      </c>
      <c r="H3091" s="5">
        <v>5.34</v>
      </c>
      <c r="I3091" s="5">
        <v>7.19</v>
      </c>
      <c r="J3091" s="5">
        <v>5.68</v>
      </c>
      <c r="K3091" s="6">
        <f t="shared" si="855"/>
        <v>11.78</v>
      </c>
      <c r="L3091" s="6">
        <f t="shared" si="856"/>
        <v>12.879999999999999</v>
      </c>
      <c r="M3091" s="6">
        <f t="shared" si="857"/>
        <v>13.385</v>
      </c>
      <c r="N3091" s="5">
        <f t="shared" si="858"/>
        <v>5.4700297074147599</v>
      </c>
      <c r="O3091" s="6">
        <f t="shared" si="859"/>
        <v>12.389999999999997</v>
      </c>
      <c r="P3091" s="6">
        <f t="shared" si="860"/>
        <v>10.94005941482952</v>
      </c>
      <c r="Q3091" s="6">
        <f t="shared" si="861"/>
        <v>0.46087768799572881</v>
      </c>
      <c r="R3091" s="5">
        <f t="shared" si="862"/>
        <v>4.4789519089429707E-2</v>
      </c>
      <c r="S3091" s="5">
        <f t="shared" si="863"/>
        <v>0.49000000000000199</v>
      </c>
      <c r="T3091" s="5">
        <f t="shared" si="864"/>
        <v>12.389999999999997</v>
      </c>
      <c r="U3091" s="5">
        <f t="shared" si="865"/>
        <v>1.1325349826898605</v>
      </c>
      <c r="V3091" s="5">
        <f t="shared" si="866"/>
        <v>0.29341705362667109</v>
      </c>
      <c r="W3091" s="5">
        <f t="shared" si="867"/>
        <v>1.6050000000000004</v>
      </c>
      <c r="X3091" s="5">
        <f t="shared" si="868"/>
        <v>13.385</v>
      </c>
      <c r="Y3091" s="5">
        <f t="shared" si="869"/>
        <v>2.4469702571918948</v>
      </c>
      <c r="Z3091" s="9">
        <f t="shared" si="870"/>
        <v>0.58815304130812751</v>
      </c>
      <c r="AA3091">
        <f t="shared" si="871"/>
        <v>12.879999999999999</v>
      </c>
    </row>
    <row r="3092" spans="1:27">
      <c r="A3092" s="1">
        <f t="shared" si="854"/>
        <v>141195</v>
      </c>
      <c r="B3092" s="1">
        <v>-5</v>
      </c>
      <c r="C3092" s="1">
        <v>4</v>
      </c>
      <c r="D3092" s="2">
        <v>14</v>
      </c>
      <c r="E3092" s="5">
        <v>698.15</v>
      </c>
      <c r="F3092" s="5">
        <v>650.65</v>
      </c>
      <c r="G3092" s="5">
        <v>31.98</v>
      </c>
      <c r="H3092" s="5">
        <v>709.95</v>
      </c>
      <c r="I3092" s="5">
        <v>694.99</v>
      </c>
      <c r="J3092" s="5">
        <v>47.44</v>
      </c>
      <c r="K3092" s="6">
        <f t="shared" si="855"/>
        <v>704.05</v>
      </c>
      <c r="L3092" s="6">
        <f t="shared" si="856"/>
        <v>-11.800000000000068</v>
      </c>
      <c r="M3092" s="6">
        <f t="shared" si="857"/>
        <v>672.81999999999994</v>
      </c>
      <c r="N3092" s="5">
        <f t="shared" si="858"/>
        <v>28.606266795931273</v>
      </c>
      <c r="O3092" s="6">
        <f t="shared" si="859"/>
        <v>-44.340000000000032</v>
      </c>
      <c r="P3092" s="6">
        <f t="shared" si="860"/>
        <v>57.212533591862545</v>
      </c>
      <c r="Q3092" s="6">
        <f t="shared" si="861"/>
        <v>-0.37510859158139515</v>
      </c>
      <c r="R3092" s="5">
        <f t="shared" si="862"/>
        <v>0.56875649367550807</v>
      </c>
      <c r="S3092" s="5">
        <f t="shared" si="863"/>
        <v>32.539999999999964</v>
      </c>
      <c r="T3092" s="5">
        <f t="shared" si="864"/>
        <v>44.340000000000032</v>
      </c>
      <c r="U3092" s="5">
        <f t="shared" si="865"/>
        <v>0.77500500705507303</v>
      </c>
      <c r="V3092" s="5">
        <f t="shared" si="866"/>
        <v>1.0917188259057251</v>
      </c>
      <c r="W3092" s="5">
        <f t="shared" si="867"/>
        <v>31.230000000000018</v>
      </c>
      <c r="X3092" s="5">
        <f t="shared" si="868"/>
        <v>672.81999999999994</v>
      </c>
      <c r="Y3092" s="5">
        <f t="shared" si="869"/>
        <v>23.520021147803057</v>
      </c>
      <c r="Z3092" s="9">
        <f t="shared" si="870"/>
        <v>0.58818364479131857</v>
      </c>
      <c r="AA3092">
        <f t="shared" si="871"/>
        <v>11.800000000000068</v>
      </c>
    </row>
    <row r="3093" spans="1:27">
      <c r="A3093" s="1">
        <f t="shared" si="854"/>
        <v>149706</v>
      </c>
      <c r="B3093" s="1">
        <v>6</v>
      </c>
      <c r="C3093" s="1">
        <v>-1</v>
      </c>
      <c r="D3093" s="2">
        <v>15</v>
      </c>
      <c r="E3093" s="5">
        <v>166.44</v>
      </c>
      <c r="F3093" s="5">
        <v>191.76</v>
      </c>
      <c r="G3093" s="5">
        <v>19.809999999999999</v>
      </c>
      <c r="H3093" s="5">
        <v>171.9</v>
      </c>
      <c r="I3093" s="5">
        <v>182.92</v>
      </c>
      <c r="J3093" s="5">
        <v>19.3</v>
      </c>
      <c r="K3093" s="6">
        <f t="shared" si="855"/>
        <v>169.17000000000002</v>
      </c>
      <c r="L3093" s="6">
        <f t="shared" si="856"/>
        <v>-5.460000000000008</v>
      </c>
      <c r="M3093" s="6">
        <f t="shared" si="857"/>
        <v>187.33999999999997</v>
      </c>
      <c r="N3093" s="5">
        <f t="shared" si="858"/>
        <v>13.828648704772277</v>
      </c>
      <c r="O3093" s="6">
        <f t="shared" si="859"/>
        <v>8.8400000000000034</v>
      </c>
      <c r="P3093" s="6">
        <f t="shared" si="860"/>
        <v>27.657297409544555</v>
      </c>
      <c r="Q3093" s="6">
        <f t="shared" si="861"/>
        <v>2.6075852294751019E-2</v>
      </c>
      <c r="R3093" s="5">
        <f t="shared" si="862"/>
        <v>0.51704256523144843</v>
      </c>
      <c r="S3093" s="5">
        <f t="shared" si="863"/>
        <v>14.300000000000011</v>
      </c>
      <c r="T3093" s="5">
        <f t="shared" si="864"/>
        <v>8.8400000000000034</v>
      </c>
      <c r="U3093" s="5">
        <f t="shared" si="865"/>
        <v>0.31962631305216804</v>
      </c>
      <c r="V3093" s="5">
        <f t="shared" si="866"/>
        <v>1.3139389384972573</v>
      </c>
      <c r="W3093" s="5">
        <f t="shared" si="867"/>
        <v>18.169999999999959</v>
      </c>
      <c r="X3093" s="5">
        <f t="shared" si="868"/>
        <v>187.33999999999997</v>
      </c>
      <c r="Y3093" s="5">
        <f t="shared" si="869"/>
        <v>13.547238345518807</v>
      </c>
      <c r="Z3093" s="9">
        <f t="shared" si="870"/>
        <v>0.58825504672718287</v>
      </c>
      <c r="AA3093">
        <f t="shared" si="871"/>
        <v>5.460000000000008</v>
      </c>
    </row>
    <row r="3094" spans="1:27">
      <c r="A3094" s="1">
        <f t="shared" si="854"/>
        <v>169404</v>
      </c>
      <c r="B3094" s="1">
        <v>4</v>
      </c>
      <c r="C3094" s="1">
        <v>-2</v>
      </c>
      <c r="D3094" s="2">
        <v>17</v>
      </c>
      <c r="E3094" s="5">
        <v>458.2</v>
      </c>
      <c r="F3094" s="5">
        <v>444.53</v>
      </c>
      <c r="G3094" s="5">
        <v>32.68</v>
      </c>
      <c r="H3094" s="5">
        <v>402.74</v>
      </c>
      <c r="I3094" s="5">
        <v>403.56</v>
      </c>
      <c r="J3094" s="5">
        <v>22.85</v>
      </c>
      <c r="K3094" s="6">
        <f t="shared" si="855"/>
        <v>430.47</v>
      </c>
      <c r="L3094" s="6">
        <f t="shared" si="856"/>
        <v>55.45999999999998</v>
      </c>
      <c r="M3094" s="6">
        <f t="shared" si="857"/>
        <v>424.04499999999996</v>
      </c>
      <c r="N3094" s="5">
        <f t="shared" si="858"/>
        <v>19.938059710011903</v>
      </c>
      <c r="O3094" s="6">
        <f t="shared" si="859"/>
        <v>40.96999999999997</v>
      </c>
      <c r="P3094" s="6">
        <f t="shared" si="860"/>
        <v>39.876119420023805</v>
      </c>
      <c r="Q3094" s="6">
        <f t="shared" si="861"/>
        <v>0.34328546500296925</v>
      </c>
      <c r="R3094" s="5">
        <f t="shared" si="862"/>
        <v>0.363375378816923</v>
      </c>
      <c r="S3094" s="5">
        <f t="shared" si="863"/>
        <v>14.490000000000009</v>
      </c>
      <c r="T3094" s="5">
        <f t="shared" si="864"/>
        <v>40.96999999999997</v>
      </c>
      <c r="U3094" s="5">
        <f t="shared" si="865"/>
        <v>1.0274319717135483</v>
      </c>
      <c r="V3094" s="5">
        <f t="shared" si="866"/>
        <v>0.32224800674931037</v>
      </c>
      <c r="W3094" s="5">
        <f t="shared" si="867"/>
        <v>6.4250000000000682</v>
      </c>
      <c r="X3094" s="5">
        <f t="shared" si="868"/>
        <v>424.04499999999996</v>
      </c>
      <c r="Y3094" s="5">
        <f t="shared" si="869"/>
        <v>21.268117668795306</v>
      </c>
      <c r="Z3094" s="9">
        <f t="shared" si="870"/>
        <v>0.58831114216883562</v>
      </c>
      <c r="AA3094">
        <f t="shared" si="871"/>
        <v>55.45999999999998</v>
      </c>
    </row>
    <row r="3095" spans="1:27">
      <c r="A3095" s="1">
        <f t="shared" si="854"/>
        <v>78492</v>
      </c>
      <c r="B3095" s="1">
        <v>-8</v>
      </c>
      <c r="C3095" s="1">
        <v>-5</v>
      </c>
      <c r="D3095" s="2">
        <v>8</v>
      </c>
      <c r="E3095" s="5">
        <v>897.23</v>
      </c>
      <c r="F3095" s="5">
        <v>893.7</v>
      </c>
      <c r="G3095" s="5">
        <v>59.99</v>
      </c>
      <c r="H3095" s="5">
        <v>863.4</v>
      </c>
      <c r="I3095" s="5">
        <v>882.82</v>
      </c>
      <c r="J3095" s="5">
        <v>57.26</v>
      </c>
      <c r="K3095" s="6">
        <f t="shared" si="855"/>
        <v>880.31500000000005</v>
      </c>
      <c r="L3095" s="6">
        <f t="shared" si="856"/>
        <v>33.830000000000041</v>
      </c>
      <c r="M3095" s="6">
        <f t="shared" si="857"/>
        <v>888.26</v>
      </c>
      <c r="N3095" s="5">
        <f t="shared" si="858"/>
        <v>41.465370190075475</v>
      </c>
      <c r="O3095" s="6">
        <f t="shared" si="859"/>
        <v>10.879999999999995</v>
      </c>
      <c r="P3095" s="6">
        <f t="shared" si="860"/>
        <v>82.930740380150951</v>
      </c>
      <c r="Q3095" s="6">
        <f t="shared" si="861"/>
        <v>4.6541932624808352E-2</v>
      </c>
      <c r="R3095" s="5">
        <f t="shared" si="862"/>
        <v>0.27673694814248889</v>
      </c>
      <c r="S3095" s="5">
        <f t="shared" si="863"/>
        <v>22.950000000000045</v>
      </c>
      <c r="T3095" s="5">
        <f t="shared" si="864"/>
        <v>10.879999999999995</v>
      </c>
      <c r="U3095" s="5">
        <f t="shared" si="865"/>
        <v>0.13119381245273518</v>
      </c>
      <c r="V3095" s="5">
        <f t="shared" si="866"/>
        <v>0.19160566910606122</v>
      </c>
      <c r="W3095" s="5">
        <f t="shared" si="867"/>
        <v>7.9449999999999363</v>
      </c>
      <c r="X3095" s="5">
        <f t="shared" si="868"/>
        <v>888.26</v>
      </c>
      <c r="Y3095" s="5">
        <f t="shared" si="869"/>
        <v>21.421730854644593</v>
      </c>
      <c r="Z3095" s="9">
        <f t="shared" si="870"/>
        <v>0.58841566940386625</v>
      </c>
      <c r="AA3095">
        <f t="shared" si="871"/>
        <v>33.830000000000041</v>
      </c>
    </row>
    <row r="3096" spans="1:27">
      <c r="A3096" s="1">
        <f t="shared" si="854"/>
        <v>190300</v>
      </c>
      <c r="B3096" s="1">
        <v>0</v>
      </c>
      <c r="C3096" s="1">
        <v>1</v>
      </c>
      <c r="D3096" s="2">
        <v>19</v>
      </c>
      <c r="E3096" s="5">
        <v>1046.45</v>
      </c>
      <c r="F3096" s="5">
        <v>1033.06</v>
      </c>
      <c r="G3096" s="5">
        <v>62.67</v>
      </c>
      <c r="H3096" s="5">
        <v>925.46</v>
      </c>
      <c r="I3096" s="5">
        <v>951</v>
      </c>
      <c r="J3096" s="5">
        <v>63.5</v>
      </c>
      <c r="K3096" s="6">
        <f t="shared" si="855"/>
        <v>985.95500000000004</v>
      </c>
      <c r="L3096" s="6">
        <f t="shared" si="856"/>
        <v>120.99000000000001</v>
      </c>
      <c r="M3096" s="6">
        <f t="shared" si="857"/>
        <v>992.03</v>
      </c>
      <c r="N3096" s="5">
        <f t="shared" si="858"/>
        <v>44.60879649800026</v>
      </c>
      <c r="O3096" s="6">
        <f t="shared" si="859"/>
        <v>82.059999999999945</v>
      </c>
      <c r="P3096" s="6">
        <f t="shared" si="860"/>
        <v>89.217592996000519</v>
      </c>
      <c r="Q3096" s="6">
        <f t="shared" si="861"/>
        <v>-1.3156282519354872E-2</v>
      </c>
      <c r="R3096" s="5">
        <f t="shared" si="862"/>
        <v>0.43634891609040866</v>
      </c>
      <c r="S3096" s="5">
        <f t="shared" si="863"/>
        <v>38.930000000000064</v>
      </c>
      <c r="T3096" s="5">
        <f t="shared" si="864"/>
        <v>82.059999999999945</v>
      </c>
      <c r="U3096" s="5">
        <f t="shared" si="865"/>
        <v>0.91977374914921284</v>
      </c>
      <c r="V3096" s="5">
        <f t="shared" si="866"/>
        <v>0.13618390265857686</v>
      </c>
      <c r="W3096" s="5">
        <f t="shared" si="867"/>
        <v>6.0749999999999318</v>
      </c>
      <c r="X3096" s="5">
        <f t="shared" si="868"/>
        <v>992.03</v>
      </c>
      <c r="Y3096" s="5">
        <f t="shared" si="869"/>
        <v>22.23843900483778</v>
      </c>
      <c r="Z3096" s="9">
        <f t="shared" si="870"/>
        <v>0.58866289164512486</v>
      </c>
      <c r="AA3096">
        <f t="shared" si="871"/>
        <v>120.99000000000001</v>
      </c>
    </row>
    <row r="3097" spans="1:27">
      <c r="A3097" s="1">
        <f t="shared" si="854"/>
        <v>99408</v>
      </c>
      <c r="B3097" s="1">
        <v>8</v>
      </c>
      <c r="C3097" s="1">
        <v>-2</v>
      </c>
      <c r="D3097" s="2">
        <v>10</v>
      </c>
      <c r="E3097" s="5">
        <v>8.0399999999999991</v>
      </c>
      <c r="F3097" s="5">
        <v>9.6300000000000008</v>
      </c>
      <c r="G3097" s="5">
        <v>8.61</v>
      </c>
      <c r="H3097" s="5">
        <v>21.61</v>
      </c>
      <c r="I3097" s="5">
        <v>21.98</v>
      </c>
      <c r="J3097" s="5">
        <v>6.99</v>
      </c>
      <c r="K3097" s="6">
        <f t="shared" si="855"/>
        <v>14.824999999999999</v>
      </c>
      <c r="L3097" s="6">
        <f t="shared" si="856"/>
        <v>-13.57</v>
      </c>
      <c r="M3097" s="6">
        <f t="shared" si="857"/>
        <v>15.805</v>
      </c>
      <c r="N3097" s="5">
        <f t="shared" si="858"/>
        <v>5.5450924248383817</v>
      </c>
      <c r="O3097" s="6">
        <f t="shared" si="859"/>
        <v>-12.35</v>
      </c>
      <c r="P3097" s="6">
        <f t="shared" si="860"/>
        <v>11.090184849676763</v>
      </c>
      <c r="Q3097" s="6">
        <f t="shared" si="861"/>
        <v>0.20547644484772198</v>
      </c>
      <c r="R3097" s="5">
        <f t="shared" si="862"/>
        <v>0.11000718351737473</v>
      </c>
      <c r="S3097" s="5">
        <f t="shared" si="863"/>
        <v>1.2200000000000006</v>
      </c>
      <c r="T3097" s="5">
        <f t="shared" si="864"/>
        <v>12.35</v>
      </c>
      <c r="U3097" s="5">
        <f t="shared" si="865"/>
        <v>1.1135973085570305</v>
      </c>
      <c r="V3097" s="5">
        <f t="shared" si="866"/>
        <v>0.17673285220824136</v>
      </c>
      <c r="W3097" s="5">
        <f t="shared" si="867"/>
        <v>0.98000000000000043</v>
      </c>
      <c r="X3097" s="5">
        <f t="shared" si="868"/>
        <v>15.805</v>
      </c>
      <c r="Y3097" s="5">
        <f t="shared" si="869"/>
        <v>2.8502680909706668</v>
      </c>
      <c r="Z3097" s="9">
        <f t="shared" si="870"/>
        <v>0.5888293470947249</v>
      </c>
      <c r="AA3097">
        <f t="shared" si="871"/>
        <v>13.57</v>
      </c>
    </row>
    <row r="3098" spans="1:27">
      <c r="A3098" s="1">
        <f t="shared" si="854"/>
        <v>159395</v>
      </c>
      <c r="B3098" s="1">
        <v>-5</v>
      </c>
      <c r="C3098" s="1">
        <v>-2</v>
      </c>
      <c r="D3098" s="2">
        <v>16</v>
      </c>
      <c r="E3098" s="5">
        <v>178.11</v>
      </c>
      <c r="F3098" s="5">
        <v>193.06</v>
      </c>
      <c r="G3098" s="5">
        <v>20.04</v>
      </c>
      <c r="H3098" s="5">
        <v>164.51</v>
      </c>
      <c r="I3098" s="5">
        <v>178.99</v>
      </c>
      <c r="J3098" s="5">
        <v>19.86</v>
      </c>
      <c r="K3098" s="6">
        <f t="shared" si="855"/>
        <v>171.31</v>
      </c>
      <c r="L3098" s="6">
        <f t="shared" si="856"/>
        <v>13.600000000000023</v>
      </c>
      <c r="M3098" s="6">
        <f t="shared" si="857"/>
        <v>186.02500000000001</v>
      </c>
      <c r="N3098" s="5">
        <f t="shared" si="858"/>
        <v>14.106923831934443</v>
      </c>
      <c r="O3098" s="6">
        <f t="shared" si="859"/>
        <v>14.069999999999993</v>
      </c>
      <c r="P3098" s="6">
        <f t="shared" si="860"/>
        <v>28.213847663868886</v>
      </c>
      <c r="Q3098" s="6">
        <f t="shared" si="861"/>
        <v>9.0223727709764015E-3</v>
      </c>
      <c r="R3098" s="5">
        <f t="shared" si="862"/>
        <v>1.6658486485055354E-2</v>
      </c>
      <c r="S3098" s="5">
        <f t="shared" si="863"/>
        <v>0.46999999999997044</v>
      </c>
      <c r="T3098" s="5">
        <f t="shared" si="864"/>
        <v>14.069999999999993</v>
      </c>
      <c r="U3098" s="5">
        <f t="shared" si="865"/>
        <v>0.49869128690370951</v>
      </c>
      <c r="V3098" s="5">
        <f t="shared" si="866"/>
        <v>1.0431048026706597</v>
      </c>
      <c r="W3098" s="5">
        <f t="shared" si="867"/>
        <v>14.715000000000003</v>
      </c>
      <c r="X3098" s="5">
        <f t="shared" si="868"/>
        <v>186.02500000000001</v>
      </c>
      <c r="Y3098" s="5">
        <f t="shared" si="869"/>
        <v>13.186787014394117</v>
      </c>
      <c r="Z3098" s="9">
        <f t="shared" si="870"/>
        <v>0.58885142438479332</v>
      </c>
      <c r="AA3098">
        <f t="shared" si="871"/>
        <v>13.600000000000023</v>
      </c>
    </row>
    <row r="3099" spans="1:27">
      <c r="A3099" s="1">
        <f t="shared" si="854"/>
        <v>189700</v>
      </c>
      <c r="B3099" s="1">
        <v>0</v>
      </c>
      <c r="C3099" s="1">
        <v>-1</v>
      </c>
      <c r="D3099" s="2">
        <v>19</v>
      </c>
      <c r="E3099" s="5">
        <v>508.4</v>
      </c>
      <c r="F3099" s="5">
        <v>465.18</v>
      </c>
      <c r="G3099" s="5">
        <v>24.95</v>
      </c>
      <c r="H3099" s="5">
        <v>519.04</v>
      </c>
      <c r="I3099" s="5">
        <v>515.63</v>
      </c>
      <c r="J3099" s="5">
        <v>36.24</v>
      </c>
      <c r="K3099" s="6">
        <f t="shared" si="855"/>
        <v>513.72</v>
      </c>
      <c r="L3099" s="6">
        <f t="shared" si="856"/>
        <v>-10.639999999999986</v>
      </c>
      <c r="M3099" s="6">
        <f t="shared" si="857"/>
        <v>490.40499999999997</v>
      </c>
      <c r="N3099" s="5">
        <f t="shared" si="858"/>
        <v>21.999091458512552</v>
      </c>
      <c r="O3099" s="6">
        <f t="shared" si="859"/>
        <v>-50.449999999999989</v>
      </c>
      <c r="P3099" s="6">
        <f t="shared" si="860"/>
        <v>43.998182917025105</v>
      </c>
      <c r="Q3099" s="6">
        <f t="shared" si="861"/>
        <v>-0.35686578659053514</v>
      </c>
      <c r="R3099" s="5">
        <f t="shared" si="862"/>
        <v>0.90481009352310127</v>
      </c>
      <c r="S3099" s="5">
        <f t="shared" si="863"/>
        <v>39.81</v>
      </c>
      <c r="T3099" s="5">
        <f t="shared" si="864"/>
        <v>50.449999999999989</v>
      </c>
      <c r="U3099" s="5">
        <f t="shared" si="865"/>
        <v>1.1466382622014681</v>
      </c>
      <c r="V3099" s="5">
        <f t="shared" si="866"/>
        <v>1.0598164948752149</v>
      </c>
      <c r="W3099" s="5">
        <f t="shared" si="867"/>
        <v>23.315000000000055</v>
      </c>
      <c r="X3099" s="5">
        <f t="shared" si="868"/>
        <v>490.40499999999997</v>
      </c>
      <c r="Y3099" s="5">
        <f t="shared" si="869"/>
        <v>22.292056966299747</v>
      </c>
      <c r="Z3099" s="9">
        <f t="shared" si="870"/>
        <v>0.58888878406707656</v>
      </c>
      <c r="AA3099">
        <f t="shared" si="871"/>
        <v>10.639999999999986</v>
      </c>
    </row>
    <row r="3100" spans="1:27">
      <c r="A3100" s="1">
        <f t="shared" si="854"/>
        <v>179697</v>
      </c>
      <c r="B3100" s="1">
        <v>-3</v>
      </c>
      <c r="C3100" s="1">
        <v>-1</v>
      </c>
      <c r="D3100" s="2">
        <v>18</v>
      </c>
      <c r="E3100" s="5">
        <v>331.15</v>
      </c>
      <c r="F3100" s="5">
        <v>329.75</v>
      </c>
      <c r="G3100" s="5">
        <v>18.95</v>
      </c>
      <c r="H3100" s="5">
        <v>266.2</v>
      </c>
      <c r="I3100" s="5">
        <v>297.07</v>
      </c>
      <c r="J3100" s="5">
        <v>26.15</v>
      </c>
      <c r="K3100" s="6">
        <f t="shared" si="855"/>
        <v>298.67499999999995</v>
      </c>
      <c r="L3100" s="6">
        <f t="shared" si="856"/>
        <v>64.949999999999989</v>
      </c>
      <c r="M3100" s="6">
        <f t="shared" si="857"/>
        <v>313.40999999999997</v>
      </c>
      <c r="N3100" s="5">
        <f t="shared" si="858"/>
        <v>16.147174675465671</v>
      </c>
      <c r="O3100" s="6">
        <f t="shared" si="859"/>
        <v>32.680000000000007</v>
      </c>
      <c r="P3100" s="6">
        <f t="shared" si="860"/>
        <v>32.294349350931341</v>
      </c>
      <c r="Q3100" s="6">
        <f t="shared" si="861"/>
        <v>-0.31135508305966392</v>
      </c>
      <c r="R3100" s="5">
        <f t="shared" si="862"/>
        <v>0.99924601822235948</v>
      </c>
      <c r="S3100" s="5">
        <f t="shared" si="863"/>
        <v>32.269999999999982</v>
      </c>
      <c r="T3100" s="5">
        <f t="shared" si="864"/>
        <v>32.680000000000007</v>
      </c>
      <c r="U3100" s="5">
        <f t="shared" si="865"/>
        <v>1.0119417376977606</v>
      </c>
      <c r="V3100" s="5">
        <f t="shared" si="866"/>
        <v>0.91254354375621249</v>
      </c>
      <c r="W3100" s="5">
        <f t="shared" si="867"/>
        <v>14.735000000000014</v>
      </c>
      <c r="X3100" s="5">
        <f t="shared" si="868"/>
        <v>313.40999999999997</v>
      </c>
      <c r="Y3100" s="5">
        <f t="shared" si="869"/>
        <v>19.4095875160254</v>
      </c>
      <c r="Z3100" s="9">
        <f t="shared" si="870"/>
        <v>0.58889982170145039</v>
      </c>
      <c r="AA3100">
        <f t="shared" si="871"/>
        <v>64.949999999999989</v>
      </c>
    </row>
    <row r="3101" spans="1:27">
      <c r="A3101" s="1">
        <f t="shared" si="854"/>
        <v>91794</v>
      </c>
      <c r="B3101" s="1">
        <v>-6</v>
      </c>
      <c r="C3101" s="1">
        <v>6</v>
      </c>
      <c r="D3101" s="2">
        <v>9</v>
      </c>
      <c r="E3101" s="5">
        <v>669.16</v>
      </c>
      <c r="F3101" s="5">
        <v>639.87</v>
      </c>
      <c r="G3101" s="5">
        <v>32.79</v>
      </c>
      <c r="H3101" s="5">
        <v>781.17</v>
      </c>
      <c r="I3101" s="5">
        <v>785.34</v>
      </c>
      <c r="J3101" s="5">
        <v>49.06</v>
      </c>
      <c r="K3101" s="6">
        <f t="shared" si="855"/>
        <v>725.16499999999996</v>
      </c>
      <c r="L3101" s="6">
        <f t="shared" si="856"/>
        <v>-112.00999999999999</v>
      </c>
      <c r="M3101" s="6">
        <f t="shared" si="857"/>
        <v>712.60500000000002</v>
      </c>
      <c r="N3101" s="5">
        <f t="shared" si="858"/>
        <v>29.504523805681053</v>
      </c>
      <c r="O3101" s="6">
        <f t="shared" si="859"/>
        <v>-145.47000000000003</v>
      </c>
      <c r="P3101" s="6">
        <f t="shared" si="860"/>
        <v>59.009047611362107</v>
      </c>
      <c r="Q3101" s="6">
        <f t="shared" si="861"/>
        <v>-0.38244503402389335</v>
      </c>
      <c r="R3101" s="5">
        <f t="shared" si="862"/>
        <v>0.56703169012945331</v>
      </c>
      <c r="S3101" s="5">
        <f t="shared" si="863"/>
        <v>33.460000000000036</v>
      </c>
      <c r="T3101" s="5">
        <f t="shared" si="864"/>
        <v>145.47000000000003</v>
      </c>
      <c r="U3101" s="5">
        <f t="shared" si="865"/>
        <v>2.4652151812053646</v>
      </c>
      <c r="V3101" s="5">
        <f t="shared" si="866"/>
        <v>0.42569743144207384</v>
      </c>
      <c r="W3101" s="5">
        <f t="shared" si="867"/>
        <v>12.559999999999945</v>
      </c>
      <c r="X3101" s="5">
        <f t="shared" si="868"/>
        <v>712.60500000000002</v>
      </c>
      <c r="Y3101" s="5">
        <f t="shared" si="869"/>
        <v>24.152397940507988</v>
      </c>
      <c r="Z3101" s="9">
        <f t="shared" si="870"/>
        <v>0.58894821504101702</v>
      </c>
      <c r="AA3101">
        <f t="shared" si="871"/>
        <v>112.00999999999999</v>
      </c>
    </row>
    <row r="3102" spans="1:27">
      <c r="A3102" s="1">
        <f t="shared" si="854"/>
        <v>97301</v>
      </c>
      <c r="B3102" s="1">
        <v>1</v>
      </c>
      <c r="C3102" s="1">
        <v>-9</v>
      </c>
      <c r="D3102" s="2">
        <v>10</v>
      </c>
      <c r="E3102" s="5">
        <v>115.25</v>
      </c>
      <c r="F3102" s="5">
        <v>119.56</v>
      </c>
      <c r="G3102" s="5">
        <v>17.82</v>
      </c>
      <c r="H3102" s="5">
        <v>171.45</v>
      </c>
      <c r="I3102" s="5">
        <v>162.80000000000001</v>
      </c>
      <c r="J3102" s="5">
        <v>13.7</v>
      </c>
      <c r="K3102" s="6">
        <f t="shared" si="855"/>
        <v>143.35</v>
      </c>
      <c r="L3102" s="6">
        <f t="shared" si="856"/>
        <v>-56.199999999999989</v>
      </c>
      <c r="M3102" s="6">
        <f t="shared" si="857"/>
        <v>141.18</v>
      </c>
      <c r="N3102" s="5">
        <f t="shared" si="858"/>
        <v>11.238798868206512</v>
      </c>
      <c r="O3102" s="6">
        <f t="shared" si="859"/>
        <v>-43.240000000000009</v>
      </c>
      <c r="P3102" s="6">
        <f t="shared" si="860"/>
        <v>22.477597736413024</v>
      </c>
      <c r="Q3102" s="6">
        <f t="shared" si="861"/>
        <v>0.2570298929781033</v>
      </c>
      <c r="R3102" s="5">
        <f t="shared" si="862"/>
        <v>0.57657406952368284</v>
      </c>
      <c r="S3102" s="5">
        <f t="shared" si="863"/>
        <v>12.95999999999998</v>
      </c>
      <c r="T3102" s="5">
        <f t="shared" si="864"/>
        <v>43.240000000000009</v>
      </c>
      <c r="U3102" s="5">
        <f t="shared" si="865"/>
        <v>1.9236931146762417</v>
      </c>
      <c r="V3102" s="5">
        <f t="shared" si="866"/>
        <v>0.19308113130654114</v>
      </c>
      <c r="W3102" s="5">
        <f t="shared" si="867"/>
        <v>2.1699999999999875</v>
      </c>
      <c r="X3102" s="5">
        <f t="shared" si="868"/>
        <v>141.18</v>
      </c>
      <c r="Y3102" s="5">
        <f t="shared" si="869"/>
        <v>12.561840607307667</v>
      </c>
      <c r="Z3102" s="9">
        <f t="shared" si="870"/>
        <v>0.58909676624473173</v>
      </c>
      <c r="AA3102">
        <f t="shared" si="871"/>
        <v>56.199999999999989</v>
      </c>
    </row>
    <row r="3103" spans="1:27">
      <c r="A3103" s="1">
        <f t="shared" si="854"/>
        <v>117597</v>
      </c>
      <c r="B3103" s="1">
        <v>-3</v>
      </c>
      <c r="C3103" s="1">
        <v>-8</v>
      </c>
      <c r="D3103" s="2">
        <v>12</v>
      </c>
      <c r="E3103" s="5">
        <v>321.07</v>
      </c>
      <c r="F3103" s="5">
        <v>330.33</v>
      </c>
      <c r="G3103" s="5">
        <v>21.01</v>
      </c>
      <c r="H3103" s="5">
        <v>401.03</v>
      </c>
      <c r="I3103" s="5">
        <v>394.62</v>
      </c>
      <c r="J3103" s="5">
        <v>21.34</v>
      </c>
      <c r="K3103" s="6">
        <f t="shared" si="855"/>
        <v>361.04999999999995</v>
      </c>
      <c r="L3103" s="6">
        <f t="shared" si="856"/>
        <v>-79.95999999999998</v>
      </c>
      <c r="M3103" s="6">
        <f t="shared" si="857"/>
        <v>362.47500000000002</v>
      </c>
      <c r="N3103" s="5">
        <f t="shared" si="858"/>
        <v>14.97344065337022</v>
      </c>
      <c r="O3103" s="6">
        <f t="shared" si="859"/>
        <v>-64.29000000000002</v>
      </c>
      <c r="P3103" s="6">
        <f t="shared" si="860"/>
        <v>29.94688130674044</v>
      </c>
      <c r="Q3103" s="6">
        <f t="shared" si="861"/>
        <v>-1.558346937949453E-2</v>
      </c>
      <c r="R3103" s="5">
        <f t="shared" si="862"/>
        <v>0.52325982927888248</v>
      </c>
      <c r="S3103" s="5">
        <f t="shared" si="863"/>
        <v>15.669999999999959</v>
      </c>
      <c r="T3103" s="5">
        <f t="shared" si="864"/>
        <v>64.29000000000002</v>
      </c>
      <c r="U3103" s="5">
        <f t="shared" si="865"/>
        <v>2.1468011757715031</v>
      </c>
      <c r="V3103" s="5">
        <f t="shared" si="866"/>
        <v>9.5168507558703916E-2</v>
      </c>
      <c r="W3103" s="5">
        <f t="shared" si="867"/>
        <v>1.4250000000000682</v>
      </c>
      <c r="X3103" s="5">
        <f t="shared" si="868"/>
        <v>362.47500000000002</v>
      </c>
      <c r="Y3103" s="5">
        <f t="shared" si="869"/>
        <v>24.20786300164179</v>
      </c>
      <c r="Z3103" s="9">
        <f t="shared" si="870"/>
        <v>0.58921812599410073</v>
      </c>
      <c r="AA3103">
        <f t="shared" si="871"/>
        <v>79.95999999999998</v>
      </c>
    </row>
    <row r="3104" spans="1:27">
      <c r="A3104" s="1">
        <f t="shared" si="854"/>
        <v>69391</v>
      </c>
      <c r="B3104" s="1">
        <v>-9</v>
      </c>
      <c r="C3104" s="1">
        <v>-2</v>
      </c>
      <c r="D3104" s="2">
        <v>7</v>
      </c>
      <c r="E3104" s="5">
        <v>365.68</v>
      </c>
      <c r="F3104" s="5">
        <v>356.86</v>
      </c>
      <c r="G3104" s="5">
        <v>19.829999999999998</v>
      </c>
      <c r="H3104" s="5">
        <v>385.03</v>
      </c>
      <c r="I3104" s="5">
        <v>375.94</v>
      </c>
      <c r="J3104" s="5">
        <v>27.91</v>
      </c>
      <c r="K3104" s="6">
        <f t="shared" si="855"/>
        <v>375.35500000000002</v>
      </c>
      <c r="L3104" s="6">
        <f t="shared" si="856"/>
        <v>-19.349999999999966</v>
      </c>
      <c r="M3104" s="6">
        <f t="shared" si="857"/>
        <v>366.4</v>
      </c>
      <c r="N3104" s="5">
        <f t="shared" si="858"/>
        <v>17.118681316036</v>
      </c>
      <c r="O3104" s="6">
        <f t="shared" si="859"/>
        <v>-19.079999999999984</v>
      </c>
      <c r="P3104" s="6">
        <f t="shared" si="860"/>
        <v>34.237362632071999</v>
      </c>
      <c r="Q3104" s="6">
        <f t="shared" si="861"/>
        <v>-0.32907369665679065</v>
      </c>
      <c r="R3104" s="5">
        <f t="shared" si="862"/>
        <v>7.8861214545497185E-3</v>
      </c>
      <c r="S3104" s="5">
        <f t="shared" si="863"/>
        <v>0.26999999999998181</v>
      </c>
      <c r="T3104" s="5">
        <f t="shared" si="864"/>
        <v>19.079999999999984</v>
      </c>
      <c r="U3104" s="5">
        <f t="shared" si="865"/>
        <v>0.55728591612155054</v>
      </c>
      <c r="V3104" s="5">
        <f t="shared" si="866"/>
        <v>0.52311272315183566</v>
      </c>
      <c r="W3104" s="5">
        <f t="shared" si="867"/>
        <v>8.9550000000000409</v>
      </c>
      <c r="X3104" s="5">
        <f t="shared" si="868"/>
        <v>366.4</v>
      </c>
      <c r="Y3104" s="5">
        <f t="shared" si="869"/>
        <v>21.403517784794158</v>
      </c>
      <c r="Z3104" s="9">
        <f t="shared" si="870"/>
        <v>0.58937339607416961</v>
      </c>
      <c r="AA3104">
        <f t="shared" si="871"/>
        <v>19.349999999999966</v>
      </c>
    </row>
    <row r="3105" spans="1:27">
      <c r="A3105" s="1">
        <f t="shared" si="854"/>
        <v>69709</v>
      </c>
      <c r="B3105" s="1">
        <v>9</v>
      </c>
      <c r="C3105" s="1">
        <v>-1</v>
      </c>
      <c r="D3105" s="2">
        <v>7</v>
      </c>
      <c r="E3105" s="5">
        <v>463.71</v>
      </c>
      <c r="F3105" s="5">
        <v>479.33</v>
      </c>
      <c r="G3105" s="5">
        <v>24.85</v>
      </c>
      <c r="H3105" s="5">
        <v>507.47</v>
      </c>
      <c r="I3105" s="5">
        <v>518.08000000000004</v>
      </c>
      <c r="J3105" s="5">
        <v>25.82</v>
      </c>
      <c r="K3105" s="6">
        <f t="shared" si="855"/>
        <v>485.59000000000003</v>
      </c>
      <c r="L3105" s="6">
        <f t="shared" si="856"/>
        <v>-43.760000000000048</v>
      </c>
      <c r="M3105" s="6">
        <f t="shared" si="857"/>
        <v>498.70500000000004</v>
      </c>
      <c r="N3105" s="5">
        <f t="shared" si="858"/>
        <v>17.917832597722303</v>
      </c>
      <c r="O3105" s="6">
        <f t="shared" si="859"/>
        <v>-38.750000000000057</v>
      </c>
      <c r="P3105" s="6">
        <f t="shared" si="860"/>
        <v>35.835665195444605</v>
      </c>
      <c r="Q3105" s="6">
        <f t="shared" si="861"/>
        <v>-3.8272928821006844E-2</v>
      </c>
      <c r="R3105" s="5">
        <f t="shared" si="862"/>
        <v>0.13980485565639389</v>
      </c>
      <c r="S3105" s="5">
        <f t="shared" si="863"/>
        <v>5.0099999999999909</v>
      </c>
      <c r="T3105" s="5">
        <f t="shared" si="864"/>
        <v>38.750000000000057</v>
      </c>
      <c r="U3105" s="5">
        <f t="shared" si="865"/>
        <v>1.0813249813743075</v>
      </c>
      <c r="V3105" s="5">
        <f t="shared" si="866"/>
        <v>0.73195236803736941</v>
      </c>
      <c r="W3105" s="5">
        <f t="shared" si="867"/>
        <v>13.115000000000009</v>
      </c>
      <c r="X3105" s="5">
        <f t="shared" si="868"/>
        <v>498.70500000000004</v>
      </c>
      <c r="Y3105" s="5">
        <f t="shared" si="869"/>
        <v>27.83288644316249</v>
      </c>
      <c r="Z3105" s="9">
        <f t="shared" si="870"/>
        <v>0.58962954471430629</v>
      </c>
      <c r="AA3105">
        <f t="shared" si="871"/>
        <v>43.760000000000048</v>
      </c>
    </row>
    <row r="3106" spans="1:27">
      <c r="A3106" s="1">
        <f t="shared" si="854"/>
        <v>87604</v>
      </c>
      <c r="B3106" s="1">
        <v>4</v>
      </c>
      <c r="C3106" s="1">
        <v>-8</v>
      </c>
      <c r="D3106" s="2">
        <v>9</v>
      </c>
      <c r="E3106" s="5">
        <v>32.29</v>
      </c>
      <c r="F3106" s="5">
        <v>50.87</v>
      </c>
      <c r="G3106" s="5">
        <v>12.31</v>
      </c>
      <c r="H3106" s="5">
        <v>26.4</v>
      </c>
      <c r="I3106" s="5">
        <v>41.66</v>
      </c>
      <c r="J3106" s="5">
        <v>11.06</v>
      </c>
      <c r="K3106" s="6">
        <f t="shared" si="855"/>
        <v>29.344999999999999</v>
      </c>
      <c r="L3106" s="6">
        <f t="shared" si="856"/>
        <v>5.8900000000000006</v>
      </c>
      <c r="M3106" s="6">
        <f t="shared" si="857"/>
        <v>46.265000000000001</v>
      </c>
      <c r="N3106" s="5">
        <f t="shared" si="858"/>
        <v>8.2743534490617456</v>
      </c>
      <c r="O3106" s="6">
        <f t="shared" si="859"/>
        <v>9.2100000000000009</v>
      </c>
      <c r="P3106" s="6">
        <f t="shared" si="860"/>
        <v>16.548706898123491</v>
      </c>
      <c r="Q3106" s="6">
        <f t="shared" si="861"/>
        <v>0.10666958300180708</v>
      </c>
      <c r="R3106" s="5">
        <f t="shared" si="862"/>
        <v>0.20061990465106766</v>
      </c>
      <c r="S3106" s="5">
        <f t="shared" si="863"/>
        <v>3.3200000000000003</v>
      </c>
      <c r="T3106" s="5">
        <f t="shared" si="864"/>
        <v>9.2100000000000009</v>
      </c>
      <c r="U3106" s="5">
        <f t="shared" si="865"/>
        <v>0.55653895236034123</v>
      </c>
      <c r="V3106" s="5">
        <f t="shared" si="866"/>
        <v>2.0448727630699186</v>
      </c>
      <c r="W3106" s="5">
        <f t="shared" si="867"/>
        <v>16.920000000000002</v>
      </c>
      <c r="X3106" s="5">
        <f t="shared" si="868"/>
        <v>46.265000000000001</v>
      </c>
      <c r="Y3106" s="5">
        <f t="shared" si="869"/>
        <v>5.5913734269166531</v>
      </c>
      <c r="Z3106" s="9">
        <f t="shared" si="870"/>
        <v>0.58964735223691123</v>
      </c>
      <c r="AA3106">
        <f t="shared" si="871"/>
        <v>5.8900000000000006</v>
      </c>
    </row>
    <row r="3107" spans="1:27">
      <c r="A3107" s="1">
        <f t="shared" si="854"/>
        <v>68808</v>
      </c>
      <c r="B3107" s="1">
        <v>8</v>
      </c>
      <c r="C3107" s="1">
        <v>-4</v>
      </c>
      <c r="D3107" s="2">
        <v>7</v>
      </c>
      <c r="E3107" s="5">
        <v>41.85</v>
      </c>
      <c r="F3107" s="5">
        <v>31.2</v>
      </c>
      <c r="G3107" s="5">
        <v>9.91</v>
      </c>
      <c r="H3107" s="5">
        <v>65.86</v>
      </c>
      <c r="I3107" s="5">
        <v>54.87</v>
      </c>
      <c r="J3107" s="5">
        <v>8.1199999999999992</v>
      </c>
      <c r="K3107" s="6">
        <f t="shared" si="855"/>
        <v>53.855000000000004</v>
      </c>
      <c r="L3107" s="6">
        <f t="shared" si="856"/>
        <v>-24.009999999999998</v>
      </c>
      <c r="M3107" s="6">
        <f t="shared" si="857"/>
        <v>43.034999999999997</v>
      </c>
      <c r="N3107" s="5">
        <f t="shared" si="858"/>
        <v>6.4059054785408751</v>
      </c>
      <c r="O3107" s="6">
        <f t="shared" si="859"/>
        <v>-23.669999999999998</v>
      </c>
      <c r="P3107" s="6">
        <f t="shared" si="860"/>
        <v>12.81181095708175</v>
      </c>
      <c r="Q3107" s="6">
        <f t="shared" si="861"/>
        <v>0.19662001005224133</v>
      </c>
      <c r="R3107" s="5">
        <f t="shared" si="862"/>
        <v>2.653801255255521E-2</v>
      </c>
      <c r="S3107" s="5">
        <f t="shared" si="863"/>
        <v>0.33999999999999986</v>
      </c>
      <c r="T3107" s="5">
        <f t="shared" si="864"/>
        <v>23.669999999999998</v>
      </c>
      <c r="U3107" s="5">
        <f t="shared" si="865"/>
        <v>1.8475139915264176</v>
      </c>
      <c r="V3107" s="5">
        <f t="shared" si="866"/>
        <v>1.6890664459920453</v>
      </c>
      <c r="W3107" s="5">
        <f t="shared" si="867"/>
        <v>10.820000000000007</v>
      </c>
      <c r="X3107" s="5">
        <f t="shared" si="868"/>
        <v>43.034999999999997</v>
      </c>
      <c r="Y3107" s="5">
        <f t="shared" si="869"/>
        <v>6.7180198247012575</v>
      </c>
      <c r="Z3107" s="9">
        <f t="shared" si="870"/>
        <v>0.58970161946530208</v>
      </c>
      <c r="AA3107">
        <f t="shared" si="871"/>
        <v>24.009999999999998</v>
      </c>
    </row>
    <row r="3108" spans="1:27">
      <c r="A3108" s="1">
        <f t="shared" si="854"/>
        <v>129993</v>
      </c>
      <c r="B3108" s="1">
        <v>-7</v>
      </c>
      <c r="C3108" s="1">
        <v>0</v>
      </c>
      <c r="D3108" s="2">
        <v>13</v>
      </c>
      <c r="E3108" s="5">
        <v>247.08</v>
      </c>
      <c r="F3108" s="5">
        <v>224.85</v>
      </c>
      <c r="G3108" s="5">
        <v>14.61</v>
      </c>
      <c r="H3108" s="5">
        <v>235.46</v>
      </c>
      <c r="I3108" s="5">
        <v>230.37</v>
      </c>
      <c r="J3108" s="5">
        <v>22.31</v>
      </c>
      <c r="K3108" s="6">
        <f t="shared" si="855"/>
        <v>241.27</v>
      </c>
      <c r="L3108" s="6">
        <f t="shared" si="856"/>
        <v>11.620000000000005</v>
      </c>
      <c r="M3108" s="6">
        <f t="shared" si="857"/>
        <v>227.61</v>
      </c>
      <c r="N3108" s="5">
        <f t="shared" si="858"/>
        <v>13.334056022081203</v>
      </c>
      <c r="O3108" s="6">
        <f t="shared" si="859"/>
        <v>-5.5200000000000102</v>
      </c>
      <c r="P3108" s="6">
        <f t="shared" si="860"/>
        <v>26.668112044162406</v>
      </c>
      <c r="Q3108" s="6">
        <f t="shared" si="861"/>
        <v>-0.39973104165676543</v>
      </c>
      <c r="R3108" s="5">
        <f t="shared" si="862"/>
        <v>0.64271516377372973</v>
      </c>
      <c r="S3108" s="5">
        <f t="shared" si="863"/>
        <v>17.140000000000015</v>
      </c>
      <c r="T3108" s="5">
        <f t="shared" si="864"/>
        <v>5.5200000000000102</v>
      </c>
      <c r="U3108" s="5">
        <f t="shared" si="865"/>
        <v>0.20698878086528538</v>
      </c>
      <c r="V3108" s="5">
        <f t="shared" si="866"/>
        <v>1.0244444734129683</v>
      </c>
      <c r="W3108" s="5">
        <f t="shared" si="867"/>
        <v>13.659999999999997</v>
      </c>
      <c r="X3108" s="5">
        <f t="shared" si="868"/>
        <v>227.61</v>
      </c>
      <c r="Y3108" s="5">
        <f t="shared" si="869"/>
        <v>17.069824787227365</v>
      </c>
      <c r="Z3108" s="9">
        <f t="shared" si="870"/>
        <v>0.58981268212882643</v>
      </c>
      <c r="AA3108">
        <f t="shared" si="871"/>
        <v>11.620000000000005</v>
      </c>
    </row>
    <row r="3109" spans="1:27">
      <c r="A3109" s="1">
        <f t="shared" si="854"/>
        <v>80309</v>
      </c>
      <c r="B3109" s="1">
        <v>9</v>
      </c>
      <c r="C3109" s="1">
        <v>1</v>
      </c>
      <c r="D3109" s="2">
        <v>8</v>
      </c>
      <c r="E3109" s="5">
        <v>219.93</v>
      </c>
      <c r="F3109" s="5">
        <v>200.05</v>
      </c>
      <c r="G3109" s="5">
        <v>20.23</v>
      </c>
      <c r="H3109" s="5">
        <v>186.53</v>
      </c>
      <c r="I3109" s="5">
        <v>168.85</v>
      </c>
      <c r="J3109" s="5">
        <v>19.760000000000002</v>
      </c>
      <c r="K3109" s="6">
        <f t="shared" si="855"/>
        <v>203.23000000000002</v>
      </c>
      <c r="L3109" s="6">
        <f t="shared" si="856"/>
        <v>33.400000000000006</v>
      </c>
      <c r="M3109" s="6">
        <f t="shared" si="857"/>
        <v>184.45</v>
      </c>
      <c r="N3109" s="5">
        <f t="shared" si="858"/>
        <v>14.139576549529339</v>
      </c>
      <c r="O3109" s="6">
        <f t="shared" si="859"/>
        <v>31.200000000000017</v>
      </c>
      <c r="P3109" s="6">
        <f t="shared" si="860"/>
        <v>28.279153099058679</v>
      </c>
      <c r="Q3109" s="6">
        <f t="shared" si="861"/>
        <v>2.3502630014236324E-2</v>
      </c>
      <c r="R3109" s="5">
        <f t="shared" si="862"/>
        <v>7.7795823385998761E-2</v>
      </c>
      <c r="S3109" s="5">
        <f t="shared" si="863"/>
        <v>2.1999999999999886</v>
      </c>
      <c r="T3109" s="5">
        <f t="shared" si="864"/>
        <v>31.200000000000017</v>
      </c>
      <c r="U3109" s="5">
        <f t="shared" si="865"/>
        <v>1.1032862225650797</v>
      </c>
      <c r="V3109" s="5">
        <f t="shared" si="866"/>
        <v>1.3281868756264243</v>
      </c>
      <c r="W3109" s="5">
        <f t="shared" si="867"/>
        <v>18.78000000000003</v>
      </c>
      <c r="X3109" s="5">
        <f t="shared" si="868"/>
        <v>184.45</v>
      </c>
      <c r="Y3109" s="5">
        <f t="shared" si="869"/>
        <v>13.044945112315951</v>
      </c>
      <c r="Z3109" s="9">
        <f t="shared" si="870"/>
        <v>0.58984319950305442</v>
      </c>
      <c r="AA3109">
        <f t="shared" si="871"/>
        <v>33.400000000000006</v>
      </c>
    </row>
    <row r="3110" spans="1:27">
      <c r="A3110" s="1">
        <f t="shared" si="854"/>
        <v>97894</v>
      </c>
      <c r="B3110" s="1">
        <v>-6</v>
      </c>
      <c r="C3110" s="1">
        <v>-7</v>
      </c>
      <c r="D3110" s="2">
        <v>10</v>
      </c>
      <c r="E3110" s="5">
        <v>28</v>
      </c>
      <c r="F3110" s="5">
        <v>34.25</v>
      </c>
      <c r="G3110" s="5">
        <v>11.8</v>
      </c>
      <c r="H3110" s="5">
        <v>56.7</v>
      </c>
      <c r="I3110" s="5">
        <v>54.34</v>
      </c>
      <c r="J3110" s="5">
        <v>12.31</v>
      </c>
      <c r="K3110" s="6">
        <f t="shared" si="855"/>
        <v>42.35</v>
      </c>
      <c r="L3110" s="6">
        <f t="shared" si="856"/>
        <v>-28.700000000000003</v>
      </c>
      <c r="M3110" s="6">
        <f t="shared" si="857"/>
        <v>44.295000000000002</v>
      </c>
      <c r="N3110" s="5">
        <f t="shared" si="858"/>
        <v>8.5260791105877036</v>
      </c>
      <c r="O3110" s="6">
        <f t="shared" si="859"/>
        <v>-20.090000000000003</v>
      </c>
      <c r="P3110" s="6">
        <f t="shared" si="860"/>
        <v>17.052158221175407</v>
      </c>
      <c r="Q3110" s="6">
        <f t="shared" si="861"/>
        <v>-4.228717559661882E-2</v>
      </c>
      <c r="R3110" s="5">
        <f t="shared" si="862"/>
        <v>0.50492142333678813</v>
      </c>
      <c r="S3110" s="5">
        <f t="shared" si="863"/>
        <v>8.61</v>
      </c>
      <c r="T3110" s="5">
        <f t="shared" si="864"/>
        <v>20.090000000000003</v>
      </c>
      <c r="U3110" s="5">
        <f t="shared" si="865"/>
        <v>1.1781499877858392</v>
      </c>
      <c r="V3110" s="5">
        <f t="shared" si="866"/>
        <v>0.22812361635076728</v>
      </c>
      <c r="W3110" s="5">
        <f t="shared" si="867"/>
        <v>1.9450000000000003</v>
      </c>
      <c r="X3110" s="5">
        <f t="shared" si="868"/>
        <v>44.295000000000002</v>
      </c>
      <c r="Y3110" s="5">
        <f t="shared" si="869"/>
        <v>5.1952368052736428</v>
      </c>
      <c r="Z3110" s="9">
        <f t="shared" si="870"/>
        <v>0.5899347421537402</v>
      </c>
      <c r="AA3110">
        <f t="shared" si="871"/>
        <v>28.700000000000003</v>
      </c>
    </row>
    <row r="3111" spans="1:27">
      <c r="A3111" s="1">
        <f t="shared" si="854"/>
        <v>159405</v>
      </c>
      <c r="B3111" s="1">
        <v>5</v>
      </c>
      <c r="C3111" s="1">
        <v>-2</v>
      </c>
      <c r="D3111" s="2">
        <v>16</v>
      </c>
      <c r="E3111" s="5">
        <v>745.41</v>
      </c>
      <c r="F3111" s="5">
        <v>708.74</v>
      </c>
      <c r="G3111" s="5">
        <v>46.8</v>
      </c>
      <c r="H3111" s="5">
        <v>682.61</v>
      </c>
      <c r="I3111" s="5">
        <v>642.22</v>
      </c>
      <c r="J3111" s="5">
        <v>44.67</v>
      </c>
      <c r="K3111" s="6">
        <f t="shared" si="855"/>
        <v>714.01</v>
      </c>
      <c r="L3111" s="6">
        <f t="shared" si="856"/>
        <v>62.799999999999955</v>
      </c>
      <c r="M3111" s="6">
        <f t="shared" si="857"/>
        <v>675.48</v>
      </c>
      <c r="N3111" s="5">
        <f t="shared" si="858"/>
        <v>32.348295550152251</v>
      </c>
      <c r="O3111" s="6">
        <f t="shared" si="859"/>
        <v>66.519999999999982</v>
      </c>
      <c r="P3111" s="6">
        <f t="shared" si="860"/>
        <v>64.696591100304502</v>
      </c>
      <c r="Q3111" s="6">
        <f t="shared" si="861"/>
        <v>4.6547406305387833E-2</v>
      </c>
      <c r="R3111" s="5">
        <f t="shared" si="862"/>
        <v>5.7499165516040902E-2</v>
      </c>
      <c r="S3111" s="5">
        <f t="shared" si="863"/>
        <v>3.7200000000000273</v>
      </c>
      <c r="T3111" s="5">
        <f t="shared" si="864"/>
        <v>66.519999999999982</v>
      </c>
      <c r="U3111" s="5">
        <f t="shared" si="865"/>
        <v>1.028184002722315</v>
      </c>
      <c r="V3111" s="5">
        <f t="shared" si="866"/>
        <v>1.1910983050177624</v>
      </c>
      <c r="W3111" s="5">
        <f t="shared" si="867"/>
        <v>38.529999999999973</v>
      </c>
      <c r="X3111" s="5">
        <f t="shared" si="868"/>
        <v>675.48</v>
      </c>
      <c r="Y3111" s="5">
        <f t="shared" si="869"/>
        <v>20.881471141276894</v>
      </c>
      <c r="Z3111" s="9">
        <f t="shared" si="870"/>
        <v>0.59000508472385216</v>
      </c>
      <c r="AA3111">
        <f t="shared" si="871"/>
        <v>62.799999999999955</v>
      </c>
    </row>
    <row r="3112" spans="1:27">
      <c r="A3112" s="1">
        <f t="shared" si="854"/>
        <v>62395</v>
      </c>
      <c r="B3112" s="1">
        <v>-5</v>
      </c>
      <c r="C3112" s="1">
        <v>8</v>
      </c>
      <c r="D3112" s="2">
        <v>6</v>
      </c>
      <c r="E3112" s="5">
        <v>5.04</v>
      </c>
      <c r="F3112" s="5">
        <v>7.25</v>
      </c>
      <c r="G3112" s="5">
        <v>6.28</v>
      </c>
      <c r="H3112" s="5">
        <v>7.19</v>
      </c>
      <c r="I3112" s="5">
        <v>5</v>
      </c>
      <c r="J3112" s="5">
        <v>9.5299999999999994</v>
      </c>
      <c r="K3112" s="6">
        <f t="shared" si="855"/>
        <v>6.1150000000000002</v>
      </c>
      <c r="L3112" s="6">
        <f t="shared" si="856"/>
        <v>-2.1500000000000004</v>
      </c>
      <c r="M3112" s="6">
        <f t="shared" si="857"/>
        <v>6.125</v>
      </c>
      <c r="N3112" s="5">
        <f t="shared" si="858"/>
        <v>5.7065598218190967</v>
      </c>
      <c r="O3112" s="6">
        <f t="shared" si="859"/>
        <v>2.25</v>
      </c>
      <c r="P3112" s="6">
        <f t="shared" si="860"/>
        <v>11.413119643638193</v>
      </c>
      <c r="Q3112" s="6">
        <f t="shared" si="861"/>
        <v>-0.39446319763732796</v>
      </c>
      <c r="R3112" s="5">
        <f t="shared" si="862"/>
        <v>0.38552123673325478</v>
      </c>
      <c r="S3112" s="5">
        <f t="shared" si="863"/>
        <v>4.4000000000000004</v>
      </c>
      <c r="T3112" s="5">
        <f t="shared" si="864"/>
        <v>2.25</v>
      </c>
      <c r="U3112" s="5">
        <f t="shared" si="865"/>
        <v>0.19714154151132346</v>
      </c>
      <c r="V3112" s="5">
        <f t="shared" si="866"/>
        <v>1.7523692578783933E-3</v>
      </c>
      <c r="W3112" s="5">
        <f t="shared" si="867"/>
        <v>9.9999999999997868E-3</v>
      </c>
      <c r="X3112" s="5">
        <f t="shared" si="868"/>
        <v>6.125</v>
      </c>
      <c r="Y3112" s="5">
        <f t="shared" si="869"/>
        <v>1.0733261704505388</v>
      </c>
      <c r="Z3112" s="9">
        <f t="shared" si="870"/>
        <v>0.59016607832033174</v>
      </c>
      <c r="AA3112">
        <f t="shared" si="871"/>
        <v>2.1500000000000004</v>
      </c>
    </row>
    <row r="3113" spans="1:27">
      <c r="A3113" s="1">
        <f t="shared" si="854"/>
        <v>160295</v>
      </c>
      <c r="B3113" s="1">
        <v>-5</v>
      </c>
      <c r="C3113" s="1">
        <v>1</v>
      </c>
      <c r="D3113" s="2">
        <v>16</v>
      </c>
      <c r="E3113" s="5">
        <v>156.08000000000001</v>
      </c>
      <c r="F3113" s="5">
        <v>149.09</v>
      </c>
      <c r="G3113" s="5">
        <v>12.01</v>
      </c>
      <c r="H3113" s="5">
        <v>116.31</v>
      </c>
      <c r="I3113" s="5">
        <v>129.83000000000001</v>
      </c>
      <c r="J3113" s="5">
        <v>17.309999999999999</v>
      </c>
      <c r="K3113" s="6">
        <f t="shared" si="855"/>
        <v>136.19499999999999</v>
      </c>
      <c r="L3113" s="6">
        <f t="shared" si="856"/>
        <v>39.77000000000001</v>
      </c>
      <c r="M3113" s="6">
        <f t="shared" si="857"/>
        <v>139.46</v>
      </c>
      <c r="N3113" s="5">
        <f t="shared" si="858"/>
        <v>10.534184828452554</v>
      </c>
      <c r="O3113" s="6">
        <f t="shared" si="859"/>
        <v>19.259999999999991</v>
      </c>
      <c r="P3113" s="6">
        <f t="shared" si="860"/>
        <v>21.068369656905109</v>
      </c>
      <c r="Q3113" s="6">
        <f t="shared" si="861"/>
        <v>-0.35008860578692885</v>
      </c>
      <c r="R3113" s="5">
        <f t="shared" si="862"/>
        <v>0.97349725365569117</v>
      </c>
      <c r="S3113" s="5">
        <f t="shared" si="863"/>
        <v>20.510000000000019</v>
      </c>
      <c r="T3113" s="5">
        <f t="shared" si="864"/>
        <v>19.259999999999991</v>
      </c>
      <c r="U3113" s="5">
        <f t="shared" si="865"/>
        <v>0.91416660679710315</v>
      </c>
      <c r="V3113" s="5">
        <f t="shared" si="866"/>
        <v>0.30994329918925823</v>
      </c>
      <c r="W3113" s="5">
        <f t="shared" si="867"/>
        <v>3.2650000000000148</v>
      </c>
      <c r="X3113" s="5">
        <f t="shared" si="868"/>
        <v>139.46</v>
      </c>
      <c r="Y3113" s="5">
        <f t="shared" si="869"/>
        <v>13.238803217437598</v>
      </c>
      <c r="Z3113" s="9">
        <f t="shared" si="870"/>
        <v>0.59028383003433182</v>
      </c>
      <c r="AA3113">
        <f t="shared" si="871"/>
        <v>39.77000000000001</v>
      </c>
    </row>
    <row r="3114" spans="1:27">
      <c r="A3114" s="1">
        <f t="shared" si="854"/>
        <v>69991</v>
      </c>
      <c r="B3114" s="1">
        <v>-9</v>
      </c>
      <c r="C3114" s="1">
        <v>0</v>
      </c>
      <c r="D3114" s="2">
        <v>7</v>
      </c>
      <c r="E3114" s="5">
        <v>1.77</v>
      </c>
      <c r="F3114" s="5">
        <v>5.69</v>
      </c>
      <c r="G3114" s="5">
        <v>8.19</v>
      </c>
      <c r="H3114" s="5">
        <v>7.74</v>
      </c>
      <c r="I3114" s="5">
        <v>15.74</v>
      </c>
      <c r="J3114" s="5">
        <v>7.91</v>
      </c>
      <c r="K3114" s="6">
        <f t="shared" si="855"/>
        <v>4.7549999999999999</v>
      </c>
      <c r="L3114" s="6">
        <f t="shared" si="856"/>
        <v>-5.9700000000000006</v>
      </c>
      <c r="M3114" s="6">
        <f t="shared" si="857"/>
        <v>10.715</v>
      </c>
      <c r="N3114" s="5">
        <f t="shared" si="858"/>
        <v>5.6930703491174253</v>
      </c>
      <c r="O3114" s="6">
        <f t="shared" si="859"/>
        <v>-10.050000000000001</v>
      </c>
      <c r="P3114" s="6">
        <f t="shared" si="860"/>
        <v>11.386140698234851</v>
      </c>
      <c r="Q3114" s="6">
        <f t="shared" si="861"/>
        <v>3.4772091616902222E-2</v>
      </c>
      <c r="R3114" s="5">
        <f t="shared" si="862"/>
        <v>0.3583303691858038</v>
      </c>
      <c r="S3114" s="5">
        <f t="shared" si="863"/>
        <v>4.08</v>
      </c>
      <c r="T3114" s="5">
        <f t="shared" si="864"/>
        <v>10.050000000000001</v>
      </c>
      <c r="U3114" s="5">
        <f t="shared" si="865"/>
        <v>0.88265201233267854</v>
      </c>
      <c r="V3114" s="5">
        <f t="shared" si="866"/>
        <v>1.0468867648761719</v>
      </c>
      <c r="W3114" s="5">
        <f t="shared" si="867"/>
        <v>5.96</v>
      </c>
      <c r="X3114" s="5">
        <f t="shared" si="868"/>
        <v>10.715</v>
      </c>
      <c r="Y3114" s="5">
        <f t="shared" si="869"/>
        <v>1.8821126989342587</v>
      </c>
      <c r="Z3114" s="9">
        <f t="shared" si="870"/>
        <v>0.59033803875406843</v>
      </c>
      <c r="AA3114">
        <f t="shared" si="871"/>
        <v>5.9700000000000006</v>
      </c>
    </row>
    <row r="3115" spans="1:27">
      <c r="A3115" s="1">
        <f t="shared" si="854"/>
        <v>58207</v>
      </c>
      <c r="B3115" s="1">
        <v>7</v>
      </c>
      <c r="C3115" s="1">
        <v>-6</v>
      </c>
      <c r="D3115" s="2">
        <v>6</v>
      </c>
      <c r="E3115" s="5">
        <v>271.72000000000003</v>
      </c>
      <c r="F3115" s="5">
        <v>265.99</v>
      </c>
      <c r="G3115" s="5">
        <v>15.97</v>
      </c>
      <c r="H3115" s="5">
        <v>232.91</v>
      </c>
      <c r="I3115" s="5">
        <v>227.03</v>
      </c>
      <c r="J3115" s="5">
        <v>23.93</v>
      </c>
      <c r="K3115" s="6">
        <f t="shared" si="855"/>
        <v>252.315</v>
      </c>
      <c r="L3115" s="6">
        <f t="shared" si="856"/>
        <v>38.810000000000031</v>
      </c>
      <c r="M3115" s="6">
        <f t="shared" si="857"/>
        <v>246.51</v>
      </c>
      <c r="N3115" s="5">
        <f t="shared" si="858"/>
        <v>14.384764509716522</v>
      </c>
      <c r="O3115" s="6">
        <f t="shared" si="859"/>
        <v>38.960000000000008</v>
      </c>
      <c r="P3115" s="6">
        <f t="shared" si="860"/>
        <v>28.769529019433044</v>
      </c>
      <c r="Q3115" s="6">
        <f t="shared" si="861"/>
        <v>-0.38372532185522573</v>
      </c>
      <c r="R3115" s="5">
        <f t="shared" si="862"/>
        <v>5.2138496914098352E-3</v>
      </c>
      <c r="S3115" s="5">
        <f t="shared" si="863"/>
        <v>0.14999999999997726</v>
      </c>
      <c r="T3115" s="5">
        <f t="shared" si="864"/>
        <v>38.960000000000008</v>
      </c>
      <c r="U3115" s="5">
        <f t="shared" si="865"/>
        <v>1.3542105598490533</v>
      </c>
      <c r="V3115" s="5">
        <f t="shared" si="866"/>
        <v>0.40355196611518285</v>
      </c>
      <c r="W3115" s="5">
        <f t="shared" si="867"/>
        <v>5.8050000000000068</v>
      </c>
      <c r="X3115" s="5">
        <f t="shared" si="868"/>
        <v>246.51</v>
      </c>
      <c r="Y3115" s="5">
        <f t="shared" si="869"/>
        <v>17.136881165728443</v>
      </c>
      <c r="Z3115" s="9">
        <f t="shared" si="870"/>
        <v>0.59049132085069622</v>
      </c>
      <c r="AA3115">
        <f t="shared" si="871"/>
        <v>38.810000000000031</v>
      </c>
    </row>
    <row r="3116" spans="1:27">
      <c r="A3116" s="1">
        <f t="shared" si="854"/>
        <v>111494</v>
      </c>
      <c r="B3116" s="1">
        <v>-6</v>
      </c>
      <c r="C3116" s="1">
        <v>5</v>
      </c>
      <c r="D3116" s="2">
        <v>11</v>
      </c>
      <c r="E3116" s="5">
        <v>1008.55</v>
      </c>
      <c r="F3116" s="5">
        <v>1031.72</v>
      </c>
      <c r="G3116" s="5">
        <v>67.02</v>
      </c>
      <c r="H3116" s="5">
        <v>1093.46</v>
      </c>
      <c r="I3116" s="5">
        <v>1068.52</v>
      </c>
      <c r="J3116" s="5">
        <v>50.71</v>
      </c>
      <c r="K3116" s="6">
        <f t="shared" si="855"/>
        <v>1051.0050000000001</v>
      </c>
      <c r="L3116" s="6">
        <f t="shared" si="856"/>
        <v>-84.910000000000082</v>
      </c>
      <c r="M3116" s="6">
        <f t="shared" si="857"/>
        <v>1050.1199999999999</v>
      </c>
      <c r="N3116" s="5">
        <f t="shared" si="858"/>
        <v>42.021377000284033</v>
      </c>
      <c r="O3116" s="6">
        <f t="shared" si="859"/>
        <v>-36.799999999999955</v>
      </c>
      <c r="P3116" s="6">
        <f t="shared" si="860"/>
        <v>84.042754000568067</v>
      </c>
      <c r="Q3116" s="6">
        <f t="shared" si="861"/>
        <v>0.27185702143275448</v>
      </c>
      <c r="R3116" s="5">
        <f t="shared" si="862"/>
        <v>0.57244673347657005</v>
      </c>
      <c r="S3116" s="5">
        <f t="shared" si="863"/>
        <v>48.110000000000127</v>
      </c>
      <c r="T3116" s="5">
        <f t="shared" si="864"/>
        <v>36.799999999999955</v>
      </c>
      <c r="U3116" s="5">
        <f t="shared" si="865"/>
        <v>0.43787237148072533</v>
      </c>
      <c r="V3116" s="5">
        <f t="shared" si="866"/>
        <v>2.1060709171768367E-2</v>
      </c>
      <c r="W3116" s="5">
        <f t="shared" si="867"/>
        <v>0.88500000000021828</v>
      </c>
      <c r="X3116" s="5">
        <f t="shared" si="868"/>
        <v>1050.1199999999999</v>
      </c>
      <c r="Y3116" s="5">
        <f t="shared" si="869"/>
        <v>24.990137757572814</v>
      </c>
      <c r="Z3116" s="9">
        <f t="shared" si="870"/>
        <v>0.59050994911178245</v>
      </c>
      <c r="AA3116">
        <f t="shared" si="871"/>
        <v>84.910000000000082</v>
      </c>
    </row>
    <row r="3117" spans="1:27">
      <c r="A3117" s="1">
        <f t="shared" si="854"/>
        <v>31492</v>
      </c>
      <c r="B3117" s="1">
        <v>-8</v>
      </c>
      <c r="C3117" s="1">
        <v>5</v>
      </c>
      <c r="D3117" s="2">
        <v>3</v>
      </c>
      <c r="E3117" s="5">
        <v>223.87</v>
      </c>
      <c r="F3117" s="5">
        <v>209.68</v>
      </c>
      <c r="G3117" s="5">
        <v>21.2</v>
      </c>
      <c r="H3117" s="5">
        <v>209.78</v>
      </c>
      <c r="I3117" s="5">
        <v>197.78</v>
      </c>
      <c r="J3117" s="5">
        <v>14</v>
      </c>
      <c r="K3117" s="6">
        <f t="shared" si="855"/>
        <v>216.82499999999999</v>
      </c>
      <c r="L3117" s="6">
        <f t="shared" si="856"/>
        <v>14.090000000000003</v>
      </c>
      <c r="M3117" s="6">
        <f t="shared" si="857"/>
        <v>203.73000000000002</v>
      </c>
      <c r="N3117" s="5">
        <f t="shared" si="858"/>
        <v>12.702755606560334</v>
      </c>
      <c r="O3117" s="6">
        <f t="shared" si="859"/>
        <v>11.900000000000006</v>
      </c>
      <c r="P3117" s="6">
        <f t="shared" si="860"/>
        <v>25.405511213120668</v>
      </c>
      <c r="Q3117" s="6">
        <f t="shared" si="861"/>
        <v>0.39266236985622205</v>
      </c>
      <c r="R3117" s="5">
        <f t="shared" si="862"/>
        <v>8.6201768648881696E-2</v>
      </c>
      <c r="S3117" s="5">
        <f t="shared" si="863"/>
        <v>2.1899999999999977</v>
      </c>
      <c r="T3117" s="5">
        <f t="shared" si="864"/>
        <v>11.900000000000006</v>
      </c>
      <c r="U3117" s="5">
        <f t="shared" si="865"/>
        <v>0.46840230453045378</v>
      </c>
      <c r="V3117" s="5">
        <f t="shared" si="866"/>
        <v>1.0308786853489538</v>
      </c>
      <c r="W3117" s="5">
        <f t="shared" si="867"/>
        <v>13.09499999999997</v>
      </c>
      <c r="X3117" s="5">
        <f t="shared" si="868"/>
        <v>203.73000000000002</v>
      </c>
      <c r="Y3117" s="5">
        <f t="shared" si="869"/>
        <v>16.038252353275514</v>
      </c>
      <c r="Z3117" s="9">
        <f t="shared" si="870"/>
        <v>0.59053196357182891</v>
      </c>
      <c r="AA3117">
        <f t="shared" si="871"/>
        <v>14.090000000000003</v>
      </c>
    </row>
    <row r="3118" spans="1:27">
      <c r="A3118" s="1">
        <f t="shared" si="854"/>
        <v>189999</v>
      </c>
      <c r="B3118" s="1">
        <v>-1</v>
      </c>
      <c r="C3118" s="1">
        <v>0</v>
      </c>
      <c r="D3118" s="2">
        <v>19</v>
      </c>
      <c r="E3118" s="5">
        <v>742.14</v>
      </c>
      <c r="F3118" s="5">
        <v>787.28</v>
      </c>
      <c r="G3118" s="5">
        <v>54.2</v>
      </c>
      <c r="H3118" s="5">
        <v>831.64</v>
      </c>
      <c r="I3118" s="5">
        <v>879.19</v>
      </c>
      <c r="J3118" s="5">
        <v>38.979999999999997</v>
      </c>
      <c r="K3118" s="6">
        <f t="shared" si="855"/>
        <v>786.89</v>
      </c>
      <c r="L3118" s="6">
        <f t="shared" si="856"/>
        <v>-89.5</v>
      </c>
      <c r="M3118" s="6">
        <f t="shared" si="857"/>
        <v>833.23500000000001</v>
      </c>
      <c r="N3118" s="5">
        <f t="shared" si="858"/>
        <v>33.380684534622716</v>
      </c>
      <c r="O3118" s="6">
        <f t="shared" si="859"/>
        <v>-91.910000000000082</v>
      </c>
      <c r="P3118" s="6">
        <f t="shared" si="860"/>
        <v>66.761369069245433</v>
      </c>
      <c r="Q3118" s="6">
        <f t="shared" si="861"/>
        <v>0.31819026643540033</v>
      </c>
      <c r="R3118" s="5">
        <f t="shared" si="862"/>
        <v>3.6098720466628091E-2</v>
      </c>
      <c r="S3118" s="5">
        <f t="shared" si="863"/>
        <v>2.4100000000000819</v>
      </c>
      <c r="T3118" s="5">
        <f t="shared" si="864"/>
        <v>91.910000000000082</v>
      </c>
      <c r="U3118" s="5">
        <f t="shared" si="865"/>
        <v>1.3766943560529785</v>
      </c>
      <c r="V3118" s="5">
        <f t="shared" si="866"/>
        <v>1.3883777593575295</v>
      </c>
      <c r="W3118" s="5">
        <f t="shared" si="867"/>
        <v>46.345000000000027</v>
      </c>
      <c r="X3118" s="5">
        <f t="shared" si="868"/>
        <v>833.23500000000001</v>
      </c>
      <c r="Y3118" s="5">
        <f t="shared" si="869"/>
        <v>24.961591160174141</v>
      </c>
      <c r="Z3118" s="9">
        <f t="shared" si="870"/>
        <v>0.59068688829192739</v>
      </c>
      <c r="AA3118">
        <f t="shared" si="871"/>
        <v>89.5</v>
      </c>
    </row>
    <row r="3119" spans="1:27">
      <c r="A3119" s="1">
        <f t="shared" si="854"/>
        <v>179098</v>
      </c>
      <c r="B3119" s="1">
        <v>-2</v>
      </c>
      <c r="C3119" s="1">
        <v>-3</v>
      </c>
      <c r="D3119" s="2">
        <v>18</v>
      </c>
      <c r="E3119" s="5">
        <v>97.54</v>
      </c>
      <c r="F3119" s="5">
        <v>99.65</v>
      </c>
      <c r="G3119" s="5">
        <v>16.059999999999999</v>
      </c>
      <c r="H3119" s="5">
        <v>70.290000000000006</v>
      </c>
      <c r="I3119" s="5">
        <v>68.92</v>
      </c>
      <c r="J3119" s="5">
        <v>12.59</v>
      </c>
      <c r="K3119" s="6">
        <f t="shared" si="855"/>
        <v>83.915000000000006</v>
      </c>
      <c r="L3119" s="6">
        <f t="shared" si="856"/>
        <v>27.25</v>
      </c>
      <c r="M3119" s="6">
        <f t="shared" si="857"/>
        <v>84.284999999999997</v>
      </c>
      <c r="N3119" s="5">
        <f t="shared" si="858"/>
        <v>10.203329113578567</v>
      </c>
      <c r="O3119" s="6">
        <f t="shared" si="859"/>
        <v>30.730000000000004</v>
      </c>
      <c r="P3119" s="6">
        <f t="shared" si="860"/>
        <v>20.406658227157134</v>
      </c>
      <c r="Q3119" s="6">
        <f t="shared" si="861"/>
        <v>0.23873182565112114</v>
      </c>
      <c r="R3119" s="5">
        <f t="shared" si="862"/>
        <v>0.1705325762436119</v>
      </c>
      <c r="S3119" s="5">
        <f t="shared" si="863"/>
        <v>3.480000000000004</v>
      </c>
      <c r="T3119" s="5">
        <f t="shared" si="864"/>
        <v>30.730000000000004</v>
      </c>
      <c r="U3119" s="5">
        <f t="shared" si="865"/>
        <v>1.5058810540132725</v>
      </c>
      <c r="V3119" s="5">
        <f t="shared" si="866"/>
        <v>3.6262674258698092E-2</v>
      </c>
      <c r="W3119" s="5">
        <f t="shared" si="867"/>
        <v>0.36999999999999034</v>
      </c>
      <c r="X3119" s="5">
        <f t="shared" si="868"/>
        <v>84.284999999999997</v>
      </c>
      <c r="Y3119" s="5">
        <f t="shared" si="869"/>
        <v>8.2605391889039144</v>
      </c>
      <c r="Z3119" s="9">
        <f t="shared" si="870"/>
        <v>0.59070720327417714</v>
      </c>
      <c r="AA3119">
        <f t="shared" si="871"/>
        <v>27.25</v>
      </c>
    </row>
    <row r="3120" spans="1:27">
      <c r="A3120" s="1">
        <f t="shared" si="854"/>
        <v>47304</v>
      </c>
      <c r="B3120" s="1">
        <v>4</v>
      </c>
      <c r="C3120" s="1">
        <v>-9</v>
      </c>
      <c r="D3120" s="2">
        <v>5</v>
      </c>
      <c r="E3120" s="5">
        <v>196.86</v>
      </c>
      <c r="F3120" s="5">
        <v>176.44</v>
      </c>
      <c r="G3120" s="5">
        <v>20.32</v>
      </c>
      <c r="H3120" s="5">
        <v>163.33000000000001</v>
      </c>
      <c r="I3120" s="5">
        <v>132.01</v>
      </c>
      <c r="J3120" s="5">
        <v>17.54</v>
      </c>
      <c r="K3120" s="6">
        <f t="shared" si="855"/>
        <v>180.09500000000003</v>
      </c>
      <c r="L3120" s="6">
        <f t="shared" si="856"/>
        <v>33.53</v>
      </c>
      <c r="M3120" s="6">
        <f t="shared" si="857"/>
        <v>154.22499999999999</v>
      </c>
      <c r="N3120" s="5">
        <f t="shared" si="858"/>
        <v>13.421568462739367</v>
      </c>
      <c r="O3120" s="6">
        <f t="shared" si="859"/>
        <v>44.430000000000007</v>
      </c>
      <c r="P3120" s="6">
        <f t="shared" si="860"/>
        <v>26.843136925478735</v>
      </c>
      <c r="Q3120" s="6">
        <f t="shared" si="861"/>
        <v>0.14606927447491797</v>
      </c>
      <c r="R3120" s="5">
        <f t="shared" si="862"/>
        <v>0.40606282455960052</v>
      </c>
      <c r="S3120" s="5">
        <f t="shared" si="863"/>
        <v>10.900000000000006</v>
      </c>
      <c r="T3120" s="5">
        <f t="shared" si="864"/>
        <v>44.430000000000007</v>
      </c>
      <c r="U3120" s="5">
        <f t="shared" si="865"/>
        <v>1.65517167845716</v>
      </c>
      <c r="V3120" s="5">
        <f t="shared" si="866"/>
        <v>1.927494545203096</v>
      </c>
      <c r="W3120" s="5">
        <f t="shared" si="867"/>
        <v>25.870000000000033</v>
      </c>
      <c r="X3120" s="5">
        <f t="shared" si="868"/>
        <v>154.22499999999999</v>
      </c>
      <c r="Y3120" s="5">
        <f t="shared" si="869"/>
        <v>11.490832865633827</v>
      </c>
      <c r="Z3120" s="9">
        <f t="shared" si="870"/>
        <v>0.59091793000382042</v>
      </c>
      <c r="AA3120">
        <f t="shared" si="871"/>
        <v>33.53</v>
      </c>
    </row>
    <row r="3121" spans="1:27">
      <c r="A3121" s="1">
        <f t="shared" si="854"/>
        <v>50591</v>
      </c>
      <c r="B3121" s="1">
        <v>-9</v>
      </c>
      <c r="C3121" s="1">
        <v>2</v>
      </c>
      <c r="D3121" s="2">
        <v>5</v>
      </c>
      <c r="E3121" s="5">
        <v>684.19</v>
      </c>
      <c r="F3121" s="5">
        <v>668.47</v>
      </c>
      <c r="G3121" s="5">
        <v>32.369999999999997</v>
      </c>
      <c r="H3121" s="5">
        <v>772.21</v>
      </c>
      <c r="I3121" s="5">
        <v>762.24</v>
      </c>
      <c r="J3121" s="5">
        <v>46.56</v>
      </c>
      <c r="K3121" s="6">
        <f t="shared" si="855"/>
        <v>728.2</v>
      </c>
      <c r="L3121" s="6">
        <f t="shared" si="856"/>
        <v>-88.019999999999982</v>
      </c>
      <c r="M3121" s="6">
        <f t="shared" si="857"/>
        <v>715.35500000000002</v>
      </c>
      <c r="N3121" s="5">
        <f t="shared" si="858"/>
        <v>28.353352976323631</v>
      </c>
      <c r="O3121" s="6">
        <f t="shared" si="859"/>
        <v>-93.769999999999982</v>
      </c>
      <c r="P3121" s="6">
        <f t="shared" si="860"/>
        <v>56.706705952647262</v>
      </c>
      <c r="Q3121" s="6">
        <f t="shared" si="861"/>
        <v>-0.34830175107649308</v>
      </c>
      <c r="R3121" s="5">
        <f t="shared" si="862"/>
        <v>0.10139894221331631</v>
      </c>
      <c r="S3121" s="5">
        <f t="shared" si="863"/>
        <v>5.75</v>
      </c>
      <c r="T3121" s="5">
        <f t="shared" si="864"/>
        <v>93.769999999999982</v>
      </c>
      <c r="U3121" s="5">
        <f t="shared" si="865"/>
        <v>1.6535963150161164</v>
      </c>
      <c r="V3121" s="5">
        <f t="shared" si="866"/>
        <v>0.45303283921045245</v>
      </c>
      <c r="W3121" s="5">
        <f t="shared" si="867"/>
        <v>12.845000000000027</v>
      </c>
      <c r="X3121" s="5">
        <f t="shared" si="868"/>
        <v>715.35500000000002</v>
      </c>
      <c r="Y3121" s="5">
        <f t="shared" si="869"/>
        <v>25.229996628524137</v>
      </c>
      <c r="Z3121" s="9">
        <f t="shared" si="870"/>
        <v>0.59093400646772731</v>
      </c>
      <c r="AA3121">
        <f t="shared" si="871"/>
        <v>88.019999999999982</v>
      </c>
    </row>
    <row r="3122" spans="1:27">
      <c r="A3122" s="1">
        <f t="shared" si="854"/>
        <v>150895</v>
      </c>
      <c r="B3122" s="1">
        <v>-5</v>
      </c>
      <c r="C3122" s="1">
        <v>3</v>
      </c>
      <c r="D3122" s="2">
        <v>15</v>
      </c>
      <c r="E3122" s="5">
        <v>113.74</v>
      </c>
      <c r="F3122" s="5">
        <v>111.94</v>
      </c>
      <c r="G3122" s="5">
        <v>11.52</v>
      </c>
      <c r="H3122" s="5">
        <v>90.55</v>
      </c>
      <c r="I3122" s="5">
        <v>88.41</v>
      </c>
      <c r="J3122" s="5">
        <v>14.81</v>
      </c>
      <c r="K3122" s="6">
        <f t="shared" si="855"/>
        <v>102.145</v>
      </c>
      <c r="L3122" s="6">
        <f t="shared" si="856"/>
        <v>23.189999999999998</v>
      </c>
      <c r="M3122" s="6">
        <f t="shared" si="857"/>
        <v>100.175</v>
      </c>
      <c r="N3122" s="5">
        <f t="shared" si="858"/>
        <v>9.381451113766996</v>
      </c>
      <c r="O3122" s="6">
        <f t="shared" si="859"/>
        <v>23.53</v>
      </c>
      <c r="P3122" s="6">
        <f t="shared" si="860"/>
        <v>18.762902227533992</v>
      </c>
      <c r="Q3122" s="6">
        <f t="shared" si="861"/>
        <v>-0.24606323312403336</v>
      </c>
      <c r="R3122" s="5">
        <f t="shared" si="862"/>
        <v>1.8120864026092066E-2</v>
      </c>
      <c r="S3122" s="5">
        <f t="shared" si="863"/>
        <v>0.34000000000000341</v>
      </c>
      <c r="T3122" s="5">
        <f t="shared" si="864"/>
        <v>23.53</v>
      </c>
      <c r="U3122" s="5">
        <f t="shared" si="865"/>
        <v>1.2540703839233589</v>
      </c>
      <c r="V3122" s="5">
        <f t="shared" si="866"/>
        <v>0.20998883606706464</v>
      </c>
      <c r="W3122" s="5">
        <f t="shared" si="867"/>
        <v>1.9699999999999989</v>
      </c>
      <c r="X3122" s="5">
        <f t="shared" si="868"/>
        <v>100.175</v>
      </c>
      <c r="Y3122" s="5">
        <f t="shared" si="869"/>
        <v>10.677985610669143</v>
      </c>
      <c r="Z3122" s="9">
        <f t="shared" si="870"/>
        <v>0.59118947893209328</v>
      </c>
      <c r="AA3122">
        <f t="shared" si="871"/>
        <v>23.189999999999998</v>
      </c>
    </row>
    <row r="3123" spans="1:27">
      <c r="A3123" s="1">
        <f t="shared" si="854"/>
        <v>29109</v>
      </c>
      <c r="B3123" s="1">
        <v>9</v>
      </c>
      <c r="C3123" s="1">
        <v>-3</v>
      </c>
      <c r="D3123" s="2">
        <v>3</v>
      </c>
      <c r="E3123" s="5">
        <v>188.84</v>
      </c>
      <c r="F3123" s="5">
        <v>162.79</v>
      </c>
      <c r="G3123" s="5">
        <v>12.34</v>
      </c>
      <c r="H3123" s="5">
        <v>178.57</v>
      </c>
      <c r="I3123" s="5">
        <v>153.30000000000001</v>
      </c>
      <c r="J3123" s="5">
        <v>12.37</v>
      </c>
      <c r="K3123" s="6">
        <f t="shared" si="855"/>
        <v>183.70499999999998</v>
      </c>
      <c r="L3123" s="6">
        <f t="shared" si="856"/>
        <v>10.27000000000001</v>
      </c>
      <c r="M3123" s="6">
        <f t="shared" si="857"/>
        <v>158.04500000000002</v>
      </c>
      <c r="N3123" s="5">
        <f t="shared" si="858"/>
        <v>8.7363107202067862</v>
      </c>
      <c r="O3123" s="6">
        <f t="shared" si="859"/>
        <v>9.4899999999999807</v>
      </c>
      <c r="P3123" s="6">
        <f t="shared" si="860"/>
        <v>17.472621440413572</v>
      </c>
      <c r="Q3123" s="6">
        <f t="shared" si="861"/>
        <v>-2.4281631550070681E-3</v>
      </c>
      <c r="R3123" s="5">
        <f t="shared" si="862"/>
        <v>4.4641269351599205E-2</v>
      </c>
      <c r="S3123" s="5">
        <f t="shared" si="863"/>
        <v>0.78000000000002956</v>
      </c>
      <c r="T3123" s="5">
        <f t="shared" si="864"/>
        <v>9.4899999999999807</v>
      </c>
      <c r="U3123" s="5">
        <f t="shared" si="865"/>
        <v>0.54313544377776868</v>
      </c>
      <c r="V3123" s="5">
        <f t="shared" si="866"/>
        <v>2.9371665937486942</v>
      </c>
      <c r="W3123" s="5">
        <f t="shared" si="867"/>
        <v>25.659999999999968</v>
      </c>
      <c r="X3123" s="5">
        <f t="shared" si="868"/>
        <v>158.04500000000002</v>
      </c>
      <c r="Y3123" s="5">
        <f t="shared" si="869"/>
        <v>18.09058824275187</v>
      </c>
      <c r="Z3123" s="9">
        <f t="shared" si="870"/>
        <v>0.59130449008949693</v>
      </c>
      <c r="AA3123">
        <f t="shared" si="871"/>
        <v>10.27000000000001</v>
      </c>
    </row>
    <row r="3124" spans="1:27">
      <c r="A3124" s="1">
        <f t="shared" si="854"/>
        <v>129393</v>
      </c>
      <c r="B3124" s="1">
        <v>-7</v>
      </c>
      <c r="C3124" s="1">
        <v>-2</v>
      </c>
      <c r="D3124" s="2">
        <v>13</v>
      </c>
      <c r="E3124" s="5">
        <v>569.22</v>
      </c>
      <c r="F3124" s="5">
        <v>557.98</v>
      </c>
      <c r="G3124" s="5">
        <v>37.4</v>
      </c>
      <c r="H3124" s="5">
        <v>501.47</v>
      </c>
      <c r="I3124" s="5">
        <v>494.75</v>
      </c>
      <c r="J3124" s="5">
        <v>38.19</v>
      </c>
      <c r="K3124" s="6">
        <f t="shared" si="855"/>
        <v>535.34500000000003</v>
      </c>
      <c r="L3124" s="6">
        <f t="shared" si="856"/>
        <v>67.75</v>
      </c>
      <c r="M3124" s="6">
        <f t="shared" si="857"/>
        <v>526.36500000000001</v>
      </c>
      <c r="N3124" s="5">
        <f t="shared" si="858"/>
        <v>26.726560291215929</v>
      </c>
      <c r="O3124" s="6">
        <f t="shared" si="859"/>
        <v>63.230000000000018</v>
      </c>
      <c r="P3124" s="6">
        <f t="shared" si="860"/>
        <v>53.453120582431858</v>
      </c>
      <c r="Q3124" s="6">
        <f t="shared" si="861"/>
        <v>-2.0899952930036082E-2</v>
      </c>
      <c r="R3124" s="5">
        <f t="shared" si="862"/>
        <v>8.4560077143289281E-2</v>
      </c>
      <c r="S3124" s="5">
        <f t="shared" si="863"/>
        <v>4.5199999999999818</v>
      </c>
      <c r="T3124" s="5">
        <f t="shared" si="864"/>
        <v>63.230000000000018</v>
      </c>
      <c r="U3124" s="5">
        <f t="shared" si="865"/>
        <v>1.1829056809226115</v>
      </c>
      <c r="V3124" s="5">
        <f t="shared" si="866"/>
        <v>0.33599535077289483</v>
      </c>
      <c r="W3124" s="5">
        <f t="shared" si="867"/>
        <v>8.9800000000000182</v>
      </c>
      <c r="X3124" s="5">
        <f t="shared" si="868"/>
        <v>526.36500000000001</v>
      </c>
      <c r="Y3124" s="5">
        <f t="shared" si="869"/>
        <v>19.694453542268867</v>
      </c>
      <c r="Z3124" s="9">
        <f t="shared" si="870"/>
        <v>0.59139918836603089</v>
      </c>
      <c r="AA3124">
        <f t="shared" si="871"/>
        <v>67.75</v>
      </c>
    </row>
    <row r="3125" spans="1:27">
      <c r="A3125" s="1">
        <f t="shared" si="854"/>
        <v>89108</v>
      </c>
      <c r="B3125" s="1">
        <v>8</v>
      </c>
      <c r="C3125" s="1">
        <v>-3</v>
      </c>
      <c r="D3125" s="2">
        <v>9</v>
      </c>
      <c r="E3125" s="5">
        <v>48.87</v>
      </c>
      <c r="F3125" s="5">
        <v>41.74</v>
      </c>
      <c r="G3125" s="5">
        <v>7.36</v>
      </c>
      <c r="H3125" s="5">
        <v>81.150000000000006</v>
      </c>
      <c r="I3125" s="5">
        <v>65.22</v>
      </c>
      <c r="J3125" s="5">
        <v>13.01</v>
      </c>
      <c r="K3125" s="6">
        <f t="shared" si="855"/>
        <v>65.010000000000005</v>
      </c>
      <c r="L3125" s="6">
        <f t="shared" si="856"/>
        <v>-32.280000000000008</v>
      </c>
      <c r="M3125" s="6">
        <f t="shared" si="857"/>
        <v>53.480000000000004</v>
      </c>
      <c r="N3125" s="5">
        <f t="shared" si="858"/>
        <v>7.4737825095462869</v>
      </c>
      <c r="O3125" s="6">
        <f t="shared" si="859"/>
        <v>-23.479999999999997</v>
      </c>
      <c r="P3125" s="6">
        <f t="shared" si="860"/>
        <v>14.947565019092574</v>
      </c>
      <c r="Q3125" s="6">
        <f t="shared" si="861"/>
        <v>-0.515108331613926</v>
      </c>
      <c r="R3125" s="5">
        <f t="shared" si="862"/>
        <v>0.58872465105585714</v>
      </c>
      <c r="S3125" s="5">
        <f t="shared" si="863"/>
        <v>8.8000000000000114</v>
      </c>
      <c r="T3125" s="5">
        <f t="shared" si="864"/>
        <v>23.479999999999997</v>
      </c>
      <c r="U3125" s="5">
        <f t="shared" si="865"/>
        <v>1.5708244098626709</v>
      </c>
      <c r="V3125" s="5">
        <f t="shared" si="866"/>
        <v>1.5427261878804601</v>
      </c>
      <c r="W3125" s="5">
        <f t="shared" si="867"/>
        <v>11.530000000000001</v>
      </c>
      <c r="X3125" s="5">
        <f t="shared" si="868"/>
        <v>53.480000000000004</v>
      </c>
      <c r="Y3125" s="5">
        <f t="shared" si="869"/>
        <v>7.1556805314698178</v>
      </c>
      <c r="Z3125" s="9">
        <f t="shared" si="870"/>
        <v>0.59171445816373291</v>
      </c>
      <c r="AA3125">
        <f t="shared" si="871"/>
        <v>32.280000000000008</v>
      </c>
    </row>
    <row r="3126" spans="1:27">
      <c r="A3126" s="1">
        <f t="shared" si="854"/>
        <v>127896</v>
      </c>
      <c r="B3126" s="1">
        <v>-4</v>
      </c>
      <c r="C3126" s="1">
        <v>-7</v>
      </c>
      <c r="D3126" s="2">
        <v>13</v>
      </c>
      <c r="E3126" s="5">
        <v>594.96</v>
      </c>
      <c r="F3126" s="5">
        <v>586.99</v>
      </c>
      <c r="G3126" s="5">
        <v>29.21</v>
      </c>
      <c r="H3126" s="5">
        <v>536.54</v>
      </c>
      <c r="I3126" s="5">
        <v>554.97</v>
      </c>
      <c r="J3126" s="5">
        <v>42.54</v>
      </c>
      <c r="K3126" s="6">
        <f t="shared" si="855"/>
        <v>565.75</v>
      </c>
      <c r="L3126" s="6">
        <f t="shared" si="856"/>
        <v>58.420000000000073</v>
      </c>
      <c r="M3126" s="6">
        <f t="shared" si="857"/>
        <v>570.98</v>
      </c>
      <c r="N3126" s="5">
        <f t="shared" si="858"/>
        <v>25.801529508926404</v>
      </c>
      <c r="O3126" s="6">
        <f t="shared" si="859"/>
        <v>32.019999999999982</v>
      </c>
      <c r="P3126" s="6">
        <f t="shared" si="860"/>
        <v>51.603059017852807</v>
      </c>
      <c r="Q3126" s="6">
        <f t="shared" si="861"/>
        <v>-0.35917091436149268</v>
      </c>
      <c r="R3126" s="5">
        <f t="shared" si="862"/>
        <v>0.51159757778829817</v>
      </c>
      <c r="S3126" s="5">
        <f t="shared" si="863"/>
        <v>26.400000000000091</v>
      </c>
      <c r="T3126" s="5">
        <f t="shared" si="864"/>
        <v>32.019999999999982</v>
      </c>
      <c r="U3126" s="5">
        <f t="shared" si="865"/>
        <v>0.62050585002959247</v>
      </c>
      <c r="V3126" s="5">
        <f t="shared" si="866"/>
        <v>0.20270116150248479</v>
      </c>
      <c r="W3126" s="5">
        <f t="shared" si="867"/>
        <v>5.2300000000000182</v>
      </c>
      <c r="X3126" s="5">
        <f t="shared" si="868"/>
        <v>570.98</v>
      </c>
      <c r="Y3126" s="5">
        <f t="shared" si="869"/>
        <v>22.129695830724355</v>
      </c>
      <c r="Z3126" s="9">
        <f t="shared" si="870"/>
        <v>0.59177867484389801</v>
      </c>
      <c r="AA3126">
        <f t="shared" si="871"/>
        <v>58.420000000000073</v>
      </c>
    </row>
    <row r="3127" spans="1:27">
      <c r="A3127" s="1">
        <f t="shared" si="854"/>
        <v>131495</v>
      </c>
      <c r="B3127" s="1">
        <v>-5</v>
      </c>
      <c r="C3127" s="1">
        <v>5</v>
      </c>
      <c r="D3127" s="2">
        <v>13</v>
      </c>
      <c r="E3127" s="5">
        <v>338.64</v>
      </c>
      <c r="F3127" s="5">
        <v>347.52</v>
      </c>
      <c r="G3127" s="5">
        <v>29.25</v>
      </c>
      <c r="H3127" s="5">
        <v>393.96</v>
      </c>
      <c r="I3127" s="5">
        <v>385.24</v>
      </c>
      <c r="J3127" s="5">
        <v>30.22</v>
      </c>
      <c r="K3127" s="6">
        <f t="shared" si="855"/>
        <v>366.29999999999995</v>
      </c>
      <c r="L3127" s="6">
        <f t="shared" si="856"/>
        <v>-55.319999999999993</v>
      </c>
      <c r="M3127" s="6">
        <f t="shared" si="857"/>
        <v>366.38</v>
      </c>
      <c r="N3127" s="5">
        <f t="shared" si="858"/>
        <v>21.028616811383483</v>
      </c>
      <c r="O3127" s="6">
        <f t="shared" si="859"/>
        <v>-37.720000000000027</v>
      </c>
      <c r="P3127" s="6">
        <f t="shared" si="860"/>
        <v>42.057233622766965</v>
      </c>
      <c r="Q3127" s="6">
        <f t="shared" si="861"/>
        <v>-3.2612813500866568E-2</v>
      </c>
      <c r="R3127" s="5">
        <f t="shared" si="862"/>
        <v>0.41847735773264239</v>
      </c>
      <c r="S3127" s="5">
        <f t="shared" si="863"/>
        <v>17.599999999999966</v>
      </c>
      <c r="T3127" s="5">
        <f t="shared" si="864"/>
        <v>37.720000000000027</v>
      </c>
      <c r="U3127" s="5">
        <f t="shared" si="865"/>
        <v>0.89687306441337</v>
      </c>
      <c r="V3127" s="5">
        <f t="shared" si="866"/>
        <v>3.8043396157532478E-3</v>
      </c>
      <c r="W3127" s="5">
        <f t="shared" si="867"/>
        <v>8.0000000000040927E-2</v>
      </c>
      <c r="X3127" s="5">
        <f t="shared" si="868"/>
        <v>366.38</v>
      </c>
      <c r="Y3127" s="5">
        <f t="shared" si="869"/>
        <v>17.422924355237022</v>
      </c>
      <c r="Z3127" s="9">
        <f t="shared" si="870"/>
        <v>0.59186400464971678</v>
      </c>
      <c r="AA3127">
        <f t="shared" si="871"/>
        <v>55.319999999999993</v>
      </c>
    </row>
    <row r="3128" spans="1:27">
      <c r="A3128" s="1">
        <f t="shared" si="854"/>
        <v>168500</v>
      </c>
      <c r="B3128" s="1">
        <v>0</v>
      </c>
      <c r="C3128" s="1">
        <v>-5</v>
      </c>
      <c r="D3128" s="2">
        <v>17</v>
      </c>
      <c r="E3128" s="5">
        <v>91.66</v>
      </c>
      <c r="F3128" s="5">
        <v>85.44</v>
      </c>
      <c r="G3128" s="5">
        <v>14.26</v>
      </c>
      <c r="H3128" s="5">
        <v>62.54</v>
      </c>
      <c r="I3128" s="5">
        <v>59.7</v>
      </c>
      <c r="J3128" s="5">
        <v>8.65</v>
      </c>
      <c r="K3128" s="6">
        <f t="shared" si="855"/>
        <v>77.099999999999994</v>
      </c>
      <c r="L3128" s="6">
        <f t="shared" si="856"/>
        <v>29.119999999999997</v>
      </c>
      <c r="M3128" s="6">
        <f t="shared" si="857"/>
        <v>72.569999999999993</v>
      </c>
      <c r="N3128" s="5">
        <f t="shared" si="858"/>
        <v>8.3392160902569259</v>
      </c>
      <c r="O3128" s="6">
        <f t="shared" si="859"/>
        <v>25.739999999999995</v>
      </c>
      <c r="P3128" s="6">
        <f t="shared" si="860"/>
        <v>16.678432180513852</v>
      </c>
      <c r="Q3128" s="6">
        <f t="shared" si="861"/>
        <v>0.46203779629802055</v>
      </c>
      <c r="R3128" s="5">
        <f t="shared" si="862"/>
        <v>0.20265693821922937</v>
      </c>
      <c r="S3128" s="5">
        <f t="shared" si="863"/>
        <v>3.3800000000000026</v>
      </c>
      <c r="T3128" s="5">
        <f t="shared" si="864"/>
        <v>25.739999999999995</v>
      </c>
      <c r="U3128" s="5">
        <f t="shared" si="865"/>
        <v>1.5433105295156684</v>
      </c>
      <c r="V3128" s="5">
        <f t="shared" si="866"/>
        <v>0.54321652670598142</v>
      </c>
      <c r="W3128" s="5">
        <f t="shared" si="867"/>
        <v>4.5300000000000011</v>
      </c>
      <c r="X3128" s="5">
        <f t="shared" si="868"/>
        <v>72.569999999999993</v>
      </c>
      <c r="Y3128" s="5">
        <f t="shared" si="869"/>
        <v>8.7022568086209837</v>
      </c>
      <c r="Z3128" s="9">
        <f t="shared" si="870"/>
        <v>0.591902018918672</v>
      </c>
      <c r="AA3128">
        <f t="shared" si="871"/>
        <v>29.119999999999997</v>
      </c>
    </row>
    <row r="3129" spans="1:27">
      <c r="A3129" s="1">
        <f t="shared" si="854"/>
        <v>108493</v>
      </c>
      <c r="B3129" s="1">
        <v>-7</v>
      </c>
      <c r="C3129" s="1">
        <v>-5</v>
      </c>
      <c r="D3129" s="2">
        <v>11</v>
      </c>
      <c r="E3129" s="5">
        <v>246.26</v>
      </c>
      <c r="F3129" s="5">
        <v>264.2</v>
      </c>
      <c r="G3129" s="5">
        <v>23.56</v>
      </c>
      <c r="H3129" s="5">
        <v>189.46</v>
      </c>
      <c r="I3129" s="5">
        <v>188.66</v>
      </c>
      <c r="J3129" s="5">
        <v>20.74</v>
      </c>
      <c r="K3129" s="6">
        <f t="shared" si="855"/>
        <v>217.86</v>
      </c>
      <c r="L3129" s="6">
        <f t="shared" si="856"/>
        <v>56.799999999999983</v>
      </c>
      <c r="M3129" s="6">
        <f t="shared" si="857"/>
        <v>226.43</v>
      </c>
      <c r="N3129" s="5">
        <f t="shared" si="858"/>
        <v>15.694116732075113</v>
      </c>
      <c r="O3129" s="6">
        <f t="shared" si="859"/>
        <v>75.539999999999992</v>
      </c>
      <c r="P3129" s="6">
        <f t="shared" si="860"/>
        <v>31.388233464150225</v>
      </c>
      <c r="Q3129" s="6">
        <f t="shared" si="861"/>
        <v>0.12679995111757644</v>
      </c>
      <c r="R3129" s="5">
        <f t="shared" si="862"/>
        <v>0.5970390153177535</v>
      </c>
      <c r="S3129" s="5">
        <f t="shared" si="863"/>
        <v>18.740000000000009</v>
      </c>
      <c r="T3129" s="5">
        <f t="shared" si="864"/>
        <v>75.539999999999992</v>
      </c>
      <c r="U3129" s="5">
        <f t="shared" si="865"/>
        <v>2.40663432321788</v>
      </c>
      <c r="V3129" s="5">
        <f t="shared" si="866"/>
        <v>0.54606449960225623</v>
      </c>
      <c r="W3129" s="5">
        <f t="shared" si="867"/>
        <v>8.5699999999999932</v>
      </c>
      <c r="X3129" s="5">
        <f t="shared" si="868"/>
        <v>226.43</v>
      </c>
      <c r="Y3129" s="5">
        <f t="shared" si="869"/>
        <v>14.427699491824852</v>
      </c>
      <c r="Z3129" s="9">
        <f t="shared" si="870"/>
        <v>0.59195523479398349</v>
      </c>
      <c r="AA3129">
        <f t="shared" si="871"/>
        <v>56.799999999999983</v>
      </c>
    </row>
    <row r="3130" spans="1:27">
      <c r="A3130" s="1">
        <f t="shared" ref="A3130:A3191" si="872">10000*D3130+300*C3130+B3130</f>
        <v>38508</v>
      </c>
      <c r="B3130" s="1">
        <v>8</v>
      </c>
      <c r="C3130" s="1">
        <v>-5</v>
      </c>
      <c r="D3130" s="2">
        <v>4</v>
      </c>
      <c r="E3130" s="5">
        <v>870.62</v>
      </c>
      <c r="F3130" s="5">
        <v>854.48</v>
      </c>
      <c r="G3130" s="5">
        <v>38.43</v>
      </c>
      <c r="H3130" s="5">
        <v>912.19</v>
      </c>
      <c r="I3130" s="5">
        <v>885.46</v>
      </c>
      <c r="J3130" s="5">
        <v>56.52</v>
      </c>
      <c r="K3130" s="6">
        <f t="shared" ref="K3130:K3191" si="873" xml:space="preserve"> 0.5*(E3130+H3130)</f>
        <v>891.40499999999997</v>
      </c>
      <c r="L3130" s="6">
        <f t="shared" ref="L3130:L3191" si="874">E3130-H3130</f>
        <v>-41.57000000000005</v>
      </c>
      <c r="M3130" s="6">
        <f t="shared" ref="M3130:M3191" si="875">0.5*(F3130+I3130)</f>
        <v>869.97</v>
      </c>
      <c r="N3130" s="5">
        <f t="shared" ref="N3130:N3191" si="876">0.5*P3130</f>
        <v>34.173730042241516</v>
      </c>
      <c r="O3130" s="6">
        <f t="shared" ref="O3130:O3191" si="877">F3130-I3130</f>
        <v>-30.980000000000018</v>
      </c>
      <c r="P3130" s="6">
        <f t="shared" ref="P3130:P3191" si="878">SQRT(G3130*G3130+J3130*J3130)</f>
        <v>68.347460084483032</v>
      </c>
      <c r="Q3130" s="6">
        <f t="shared" ref="Q3130:Q3191" si="879">(G3130*G3130-J3130*J3130)/(G3130*G3130+J3130*J3130)</f>
        <v>-0.36769589033019895</v>
      </c>
      <c r="R3130" s="5">
        <f t="shared" ref="R3130:R3191" si="880">ABS(O3130-L3130)/P3130</f>
        <v>0.15494357781415621</v>
      </c>
      <c r="S3130" s="5">
        <f t="shared" ref="S3130:S3191" si="881">ABS(O3130-L3130)</f>
        <v>10.590000000000032</v>
      </c>
      <c r="T3130" s="5">
        <f t="shared" ref="T3130:T3191" si="882">ABS(O3130)</f>
        <v>30.980000000000018</v>
      </c>
      <c r="U3130" s="5">
        <f t="shared" ref="U3130:U3191" si="883">ABS(O3130)/P3130</f>
        <v>0.45327214737323396</v>
      </c>
      <c r="V3130" s="5">
        <f t="shared" ref="V3130:V3191" si="884">ABS(M3130-K3130)/N3130</f>
        <v>0.62723618327599995</v>
      </c>
      <c r="W3130" s="5">
        <f t="shared" ref="W3130:W3191" si="885">ABS(M3130-K3130)</f>
        <v>21.434999999999945</v>
      </c>
      <c r="X3130" s="5">
        <f t="shared" ref="X3130:X3191" si="886">ABS(M3130)</f>
        <v>869.97</v>
      </c>
      <c r="Y3130" s="5">
        <f t="shared" ref="Y3130:Y3191" si="887">ABS(M3130)/N3130</f>
        <v>25.457273728230607</v>
      </c>
      <c r="Z3130" s="9">
        <f t="shared" ref="Z3130:Z3191" si="888">SQRT(0.003662*B3130*B3130+0.002985*C3130*C3130+0.000952*D3130*D3130-0.000732*B3130*C3130-0.000007*C3130*D3130-0.000083*D3130*B3130)</f>
        <v>0.59244324622701194</v>
      </c>
      <c r="AA3130">
        <f t="shared" si="871"/>
        <v>41.57000000000005</v>
      </c>
    </row>
    <row r="3131" spans="1:27">
      <c r="A3131" s="1">
        <f t="shared" si="872"/>
        <v>118793</v>
      </c>
      <c r="B3131" s="1">
        <v>-7</v>
      </c>
      <c r="C3131" s="1">
        <v>-4</v>
      </c>
      <c r="D3131" s="2">
        <v>12</v>
      </c>
      <c r="E3131" s="5">
        <v>147.65</v>
      </c>
      <c r="F3131" s="5">
        <v>139.41</v>
      </c>
      <c r="G3131" s="5">
        <v>17.5</v>
      </c>
      <c r="H3131" s="5">
        <v>138.83000000000001</v>
      </c>
      <c r="I3131" s="5">
        <v>128.54</v>
      </c>
      <c r="J3131" s="5">
        <v>16.89</v>
      </c>
      <c r="K3131" s="6">
        <f t="shared" si="873"/>
        <v>143.24</v>
      </c>
      <c r="L3131" s="6">
        <f t="shared" si="874"/>
        <v>8.8199999999999932</v>
      </c>
      <c r="M3131" s="6">
        <f t="shared" si="875"/>
        <v>133.97499999999999</v>
      </c>
      <c r="N3131" s="5">
        <f t="shared" si="876"/>
        <v>12.160613676949039</v>
      </c>
      <c r="O3131" s="6">
        <f t="shared" si="877"/>
        <v>10.870000000000005</v>
      </c>
      <c r="P3131" s="6">
        <f t="shared" si="878"/>
        <v>24.321227353898077</v>
      </c>
      <c r="Q3131" s="6">
        <f t="shared" si="879"/>
        <v>3.5464270903825867E-2</v>
      </c>
      <c r="R3131" s="5">
        <f t="shared" si="880"/>
        <v>8.4288509381967858E-2</v>
      </c>
      <c r="S3131" s="5">
        <f t="shared" si="881"/>
        <v>2.0500000000000114</v>
      </c>
      <c r="T3131" s="5">
        <f t="shared" si="882"/>
        <v>10.870000000000005</v>
      </c>
      <c r="U3131" s="5">
        <f t="shared" si="883"/>
        <v>0.44693468145462728</v>
      </c>
      <c r="V3131" s="5">
        <f t="shared" si="884"/>
        <v>0.76188589212090641</v>
      </c>
      <c r="W3131" s="5">
        <f t="shared" si="885"/>
        <v>9.2650000000000148</v>
      </c>
      <c r="X3131" s="5">
        <f t="shared" si="886"/>
        <v>133.97499999999999</v>
      </c>
      <c r="Y3131" s="5">
        <f t="shared" si="887"/>
        <v>11.017124921413737</v>
      </c>
      <c r="Z3131" s="9">
        <f t="shared" si="888"/>
        <v>0.59253523102006345</v>
      </c>
      <c r="AA3131">
        <f t="shared" ref="AA3131:AA3191" si="889">ABS(L3131)</f>
        <v>8.8199999999999932</v>
      </c>
    </row>
    <row r="3132" spans="1:27">
      <c r="A3132" s="1">
        <f t="shared" si="872"/>
        <v>47002</v>
      </c>
      <c r="B3132" s="1">
        <v>2</v>
      </c>
      <c r="C3132" s="1">
        <v>-10</v>
      </c>
      <c r="D3132" s="2">
        <v>5</v>
      </c>
      <c r="E3132" s="5">
        <v>659.84</v>
      </c>
      <c r="F3132" s="5">
        <v>660.13</v>
      </c>
      <c r="G3132" s="5">
        <v>46.01</v>
      </c>
      <c r="H3132" s="5">
        <v>637.12</v>
      </c>
      <c r="I3132" s="5">
        <v>610.65</v>
      </c>
      <c r="J3132" s="5">
        <v>44.02</v>
      </c>
      <c r="K3132" s="6">
        <f t="shared" si="873"/>
        <v>648.48</v>
      </c>
      <c r="L3132" s="6">
        <f t="shared" si="874"/>
        <v>22.720000000000027</v>
      </c>
      <c r="M3132" s="6">
        <f t="shared" si="875"/>
        <v>635.39</v>
      </c>
      <c r="N3132" s="5">
        <f t="shared" si="876"/>
        <v>31.838186584665905</v>
      </c>
      <c r="O3132" s="6">
        <f t="shared" si="877"/>
        <v>49.480000000000018</v>
      </c>
      <c r="P3132" s="6">
        <f t="shared" si="878"/>
        <v>63.676373169331811</v>
      </c>
      <c r="Q3132" s="6">
        <f t="shared" si="879"/>
        <v>4.41858982477163E-2</v>
      </c>
      <c r="R3132" s="5">
        <f t="shared" si="880"/>
        <v>0.42025006557515904</v>
      </c>
      <c r="S3132" s="5">
        <f t="shared" si="881"/>
        <v>26.759999999999991</v>
      </c>
      <c r="T3132" s="5">
        <f t="shared" si="882"/>
        <v>49.480000000000018</v>
      </c>
      <c r="U3132" s="5">
        <f t="shared" si="883"/>
        <v>0.77705430660160257</v>
      </c>
      <c r="V3132" s="5">
        <f t="shared" si="884"/>
        <v>0.41114150660529497</v>
      </c>
      <c r="W3132" s="5">
        <f t="shared" si="885"/>
        <v>13.090000000000032</v>
      </c>
      <c r="X3132" s="5">
        <f t="shared" si="886"/>
        <v>635.39</v>
      </c>
      <c r="Y3132" s="5">
        <f t="shared" si="887"/>
        <v>19.956852702974619</v>
      </c>
      <c r="Z3132" s="9">
        <f t="shared" si="888"/>
        <v>0.59254366927678837</v>
      </c>
      <c r="AA3132">
        <f t="shared" si="889"/>
        <v>22.720000000000027</v>
      </c>
    </row>
    <row r="3133" spans="1:27">
      <c r="A3133" s="1">
        <f t="shared" si="872"/>
        <v>109708</v>
      </c>
      <c r="B3133" s="1">
        <v>8</v>
      </c>
      <c r="C3133" s="1">
        <v>-1</v>
      </c>
      <c r="D3133" s="2">
        <v>11</v>
      </c>
      <c r="E3133" s="5">
        <v>404.77</v>
      </c>
      <c r="F3133" s="5">
        <v>403.85</v>
      </c>
      <c r="G3133" s="5">
        <v>31.61</v>
      </c>
      <c r="H3133" s="5">
        <v>456.42</v>
      </c>
      <c r="I3133" s="5">
        <v>440.18</v>
      </c>
      <c r="J3133" s="5">
        <v>32.770000000000003</v>
      </c>
      <c r="K3133" s="6">
        <f t="shared" si="873"/>
        <v>430.59500000000003</v>
      </c>
      <c r="L3133" s="6">
        <f t="shared" si="874"/>
        <v>-51.650000000000034</v>
      </c>
      <c r="M3133" s="6">
        <f t="shared" si="875"/>
        <v>422.01499999999999</v>
      </c>
      <c r="N3133" s="5">
        <f t="shared" si="876"/>
        <v>22.765461778755995</v>
      </c>
      <c r="O3133" s="6">
        <f t="shared" si="877"/>
        <v>-36.329999999999984</v>
      </c>
      <c r="P3133" s="6">
        <f t="shared" si="878"/>
        <v>45.53092355751199</v>
      </c>
      <c r="Q3133" s="6">
        <f t="shared" si="879"/>
        <v>-3.6024340770791217E-2</v>
      </c>
      <c r="R3133" s="5">
        <f t="shared" si="880"/>
        <v>0.33647461555768193</v>
      </c>
      <c r="S3133" s="5">
        <f t="shared" si="881"/>
        <v>15.32000000000005</v>
      </c>
      <c r="T3133" s="5">
        <f t="shared" si="882"/>
        <v>36.329999999999984</v>
      </c>
      <c r="U3133" s="5">
        <f t="shared" si="883"/>
        <v>0.79791924172392548</v>
      </c>
      <c r="V3133" s="5">
        <f t="shared" si="884"/>
        <v>0.3768867103766208</v>
      </c>
      <c r="W3133" s="5">
        <f t="shared" si="885"/>
        <v>8.5800000000000409</v>
      </c>
      <c r="X3133" s="5">
        <f t="shared" si="886"/>
        <v>422.01499999999999</v>
      </c>
      <c r="Y3133" s="5">
        <f t="shared" si="887"/>
        <v>18.537511081537161</v>
      </c>
      <c r="Z3133" s="9">
        <f t="shared" si="888"/>
        <v>0.59259935875766856</v>
      </c>
      <c r="AA3133">
        <f t="shared" si="889"/>
        <v>51.650000000000034</v>
      </c>
    </row>
    <row r="3134" spans="1:27">
      <c r="A3134" s="1">
        <f t="shared" si="872"/>
        <v>189699</v>
      </c>
      <c r="B3134" s="1">
        <v>-1</v>
      </c>
      <c r="C3134" s="1">
        <v>-1</v>
      </c>
      <c r="D3134" s="2">
        <v>19</v>
      </c>
      <c r="E3134" s="5">
        <v>104.57</v>
      </c>
      <c r="F3134" s="5">
        <v>106.08</v>
      </c>
      <c r="G3134" s="5">
        <v>11.65</v>
      </c>
      <c r="H3134" s="5">
        <v>128.63999999999999</v>
      </c>
      <c r="I3134" s="5">
        <v>126.27</v>
      </c>
      <c r="J3134" s="5">
        <v>11.59</v>
      </c>
      <c r="K3134" s="6">
        <f t="shared" si="873"/>
        <v>116.60499999999999</v>
      </c>
      <c r="L3134" s="6">
        <f t="shared" si="874"/>
        <v>-24.069999999999993</v>
      </c>
      <c r="M3134" s="6">
        <f t="shared" si="875"/>
        <v>116.175</v>
      </c>
      <c r="N3134" s="5">
        <f t="shared" si="876"/>
        <v>8.2166081809953671</v>
      </c>
      <c r="O3134" s="6">
        <f t="shared" si="877"/>
        <v>-20.189999999999998</v>
      </c>
      <c r="P3134" s="6">
        <f t="shared" si="878"/>
        <v>16.433216361990734</v>
      </c>
      <c r="Q3134" s="6">
        <f t="shared" si="879"/>
        <v>5.163476770649612E-3</v>
      </c>
      <c r="R3134" s="5">
        <f t="shared" si="880"/>
        <v>0.23610715726802303</v>
      </c>
      <c r="S3134" s="5">
        <f t="shared" si="881"/>
        <v>3.8799999999999955</v>
      </c>
      <c r="T3134" s="5">
        <f t="shared" si="882"/>
        <v>20.189999999999998</v>
      </c>
      <c r="U3134" s="5">
        <f t="shared" si="883"/>
        <v>1.2286091508354098</v>
      </c>
      <c r="V3134" s="5">
        <f t="shared" si="884"/>
        <v>5.2333029703736225E-2</v>
      </c>
      <c r="W3134" s="5">
        <f t="shared" si="885"/>
        <v>0.42999999999999261</v>
      </c>
      <c r="X3134" s="5">
        <f t="shared" si="886"/>
        <v>116.175</v>
      </c>
      <c r="Y3134" s="5">
        <f t="shared" si="887"/>
        <v>14.139045874027117</v>
      </c>
      <c r="Z3134" s="9">
        <f t="shared" si="888"/>
        <v>0.59270312973697037</v>
      </c>
      <c r="AA3134">
        <f t="shared" si="889"/>
        <v>24.069999999999993</v>
      </c>
    </row>
    <row r="3135" spans="1:27">
      <c r="A3135" s="1">
        <f t="shared" si="872"/>
        <v>127599</v>
      </c>
      <c r="B3135" s="1">
        <v>-1</v>
      </c>
      <c r="C3135" s="1">
        <v>-8</v>
      </c>
      <c r="D3135" s="2">
        <v>13</v>
      </c>
      <c r="E3135" s="5">
        <v>502.34</v>
      </c>
      <c r="F3135" s="5">
        <v>482.3</v>
      </c>
      <c r="G3135" s="5">
        <v>38</v>
      </c>
      <c r="H3135" s="5">
        <v>582.45000000000005</v>
      </c>
      <c r="I3135" s="5">
        <v>575.15</v>
      </c>
      <c r="J3135" s="5">
        <v>38.880000000000003</v>
      </c>
      <c r="K3135" s="6">
        <f t="shared" si="873"/>
        <v>542.39499999999998</v>
      </c>
      <c r="L3135" s="6">
        <f t="shared" si="874"/>
        <v>-80.11000000000007</v>
      </c>
      <c r="M3135" s="6">
        <f t="shared" si="875"/>
        <v>528.72500000000002</v>
      </c>
      <c r="N3135" s="5">
        <f t="shared" si="876"/>
        <v>27.182965253996851</v>
      </c>
      <c r="O3135" s="6">
        <f t="shared" si="877"/>
        <v>-92.849999999999966</v>
      </c>
      <c r="P3135" s="6">
        <f t="shared" si="878"/>
        <v>54.365930507993703</v>
      </c>
      <c r="Q3135" s="6">
        <f t="shared" si="879"/>
        <v>-2.2889820947943073E-2</v>
      </c>
      <c r="R3135" s="5">
        <f t="shared" si="880"/>
        <v>0.23433793703074149</v>
      </c>
      <c r="S3135" s="5">
        <f t="shared" si="881"/>
        <v>12.739999999999895</v>
      </c>
      <c r="T3135" s="5">
        <f t="shared" si="882"/>
        <v>92.849999999999966</v>
      </c>
      <c r="U3135" s="5">
        <f t="shared" si="883"/>
        <v>1.7078710716879526</v>
      </c>
      <c r="V3135" s="5">
        <f t="shared" si="884"/>
        <v>0.5028884771130695</v>
      </c>
      <c r="W3135" s="5">
        <f t="shared" si="885"/>
        <v>13.669999999999959</v>
      </c>
      <c r="X3135" s="5">
        <f t="shared" si="886"/>
        <v>528.72500000000002</v>
      </c>
      <c r="Y3135" s="5">
        <f t="shared" si="887"/>
        <v>19.450600589729955</v>
      </c>
      <c r="Z3135" s="9">
        <f t="shared" si="888"/>
        <v>0.59290893061245076</v>
      </c>
      <c r="AA3135">
        <f t="shared" si="889"/>
        <v>80.11000000000007</v>
      </c>
    </row>
    <row r="3136" spans="1:27">
      <c r="A3136" s="1">
        <f t="shared" si="872"/>
        <v>80009</v>
      </c>
      <c r="B3136" s="1">
        <v>9</v>
      </c>
      <c r="C3136" s="1">
        <v>0</v>
      </c>
      <c r="D3136" s="2">
        <v>8</v>
      </c>
      <c r="E3136" s="5">
        <v>526.96</v>
      </c>
      <c r="F3136" s="5">
        <v>525.16</v>
      </c>
      <c r="G3136" s="5">
        <v>39.200000000000003</v>
      </c>
      <c r="H3136" s="5">
        <v>595.94000000000005</v>
      </c>
      <c r="I3136" s="5">
        <v>573</v>
      </c>
      <c r="J3136" s="5">
        <v>27.98</v>
      </c>
      <c r="K3136" s="6">
        <f t="shared" si="873"/>
        <v>561.45000000000005</v>
      </c>
      <c r="L3136" s="6">
        <f t="shared" si="874"/>
        <v>-68.980000000000018</v>
      </c>
      <c r="M3136" s="6">
        <f t="shared" si="875"/>
        <v>549.07999999999993</v>
      </c>
      <c r="N3136" s="5">
        <f t="shared" si="876"/>
        <v>24.080699740663686</v>
      </c>
      <c r="O3136" s="6">
        <f t="shared" si="877"/>
        <v>-47.840000000000032</v>
      </c>
      <c r="P3136" s="6">
        <f t="shared" si="878"/>
        <v>48.161399481327372</v>
      </c>
      <c r="Q3136" s="6">
        <f t="shared" si="879"/>
        <v>0.3249635571215499</v>
      </c>
      <c r="R3136" s="5">
        <f t="shared" si="880"/>
        <v>0.43894073319435334</v>
      </c>
      <c r="S3136" s="5">
        <f t="shared" si="881"/>
        <v>21.139999999999986</v>
      </c>
      <c r="T3136" s="5">
        <f t="shared" si="882"/>
        <v>47.840000000000032</v>
      </c>
      <c r="U3136" s="5">
        <f t="shared" si="883"/>
        <v>0.99332661665174515</v>
      </c>
      <c r="V3136" s="5">
        <f t="shared" si="884"/>
        <v>0.51368939163805172</v>
      </c>
      <c r="W3136" s="5">
        <f t="shared" si="885"/>
        <v>12.370000000000118</v>
      </c>
      <c r="X3136" s="5">
        <f t="shared" si="886"/>
        <v>549.07999999999993</v>
      </c>
      <c r="Y3136" s="5">
        <f t="shared" si="887"/>
        <v>22.801662987923905</v>
      </c>
      <c r="Z3136" s="9">
        <f t="shared" si="888"/>
        <v>0.59293675885375841</v>
      </c>
      <c r="AA3136">
        <f t="shared" si="889"/>
        <v>68.980000000000018</v>
      </c>
    </row>
    <row r="3137" spans="1:27">
      <c r="A3137" s="1">
        <f t="shared" si="872"/>
        <v>59409</v>
      </c>
      <c r="B3137" s="1">
        <v>9</v>
      </c>
      <c r="C3137" s="1">
        <v>-2</v>
      </c>
      <c r="D3137" s="2">
        <v>6</v>
      </c>
      <c r="E3137" s="5">
        <v>1318.08</v>
      </c>
      <c r="F3137" s="5">
        <v>1361.23</v>
      </c>
      <c r="G3137" s="5">
        <v>76.930000000000007</v>
      </c>
      <c r="H3137" s="5">
        <v>1216.8900000000001</v>
      </c>
      <c r="I3137" s="5">
        <v>1267.29</v>
      </c>
      <c r="J3137" s="5">
        <v>56.58</v>
      </c>
      <c r="K3137" s="6">
        <f t="shared" si="873"/>
        <v>1267.4850000000001</v>
      </c>
      <c r="L3137" s="6">
        <f t="shared" si="874"/>
        <v>101.18999999999983</v>
      </c>
      <c r="M3137" s="6">
        <f t="shared" si="875"/>
        <v>1314.26</v>
      </c>
      <c r="N3137" s="5">
        <f t="shared" si="876"/>
        <v>47.748092370271713</v>
      </c>
      <c r="O3137" s="6">
        <f t="shared" si="877"/>
        <v>93.940000000000055</v>
      </c>
      <c r="P3137" s="6">
        <f t="shared" si="878"/>
        <v>95.496184740543427</v>
      </c>
      <c r="Q3137" s="6">
        <f t="shared" si="879"/>
        <v>0.2979244645220579</v>
      </c>
      <c r="R3137" s="5">
        <f t="shared" si="880"/>
        <v>7.5919263368453144E-2</v>
      </c>
      <c r="S3137" s="5">
        <f t="shared" si="881"/>
        <v>7.2499999999997726</v>
      </c>
      <c r="T3137" s="5">
        <f t="shared" si="882"/>
        <v>93.940000000000055</v>
      </c>
      <c r="U3137" s="5">
        <f t="shared" si="883"/>
        <v>0.98370422080451259</v>
      </c>
      <c r="V3137" s="5">
        <f t="shared" si="884"/>
        <v>0.97962028801641288</v>
      </c>
      <c r="W3137" s="5">
        <f t="shared" si="885"/>
        <v>46.774999999999864</v>
      </c>
      <c r="X3137" s="5">
        <f t="shared" si="886"/>
        <v>1314.26</v>
      </c>
      <c r="Y3137" s="5">
        <f t="shared" si="887"/>
        <v>27.52486926196589</v>
      </c>
      <c r="Z3137" s="9">
        <f t="shared" si="888"/>
        <v>0.59296880187746803</v>
      </c>
      <c r="AA3137">
        <f t="shared" si="889"/>
        <v>101.18999999999983</v>
      </c>
    </row>
    <row r="3138" spans="1:27">
      <c r="A3138" s="1">
        <f t="shared" si="872"/>
        <v>168499</v>
      </c>
      <c r="B3138" s="1">
        <v>-1</v>
      </c>
      <c r="C3138" s="1">
        <v>-5</v>
      </c>
      <c r="D3138" s="2">
        <v>17</v>
      </c>
      <c r="E3138" s="5">
        <v>1006.27</v>
      </c>
      <c r="F3138" s="5">
        <v>1030.05</v>
      </c>
      <c r="G3138" s="5">
        <v>66.56</v>
      </c>
      <c r="H3138" s="5">
        <v>1037.3699999999999</v>
      </c>
      <c r="I3138" s="5">
        <v>1046.53</v>
      </c>
      <c r="J3138" s="5">
        <v>64.2</v>
      </c>
      <c r="K3138" s="6">
        <f t="shared" si="873"/>
        <v>1021.8199999999999</v>
      </c>
      <c r="L3138" s="6">
        <f t="shared" si="874"/>
        <v>-31.099999999999909</v>
      </c>
      <c r="M3138" s="6">
        <f t="shared" si="875"/>
        <v>1038.29</v>
      </c>
      <c r="N3138" s="5">
        <f t="shared" si="876"/>
        <v>46.238170379027764</v>
      </c>
      <c r="O3138" s="6">
        <f t="shared" si="877"/>
        <v>-16.480000000000018</v>
      </c>
      <c r="P3138" s="6">
        <f t="shared" si="878"/>
        <v>92.476340758055528</v>
      </c>
      <c r="Q3138" s="6">
        <f t="shared" si="879"/>
        <v>3.6084911264357339E-2</v>
      </c>
      <c r="R3138" s="5">
        <f t="shared" si="880"/>
        <v>0.15809449076548107</v>
      </c>
      <c r="S3138" s="5">
        <f t="shared" si="881"/>
        <v>14.619999999999891</v>
      </c>
      <c r="T3138" s="5">
        <f t="shared" si="882"/>
        <v>16.480000000000018</v>
      </c>
      <c r="U3138" s="5">
        <f t="shared" si="883"/>
        <v>0.17820774335260947</v>
      </c>
      <c r="V3138" s="5">
        <f t="shared" si="884"/>
        <v>0.35619921517202424</v>
      </c>
      <c r="W3138" s="5">
        <f t="shared" si="885"/>
        <v>16.470000000000027</v>
      </c>
      <c r="X3138" s="5">
        <f t="shared" si="886"/>
        <v>1038.29</v>
      </c>
      <c r="Y3138" s="5">
        <f t="shared" si="887"/>
        <v>22.455257020094741</v>
      </c>
      <c r="Z3138" s="9">
        <f t="shared" si="888"/>
        <v>0.59309442755770347</v>
      </c>
      <c r="AA3138">
        <f t="shared" si="889"/>
        <v>31.099999999999909</v>
      </c>
    </row>
    <row r="3139" spans="1:27">
      <c r="A3139" s="1">
        <f t="shared" si="872"/>
        <v>168797</v>
      </c>
      <c r="B3139" s="1">
        <v>-3</v>
      </c>
      <c r="C3139" s="1">
        <v>-4</v>
      </c>
      <c r="D3139" s="2">
        <v>17</v>
      </c>
      <c r="E3139" s="5">
        <v>196.98</v>
      </c>
      <c r="F3139" s="5">
        <v>210.19</v>
      </c>
      <c r="G3139" s="5">
        <v>22.77</v>
      </c>
      <c r="H3139" s="5">
        <v>245.75</v>
      </c>
      <c r="I3139" s="5">
        <v>249.67</v>
      </c>
      <c r="J3139" s="5">
        <v>21.71</v>
      </c>
      <c r="K3139" s="6">
        <f t="shared" si="873"/>
        <v>221.36500000000001</v>
      </c>
      <c r="L3139" s="6">
        <f t="shared" si="874"/>
        <v>-48.77000000000001</v>
      </c>
      <c r="M3139" s="6">
        <f t="shared" si="875"/>
        <v>229.93</v>
      </c>
      <c r="N3139" s="5">
        <f t="shared" si="876"/>
        <v>15.73051969898007</v>
      </c>
      <c r="O3139" s="6">
        <f t="shared" si="877"/>
        <v>-39.47999999999999</v>
      </c>
      <c r="P3139" s="6">
        <f t="shared" si="878"/>
        <v>31.461039397960139</v>
      </c>
      <c r="Q3139" s="6">
        <f t="shared" si="879"/>
        <v>4.7634818048549285E-2</v>
      </c>
      <c r="R3139" s="5">
        <f t="shared" si="880"/>
        <v>0.29528585761226828</v>
      </c>
      <c r="S3139" s="5">
        <f t="shared" si="881"/>
        <v>9.2900000000000205</v>
      </c>
      <c r="T3139" s="5">
        <f t="shared" si="882"/>
        <v>39.47999999999999</v>
      </c>
      <c r="U3139" s="5">
        <f t="shared" si="883"/>
        <v>1.2548854314889477</v>
      </c>
      <c r="V3139" s="5">
        <f t="shared" si="884"/>
        <v>0.54448296457461176</v>
      </c>
      <c r="W3139" s="5">
        <f t="shared" si="885"/>
        <v>8.5649999999999977</v>
      </c>
      <c r="X3139" s="5">
        <f t="shared" si="886"/>
        <v>229.93</v>
      </c>
      <c r="Y3139" s="5">
        <f t="shared" si="887"/>
        <v>14.616808878533627</v>
      </c>
      <c r="Z3139" s="9">
        <f t="shared" si="888"/>
        <v>0.59310285785856731</v>
      </c>
      <c r="AA3139">
        <f t="shared" si="889"/>
        <v>48.77000000000001</v>
      </c>
    </row>
    <row r="3140" spans="1:27">
      <c r="A3140" s="1">
        <f t="shared" si="872"/>
        <v>139106</v>
      </c>
      <c r="B3140" s="1">
        <v>6</v>
      </c>
      <c r="C3140" s="1">
        <v>-3</v>
      </c>
      <c r="D3140" s="2">
        <v>14</v>
      </c>
      <c r="E3140" s="5">
        <v>664.99</v>
      </c>
      <c r="F3140" s="5">
        <v>639.53</v>
      </c>
      <c r="G3140" s="5">
        <v>31.43</v>
      </c>
      <c r="H3140" s="5">
        <v>658.89</v>
      </c>
      <c r="I3140" s="5">
        <v>690.08</v>
      </c>
      <c r="J3140" s="5">
        <v>47.95</v>
      </c>
      <c r="K3140" s="6">
        <f t="shared" si="873"/>
        <v>661.94</v>
      </c>
      <c r="L3140" s="6">
        <f t="shared" si="874"/>
        <v>6.1000000000000227</v>
      </c>
      <c r="M3140" s="6">
        <f t="shared" si="875"/>
        <v>664.80500000000006</v>
      </c>
      <c r="N3140" s="5">
        <f t="shared" si="876"/>
        <v>28.666388855243</v>
      </c>
      <c r="O3140" s="6">
        <f t="shared" si="877"/>
        <v>-50.550000000000068</v>
      </c>
      <c r="P3140" s="6">
        <f t="shared" si="878"/>
        <v>57.332777710485999</v>
      </c>
      <c r="Q3140" s="6">
        <f t="shared" si="879"/>
        <v>-0.39894696985507422</v>
      </c>
      <c r="R3140" s="5">
        <f t="shared" si="880"/>
        <v>0.98809097103346821</v>
      </c>
      <c r="S3140" s="5">
        <f t="shared" si="881"/>
        <v>56.650000000000091</v>
      </c>
      <c r="T3140" s="5">
        <f t="shared" si="882"/>
        <v>50.550000000000068</v>
      </c>
      <c r="U3140" s="5">
        <f t="shared" si="883"/>
        <v>0.88169459109870796</v>
      </c>
      <c r="V3140" s="5">
        <f t="shared" si="884"/>
        <v>9.9942829020684576E-2</v>
      </c>
      <c r="W3140" s="5">
        <f t="shared" si="885"/>
        <v>2.8650000000000091</v>
      </c>
      <c r="X3140" s="5">
        <f t="shared" si="886"/>
        <v>664.80500000000006</v>
      </c>
      <c r="Y3140" s="5">
        <f t="shared" si="887"/>
        <v>23.191096840173127</v>
      </c>
      <c r="Z3140" s="9">
        <f t="shared" si="888"/>
        <v>0.5931163460907144</v>
      </c>
      <c r="AA3140">
        <f t="shared" si="889"/>
        <v>6.1000000000000227</v>
      </c>
    </row>
    <row r="3141" spans="1:27">
      <c r="A3141" s="1">
        <f t="shared" si="872"/>
        <v>52696</v>
      </c>
      <c r="B3141" s="1">
        <v>-4</v>
      </c>
      <c r="C3141" s="1">
        <v>9</v>
      </c>
      <c r="D3141" s="2">
        <v>5</v>
      </c>
      <c r="E3141" s="5">
        <v>229.14</v>
      </c>
      <c r="F3141" s="5">
        <v>195.56</v>
      </c>
      <c r="G3141" s="5">
        <v>22.54</v>
      </c>
      <c r="H3141" s="5">
        <v>259.33</v>
      </c>
      <c r="I3141" s="5">
        <v>236.29</v>
      </c>
      <c r="J3141" s="5">
        <v>23.7</v>
      </c>
      <c r="K3141" s="6">
        <f t="shared" si="873"/>
        <v>244.23499999999999</v>
      </c>
      <c r="L3141" s="6">
        <f t="shared" si="874"/>
        <v>-30.189999999999998</v>
      </c>
      <c r="M3141" s="6">
        <f t="shared" si="875"/>
        <v>215.92500000000001</v>
      </c>
      <c r="N3141" s="5">
        <f t="shared" si="876"/>
        <v>16.353452234925811</v>
      </c>
      <c r="O3141" s="6">
        <f t="shared" si="877"/>
        <v>-40.72999999999999</v>
      </c>
      <c r="P3141" s="6">
        <f t="shared" si="878"/>
        <v>32.706904469851622</v>
      </c>
      <c r="Q3141" s="6">
        <f t="shared" si="879"/>
        <v>-5.0141454721401878E-2</v>
      </c>
      <c r="R3141" s="5">
        <f t="shared" si="880"/>
        <v>0.32225611597439591</v>
      </c>
      <c r="S3141" s="5">
        <f t="shared" si="881"/>
        <v>10.539999999999992</v>
      </c>
      <c r="T3141" s="5">
        <f t="shared" si="882"/>
        <v>40.72999999999999</v>
      </c>
      <c r="U3141" s="5">
        <f t="shared" si="883"/>
        <v>1.2453028086942268</v>
      </c>
      <c r="V3141" s="5">
        <f t="shared" si="884"/>
        <v>1.7311329493804832</v>
      </c>
      <c r="W3141" s="5">
        <f t="shared" si="885"/>
        <v>28.309999999999974</v>
      </c>
      <c r="X3141" s="5">
        <f t="shared" si="886"/>
        <v>215.92500000000001</v>
      </c>
      <c r="Y3141" s="5">
        <f t="shared" si="887"/>
        <v>13.203634125573338</v>
      </c>
      <c r="Z3141" s="9">
        <f t="shared" si="888"/>
        <v>0.59318968298513075</v>
      </c>
      <c r="AA3141">
        <f t="shared" si="889"/>
        <v>30.189999999999998</v>
      </c>
    </row>
    <row r="3142" spans="1:27">
      <c r="A3142" s="1">
        <f t="shared" si="872"/>
        <v>88507</v>
      </c>
      <c r="B3142" s="1">
        <v>7</v>
      </c>
      <c r="C3142" s="1">
        <v>-5</v>
      </c>
      <c r="D3142" s="2">
        <v>9</v>
      </c>
      <c r="E3142" s="5">
        <v>153.4</v>
      </c>
      <c r="F3142" s="5">
        <v>173.9</v>
      </c>
      <c r="G3142" s="5">
        <v>18.05</v>
      </c>
      <c r="H3142" s="5">
        <v>155.61000000000001</v>
      </c>
      <c r="I3142" s="5">
        <v>182.69</v>
      </c>
      <c r="J3142" s="5">
        <v>20.6</v>
      </c>
      <c r="K3142" s="6">
        <f t="shared" si="873"/>
        <v>154.505</v>
      </c>
      <c r="L3142" s="6">
        <f t="shared" si="874"/>
        <v>-2.210000000000008</v>
      </c>
      <c r="M3142" s="6">
        <f t="shared" si="875"/>
        <v>178.29500000000002</v>
      </c>
      <c r="N3142" s="5">
        <f t="shared" si="876"/>
        <v>13.694547272546108</v>
      </c>
      <c r="O3142" s="6">
        <f t="shared" si="877"/>
        <v>-8.789999999999992</v>
      </c>
      <c r="P3142" s="6">
        <f t="shared" si="878"/>
        <v>27.389094545092217</v>
      </c>
      <c r="Q3142" s="6">
        <f t="shared" si="879"/>
        <v>-0.13138153400096653</v>
      </c>
      <c r="R3142" s="5">
        <f t="shared" si="880"/>
        <v>0.24024160379478618</v>
      </c>
      <c r="S3142" s="5">
        <f t="shared" si="881"/>
        <v>6.5799999999999841</v>
      </c>
      <c r="T3142" s="5">
        <f t="shared" si="882"/>
        <v>8.789999999999992</v>
      </c>
      <c r="U3142" s="5">
        <f t="shared" si="883"/>
        <v>0.32093065309364344</v>
      </c>
      <c r="V3142" s="5">
        <f t="shared" si="884"/>
        <v>1.7371877672577454</v>
      </c>
      <c r="W3142" s="5">
        <f t="shared" si="885"/>
        <v>23.79000000000002</v>
      </c>
      <c r="X3142" s="5">
        <f t="shared" si="886"/>
        <v>178.29500000000002</v>
      </c>
      <c r="Y3142" s="5">
        <f t="shared" si="887"/>
        <v>13.019415425103803</v>
      </c>
      <c r="Z3142" s="9">
        <f t="shared" si="888"/>
        <v>0.59319558326069832</v>
      </c>
      <c r="AA3142">
        <f t="shared" si="889"/>
        <v>2.210000000000008</v>
      </c>
    </row>
    <row r="3143" spans="1:27">
      <c r="A3143" s="1">
        <f t="shared" si="872"/>
        <v>149694</v>
      </c>
      <c r="B3143" s="1">
        <v>-6</v>
      </c>
      <c r="C3143" s="1">
        <v>-1</v>
      </c>
      <c r="D3143" s="2">
        <v>15</v>
      </c>
      <c r="E3143" s="5">
        <v>345.33</v>
      </c>
      <c r="F3143" s="5">
        <v>331.83</v>
      </c>
      <c r="G3143" s="5">
        <v>26.29</v>
      </c>
      <c r="H3143" s="5">
        <v>367.67</v>
      </c>
      <c r="I3143" s="5">
        <v>346.96</v>
      </c>
      <c r="J3143" s="5">
        <v>27.45</v>
      </c>
      <c r="K3143" s="6">
        <f t="shared" si="873"/>
        <v>356.5</v>
      </c>
      <c r="L3143" s="6">
        <f t="shared" si="874"/>
        <v>-22.340000000000032</v>
      </c>
      <c r="M3143" s="6">
        <f t="shared" si="875"/>
        <v>339.39499999999998</v>
      </c>
      <c r="N3143" s="5">
        <f t="shared" si="876"/>
        <v>19.004385020305183</v>
      </c>
      <c r="O3143" s="6">
        <f t="shared" si="877"/>
        <v>-15.129999999999995</v>
      </c>
      <c r="P3143" s="6">
        <f t="shared" si="878"/>
        <v>38.008770040610365</v>
      </c>
      <c r="Q3143" s="6">
        <f t="shared" si="879"/>
        <v>-4.3150717265838343E-2</v>
      </c>
      <c r="R3143" s="5">
        <f t="shared" si="880"/>
        <v>0.18969306274042891</v>
      </c>
      <c r="S3143" s="5">
        <f t="shared" si="881"/>
        <v>7.2100000000000364</v>
      </c>
      <c r="T3143" s="5">
        <f t="shared" si="882"/>
        <v>15.129999999999995</v>
      </c>
      <c r="U3143" s="5">
        <f t="shared" si="883"/>
        <v>0.39806602486306158</v>
      </c>
      <c r="V3143" s="5">
        <f t="shared" si="884"/>
        <v>0.90005543361304396</v>
      </c>
      <c r="W3143" s="5">
        <f t="shared" si="885"/>
        <v>17.105000000000018</v>
      </c>
      <c r="X3143" s="5">
        <f t="shared" si="886"/>
        <v>339.39499999999998</v>
      </c>
      <c r="Y3143" s="5">
        <f t="shared" si="887"/>
        <v>17.858773100911939</v>
      </c>
      <c r="Z3143" s="9">
        <f t="shared" si="888"/>
        <v>0.59346440499831155</v>
      </c>
      <c r="AA3143">
        <f t="shared" si="889"/>
        <v>22.340000000000032</v>
      </c>
    </row>
    <row r="3144" spans="1:27">
      <c r="A3144" s="1">
        <f t="shared" si="872"/>
        <v>128494</v>
      </c>
      <c r="B3144" s="1">
        <v>-6</v>
      </c>
      <c r="C3144" s="1">
        <v>-5</v>
      </c>
      <c r="D3144" s="2">
        <v>13</v>
      </c>
      <c r="E3144" s="5">
        <v>442.6</v>
      </c>
      <c r="F3144" s="5">
        <v>438.38</v>
      </c>
      <c r="G3144" s="5">
        <v>35.409999999999997</v>
      </c>
      <c r="H3144" s="5">
        <v>505.56</v>
      </c>
      <c r="I3144" s="5">
        <v>474.71</v>
      </c>
      <c r="J3144" s="5">
        <v>34.950000000000003</v>
      </c>
      <c r="K3144" s="6">
        <f t="shared" si="873"/>
        <v>474.08000000000004</v>
      </c>
      <c r="L3144" s="6">
        <f t="shared" si="874"/>
        <v>-62.95999999999998</v>
      </c>
      <c r="M3144" s="6">
        <f t="shared" si="875"/>
        <v>456.54499999999996</v>
      </c>
      <c r="N3144" s="5">
        <f t="shared" si="876"/>
        <v>24.876548193027105</v>
      </c>
      <c r="O3144" s="6">
        <f t="shared" si="877"/>
        <v>-36.329999999999984</v>
      </c>
      <c r="P3144" s="6">
        <f t="shared" si="878"/>
        <v>49.75309638605421</v>
      </c>
      <c r="Q3144" s="6">
        <f t="shared" si="879"/>
        <v>1.3075052277020419E-2</v>
      </c>
      <c r="R3144" s="5">
        <f t="shared" si="880"/>
        <v>0.53524306896131957</v>
      </c>
      <c r="S3144" s="5">
        <f t="shared" si="881"/>
        <v>26.629999999999995</v>
      </c>
      <c r="T3144" s="5">
        <f t="shared" si="882"/>
        <v>36.329999999999984</v>
      </c>
      <c r="U3144" s="5">
        <f t="shared" si="883"/>
        <v>0.73020580906364008</v>
      </c>
      <c r="V3144" s="5">
        <f t="shared" si="884"/>
        <v>0.70488075210189893</v>
      </c>
      <c r="W3144" s="5">
        <f t="shared" si="885"/>
        <v>17.535000000000082</v>
      </c>
      <c r="X3144" s="5">
        <f t="shared" si="886"/>
        <v>456.54499999999996</v>
      </c>
      <c r="Y3144" s="5">
        <f t="shared" si="887"/>
        <v>18.352425604126601</v>
      </c>
      <c r="Z3144" s="9">
        <f t="shared" si="888"/>
        <v>0.59356044342594128</v>
      </c>
      <c r="AA3144">
        <f t="shared" si="889"/>
        <v>62.95999999999998</v>
      </c>
    </row>
    <row r="3145" spans="1:27">
      <c r="A3145" s="1">
        <f t="shared" si="872"/>
        <v>67906</v>
      </c>
      <c r="B3145" s="1">
        <v>6</v>
      </c>
      <c r="C3145" s="1">
        <v>-7</v>
      </c>
      <c r="D3145" s="2">
        <v>7</v>
      </c>
      <c r="E3145" s="5">
        <v>244.87</v>
      </c>
      <c r="F3145" s="5">
        <v>254.53</v>
      </c>
      <c r="G3145" s="5">
        <v>21.94</v>
      </c>
      <c r="H3145" s="5">
        <v>219.04</v>
      </c>
      <c r="I3145" s="5">
        <v>209.91</v>
      </c>
      <c r="J3145" s="5">
        <v>22.17</v>
      </c>
      <c r="K3145" s="6">
        <f t="shared" si="873"/>
        <v>231.95499999999998</v>
      </c>
      <c r="L3145" s="6">
        <f t="shared" si="874"/>
        <v>25.830000000000013</v>
      </c>
      <c r="M3145" s="6">
        <f t="shared" si="875"/>
        <v>232.22</v>
      </c>
      <c r="N3145" s="5">
        <f t="shared" si="876"/>
        <v>15.59545206141842</v>
      </c>
      <c r="O3145" s="6">
        <f t="shared" si="877"/>
        <v>44.620000000000005</v>
      </c>
      <c r="P3145" s="6">
        <f t="shared" si="878"/>
        <v>31.190904122836841</v>
      </c>
      <c r="Q3145" s="6">
        <f t="shared" si="879"/>
        <v>-1.0428190744419252E-2</v>
      </c>
      <c r="R3145" s="5">
        <f t="shared" si="880"/>
        <v>0.60241921574317692</v>
      </c>
      <c r="S3145" s="5">
        <f t="shared" si="881"/>
        <v>18.789999999999992</v>
      </c>
      <c r="T3145" s="5">
        <f t="shared" si="882"/>
        <v>44.620000000000005</v>
      </c>
      <c r="U3145" s="5">
        <f t="shared" si="883"/>
        <v>1.4305452584598493</v>
      </c>
      <c r="V3145" s="5">
        <f t="shared" si="884"/>
        <v>1.6992133280675982E-2</v>
      </c>
      <c r="W3145" s="5">
        <f t="shared" si="885"/>
        <v>0.26500000000001478</v>
      </c>
      <c r="X3145" s="5">
        <f t="shared" si="886"/>
        <v>232.22</v>
      </c>
      <c r="Y3145" s="5">
        <f t="shared" si="887"/>
        <v>14.890238454484363</v>
      </c>
      <c r="Z3145" s="9">
        <f t="shared" si="888"/>
        <v>0.59358739878808076</v>
      </c>
      <c r="AA3145">
        <f t="shared" si="889"/>
        <v>25.830000000000013</v>
      </c>
    </row>
    <row r="3146" spans="1:27">
      <c r="A3146" s="1">
        <f t="shared" si="872"/>
        <v>190299</v>
      </c>
      <c r="B3146" s="1">
        <v>-1</v>
      </c>
      <c r="C3146" s="1">
        <v>1</v>
      </c>
      <c r="D3146" s="2">
        <v>19</v>
      </c>
      <c r="E3146" s="5">
        <v>685.76</v>
      </c>
      <c r="F3146" s="5">
        <v>668.56</v>
      </c>
      <c r="G3146" s="5">
        <v>42.63</v>
      </c>
      <c r="H3146" s="5">
        <v>628.94000000000005</v>
      </c>
      <c r="I3146" s="5">
        <v>610.30999999999995</v>
      </c>
      <c r="J3146" s="5">
        <v>30.14</v>
      </c>
      <c r="K3146" s="6">
        <f t="shared" si="873"/>
        <v>657.35</v>
      </c>
      <c r="L3146" s="6">
        <f t="shared" si="874"/>
        <v>56.819999999999936</v>
      </c>
      <c r="M3146" s="6">
        <f t="shared" si="875"/>
        <v>639.43499999999995</v>
      </c>
      <c r="N3146" s="5">
        <f t="shared" si="876"/>
        <v>26.104293229275527</v>
      </c>
      <c r="O3146" s="6">
        <f t="shared" si="877"/>
        <v>58.25</v>
      </c>
      <c r="P3146" s="6">
        <f t="shared" si="878"/>
        <v>52.208586458551054</v>
      </c>
      <c r="Q3146" s="6">
        <f t="shared" si="879"/>
        <v>0.33345017025673612</v>
      </c>
      <c r="R3146" s="5">
        <f t="shared" si="880"/>
        <v>2.7390130570482993E-2</v>
      </c>
      <c r="S3146" s="5">
        <f t="shared" si="881"/>
        <v>1.4300000000000637</v>
      </c>
      <c r="T3146" s="5">
        <f t="shared" si="882"/>
        <v>58.25</v>
      </c>
      <c r="U3146" s="5">
        <f t="shared" si="883"/>
        <v>1.1157168571542402</v>
      </c>
      <c r="V3146" s="5">
        <f t="shared" si="884"/>
        <v>0.68628557925899736</v>
      </c>
      <c r="W3146" s="5">
        <f t="shared" si="885"/>
        <v>17.915000000000077</v>
      </c>
      <c r="X3146" s="5">
        <f t="shared" si="886"/>
        <v>639.43499999999995</v>
      </c>
      <c r="Y3146" s="5">
        <f t="shared" si="887"/>
        <v>24.495396001868549</v>
      </c>
      <c r="Z3146" s="9">
        <f t="shared" si="888"/>
        <v>0.59371289357735868</v>
      </c>
      <c r="AA3146">
        <f t="shared" si="889"/>
        <v>56.819999999999936</v>
      </c>
    </row>
    <row r="3147" spans="1:27">
      <c r="A3147" s="1">
        <f t="shared" si="872"/>
        <v>92396</v>
      </c>
      <c r="B3147" s="1">
        <v>-4</v>
      </c>
      <c r="C3147" s="1">
        <v>8</v>
      </c>
      <c r="D3147" s="2">
        <v>9</v>
      </c>
      <c r="E3147" s="5">
        <v>173.36</v>
      </c>
      <c r="F3147" s="5">
        <v>146.4</v>
      </c>
      <c r="G3147" s="5">
        <v>18.98</v>
      </c>
      <c r="H3147" s="5">
        <v>186.53</v>
      </c>
      <c r="I3147" s="5">
        <v>169.97</v>
      </c>
      <c r="J3147" s="5">
        <v>14.01</v>
      </c>
      <c r="K3147" s="6">
        <f t="shared" si="873"/>
        <v>179.94499999999999</v>
      </c>
      <c r="L3147" s="6">
        <f t="shared" si="874"/>
        <v>-13.169999999999987</v>
      </c>
      <c r="M3147" s="6">
        <f t="shared" si="875"/>
        <v>158.185</v>
      </c>
      <c r="N3147" s="5">
        <f t="shared" si="876"/>
        <v>11.795343360835242</v>
      </c>
      <c r="O3147" s="6">
        <f t="shared" si="877"/>
        <v>-23.569999999999993</v>
      </c>
      <c r="P3147" s="6">
        <f t="shared" si="878"/>
        <v>23.590686721670483</v>
      </c>
      <c r="Q3147" s="6">
        <f t="shared" si="879"/>
        <v>0.29461682004526335</v>
      </c>
      <c r="R3147" s="5">
        <f t="shared" si="880"/>
        <v>0.44085193969561431</v>
      </c>
      <c r="S3147" s="5">
        <f t="shared" si="881"/>
        <v>10.400000000000006</v>
      </c>
      <c r="T3147" s="5">
        <f t="shared" si="882"/>
        <v>23.569999999999993</v>
      </c>
      <c r="U3147" s="5">
        <f t="shared" si="883"/>
        <v>0.99912309794477128</v>
      </c>
      <c r="V3147" s="5">
        <f t="shared" si="884"/>
        <v>1.8447958091877998</v>
      </c>
      <c r="W3147" s="5">
        <f t="shared" si="885"/>
        <v>21.759999999999991</v>
      </c>
      <c r="X3147" s="5">
        <f t="shared" si="886"/>
        <v>158.185</v>
      </c>
      <c r="Y3147" s="5">
        <f t="shared" si="887"/>
        <v>13.410800784759752</v>
      </c>
      <c r="Z3147" s="9">
        <f t="shared" si="888"/>
        <v>0.59384509764752624</v>
      </c>
      <c r="AA3147">
        <f t="shared" si="889"/>
        <v>13.169999999999987</v>
      </c>
    </row>
    <row r="3148" spans="1:27">
      <c r="A3148" s="1">
        <f t="shared" si="872"/>
        <v>127600</v>
      </c>
      <c r="B3148" s="1">
        <v>0</v>
      </c>
      <c r="C3148" s="1">
        <v>-8</v>
      </c>
      <c r="D3148" s="2">
        <v>13</v>
      </c>
      <c r="E3148" s="5">
        <v>951.1</v>
      </c>
      <c r="F3148" s="5">
        <v>920.12</v>
      </c>
      <c r="G3148" s="5">
        <v>59.89</v>
      </c>
      <c r="H3148" s="5">
        <v>945.58</v>
      </c>
      <c r="I3148" s="5">
        <v>932.02</v>
      </c>
      <c r="J3148" s="5">
        <v>58.97</v>
      </c>
      <c r="K3148" s="6">
        <f t="shared" si="873"/>
        <v>948.34</v>
      </c>
      <c r="L3148" s="6">
        <f t="shared" si="874"/>
        <v>5.5199999999999818</v>
      </c>
      <c r="M3148" s="6">
        <f t="shared" si="875"/>
        <v>926.06999999999994</v>
      </c>
      <c r="N3148" s="5">
        <f t="shared" si="876"/>
        <v>42.024614810846273</v>
      </c>
      <c r="O3148" s="6">
        <f t="shared" si="877"/>
        <v>-11.899999999999977</v>
      </c>
      <c r="P3148" s="6">
        <f t="shared" si="878"/>
        <v>84.049229621692547</v>
      </c>
      <c r="Q3148" s="6">
        <f t="shared" si="879"/>
        <v>1.5479469720380295E-2</v>
      </c>
      <c r="R3148" s="5">
        <f t="shared" si="880"/>
        <v>0.20725948445224027</v>
      </c>
      <c r="S3148" s="5">
        <f t="shared" si="881"/>
        <v>17.419999999999959</v>
      </c>
      <c r="T3148" s="5">
        <f t="shared" si="882"/>
        <v>11.899999999999977</v>
      </c>
      <c r="U3148" s="5">
        <f t="shared" si="883"/>
        <v>0.14158368914934905</v>
      </c>
      <c r="V3148" s="5">
        <f t="shared" si="884"/>
        <v>0.52992752224470974</v>
      </c>
      <c r="W3148" s="5">
        <f t="shared" si="885"/>
        <v>22.270000000000095</v>
      </c>
      <c r="X3148" s="5">
        <f t="shared" si="886"/>
        <v>926.06999999999994</v>
      </c>
      <c r="Y3148" s="5">
        <f t="shared" si="887"/>
        <v>22.036370926140826</v>
      </c>
      <c r="Z3148" s="9">
        <f t="shared" si="888"/>
        <v>0.5938484655196139</v>
      </c>
      <c r="AA3148">
        <f t="shared" si="889"/>
        <v>5.5199999999999818</v>
      </c>
    </row>
    <row r="3149" spans="1:27">
      <c r="A3149" s="1">
        <f t="shared" si="872"/>
        <v>127903</v>
      </c>
      <c r="B3149" s="1">
        <v>3</v>
      </c>
      <c r="C3149" s="1">
        <v>-7</v>
      </c>
      <c r="D3149" s="2">
        <v>13</v>
      </c>
      <c r="E3149" s="5">
        <v>64.290000000000006</v>
      </c>
      <c r="F3149" s="5">
        <v>40.04</v>
      </c>
      <c r="G3149" s="5">
        <v>11.76</v>
      </c>
      <c r="H3149" s="5">
        <v>71.42</v>
      </c>
      <c r="I3149" s="5">
        <v>54.24</v>
      </c>
      <c r="J3149" s="5">
        <v>7.93</v>
      </c>
      <c r="K3149" s="6">
        <f t="shared" si="873"/>
        <v>67.855000000000004</v>
      </c>
      <c r="L3149" s="6">
        <f t="shared" si="874"/>
        <v>-7.1299999999999955</v>
      </c>
      <c r="M3149" s="6">
        <f t="shared" si="875"/>
        <v>47.14</v>
      </c>
      <c r="N3149" s="5">
        <f t="shared" si="876"/>
        <v>7.0919408485970887</v>
      </c>
      <c r="O3149" s="6">
        <f t="shared" si="877"/>
        <v>-14.200000000000003</v>
      </c>
      <c r="P3149" s="6">
        <f t="shared" si="878"/>
        <v>14.183881697194177</v>
      </c>
      <c r="Q3149" s="6">
        <f t="shared" si="879"/>
        <v>0.37484721583636754</v>
      </c>
      <c r="R3149" s="5">
        <f t="shared" si="880"/>
        <v>0.49845311395952902</v>
      </c>
      <c r="S3149" s="5">
        <f t="shared" si="881"/>
        <v>7.0700000000000074</v>
      </c>
      <c r="T3149" s="5">
        <f t="shared" si="882"/>
        <v>14.200000000000003</v>
      </c>
      <c r="U3149" s="5">
        <f t="shared" si="883"/>
        <v>1.0011363816443148</v>
      </c>
      <c r="V3149" s="5">
        <f t="shared" si="884"/>
        <v>2.9209211472904202</v>
      </c>
      <c r="W3149" s="5">
        <f t="shared" si="885"/>
        <v>20.715000000000003</v>
      </c>
      <c r="X3149" s="5">
        <f t="shared" si="886"/>
        <v>47.14</v>
      </c>
      <c r="Y3149" s="5">
        <f t="shared" si="887"/>
        <v>6.6469815536215489</v>
      </c>
      <c r="Z3149" s="9">
        <f t="shared" si="888"/>
        <v>0.59403956097216282</v>
      </c>
      <c r="AA3149">
        <f t="shared" si="889"/>
        <v>7.1299999999999955</v>
      </c>
    </row>
    <row r="3150" spans="1:27">
      <c r="A3150" s="1">
        <f t="shared" si="872"/>
        <v>117602</v>
      </c>
      <c r="B3150" s="1">
        <v>2</v>
      </c>
      <c r="C3150" s="1">
        <v>-8</v>
      </c>
      <c r="D3150" s="2">
        <v>12</v>
      </c>
      <c r="E3150" s="5">
        <v>36.979999999999997</v>
      </c>
      <c r="F3150" s="5">
        <v>36.549999999999997</v>
      </c>
      <c r="G3150" s="5">
        <v>8.33</v>
      </c>
      <c r="H3150" s="5">
        <v>58.3</v>
      </c>
      <c r="I3150" s="5">
        <v>58.6</v>
      </c>
      <c r="J3150" s="5">
        <v>12.17</v>
      </c>
      <c r="K3150" s="6">
        <f t="shared" si="873"/>
        <v>47.64</v>
      </c>
      <c r="L3150" s="6">
        <f t="shared" si="874"/>
        <v>-21.32</v>
      </c>
      <c r="M3150" s="6">
        <f t="shared" si="875"/>
        <v>47.575000000000003</v>
      </c>
      <c r="N3150" s="5">
        <f t="shared" si="876"/>
        <v>7.3739033082893082</v>
      </c>
      <c r="O3150" s="6">
        <f t="shared" si="877"/>
        <v>-22.050000000000004</v>
      </c>
      <c r="P3150" s="6">
        <f t="shared" si="878"/>
        <v>14.747806616578616</v>
      </c>
      <c r="Q3150" s="6">
        <f t="shared" si="879"/>
        <v>-0.36193469543140205</v>
      </c>
      <c r="R3150" s="5">
        <f t="shared" si="880"/>
        <v>4.9498886104146558E-2</v>
      </c>
      <c r="S3150" s="5">
        <f t="shared" si="881"/>
        <v>0.73000000000000398</v>
      </c>
      <c r="T3150" s="5">
        <f t="shared" si="882"/>
        <v>22.050000000000004</v>
      </c>
      <c r="U3150" s="5">
        <f t="shared" si="883"/>
        <v>1.4951375871183916</v>
      </c>
      <c r="V3150" s="5">
        <f t="shared" si="884"/>
        <v>8.8148701281353329E-3</v>
      </c>
      <c r="W3150" s="5">
        <f t="shared" si="885"/>
        <v>6.4999999999997726E-2</v>
      </c>
      <c r="X3150" s="5">
        <f t="shared" si="886"/>
        <v>47.575000000000003</v>
      </c>
      <c r="Y3150" s="5">
        <f t="shared" si="887"/>
        <v>6.4518068668623556</v>
      </c>
      <c r="Z3150" s="9">
        <f t="shared" si="888"/>
        <v>0.59427939557080389</v>
      </c>
      <c r="AA3150">
        <f t="shared" si="889"/>
        <v>21.32</v>
      </c>
    </row>
    <row r="3151" spans="1:27">
      <c r="A3151" s="1">
        <f t="shared" si="872"/>
        <v>149994</v>
      </c>
      <c r="B3151" s="1">
        <v>-6</v>
      </c>
      <c r="C3151" s="1">
        <v>0</v>
      </c>
      <c r="D3151" s="2">
        <v>15</v>
      </c>
      <c r="E3151" s="5">
        <v>66.7</v>
      </c>
      <c r="F3151" s="5">
        <v>58.41</v>
      </c>
      <c r="G3151" s="5">
        <v>11.25</v>
      </c>
      <c r="H3151" s="5">
        <v>81.099999999999994</v>
      </c>
      <c r="I3151" s="5">
        <v>65.63</v>
      </c>
      <c r="J3151" s="5">
        <v>11.94</v>
      </c>
      <c r="K3151" s="6">
        <f t="shared" si="873"/>
        <v>73.900000000000006</v>
      </c>
      <c r="L3151" s="6">
        <f t="shared" si="874"/>
        <v>-14.399999999999991</v>
      </c>
      <c r="M3151" s="6">
        <f t="shared" si="875"/>
        <v>62.019999999999996</v>
      </c>
      <c r="N3151" s="5">
        <f t="shared" si="876"/>
        <v>8.2025316213959201</v>
      </c>
      <c r="O3151" s="6">
        <f t="shared" si="877"/>
        <v>-7.2199999999999989</v>
      </c>
      <c r="P3151" s="6">
        <f t="shared" si="878"/>
        <v>16.40506324279184</v>
      </c>
      <c r="Q3151" s="6">
        <f t="shared" si="879"/>
        <v>-5.9455771848215329E-2</v>
      </c>
      <c r="R3151" s="5">
        <f t="shared" si="880"/>
        <v>0.43766975437627686</v>
      </c>
      <c r="S3151" s="5">
        <f t="shared" si="881"/>
        <v>7.1799999999999926</v>
      </c>
      <c r="T3151" s="5">
        <f t="shared" si="882"/>
        <v>7.2199999999999989</v>
      </c>
      <c r="U3151" s="5">
        <f t="shared" si="883"/>
        <v>0.44010802598840137</v>
      </c>
      <c r="V3151" s="5">
        <f t="shared" si="884"/>
        <v>1.4483333376017211</v>
      </c>
      <c r="W3151" s="5">
        <f t="shared" si="885"/>
        <v>11.88000000000001</v>
      </c>
      <c r="X3151" s="5">
        <f t="shared" si="886"/>
        <v>62.019999999999996</v>
      </c>
      <c r="Y3151" s="5">
        <f t="shared" si="887"/>
        <v>7.5610802691968573</v>
      </c>
      <c r="Z3151" s="9">
        <f t="shared" si="888"/>
        <v>0.59456034176524086</v>
      </c>
      <c r="AA3151">
        <f t="shared" si="889"/>
        <v>14.399999999999991</v>
      </c>
    </row>
    <row r="3152" spans="1:27">
      <c r="A3152" s="1">
        <f t="shared" si="872"/>
        <v>179403</v>
      </c>
      <c r="B3152" s="1">
        <v>3</v>
      </c>
      <c r="C3152" s="1">
        <v>-2</v>
      </c>
      <c r="D3152" s="2">
        <v>18</v>
      </c>
      <c r="E3152" s="5">
        <v>1240.1300000000001</v>
      </c>
      <c r="F3152" s="5">
        <v>1183.31</v>
      </c>
      <c r="G3152" s="5">
        <v>78.27</v>
      </c>
      <c r="H3152" s="5">
        <v>1272.8399999999999</v>
      </c>
      <c r="I3152" s="5">
        <v>1338.65</v>
      </c>
      <c r="J3152" s="5">
        <v>75.86</v>
      </c>
      <c r="K3152" s="6">
        <f t="shared" si="873"/>
        <v>1256.4850000000001</v>
      </c>
      <c r="L3152" s="6">
        <f t="shared" si="874"/>
        <v>-32.709999999999809</v>
      </c>
      <c r="M3152" s="6">
        <f t="shared" si="875"/>
        <v>1260.98</v>
      </c>
      <c r="N3152" s="5">
        <f t="shared" si="876"/>
        <v>54.499845183266345</v>
      </c>
      <c r="O3152" s="6">
        <f t="shared" si="877"/>
        <v>-155.34000000000015</v>
      </c>
      <c r="P3152" s="6">
        <f t="shared" si="878"/>
        <v>108.99969036653269</v>
      </c>
      <c r="Q3152" s="6">
        <f t="shared" si="879"/>
        <v>3.1264658729438892E-2</v>
      </c>
      <c r="R3152" s="5">
        <f t="shared" si="880"/>
        <v>1.1250490674572844</v>
      </c>
      <c r="S3152" s="5">
        <f t="shared" si="881"/>
        <v>122.63000000000034</v>
      </c>
      <c r="T3152" s="5">
        <f t="shared" si="882"/>
        <v>155.34000000000015</v>
      </c>
      <c r="U3152" s="5">
        <f t="shared" si="883"/>
        <v>1.4251416630417861</v>
      </c>
      <c r="V3152" s="5">
        <f t="shared" si="884"/>
        <v>8.2477298511299951E-2</v>
      </c>
      <c r="W3152" s="5">
        <f t="shared" si="885"/>
        <v>4.4949999999998909</v>
      </c>
      <c r="X3152" s="5">
        <f t="shared" si="886"/>
        <v>1260.98</v>
      </c>
      <c r="Y3152" s="5">
        <f t="shared" si="887"/>
        <v>23.137313431986993</v>
      </c>
      <c r="Z3152" s="9">
        <f t="shared" si="888"/>
        <v>0.59456538748904653</v>
      </c>
      <c r="AA3152">
        <f t="shared" si="889"/>
        <v>32.709999999999809</v>
      </c>
    </row>
    <row r="3153" spans="1:27">
      <c r="A3153" s="1">
        <f t="shared" si="872"/>
        <v>118205</v>
      </c>
      <c r="B3153" s="1">
        <v>5</v>
      </c>
      <c r="C3153" s="1">
        <v>-6</v>
      </c>
      <c r="D3153" s="2">
        <v>12</v>
      </c>
      <c r="E3153" s="5">
        <v>770.27</v>
      </c>
      <c r="F3153" s="5">
        <v>798.58</v>
      </c>
      <c r="G3153" s="5">
        <v>53.74</v>
      </c>
      <c r="H3153" s="5">
        <v>829.18</v>
      </c>
      <c r="I3153" s="5">
        <v>857.82</v>
      </c>
      <c r="J3153" s="5">
        <v>52.53</v>
      </c>
      <c r="K3153" s="6">
        <f t="shared" si="873"/>
        <v>799.72499999999991</v>
      </c>
      <c r="L3153" s="6">
        <f t="shared" si="874"/>
        <v>-58.909999999999968</v>
      </c>
      <c r="M3153" s="6">
        <f t="shared" si="875"/>
        <v>828.2</v>
      </c>
      <c r="N3153" s="5">
        <f t="shared" si="876"/>
        <v>37.574554222239286</v>
      </c>
      <c r="O3153" s="6">
        <f t="shared" si="877"/>
        <v>-59.240000000000009</v>
      </c>
      <c r="P3153" s="6">
        <f t="shared" si="878"/>
        <v>75.149108444478571</v>
      </c>
      <c r="Q3153" s="6">
        <f t="shared" si="879"/>
        <v>2.2769232185814784E-2</v>
      </c>
      <c r="R3153" s="5">
        <f t="shared" si="880"/>
        <v>4.3912696614870749E-3</v>
      </c>
      <c r="S3153" s="5">
        <f t="shared" si="881"/>
        <v>0.33000000000004093</v>
      </c>
      <c r="T3153" s="5">
        <f t="shared" si="882"/>
        <v>59.240000000000009</v>
      </c>
      <c r="U3153" s="5">
        <f t="shared" si="883"/>
        <v>0.78829943862564278</v>
      </c>
      <c r="V3153" s="5">
        <f t="shared" si="884"/>
        <v>0.75782668855048219</v>
      </c>
      <c r="W3153" s="5">
        <f t="shared" si="885"/>
        <v>28.475000000000136</v>
      </c>
      <c r="X3153" s="5">
        <f t="shared" si="886"/>
        <v>828.2</v>
      </c>
      <c r="Y3153" s="5">
        <f t="shared" si="887"/>
        <v>22.04151232510997</v>
      </c>
      <c r="Z3153" s="9">
        <f t="shared" si="888"/>
        <v>0.59462761456225699</v>
      </c>
      <c r="AA3153">
        <f t="shared" si="889"/>
        <v>58.909999999999968</v>
      </c>
    </row>
    <row r="3154" spans="1:27">
      <c r="A3154" s="1">
        <f t="shared" si="872"/>
        <v>179397</v>
      </c>
      <c r="B3154" s="1">
        <v>-3</v>
      </c>
      <c r="C3154" s="1">
        <v>-2</v>
      </c>
      <c r="D3154" s="2">
        <v>18</v>
      </c>
      <c r="E3154" s="5">
        <v>29.7</v>
      </c>
      <c r="F3154" s="5">
        <v>27.22</v>
      </c>
      <c r="G3154" s="5">
        <v>10.039999999999999</v>
      </c>
      <c r="H3154" s="5">
        <v>36.4</v>
      </c>
      <c r="I3154" s="5">
        <v>31.47</v>
      </c>
      <c r="J3154" s="5">
        <v>9.58</v>
      </c>
      <c r="K3154" s="6">
        <f t="shared" si="873"/>
        <v>33.049999999999997</v>
      </c>
      <c r="L3154" s="6">
        <f t="shared" si="874"/>
        <v>-6.6999999999999993</v>
      </c>
      <c r="M3154" s="6">
        <f t="shared" si="875"/>
        <v>29.344999999999999</v>
      </c>
      <c r="N3154" s="5">
        <f t="shared" si="876"/>
        <v>6.9386237828549255</v>
      </c>
      <c r="O3154" s="6">
        <f t="shared" si="877"/>
        <v>-4.25</v>
      </c>
      <c r="P3154" s="6">
        <f t="shared" si="878"/>
        <v>13.877247565709851</v>
      </c>
      <c r="Q3154" s="6">
        <f t="shared" si="879"/>
        <v>4.6865166322217412E-2</v>
      </c>
      <c r="R3154" s="5">
        <f t="shared" si="880"/>
        <v>0.17654797814905715</v>
      </c>
      <c r="S3154" s="5">
        <f t="shared" si="881"/>
        <v>2.4499999999999993</v>
      </c>
      <c r="T3154" s="5">
        <f t="shared" si="882"/>
        <v>4.25</v>
      </c>
      <c r="U3154" s="5">
        <f t="shared" si="883"/>
        <v>0.30625669678918088</v>
      </c>
      <c r="V3154" s="5">
        <f t="shared" si="884"/>
        <v>0.53396755840184218</v>
      </c>
      <c r="W3154" s="5">
        <f t="shared" si="885"/>
        <v>3.7049999999999983</v>
      </c>
      <c r="X3154" s="5">
        <f t="shared" si="886"/>
        <v>29.344999999999999</v>
      </c>
      <c r="Y3154" s="5">
        <f t="shared" si="887"/>
        <v>4.2292248316604759</v>
      </c>
      <c r="Z3154" s="9">
        <f t="shared" si="888"/>
        <v>0.59471673929695301</v>
      </c>
      <c r="AA3154">
        <f t="shared" si="889"/>
        <v>6.6999999999999993</v>
      </c>
    </row>
    <row r="3155" spans="1:27">
      <c r="A3155" s="1">
        <f t="shared" si="872"/>
        <v>77303</v>
      </c>
      <c r="B3155" s="1">
        <v>3</v>
      </c>
      <c r="C3155" s="1">
        <v>-9</v>
      </c>
      <c r="D3155" s="2">
        <v>8</v>
      </c>
      <c r="E3155" s="5">
        <v>668.26</v>
      </c>
      <c r="F3155" s="5">
        <v>633.52</v>
      </c>
      <c r="G3155" s="5">
        <v>43.42</v>
      </c>
      <c r="H3155" s="5">
        <v>688.45</v>
      </c>
      <c r="I3155" s="5">
        <v>627.95000000000005</v>
      </c>
      <c r="J3155" s="5">
        <v>30.3</v>
      </c>
      <c r="K3155" s="6">
        <f t="shared" si="873"/>
        <v>678.35500000000002</v>
      </c>
      <c r="L3155" s="6">
        <f t="shared" si="874"/>
        <v>-20.190000000000055</v>
      </c>
      <c r="M3155" s="6">
        <f t="shared" si="875"/>
        <v>630.73500000000001</v>
      </c>
      <c r="N3155" s="5">
        <f t="shared" si="876"/>
        <v>26.473507512228146</v>
      </c>
      <c r="O3155" s="6">
        <f t="shared" si="877"/>
        <v>5.5699999999999363</v>
      </c>
      <c r="P3155" s="6">
        <f t="shared" si="878"/>
        <v>52.947015024456292</v>
      </c>
      <c r="Q3155" s="6">
        <f t="shared" si="879"/>
        <v>0.34501358785217767</v>
      </c>
      <c r="R3155" s="5">
        <f t="shared" si="880"/>
        <v>0.48652412205109985</v>
      </c>
      <c r="S3155" s="5">
        <f t="shared" si="881"/>
        <v>25.759999999999991</v>
      </c>
      <c r="T3155" s="5">
        <f t="shared" si="882"/>
        <v>5.5699999999999363</v>
      </c>
      <c r="U3155" s="5">
        <f t="shared" si="883"/>
        <v>0.10519950930996104</v>
      </c>
      <c r="V3155" s="5">
        <f t="shared" si="884"/>
        <v>1.7987794015584926</v>
      </c>
      <c r="W3155" s="5">
        <f t="shared" si="885"/>
        <v>47.620000000000005</v>
      </c>
      <c r="X3155" s="5">
        <f t="shared" si="886"/>
        <v>630.73500000000001</v>
      </c>
      <c r="Y3155" s="5">
        <f t="shared" si="887"/>
        <v>23.825139139899115</v>
      </c>
      <c r="Z3155" s="9">
        <f t="shared" si="888"/>
        <v>0.59493445017077307</v>
      </c>
      <c r="AA3155">
        <f t="shared" si="889"/>
        <v>20.190000000000055</v>
      </c>
    </row>
    <row r="3156" spans="1:27">
      <c r="A3156" s="1">
        <f t="shared" si="872"/>
        <v>30891</v>
      </c>
      <c r="B3156" s="1">
        <v>-9</v>
      </c>
      <c r="C3156" s="1">
        <v>3</v>
      </c>
      <c r="D3156" s="2">
        <v>3</v>
      </c>
      <c r="E3156" s="5">
        <v>147.91</v>
      </c>
      <c r="F3156" s="5">
        <v>134.51</v>
      </c>
      <c r="G3156" s="5">
        <v>15.6</v>
      </c>
      <c r="H3156" s="5">
        <v>107.33</v>
      </c>
      <c r="I3156" s="5">
        <v>109.33</v>
      </c>
      <c r="J3156" s="5">
        <v>16.34</v>
      </c>
      <c r="K3156" s="6">
        <f t="shared" si="873"/>
        <v>127.62</v>
      </c>
      <c r="L3156" s="6">
        <f t="shared" si="874"/>
        <v>40.58</v>
      </c>
      <c r="M3156" s="6">
        <f t="shared" si="875"/>
        <v>121.91999999999999</v>
      </c>
      <c r="N3156" s="5">
        <f t="shared" si="876"/>
        <v>11.295525662845444</v>
      </c>
      <c r="O3156" s="6">
        <f t="shared" si="877"/>
        <v>25.179999999999993</v>
      </c>
      <c r="P3156" s="6">
        <f t="shared" si="878"/>
        <v>22.591051325690888</v>
      </c>
      <c r="Q3156" s="6">
        <f t="shared" si="879"/>
        <v>-4.631202244082358E-2</v>
      </c>
      <c r="R3156" s="5">
        <f t="shared" si="880"/>
        <v>0.68168584887799755</v>
      </c>
      <c r="S3156" s="5">
        <f t="shared" si="881"/>
        <v>15.400000000000006</v>
      </c>
      <c r="T3156" s="5">
        <f t="shared" si="882"/>
        <v>25.179999999999993</v>
      </c>
      <c r="U3156" s="5">
        <f t="shared" si="883"/>
        <v>1.1146006282303875</v>
      </c>
      <c r="V3156" s="5">
        <f t="shared" si="884"/>
        <v>0.50462458942916832</v>
      </c>
      <c r="W3156" s="5">
        <f t="shared" si="885"/>
        <v>5.7000000000000171</v>
      </c>
      <c r="X3156" s="5">
        <f t="shared" si="886"/>
        <v>121.91999999999999</v>
      </c>
      <c r="Y3156" s="5">
        <f t="shared" si="887"/>
        <v>10.793654376000704</v>
      </c>
      <c r="Z3156" s="9">
        <f t="shared" si="888"/>
        <v>0.59497647012297894</v>
      </c>
      <c r="AA3156">
        <f t="shared" si="889"/>
        <v>40.58</v>
      </c>
    </row>
    <row r="3157" spans="1:27">
      <c r="A3157" s="1">
        <f t="shared" si="872"/>
        <v>109692</v>
      </c>
      <c r="B3157" s="1">
        <v>-8</v>
      </c>
      <c r="C3157" s="1">
        <v>-1</v>
      </c>
      <c r="D3157" s="2">
        <v>11</v>
      </c>
      <c r="E3157" s="5">
        <v>196.46</v>
      </c>
      <c r="F3157" s="5">
        <v>193.2</v>
      </c>
      <c r="G3157" s="5">
        <v>19.12</v>
      </c>
      <c r="H3157" s="5">
        <v>229.15</v>
      </c>
      <c r="I3157" s="5">
        <v>239.25</v>
      </c>
      <c r="J3157" s="5">
        <v>20.83</v>
      </c>
      <c r="K3157" s="6">
        <f t="shared" si="873"/>
        <v>212.80500000000001</v>
      </c>
      <c r="L3157" s="6">
        <f t="shared" si="874"/>
        <v>-32.69</v>
      </c>
      <c r="M3157" s="6">
        <f t="shared" si="875"/>
        <v>216.22499999999999</v>
      </c>
      <c r="N3157" s="5">
        <f t="shared" si="876"/>
        <v>14.137391025221024</v>
      </c>
      <c r="O3157" s="6">
        <f t="shared" si="877"/>
        <v>-46.050000000000011</v>
      </c>
      <c r="P3157" s="6">
        <f t="shared" si="878"/>
        <v>28.274782050442049</v>
      </c>
      <c r="Q3157" s="6">
        <f t="shared" si="879"/>
        <v>-8.5450451571698047E-2</v>
      </c>
      <c r="R3157" s="5">
        <f t="shared" si="880"/>
        <v>0.47250585260625</v>
      </c>
      <c r="S3157" s="5">
        <f t="shared" si="881"/>
        <v>13.360000000000014</v>
      </c>
      <c r="T3157" s="5">
        <f t="shared" si="882"/>
        <v>46.050000000000011</v>
      </c>
      <c r="U3157" s="5">
        <f t="shared" si="883"/>
        <v>1.6286597689010325</v>
      </c>
      <c r="V3157" s="5">
        <f t="shared" si="884"/>
        <v>0.24191167902894722</v>
      </c>
      <c r="W3157" s="5">
        <f t="shared" si="885"/>
        <v>3.4199999999999875</v>
      </c>
      <c r="X3157" s="5">
        <f t="shared" si="886"/>
        <v>216.22499999999999</v>
      </c>
      <c r="Y3157" s="5">
        <f t="shared" si="887"/>
        <v>15.294547601764416</v>
      </c>
      <c r="Z3157" s="9">
        <f t="shared" si="888"/>
        <v>0.59503781392445976</v>
      </c>
      <c r="AA3157">
        <f t="shared" si="889"/>
        <v>32.69</v>
      </c>
    </row>
    <row r="3158" spans="1:27">
      <c r="A3158" s="1">
        <f t="shared" si="872"/>
        <v>7003</v>
      </c>
      <c r="B3158" s="1">
        <v>3</v>
      </c>
      <c r="C3158" s="1">
        <v>-10</v>
      </c>
      <c r="D3158" s="2">
        <v>1</v>
      </c>
      <c r="E3158" s="5">
        <v>247.95</v>
      </c>
      <c r="F3158" s="5">
        <v>230.14</v>
      </c>
      <c r="G3158" s="5">
        <v>26.98</v>
      </c>
      <c r="H3158" s="5">
        <v>356.62</v>
      </c>
      <c r="I3158" s="5">
        <v>291.33</v>
      </c>
      <c r="J3158" s="5">
        <v>24.35</v>
      </c>
      <c r="K3158" s="6">
        <f t="shared" si="873"/>
        <v>302.28499999999997</v>
      </c>
      <c r="L3158" s="6">
        <f t="shared" si="874"/>
        <v>-108.67000000000002</v>
      </c>
      <c r="M3158" s="6">
        <f t="shared" si="875"/>
        <v>260.73500000000001</v>
      </c>
      <c r="N3158" s="5">
        <f t="shared" si="876"/>
        <v>18.171701213700384</v>
      </c>
      <c r="O3158" s="6">
        <f t="shared" si="877"/>
        <v>-61.19</v>
      </c>
      <c r="P3158" s="6">
        <f t="shared" si="878"/>
        <v>36.343402427400768</v>
      </c>
      <c r="Q3158" s="6">
        <f t="shared" si="879"/>
        <v>0.10220587172024768</v>
      </c>
      <c r="R3158" s="5">
        <f t="shared" si="880"/>
        <v>1.3064269393831689</v>
      </c>
      <c r="S3158" s="5">
        <f t="shared" si="881"/>
        <v>47.480000000000018</v>
      </c>
      <c r="T3158" s="5">
        <f t="shared" si="882"/>
        <v>61.19</v>
      </c>
      <c r="U3158" s="5">
        <f t="shared" si="883"/>
        <v>1.6836618454266232</v>
      </c>
      <c r="V3158" s="5">
        <f t="shared" si="884"/>
        <v>2.2865222970248773</v>
      </c>
      <c r="W3158" s="5">
        <f t="shared" si="885"/>
        <v>41.549999999999955</v>
      </c>
      <c r="X3158" s="5">
        <f t="shared" si="886"/>
        <v>260.73500000000001</v>
      </c>
      <c r="Y3158" s="5">
        <f t="shared" si="887"/>
        <v>14.348408931763709</v>
      </c>
      <c r="Z3158" s="9">
        <f t="shared" si="888"/>
        <v>0.59513947944998569</v>
      </c>
      <c r="AA3158">
        <f t="shared" si="889"/>
        <v>108.67000000000002</v>
      </c>
    </row>
    <row r="3159" spans="1:27">
      <c r="A3159" s="1">
        <f t="shared" si="872"/>
        <v>137897</v>
      </c>
      <c r="B3159" s="1">
        <v>-3</v>
      </c>
      <c r="C3159" s="1">
        <v>-7</v>
      </c>
      <c r="D3159" s="2">
        <v>14</v>
      </c>
      <c r="E3159" s="5">
        <v>98.61</v>
      </c>
      <c r="F3159" s="5">
        <v>99.75</v>
      </c>
      <c r="G3159" s="5">
        <v>16.57</v>
      </c>
      <c r="H3159" s="5">
        <v>107.53</v>
      </c>
      <c r="I3159" s="5">
        <v>100.86</v>
      </c>
      <c r="J3159" s="5">
        <v>17.5</v>
      </c>
      <c r="K3159" s="6">
        <f t="shared" si="873"/>
        <v>103.07</v>
      </c>
      <c r="L3159" s="6">
        <f t="shared" si="874"/>
        <v>-8.9200000000000017</v>
      </c>
      <c r="M3159" s="6">
        <f t="shared" si="875"/>
        <v>100.30500000000001</v>
      </c>
      <c r="N3159" s="5">
        <f t="shared" si="876"/>
        <v>12.050050829768313</v>
      </c>
      <c r="O3159" s="6">
        <f t="shared" si="877"/>
        <v>-1.1099999999999994</v>
      </c>
      <c r="P3159" s="6">
        <f t="shared" si="878"/>
        <v>24.100101659536627</v>
      </c>
      <c r="Q3159" s="6">
        <f t="shared" si="879"/>
        <v>-5.4552836024006915E-2</v>
      </c>
      <c r="R3159" s="5">
        <f t="shared" si="880"/>
        <v>0.32406502305808804</v>
      </c>
      <c r="S3159" s="5">
        <f t="shared" si="881"/>
        <v>7.8100000000000023</v>
      </c>
      <c r="T3159" s="5">
        <f t="shared" si="882"/>
        <v>1.1099999999999994</v>
      </c>
      <c r="U3159" s="5">
        <f t="shared" si="883"/>
        <v>4.6057897003134111E-2</v>
      </c>
      <c r="V3159" s="5">
        <f t="shared" si="884"/>
        <v>0.22945961299759507</v>
      </c>
      <c r="W3159" s="5">
        <f t="shared" si="885"/>
        <v>2.7649999999999864</v>
      </c>
      <c r="X3159" s="5">
        <f t="shared" si="886"/>
        <v>100.30500000000001</v>
      </c>
      <c r="Y3159" s="5">
        <f t="shared" si="887"/>
        <v>8.3240312772961609</v>
      </c>
      <c r="Z3159" s="9">
        <f t="shared" si="888"/>
        <v>0.59549559192323165</v>
      </c>
      <c r="AA3159">
        <f t="shared" si="889"/>
        <v>8.9200000000000017</v>
      </c>
    </row>
    <row r="3160" spans="1:27">
      <c r="A3160" s="1">
        <f t="shared" si="872"/>
        <v>107603</v>
      </c>
      <c r="B3160" s="1">
        <v>3</v>
      </c>
      <c r="C3160" s="1">
        <v>-8</v>
      </c>
      <c r="D3160" s="2">
        <v>11</v>
      </c>
      <c r="E3160" s="5">
        <v>222.26</v>
      </c>
      <c r="F3160" s="5">
        <v>220.65</v>
      </c>
      <c r="G3160" s="5">
        <v>21.25</v>
      </c>
      <c r="H3160" s="5">
        <v>197.75</v>
      </c>
      <c r="I3160" s="5">
        <v>202.78</v>
      </c>
      <c r="J3160" s="5">
        <v>21.29</v>
      </c>
      <c r="K3160" s="6">
        <f t="shared" si="873"/>
        <v>210.005</v>
      </c>
      <c r="L3160" s="6">
        <f t="shared" si="874"/>
        <v>24.509999999999991</v>
      </c>
      <c r="M3160" s="6">
        <f t="shared" si="875"/>
        <v>211.715</v>
      </c>
      <c r="N3160" s="5">
        <f t="shared" si="876"/>
        <v>15.040167884701287</v>
      </c>
      <c r="O3160" s="6">
        <f t="shared" si="877"/>
        <v>17.870000000000005</v>
      </c>
      <c r="P3160" s="6">
        <f t="shared" si="878"/>
        <v>30.080335769402573</v>
      </c>
      <c r="Q3160" s="6">
        <f t="shared" si="879"/>
        <v>-1.8805813180116334E-3</v>
      </c>
      <c r="R3160" s="5">
        <f t="shared" si="880"/>
        <v>0.22074221680577549</v>
      </c>
      <c r="S3160" s="5">
        <f t="shared" si="881"/>
        <v>6.6399999999999864</v>
      </c>
      <c r="T3160" s="5">
        <f t="shared" si="882"/>
        <v>17.870000000000005</v>
      </c>
      <c r="U3160" s="5">
        <f t="shared" si="883"/>
        <v>0.5940758154095207</v>
      </c>
      <c r="V3160" s="5">
        <f t="shared" si="884"/>
        <v>0.11369553937887911</v>
      </c>
      <c r="W3160" s="5">
        <f t="shared" si="885"/>
        <v>1.710000000000008</v>
      </c>
      <c r="X3160" s="5">
        <f t="shared" si="886"/>
        <v>211.715</v>
      </c>
      <c r="Y3160" s="5">
        <f t="shared" si="887"/>
        <v>14.076638081637004</v>
      </c>
      <c r="Z3160" s="9">
        <f t="shared" si="888"/>
        <v>0.59551238442202026</v>
      </c>
      <c r="AA3160">
        <f t="shared" si="889"/>
        <v>24.509999999999991</v>
      </c>
    </row>
    <row r="3161" spans="1:27">
      <c r="A3161" s="1">
        <f t="shared" si="872"/>
        <v>117895</v>
      </c>
      <c r="B3161" s="1">
        <v>-5</v>
      </c>
      <c r="C3161" s="1">
        <v>-7</v>
      </c>
      <c r="D3161" s="2">
        <v>12</v>
      </c>
      <c r="E3161" s="5">
        <v>509.29</v>
      </c>
      <c r="F3161" s="5">
        <v>504.47</v>
      </c>
      <c r="G3161" s="5">
        <v>36.979999999999997</v>
      </c>
      <c r="H3161" s="5">
        <v>456.12</v>
      </c>
      <c r="I3161" s="5">
        <v>483.83</v>
      </c>
      <c r="J3161" s="5">
        <v>36.75</v>
      </c>
      <c r="K3161" s="6">
        <f t="shared" si="873"/>
        <v>482.70500000000004</v>
      </c>
      <c r="L3161" s="6">
        <f t="shared" si="874"/>
        <v>53.170000000000016</v>
      </c>
      <c r="M3161" s="6">
        <f t="shared" si="875"/>
        <v>494.15</v>
      </c>
      <c r="N3161" s="5">
        <f t="shared" si="876"/>
        <v>26.067618322355418</v>
      </c>
      <c r="O3161" s="6">
        <f t="shared" si="877"/>
        <v>20.640000000000043</v>
      </c>
      <c r="P3161" s="6">
        <f t="shared" si="878"/>
        <v>52.135236644710837</v>
      </c>
      <c r="Q3161" s="6">
        <f t="shared" si="879"/>
        <v>6.2389193501051357E-3</v>
      </c>
      <c r="R3161" s="5">
        <f t="shared" si="880"/>
        <v>0.62395420244630595</v>
      </c>
      <c r="S3161" s="5">
        <f t="shared" si="881"/>
        <v>32.529999999999973</v>
      </c>
      <c r="T3161" s="5">
        <f t="shared" si="882"/>
        <v>20.640000000000043</v>
      </c>
      <c r="U3161" s="5">
        <f t="shared" si="883"/>
        <v>0.39589347489983989</v>
      </c>
      <c r="V3161" s="5">
        <f t="shared" si="884"/>
        <v>0.43905046707641793</v>
      </c>
      <c r="W3161" s="5">
        <f t="shared" si="885"/>
        <v>11.444999999999936</v>
      </c>
      <c r="X3161" s="5">
        <f t="shared" si="886"/>
        <v>494.15</v>
      </c>
      <c r="Y3161" s="5">
        <f t="shared" si="887"/>
        <v>18.956469052495684</v>
      </c>
      <c r="Z3161" s="9">
        <f t="shared" si="888"/>
        <v>0.59569371324532205</v>
      </c>
      <c r="AA3161">
        <f t="shared" si="889"/>
        <v>53.170000000000016</v>
      </c>
    </row>
    <row r="3162" spans="1:27">
      <c r="A3162" s="1">
        <f t="shared" si="872"/>
        <v>97905</v>
      </c>
      <c r="B3162" s="1">
        <v>5</v>
      </c>
      <c r="C3162" s="1">
        <v>-7</v>
      </c>
      <c r="D3162" s="2">
        <v>10</v>
      </c>
      <c r="E3162" s="5">
        <v>149.33000000000001</v>
      </c>
      <c r="F3162" s="5">
        <v>156.63</v>
      </c>
      <c r="G3162" s="5">
        <v>17.399999999999999</v>
      </c>
      <c r="H3162" s="5">
        <v>142.68</v>
      </c>
      <c r="I3162" s="5">
        <v>160.1</v>
      </c>
      <c r="J3162" s="5">
        <v>18.05</v>
      </c>
      <c r="K3162" s="6">
        <f t="shared" si="873"/>
        <v>146.005</v>
      </c>
      <c r="L3162" s="6">
        <f t="shared" si="874"/>
        <v>6.6500000000000057</v>
      </c>
      <c r="M3162" s="6">
        <f t="shared" si="875"/>
        <v>158.36500000000001</v>
      </c>
      <c r="N3162" s="5">
        <f t="shared" si="876"/>
        <v>12.53557437854365</v>
      </c>
      <c r="O3162" s="6">
        <f t="shared" si="877"/>
        <v>-3.4699999999999989</v>
      </c>
      <c r="P3162" s="6">
        <f t="shared" si="878"/>
        <v>25.0711487570873</v>
      </c>
      <c r="Q3162" s="6">
        <f t="shared" si="879"/>
        <v>-3.6659043452321884E-2</v>
      </c>
      <c r="R3162" s="5">
        <f t="shared" si="880"/>
        <v>0.40365122867133113</v>
      </c>
      <c r="S3162" s="5">
        <f t="shared" si="881"/>
        <v>10.120000000000005</v>
      </c>
      <c r="T3162" s="5">
        <f t="shared" si="882"/>
        <v>3.4699999999999989</v>
      </c>
      <c r="U3162" s="5">
        <f t="shared" si="883"/>
        <v>0.13840610311161244</v>
      </c>
      <c r="V3162" s="5">
        <f t="shared" si="884"/>
        <v>0.98599391035131534</v>
      </c>
      <c r="W3162" s="5">
        <f t="shared" si="885"/>
        <v>12.360000000000014</v>
      </c>
      <c r="X3162" s="5">
        <f t="shared" si="886"/>
        <v>158.36500000000001</v>
      </c>
      <c r="Y3162" s="5">
        <f t="shared" si="887"/>
        <v>12.633246408801448</v>
      </c>
      <c r="Z3162" s="9">
        <f t="shared" si="888"/>
        <v>0.59579778448732079</v>
      </c>
      <c r="AA3162">
        <f t="shared" si="889"/>
        <v>6.6500000000000057</v>
      </c>
    </row>
    <row r="3163" spans="1:27">
      <c r="A3163" s="1">
        <f t="shared" si="872"/>
        <v>129407</v>
      </c>
      <c r="B3163" s="1">
        <v>7</v>
      </c>
      <c r="C3163" s="1">
        <v>-2</v>
      </c>
      <c r="D3163" s="2">
        <v>13</v>
      </c>
      <c r="E3163" s="5">
        <v>272.07</v>
      </c>
      <c r="F3163" s="5">
        <v>236.6</v>
      </c>
      <c r="G3163" s="5">
        <v>15.07</v>
      </c>
      <c r="H3163" s="5">
        <v>197.78</v>
      </c>
      <c r="I3163" s="5">
        <v>169.78</v>
      </c>
      <c r="J3163" s="5">
        <v>21.57</v>
      </c>
      <c r="K3163" s="6">
        <f t="shared" si="873"/>
        <v>234.92500000000001</v>
      </c>
      <c r="L3163" s="6">
        <f t="shared" si="874"/>
        <v>74.289999999999992</v>
      </c>
      <c r="M3163" s="6">
        <f t="shared" si="875"/>
        <v>203.19</v>
      </c>
      <c r="N3163" s="5">
        <f t="shared" si="876"/>
        <v>13.156460390241747</v>
      </c>
      <c r="O3163" s="6">
        <f t="shared" si="877"/>
        <v>66.819999999999993</v>
      </c>
      <c r="P3163" s="6">
        <f t="shared" si="878"/>
        <v>26.312920780483495</v>
      </c>
      <c r="Q3163" s="6">
        <f t="shared" si="879"/>
        <v>-0.34397803023759843</v>
      </c>
      <c r="R3163" s="5">
        <f t="shared" si="880"/>
        <v>0.28389094704912265</v>
      </c>
      <c r="S3163" s="5">
        <f t="shared" si="881"/>
        <v>7.4699999999999989</v>
      </c>
      <c r="T3163" s="5">
        <f t="shared" si="882"/>
        <v>66.819999999999993</v>
      </c>
      <c r="U3163" s="5">
        <f t="shared" si="883"/>
        <v>2.5394368248758203</v>
      </c>
      <c r="V3163" s="5">
        <f t="shared" si="884"/>
        <v>2.4121229463464289</v>
      </c>
      <c r="W3163" s="5">
        <f t="shared" si="885"/>
        <v>31.735000000000014</v>
      </c>
      <c r="X3163" s="5">
        <f t="shared" si="886"/>
        <v>203.19</v>
      </c>
      <c r="Y3163" s="5">
        <f t="shared" si="887"/>
        <v>15.444123569186409</v>
      </c>
      <c r="Z3163" s="9">
        <f t="shared" si="888"/>
        <v>0.59593875524251649</v>
      </c>
      <c r="AA3163">
        <f t="shared" si="889"/>
        <v>74.289999999999992</v>
      </c>
    </row>
    <row r="3164" spans="1:27">
      <c r="A3164" s="1">
        <f t="shared" si="872"/>
        <v>61793</v>
      </c>
      <c r="B3164" s="1">
        <v>-7</v>
      </c>
      <c r="C3164" s="1">
        <v>6</v>
      </c>
      <c r="D3164" s="2">
        <v>6</v>
      </c>
      <c r="E3164" s="5">
        <v>66.97</v>
      </c>
      <c r="F3164" s="5">
        <v>65.22</v>
      </c>
      <c r="G3164" s="5">
        <v>12.36</v>
      </c>
      <c r="H3164" s="5">
        <v>62.97</v>
      </c>
      <c r="I3164" s="5">
        <v>65.59</v>
      </c>
      <c r="J3164" s="5">
        <v>12.03</v>
      </c>
      <c r="K3164" s="6">
        <f t="shared" si="873"/>
        <v>64.97</v>
      </c>
      <c r="L3164" s="6">
        <f t="shared" si="874"/>
        <v>4</v>
      </c>
      <c r="M3164" s="6">
        <f t="shared" si="875"/>
        <v>65.405000000000001</v>
      </c>
      <c r="N3164" s="5">
        <f t="shared" si="876"/>
        <v>8.6239564586099338</v>
      </c>
      <c r="O3164" s="6">
        <f t="shared" si="877"/>
        <v>-0.37000000000000455</v>
      </c>
      <c r="P3164" s="6">
        <f t="shared" si="878"/>
        <v>17.247912917219868</v>
      </c>
      <c r="Q3164" s="6">
        <f t="shared" si="879"/>
        <v>2.705531773283525E-2</v>
      </c>
      <c r="R3164" s="5">
        <f t="shared" si="880"/>
        <v>0.25336398791978537</v>
      </c>
      <c r="S3164" s="5">
        <f t="shared" si="881"/>
        <v>4.3700000000000045</v>
      </c>
      <c r="T3164" s="5">
        <f t="shared" si="882"/>
        <v>0.37000000000000455</v>
      </c>
      <c r="U3164" s="5">
        <f t="shared" si="883"/>
        <v>2.1451870830737216E-2</v>
      </c>
      <c r="V3164" s="5">
        <f t="shared" si="884"/>
        <v>5.0440885466868236E-2</v>
      </c>
      <c r="W3164" s="5">
        <f t="shared" si="885"/>
        <v>0.43500000000000227</v>
      </c>
      <c r="X3164" s="5">
        <f t="shared" si="886"/>
        <v>65.405000000000001</v>
      </c>
      <c r="Y3164" s="5">
        <f t="shared" si="887"/>
        <v>7.5841060091045973</v>
      </c>
      <c r="Z3164" s="9">
        <f t="shared" si="888"/>
        <v>0.59594295028970679</v>
      </c>
      <c r="AA3164">
        <f t="shared" si="889"/>
        <v>4</v>
      </c>
    </row>
    <row r="3165" spans="1:27">
      <c r="A3165" s="1">
        <f t="shared" si="872"/>
        <v>190002</v>
      </c>
      <c r="B3165" s="1">
        <v>2</v>
      </c>
      <c r="C3165" s="1">
        <v>0</v>
      </c>
      <c r="D3165" s="2">
        <v>19</v>
      </c>
      <c r="E3165" s="5">
        <v>294.72000000000003</v>
      </c>
      <c r="F3165" s="5">
        <v>259.06</v>
      </c>
      <c r="G3165" s="5">
        <v>24.9</v>
      </c>
      <c r="H3165" s="5">
        <v>340.38</v>
      </c>
      <c r="I3165" s="5">
        <v>302.89999999999998</v>
      </c>
      <c r="J3165" s="5">
        <v>24.02</v>
      </c>
      <c r="K3165" s="6">
        <f t="shared" si="873"/>
        <v>317.55</v>
      </c>
      <c r="L3165" s="6">
        <f t="shared" si="874"/>
        <v>-45.659999999999968</v>
      </c>
      <c r="M3165" s="6">
        <f t="shared" si="875"/>
        <v>280.98</v>
      </c>
      <c r="N3165" s="5">
        <f t="shared" si="876"/>
        <v>17.298630003558085</v>
      </c>
      <c r="O3165" s="6">
        <f t="shared" si="877"/>
        <v>-43.839999999999975</v>
      </c>
      <c r="P3165" s="6">
        <f t="shared" si="878"/>
        <v>34.597260007116169</v>
      </c>
      <c r="Q3165" s="6">
        <f t="shared" si="879"/>
        <v>3.5965467483573488E-2</v>
      </c>
      <c r="R3165" s="5">
        <f t="shared" si="880"/>
        <v>5.2605321913516988E-2</v>
      </c>
      <c r="S3165" s="5">
        <f t="shared" si="881"/>
        <v>1.8199999999999932</v>
      </c>
      <c r="T3165" s="5">
        <f t="shared" si="882"/>
        <v>43.839999999999975</v>
      </c>
      <c r="U3165" s="5">
        <f t="shared" si="883"/>
        <v>1.2671523696091165</v>
      </c>
      <c r="V3165" s="5">
        <f t="shared" si="884"/>
        <v>2.1140402443706847</v>
      </c>
      <c r="W3165" s="5">
        <f t="shared" si="885"/>
        <v>36.569999999999993</v>
      </c>
      <c r="X3165" s="5">
        <f t="shared" si="886"/>
        <v>280.98</v>
      </c>
      <c r="Y3165" s="5">
        <f t="shared" si="887"/>
        <v>16.242904781604462</v>
      </c>
      <c r="Z3165" s="9">
        <f t="shared" si="888"/>
        <v>0.59595805221508669</v>
      </c>
      <c r="AA3165">
        <f t="shared" si="889"/>
        <v>45.659999999999968</v>
      </c>
    </row>
    <row r="3166" spans="1:27">
      <c r="A3166" s="1">
        <f t="shared" si="872"/>
        <v>190600</v>
      </c>
      <c r="B3166" s="1">
        <v>0</v>
      </c>
      <c r="C3166" s="1">
        <v>2</v>
      </c>
      <c r="D3166" s="2">
        <v>19</v>
      </c>
      <c r="E3166" s="5">
        <v>108.22</v>
      </c>
      <c r="F3166" s="5">
        <v>128.21</v>
      </c>
      <c r="G3166" s="5">
        <v>14.53</v>
      </c>
      <c r="H3166" s="5">
        <v>70.45</v>
      </c>
      <c r="I3166" s="5">
        <v>84.06</v>
      </c>
      <c r="J3166" s="5">
        <v>15.51</v>
      </c>
      <c r="K3166" s="6">
        <f t="shared" si="873"/>
        <v>89.335000000000008</v>
      </c>
      <c r="L3166" s="6">
        <f t="shared" si="874"/>
        <v>37.769999999999996</v>
      </c>
      <c r="M3166" s="6">
        <f t="shared" si="875"/>
        <v>106.13500000000001</v>
      </c>
      <c r="N3166" s="5">
        <f t="shared" si="876"/>
        <v>10.626394026197222</v>
      </c>
      <c r="O3166" s="6">
        <f t="shared" si="877"/>
        <v>44.150000000000006</v>
      </c>
      <c r="P3166" s="6">
        <f t="shared" si="878"/>
        <v>21.252788052394443</v>
      </c>
      <c r="Q3166" s="6">
        <f t="shared" si="879"/>
        <v>-6.5176972243685322E-2</v>
      </c>
      <c r="R3166" s="5">
        <f t="shared" si="880"/>
        <v>0.30019590767439136</v>
      </c>
      <c r="S3166" s="5">
        <f t="shared" si="881"/>
        <v>6.3800000000000097</v>
      </c>
      <c r="T3166" s="5">
        <f t="shared" si="882"/>
        <v>44.150000000000006</v>
      </c>
      <c r="U3166" s="5">
        <f t="shared" si="883"/>
        <v>2.0773745021668275</v>
      </c>
      <c r="V3166" s="5">
        <f t="shared" si="884"/>
        <v>1.5809690435516508</v>
      </c>
      <c r="W3166" s="5">
        <f t="shared" si="885"/>
        <v>16.799999999999997</v>
      </c>
      <c r="X3166" s="5">
        <f t="shared" si="886"/>
        <v>106.13500000000001</v>
      </c>
      <c r="Y3166" s="5">
        <f t="shared" si="887"/>
        <v>9.9878660379377671</v>
      </c>
      <c r="Z3166" s="9">
        <f t="shared" si="888"/>
        <v>0.59610905042617834</v>
      </c>
      <c r="AA3166">
        <f t="shared" si="889"/>
        <v>37.769999999999996</v>
      </c>
    </row>
    <row r="3167" spans="1:27">
      <c r="A3167" s="1">
        <f t="shared" si="872"/>
        <v>39109</v>
      </c>
      <c r="B3167" s="1">
        <v>9</v>
      </c>
      <c r="C3167" s="1">
        <v>-3</v>
      </c>
      <c r="D3167" s="2">
        <v>4</v>
      </c>
      <c r="E3167" s="5">
        <v>286.39999999999998</v>
      </c>
      <c r="F3167" s="5">
        <v>299.75</v>
      </c>
      <c r="G3167" s="5">
        <v>24.9</v>
      </c>
      <c r="H3167" s="5">
        <v>342.2</v>
      </c>
      <c r="I3167" s="5">
        <v>346.04</v>
      </c>
      <c r="J3167" s="5">
        <v>27.22</v>
      </c>
      <c r="K3167" s="6">
        <f t="shared" si="873"/>
        <v>314.29999999999995</v>
      </c>
      <c r="L3167" s="6">
        <f t="shared" si="874"/>
        <v>-55.800000000000011</v>
      </c>
      <c r="M3167" s="6">
        <f t="shared" si="875"/>
        <v>322.89499999999998</v>
      </c>
      <c r="N3167" s="5">
        <f t="shared" si="876"/>
        <v>18.44544930328345</v>
      </c>
      <c r="O3167" s="6">
        <f t="shared" si="877"/>
        <v>-46.29000000000002</v>
      </c>
      <c r="P3167" s="6">
        <f t="shared" si="878"/>
        <v>36.8908986065669</v>
      </c>
      <c r="Q3167" s="6">
        <f t="shared" si="879"/>
        <v>-8.8849282230555063E-2</v>
      </c>
      <c r="R3167" s="5">
        <f t="shared" si="880"/>
        <v>0.25778716049782341</v>
      </c>
      <c r="S3167" s="5">
        <f t="shared" si="881"/>
        <v>9.5099999999999909</v>
      </c>
      <c r="T3167" s="5">
        <f t="shared" si="882"/>
        <v>46.29000000000002</v>
      </c>
      <c r="U3167" s="5">
        <f t="shared" si="883"/>
        <v>1.2547810367449277</v>
      </c>
      <c r="V3167" s="5">
        <f t="shared" si="884"/>
        <v>0.46596858979575212</v>
      </c>
      <c r="W3167" s="5">
        <f t="shared" si="885"/>
        <v>8.5950000000000273</v>
      </c>
      <c r="X3167" s="5">
        <f t="shared" si="886"/>
        <v>322.89499999999998</v>
      </c>
      <c r="Y3167" s="5">
        <f t="shared" si="887"/>
        <v>17.505401722175556</v>
      </c>
      <c r="Z3167" s="9">
        <f t="shared" si="888"/>
        <v>0.59630445244019437</v>
      </c>
      <c r="AA3167">
        <f t="shared" si="889"/>
        <v>55.800000000000011</v>
      </c>
    </row>
    <row r="3168" spans="1:27">
      <c r="A3168" s="1">
        <f t="shared" si="872"/>
        <v>107299</v>
      </c>
      <c r="B3168" s="1">
        <v>-1</v>
      </c>
      <c r="C3168" s="1">
        <v>-9</v>
      </c>
      <c r="D3168" s="2">
        <v>11</v>
      </c>
      <c r="E3168" s="5">
        <v>19.02</v>
      </c>
      <c r="F3168" s="5">
        <v>22.46</v>
      </c>
      <c r="G3168" s="5">
        <v>7.28</v>
      </c>
      <c r="H3168" s="5">
        <v>9.9700000000000006</v>
      </c>
      <c r="I3168" s="5">
        <v>11.94</v>
      </c>
      <c r="J3168" s="5">
        <v>10.74</v>
      </c>
      <c r="K3168" s="6">
        <f t="shared" si="873"/>
        <v>14.495000000000001</v>
      </c>
      <c r="L3168" s="6">
        <f t="shared" si="874"/>
        <v>9.0499999999999989</v>
      </c>
      <c r="M3168" s="6">
        <f t="shared" si="875"/>
        <v>17.2</v>
      </c>
      <c r="N3168" s="5">
        <f t="shared" si="876"/>
        <v>6.4874108857077957</v>
      </c>
      <c r="O3168" s="6">
        <f t="shared" si="877"/>
        <v>10.520000000000001</v>
      </c>
      <c r="P3168" s="6">
        <f t="shared" si="878"/>
        <v>12.974821771415591</v>
      </c>
      <c r="Q3168" s="6">
        <f t="shared" si="879"/>
        <v>-0.37036341819823454</v>
      </c>
      <c r="R3168" s="5">
        <f t="shared" si="880"/>
        <v>0.11329635396137092</v>
      </c>
      <c r="S3168" s="5">
        <f t="shared" si="881"/>
        <v>1.4700000000000024</v>
      </c>
      <c r="T3168" s="5">
        <f t="shared" si="882"/>
        <v>10.520000000000001</v>
      </c>
      <c r="U3168" s="5">
        <f t="shared" si="883"/>
        <v>0.81080111814531985</v>
      </c>
      <c r="V3168" s="5">
        <f t="shared" si="884"/>
        <v>0.41696141151769744</v>
      </c>
      <c r="W3168" s="5">
        <f t="shared" si="885"/>
        <v>2.7049999999999983</v>
      </c>
      <c r="X3168" s="5">
        <f t="shared" si="886"/>
        <v>17.2</v>
      </c>
      <c r="Y3168" s="5">
        <f t="shared" si="887"/>
        <v>2.6512888273953421</v>
      </c>
      <c r="Z3168" s="9">
        <f t="shared" si="888"/>
        <v>0.59636985168601542</v>
      </c>
      <c r="AA3168">
        <f t="shared" si="889"/>
        <v>9.0499999999999989</v>
      </c>
    </row>
    <row r="3169" spans="1:27">
      <c r="A3169" s="1">
        <f t="shared" si="872"/>
        <v>69091</v>
      </c>
      <c r="B3169" s="1">
        <v>-9</v>
      </c>
      <c r="C3169" s="1">
        <v>-3</v>
      </c>
      <c r="D3169" s="2">
        <v>7</v>
      </c>
      <c r="E3169" s="5">
        <v>28.89</v>
      </c>
      <c r="F3169" s="5">
        <v>38.880000000000003</v>
      </c>
      <c r="G3169" s="5">
        <v>9.91</v>
      </c>
      <c r="H3169" s="5">
        <v>14.53</v>
      </c>
      <c r="I3169" s="5">
        <v>17.68</v>
      </c>
      <c r="J3169" s="5">
        <v>8.15</v>
      </c>
      <c r="K3169" s="6">
        <f t="shared" si="873"/>
        <v>21.71</v>
      </c>
      <c r="L3169" s="6">
        <f t="shared" si="874"/>
        <v>14.360000000000001</v>
      </c>
      <c r="M3169" s="6">
        <f t="shared" si="875"/>
        <v>28.28</v>
      </c>
      <c r="N3169" s="5">
        <f t="shared" si="876"/>
        <v>6.4154228231660619</v>
      </c>
      <c r="O3169" s="6">
        <f t="shared" si="877"/>
        <v>21.200000000000003</v>
      </c>
      <c r="P3169" s="6">
        <f t="shared" si="878"/>
        <v>12.830845646332124</v>
      </c>
      <c r="Q3169" s="6">
        <f t="shared" si="879"/>
        <v>0.19307224780812315</v>
      </c>
      <c r="R3169" s="5">
        <f t="shared" si="880"/>
        <v>0.53309035028063878</v>
      </c>
      <c r="S3169" s="5">
        <f t="shared" si="881"/>
        <v>6.8400000000000016</v>
      </c>
      <c r="T3169" s="5">
        <f t="shared" si="882"/>
        <v>21.200000000000003</v>
      </c>
      <c r="U3169" s="5">
        <f t="shared" si="883"/>
        <v>1.6522683371271261</v>
      </c>
      <c r="V3169" s="5">
        <f t="shared" si="884"/>
        <v>1.0240946202759638</v>
      </c>
      <c r="W3169" s="5">
        <f t="shared" si="885"/>
        <v>6.57</v>
      </c>
      <c r="X3169" s="5">
        <f t="shared" si="886"/>
        <v>28.28</v>
      </c>
      <c r="Y3169" s="5">
        <f t="shared" si="887"/>
        <v>4.4081272239580302</v>
      </c>
      <c r="Z3169" s="9">
        <f t="shared" si="888"/>
        <v>0.59644530344366031</v>
      </c>
      <c r="AA3169">
        <f t="shared" si="889"/>
        <v>14.360000000000001</v>
      </c>
    </row>
    <row r="3170" spans="1:27">
      <c r="A3170" s="1">
        <f t="shared" si="872"/>
        <v>130293</v>
      </c>
      <c r="B3170" s="1">
        <v>-7</v>
      </c>
      <c r="C3170" s="1">
        <v>1</v>
      </c>
      <c r="D3170" s="2">
        <v>13</v>
      </c>
      <c r="E3170" s="5">
        <v>478.1</v>
      </c>
      <c r="F3170" s="5">
        <v>489.29</v>
      </c>
      <c r="G3170" s="5">
        <v>36.380000000000003</v>
      </c>
      <c r="H3170" s="5">
        <v>550.77</v>
      </c>
      <c r="I3170" s="5">
        <v>571.87</v>
      </c>
      <c r="J3170" s="5">
        <v>38.51</v>
      </c>
      <c r="K3170" s="6">
        <f t="shared" si="873"/>
        <v>514.43499999999995</v>
      </c>
      <c r="L3170" s="6">
        <f t="shared" si="874"/>
        <v>-72.669999999999959</v>
      </c>
      <c r="M3170" s="6">
        <f t="shared" si="875"/>
        <v>530.58000000000004</v>
      </c>
      <c r="N3170" s="5">
        <f t="shared" si="876"/>
        <v>26.488320539437755</v>
      </c>
      <c r="O3170" s="6">
        <f t="shared" si="877"/>
        <v>-82.579999999999984</v>
      </c>
      <c r="P3170" s="6">
        <f t="shared" si="878"/>
        <v>52.97664107887551</v>
      </c>
      <c r="Q3170" s="6">
        <f t="shared" si="879"/>
        <v>-5.6837451445729291E-2</v>
      </c>
      <c r="R3170" s="5">
        <f t="shared" si="880"/>
        <v>0.18706357742170346</v>
      </c>
      <c r="S3170" s="5">
        <f t="shared" si="881"/>
        <v>9.910000000000025</v>
      </c>
      <c r="T3170" s="5">
        <f t="shared" si="882"/>
        <v>82.579999999999984</v>
      </c>
      <c r="U3170" s="5">
        <f t="shared" si="883"/>
        <v>1.5588002243677326</v>
      </c>
      <c r="V3170" s="5">
        <f t="shared" si="884"/>
        <v>0.60951391674539102</v>
      </c>
      <c r="W3170" s="5">
        <f t="shared" si="885"/>
        <v>16.145000000000095</v>
      </c>
      <c r="X3170" s="5">
        <f t="shared" si="886"/>
        <v>530.58000000000004</v>
      </c>
      <c r="Y3170" s="5">
        <f t="shared" si="887"/>
        <v>20.030715016832932</v>
      </c>
      <c r="Z3170" s="9">
        <f t="shared" si="888"/>
        <v>0.59657103516681065</v>
      </c>
      <c r="AA3170">
        <f t="shared" si="889"/>
        <v>72.669999999999959</v>
      </c>
    </row>
    <row r="3171" spans="1:27">
      <c r="A3171" s="1">
        <f t="shared" si="872"/>
        <v>190601</v>
      </c>
      <c r="B3171" s="1">
        <v>1</v>
      </c>
      <c r="C3171" s="1">
        <v>2</v>
      </c>
      <c r="D3171" s="2">
        <v>19</v>
      </c>
      <c r="E3171" s="5">
        <v>796.54</v>
      </c>
      <c r="F3171" s="5">
        <v>755.3</v>
      </c>
      <c r="G3171" s="5">
        <v>52.63</v>
      </c>
      <c r="H3171" s="5">
        <v>871.6</v>
      </c>
      <c r="I3171" s="5">
        <v>882.87</v>
      </c>
      <c r="J3171" s="5">
        <v>38.42</v>
      </c>
      <c r="K3171" s="6">
        <f t="shared" si="873"/>
        <v>834.06999999999994</v>
      </c>
      <c r="L3171" s="6">
        <f t="shared" si="874"/>
        <v>-75.060000000000059</v>
      </c>
      <c r="M3171" s="6">
        <f t="shared" si="875"/>
        <v>819.08500000000004</v>
      </c>
      <c r="N3171" s="5">
        <f t="shared" si="876"/>
        <v>32.580720142440072</v>
      </c>
      <c r="O3171" s="6">
        <f t="shared" si="877"/>
        <v>-127.57000000000005</v>
      </c>
      <c r="P3171" s="6">
        <f t="shared" si="878"/>
        <v>65.161440284880143</v>
      </c>
      <c r="Q3171" s="6">
        <f t="shared" si="879"/>
        <v>0.30471418919012805</v>
      </c>
      <c r="R3171" s="5">
        <f t="shared" si="880"/>
        <v>0.80584468008120824</v>
      </c>
      <c r="S3171" s="5">
        <f t="shared" si="881"/>
        <v>52.509999999999991</v>
      </c>
      <c r="T3171" s="5">
        <f t="shared" si="882"/>
        <v>127.57000000000005</v>
      </c>
      <c r="U3171" s="5">
        <f t="shared" si="883"/>
        <v>1.9577529201668213</v>
      </c>
      <c r="V3171" s="5">
        <f t="shared" si="884"/>
        <v>0.45993458507015145</v>
      </c>
      <c r="W3171" s="5">
        <f t="shared" si="885"/>
        <v>14.9849999999999</v>
      </c>
      <c r="X3171" s="5">
        <f t="shared" si="886"/>
        <v>819.08500000000004</v>
      </c>
      <c r="Y3171" s="5">
        <f t="shared" si="887"/>
        <v>25.140174815628129</v>
      </c>
      <c r="Z3171" s="9">
        <f t="shared" si="888"/>
        <v>0.59662970090333245</v>
      </c>
      <c r="AA3171">
        <f t="shared" si="889"/>
        <v>75.060000000000059</v>
      </c>
    </row>
    <row r="3172" spans="1:27">
      <c r="A3172" s="1">
        <f t="shared" si="872"/>
        <v>138794</v>
      </c>
      <c r="B3172" s="1">
        <v>-6</v>
      </c>
      <c r="C3172" s="1">
        <v>-4</v>
      </c>
      <c r="D3172" s="2">
        <v>14</v>
      </c>
      <c r="E3172" s="5">
        <v>586.51</v>
      </c>
      <c r="F3172" s="5">
        <v>540.11</v>
      </c>
      <c r="G3172" s="5">
        <v>37.770000000000003</v>
      </c>
      <c r="H3172" s="5">
        <v>521.45000000000005</v>
      </c>
      <c r="I3172" s="5">
        <v>469.71</v>
      </c>
      <c r="J3172" s="5">
        <v>37.03</v>
      </c>
      <c r="K3172" s="6">
        <f t="shared" si="873"/>
        <v>553.98</v>
      </c>
      <c r="L3172" s="6">
        <f t="shared" si="874"/>
        <v>65.059999999999945</v>
      </c>
      <c r="M3172" s="6">
        <f t="shared" si="875"/>
        <v>504.90999999999997</v>
      </c>
      <c r="N3172" s="5">
        <f t="shared" si="876"/>
        <v>26.447087741375231</v>
      </c>
      <c r="O3172" s="6">
        <f t="shared" si="877"/>
        <v>70.400000000000034</v>
      </c>
      <c r="P3172" s="6">
        <f t="shared" si="878"/>
        <v>52.894175482750462</v>
      </c>
      <c r="Q3172" s="6">
        <f t="shared" si="879"/>
        <v>1.9784159933444814E-2</v>
      </c>
      <c r="R3172" s="5">
        <f t="shared" si="880"/>
        <v>0.10095629530592717</v>
      </c>
      <c r="S3172" s="5">
        <f t="shared" si="881"/>
        <v>5.3400000000000887</v>
      </c>
      <c r="T3172" s="5">
        <f t="shared" si="882"/>
        <v>70.400000000000034</v>
      </c>
      <c r="U3172" s="5">
        <f t="shared" si="883"/>
        <v>1.3309593987897301</v>
      </c>
      <c r="V3172" s="5">
        <f t="shared" si="884"/>
        <v>1.8554027755287525</v>
      </c>
      <c r="W3172" s="5">
        <f t="shared" si="885"/>
        <v>49.07000000000005</v>
      </c>
      <c r="X3172" s="5">
        <f t="shared" si="886"/>
        <v>504.90999999999997</v>
      </c>
      <c r="Y3172" s="5">
        <f t="shared" si="887"/>
        <v>19.091326989855745</v>
      </c>
      <c r="Z3172" s="9">
        <f t="shared" si="888"/>
        <v>0.59664059533357272</v>
      </c>
      <c r="AA3172">
        <f t="shared" si="889"/>
        <v>65.059999999999945</v>
      </c>
    </row>
    <row r="3173" spans="1:27">
      <c r="A3173" s="1">
        <f t="shared" si="872"/>
        <v>67605</v>
      </c>
      <c r="B3173" s="1">
        <v>5</v>
      </c>
      <c r="C3173" s="1">
        <v>-8</v>
      </c>
      <c r="D3173" s="2">
        <v>7</v>
      </c>
      <c r="E3173" s="5">
        <v>35.340000000000003</v>
      </c>
      <c r="F3173" s="5">
        <v>23.93</v>
      </c>
      <c r="G3173" s="5">
        <v>10.37</v>
      </c>
      <c r="H3173" s="5">
        <v>31.87</v>
      </c>
      <c r="I3173" s="5">
        <v>25.23</v>
      </c>
      <c r="J3173" s="5">
        <v>10.23</v>
      </c>
      <c r="K3173" s="6">
        <f t="shared" si="873"/>
        <v>33.605000000000004</v>
      </c>
      <c r="L3173" s="6">
        <f t="shared" si="874"/>
        <v>3.4700000000000024</v>
      </c>
      <c r="M3173" s="6">
        <f t="shared" si="875"/>
        <v>24.58</v>
      </c>
      <c r="N3173" s="5">
        <f t="shared" si="876"/>
        <v>7.2833680395816875</v>
      </c>
      <c r="O3173" s="6">
        <f t="shared" si="877"/>
        <v>-1.3000000000000007</v>
      </c>
      <c r="P3173" s="6">
        <f t="shared" si="878"/>
        <v>14.566736079163375</v>
      </c>
      <c r="Q3173" s="6">
        <f t="shared" si="879"/>
        <v>1.3591605251524749E-2</v>
      </c>
      <c r="R3173" s="5">
        <f t="shared" si="880"/>
        <v>0.32745839384178388</v>
      </c>
      <c r="S3173" s="5">
        <f t="shared" si="881"/>
        <v>4.7700000000000031</v>
      </c>
      <c r="T3173" s="5">
        <f t="shared" si="882"/>
        <v>1.3000000000000007</v>
      </c>
      <c r="U3173" s="5">
        <f t="shared" si="883"/>
        <v>8.9244425994616142E-2</v>
      </c>
      <c r="V3173" s="5">
        <f t="shared" si="884"/>
        <v>1.2391245301560165</v>
      </c>
      <c r="W3173" s="5">
        <f t="shared" si="885"/>
        <v>9.0250000000000057</v>
      </c>
      <c r="X3173" s="5">
        <f t="shared" si="886"/>
        <v>24.58</v>
      </c>
      <c r="Y3173" s="5">
        <f t="shared" si="887"/>
        <v>3.3748122937656362</v>
      </c>
      <c r="Z3173" s="9">
        <f t="shared" si="888"/>
        <v>0.59666154560185958</v>
      </c>
      <c r="AA3173">
        <f t="shared" si="889"/>
        <v>3.4700000000000024</v>
      </c>
    </row>
    <row r="3174" spans="1:27">
      <c r="A3174" s="1">
        <f t="shared" si="872"/>
        <v>41492</v>
      </c>
      <c r="B3174" s="1">
        <v>-8</v>
      </c>
      <c r="C3174" s="1">
        <v>5</v>
      </c>
      <c r="D3174" s="2">
        <v>4</v>
      </c>
      <c r="E3174" s="5">
        <v>386.11</v>
      </c>
      <c r="F3174" s="5">
        <v>375.06</v>
      </c>
      <c r="G3174" s="5">
        <v>29.85</v>
      </c>
      <c r="H3174" s="5">
        <v>376</v>
      </c>
      <c r="I3174" s="5">
        <v>373.95</v>
      </c>
      <c r="J3174" s="5">
        <v>28.33</v>
      </c>
      <c r="K3174" s="6">
        <f t="shared" si="873"/>
        <v>381.05500000000001</v>
      </c>
      <c r="L3174" s="6">
        <f t="shared" si="874"/>
        <v>10.110000000000014</v>
      </c>
      <c r="M3174" s="6">
        <f t="shared" si="875"/>
        <v>374.505</v>
      </c>
      <c r="N3174" s="5">
        <f t="shared" si="876"/>
        <v>20.576755089177688</v>
      </c>
      <c r="O3174" s="6">
        <f t="shared" si="877"/>
        <v>1.1100000000000136</v>
      </c>
      <c r="P3174" s="6">
        <f t="shared" si="878"/>
        <v>41.153510178355376</v>
      </c>
      <c r="Q3174" s="6">
        <f t="shared" si="879"/>
        <v>5.2215992405341742E-2</v>
      </c>
      <c r="R3174" s="5">
        <f t="shared" si="880"/>
        <v>0.21869337417379128</v>
      </c>
      <c r="S3174" s="5">
        <f t="shared" si="881"/>
        <v>9</v>
      </c>
      <c r="T3174" s="5">
        <f t="shared" si="882"/>
        <v>1.1100000000000136</v>
      </c>
      <c r="U3174" s="5">
        <f t="shared" si="883"/>
        <v>2.6972182814767924E-2</v>
      </c>
      <c r="V3174" s="5">
        <f t="shared" si="884"/>
        <v>0.3183203557418523</v>
      </c>
      <c r="W3174" s="5">
        <f t="shared" si="885"/>
        <v>6.5500000000000114</v>
      </c>
      <c r="X3174" s="5">
        <f t="shared" si="886"/>
        <v>374.505</v>
      </c>
      <c r="Y3174" s="5">
        <f t="shared" si="887"/>
        <v>18.200391576656823</v>
      </c>
      <c r="Z3174" s="9">
        <f t="shared" si="888"/>
        <v>0.59667495338752063</v>
      </c>
      <c r="AA3174">
        <f t="shared" si="889"/>
        <v>10.110000000000014</v>
      </c>
    </row>
    <row r="3175" spans="1:27">
      <c r="A3175" s="1">
        <f t="shared" si="872"/>
        <v>67001</v>
      </c>
      <c r="B3175" s="1">
        <v>1</v>
      </c>
      <c r="C3175" s="1">
        <v>-10</v>
      </c>
      <c r="D3175" s="2">
        <v>7</v>
      </c>
      <c r="E3175" s="5">
        <v>131.69</v>
      </c>
      <c r="F3175" s="5">
        <v>123.68</v>
      </c>
      <c r="G3175" s="5">
        <v>17.64</v>
      </c>
      <c r="H3175" s="5">
        <v>131.52000000000001</v>
      </c>
      <c r="I3175" s="5">
        <v>125.48</v>
      </c>
      <c r="J3175" s="5">
        <v>17.82</v>
      </c>
      <c r="K3175" s="6">
        <f t="shared" si="873"/>
        <v>131.60500000000002</v>
      </c>
      <c r="L3175" s="6">
        <f t="shared" si="874"/>
        <v>0.16999999999998749</v>
      </c>
      <c r="M3175" s="6">
        <f t="shared" si="875"/>
        <v>124.58000000000001</v>
      </c>
      <c r="N3175" s="5">
        <f t="shared" si="876"/>
        <v>12.537164751250579</v>
      </c>
      <c r="O3175" s="6">
        <f t="shared" si="877"/>
        <v>-1.7999999999999972</v>
      </c>
      <c r="P3175" s="6">
        <f t="shared" si="878"/>
        <v>25.074329502501158</v>
      </c>
      <c r="Q3175" s="6">
        <f t="shared" si="879"/>
        <v>-1.015202267456846E-2</v>
      </c>
      <c r="R3175" s="5">
        <f t="shared" si="880"/>
        <v>7.8566407919441181E-2</v>
      </c>
      <c r="S3175" s="5">
        <f t="shared" si="881"/>
        <v>1.9699999999999847</v>
      </c>
      <c r="T3175" s="5">
        <f t="shared" si="882"/>
        <v>1.7999999999999972</v>
      </c>
      <c r="U3175" s="5">
        <f t="shared" si="883"/>
        <v>7.1786565611672598E-2</v>
      </c>
      <c r="V3175" s="5">
        <f t="shared" si="884"/>
        <v>0.56033402602444571</v>
      </c>
      <c r="W3175" s="5">
        <f t="shared" si="885"/>
        <v>7.0250000000000057</v>
      </c>
      <c r="X3175" s="5">
        <f t="shared" si="886"/>
        <v>124.58000000000001</v>
      </c>
      <c r="Y3175" s="5">
        <f t="shared" si="887"/>
        <v>9.9368559376690957</v>
      </c>
      <c r="Z3175" s="9">
        <f t="shared" si="888"/>
        <v>0.59669003678626975</v>
      </c>
      <c r="AA3175">
        <f t="shared" si="889"/>
        <v>0.16999999999998749</v>
      </c>
    </row>
    <row r="3176" spans="1:27">
      <c r="A3176" s="1">
        <f t="shared" si="872"/>
        <v>137902</v>
      </c>
      <c r="B3176" s="1">
        <v>2</v>
      </c>
      <c r="C3176" s="1">
        <v>-7</v>
      </c>
      <c r="D3176" s="2">
        <v>14</v>
      </c>
      <c r="E3176" s="5">
        <v>52.72</v>
      </c>
      <c r="F3176" s="5">
        <v>40.04</v>
      </c>
      <c r="G3176" s="5">
        <v>12.22</v>
      </c>
      <c r="H3176" s="5">
        <v>46.86</v>
      </c>
      <c r="I3176" s="5">
        <v>38.93</v>
      </c>
      <c r="J3176" s="5">
        <v>10.74</v>
      </c>
      <c r="K3176" s="6">
        <f t="shared" si="873"/>
        <v>49.79</v>
      </c>
      <c r="L3176" s="6">
        <f t="shared" si="874"/>
        <v>5.8599999999999994</v>
      </c>
      <c r="M3176" s="6">
        <f t="shared" si="875"/>
        <v>39.484999999999999</v>
      </c>
      <c r="N3176" s="5">
        <f t="shared" si="876"/>
        <v>8.1344329857710438</v>
      </c>
      <c r="O3176" s="6">
        <f t="shared" si="877"/>
        <v>1.1099999999999994</v>
      </c>
      <c r="P3176" s="6">
        <f t="shared" si="878"/>
        <v>16.268865971542088</v>
      </c>
      <c r="Q3176" s="6">
        <f t="shared" si="879"/>
        <v>0.12838640450966468</v>
      </c>
      <c r="R3176" s="5">
        <f t="shared" si="880"/>
        <v>0.29196872162502419</v>
      </c>
      <c r="S3176" s="5">
        <f t="shared" si="881"/>
        <v>4.75</v>
      </c>
      <c r="T3176" s="5">
        <f t="shared" si="882"/>
        <v>1.1099999999999994</v>
      </c>
      <c r="U3176" s="5">
        <f t="shared" si="883"/>
        <v>6.8228480211321399E-2</v>
      </c>
      <c r="V3176" s="5">
        <f t="shared" si="884"/>
        <v>1.2668369163561575</v>
      </c>
      <c r="W3176" s="5">
        <f t="shared" si="885"/>
        <v>10.305</v>
      </c>
      <c r="X3176" s="5">
        <f t="shared" si="886"/>
        <v>39.484999999999999</v>
      </c>
      <c r="Y3176" s="5">
        <f t="shared" si="887"/>
        <v>4.8540568308901388</v>
      </c>
      <c r="Z3176" s="9">
        <f t="shared" si="888"/>
        <v>0.59675371804455479</v>
      </c>
      <c r="AA3176">
        <f t="shared" si="889"/>
        <v>5.8599999999999994</v>
      </c>
    </row>
    <row r="3177" spans="1:27">
      <c r="A3177" s="1">
        <f t="shared" si="872"/>
        <v>168501</v>
      </c>
      <c r="B3177" s="1">
        <v>1</v>
      </c>
      <c r="C3177" s="1">
        <v>-5</v>
      </c>
      <c r="D3177" s="2">
        <v>17</v>
      </c>
      <c r="E3177" s="5">
        <v>156.83000000000001</v>
      </c>
      <c r="F3177" s="5">
        <v>150.80000000000001</v>
      </c>
      <c r="G3177" s="5">
        <v>18.329999999999998</v>
      </c>
      <c r="H3177" s="5">
        <v>191.72</v>
      </c>
      <c r="I3177" s="5">
        <v>191.16</v>
      </c>
      <c r="J3177" s="5">
        <v>19.07</v>
      </c>
      <c r="K3177" s="6">
        <f t="shared" si="873"/>
        <v>174.27500000000001</v>
      </c>
      <c r="L3177" s="6">
        <f t="shared" si="874"/>
        <v>-34.889999999999986</v>
      </c>
      <c r="M3177" s="6">
        <f t="shared" si="875"/>
        <v>170.98000000000002</v>
      </c>
      <c r="N3177" s="5">
        <f t="shared" si="876"/>
        <v>13.22548486823829</v>
      </c>
      <c r="O3177" s="6">
        <f t="shared" si="877"/>
        <v>-40.359999999999985</v>
      </c>
      <c r="P3177" s="6">
        <f t="shared" si="878"/>
        <v>26.45096973647658</v>
      </c>
      <c r="Q3177" s="6">
        <f t="shared" si="879"/>
        <v>-3.9556706473973337E-2</v>
      </c>
      <c r="R3177" s="5">
        <f t="shared" si="880"/>
        <v>0.20679771118019638</v>
      </c>
      <c r="S3177" s="5">
        <f t="shared" si="881"/>
        <v>5.4699999999999989</v>
      </c>
      <c r="T3177" s="5">
        <f t="shared" si="882"/>
        <v>40.359999999999985</v>
      </c>
      <c r="U3177" s="5">
        <f t="shared" si="883"/>
        <v>1.525841978653149</v>
      </c>
      <c r="V3177" s="5">
        <f t="shared" si="884"/>
        <v>0.24914020414579327</v>
      </c>
      <c r="W3177" s="5">
        <f t="shared" si="885"/>
        <v>3.2949999999999875</v>
      </c>
      <c r="X3177" s="5">
        <f t="shared" si="886"/>
        <v>170.98000000000002</v>
      </c>
      <c r="Y3177" s="5">
        <f t="shared" si="887"/>
        <v>12.928070441531988</v>
      </c>
      <c r="Z3177" s="9">
        <f t="shared" si="888"/>
        <v>0.59687435863839888</v>
      </c>
      <c r="AA3177">
        <f t="shared" si="889"/>
        <v>34.889999999999986</v>
      </c>
    </row>
    <row r="3178" spans="1:27">
      <c r="A3178" s="1">
        <f t="shared" si="872"/>
        <v>118194</v>
      </c>
      <c r="B3178" s="1">
        <v>-6</v>
      </c>
      <c r="C3178" s="1">
        <v>-6</v>
      </c>
      <c r="D3178" s="2">
        <v>12</v>
      </c>
      <c r="E3178" s="5">
        <v>324.62</v>
      </c>
      <c r="F3178" s="5">
        <v>316.77999999999997</v>
      </c>
      <c r="G3178" s="5">
        <v>25.23</v>
      </c>
      <c r="H3178" s="5">
        <v>265.19</v>
      </c>
      <c r="I3178" s="5">
        <v>271.61</v>
      </c>
      <c r="J3178" s="5">
        <v>25.6</v>
      </c>
      <c r="K3178" s="6">
        <f t="shared" si="873"/>
        <v>294.90499999999997</v>
      </c>
      <c r="L3178" s="6">
        <f t="shared" si="874"/>
        <v>59.430000000000007</v>
      </c>
      <c r="M3178" s="6">
        <f t="shared" si="875"/>
        <v>294.19499999999999</v>
      </c>
      <c r="N3178" s="5">
        <f t="shared" si="876"/>
        <v>17.971594948696126</v>
      </c>
      <c r="O3178" s="6">
        <f t="shared" si="877"/>
        <v>45.169999999999959</v>
      </c>
      <c r="P3178" s="6">
        <f t="shared" si="878"/>
        <v>35.943189897392251</v>
      </c>
      <c r="Q3178" s="6">
        <f t="shared" si="879"/>
        <v>-1.4557560343270898E-2</v>
      </c>
      <c r="R3178" s="5">
        <f t="shared" si="880"/>
        <v>0.39673718556166987</v>
      </c>
      <c r="S3178" s="5">
        <f t="shared" si="881"/>
        <v>14.260000000000048</v>
      </c>
      <c r="T3178" s="5">
        <f t="shared" si="882"/>
        <v>45.169999999999959</v>
      </c>
      <c r="U3178" s="5">
        <f t="shared" si="883"/>
        <v>1.2567053767055085</v>
      </c>
      <c r="V3178" s="5">
        <f t="shared" si="884"/>
        <v>3.9506788464064031E-2</v>
      </c>
      <c r="W3178" s="5">
        <f t="shared" si="885"/>
        <v>0.70999999999997954</v>
      </c>
      <c r="X3178" s="5">
        <f t="shared" si="886"/>
        <v>294.19499999999999</v>
      </c>
      <c r="Y3178" s="5">
        <f t="shared" si="887"/>
        <v>16.369999481951623</v>
      </c>
      <c r="Z3178" s="9">
        <f t="shared" si="888"/>
        <v>0.5970829088158528</v>
      </c>
      <c r="AA3178">
        <f t="shared" si="889"/>
        <v>59.430000000000007</v>
      </c>
    </row>
    <row r="3179" spans="1:27">
      <c r="A3179" s="1">
        <f t="shared" si="872"/>
        <v>71192</v>
      </c>
      <c r="B3179" s="1">
        <v>-8</v>
      </c>
      <c r="C3179" s="1">
        <v>4</v>
      </c>
      <c r="D3179" s="2">
        <v>7</v>
      </c>
      <c r="E3179" s="5">
        <v>684.79</v>
      </c>
      <c r="F3179" s="5">
        <v>665.5</v>
      </c>
      <c r="G3179" s="5">
        <v>41.66</v>
      </c>
      <c r="H3179" s="5">
        <v>550.45000000000005</v>
      </c>
      <c r="I3179" s="5">
        <v>537.34</v>
      </c>
      <c r="J3179" s="5">
        <v>40.130000000000003</v>
      </c>
      <c r="K3179" s="6">
        <f t="shared" si="873"/>
        <v>617.62</v>
      </c>
      <c r="L3179" s="6">
        <f t="shared" si="874"/>
        <v>134.33999999999992</v>
      </c>
      <c r="M3179" s="6">
        <f t="shared" si="875"/>
        <v>601.42000000000007</v>
      </c>
      <c r="N3179" s="5">
        <f t="shared" si="876"/>
        <v>28.922190874828274</v>
      </c>
      <c r="O3179" s="6">
        <f t="shared" si="877"/>
        <v>128.15999999999997</v>
      </c>
      <c r="P3179" s="6">
        <f t="shared" si="878"/>
        <v>57.844381749656549</v>
      </c>
      <c r="Q3179" s="6">
        <f t="shared" si="879"/>
        <v>3.7399799310962517E-2</v>
      </c>
      <c r="R3179" s="5">
        <f t="shared" si="880"/>
        <v>0.10683837933900373</v>
      </c>
      <c r="S3179" s="5">
        <f t="shared" si="881"/>
        <v>6.17999999999995</v>
      </c>
      <c r="T3179" s="5">
        <f t="shared" si="882"/>
        <v>128.15999999999997</v>
      </c>
      <c r="U3179" s="5">
        <f t="shared" si="883"/>
        <v>2.2155997890108128</v>
      </c>
      <c r="V3179" s="5">
        <f t="shared" si="884"/>
        <v>0.56012354216565274</v>
      </c>
      <c r="W3179" s="5">
        <f t="shared" si="885"/>
        <v>16.199999999999932</v>
      </c>
      <c r="X3179" s="5">
        <f t="shared" si="886"/>
        <v>601.42000000000007</v>
      </c>
      <c r="Y3179" s="5">
        <f t="shared" si="887"/>
        <v>20.794413625263477</v>
      </c>
      <c r="Z3179" s="9">
        <f t="shared" si="888"/>
        <v>0.59720348291013847</v>
      </c>
      <c r="AA3179">
        <f t="shared" si="889"/>
        <v>134.33999999999992</v>
      </c>
    </row>
    <row r="3180" spans="1:27">
      <c r="A3180" s="1">
        <f t="shared" si="872"/>
        <v>108807</v>
      </c>
      <c r="B3180" s="1">
        <v>7</v>
      </c>
      <c r="C3180" s="1">
        <v>-4</v>
      </c>
      <c r="D3180" s="2">
        <v>11</v>
      </c>
      <c r="E3180" s="5">
        <v>294.32</v>
      </c>
      <c r="F3180" s="5">
        <v>316.69</v>
      </c>
      <c r="G3180" s="5">
        <v>27.31</v>
      </c>
      <c r="H3180" s="5">
        <v>363.14</v>
      </c>
      <c r="I3180" s="5">
        <v>368.72</v>
      </c>
      <c r="J3180" s="5">
        <v>29.21</v>
      </c>
      <c r="K3180" s="6">
        <f t="shared" si="873"/>
        <v>328.73</v>
      </c>
      <c r="L3180" s="6">
        <f t="shared" si="874"/>
        <v>-68.819999999999993</v>
      </c>
      <c r="M3180" s="6">
        <f t="shared" si="875"/>
        <v>342.70500000000004</v>
      </c>
      <c r="N3180" s="5">
        <f t="shared" si="876"/>
        <v>19.994125387223118</v>
      </c>
      <c r="O3180" s="6">
        <f t="shared" si="877"/>
        <v>-52.03000000000003</v>
      </c>
      <c r="P3180" s="6">
        <f t="shared" si="878"/>
        <v>39.988250774446236</v>
      </c>
      <c r="Q3180" s="6">
        <f t="shared" si="879"/>
        <v>-6.7156946311339713E-2</v>
      </c>
      <c r="R3180" s="5">
        <f t="shared" si="880"/>
        <v>0.4198733296613541</v>
      </c>
      <c r="S3180" s="5">
        <f t="shared" si="881"/>
        <v>16.789999999999964</v>
      </c>
      <c r="T3180" s="5">
        <f t="shared" si="882"/>
        <v>52.03000000000003</v>
      </c>
      <c r="U3180" s="5">
        <f t="shared" si="883"/>
        <v>1.301132182387154</v>
      </c>
      <c r="V3180" s="5">
        <f t="shared" si="884"/>
        <v>0.69895530458814126</v>
      </c>
      <c r="W3180" s="5">
        <f t="shared" si="885"/>
        <v>13.975000000000023</v>
      </c>
      <c r="X3180" s="5">
        <f t="shared" si="886"/>
        <v>342.70500000000004</v>
      </c>
      <c r="Y3180" s="5">
        <f t="shared" si="887"/>
        <v>17.140284626753388</v>
      </c>
      <c r="Z3180" s="9">
        <f t="shared" si="888"/>
        <v>0.59732989210318288</v>
      </c>
      <c r="AA3180">
        <f t="shared" si="889"/>
        <v>68.819999999999993</v>
      </c>
    </row>
    <row r="3181" spans="1:27">
      <c r="A3181" s="1">
        <f t="shared" si="872"/>
        <v>109992</v>
      </c>
      <c r="B3181" s="1">
        <v>-8</v>
      </c>
      <c r="C3181" s="1">
        <v>0</v>
      </c>
      <c r="D3181" s="2">
        <v>11</v>
      </c>
      <c r="E3181" s="5">
        <v>168.18</v>
      </c>
      <c r="F3181" s="5">
        <v>151.08000000000001</v>
      </c>
      <c r="G3181" s="5">
        <v>17.13</v>
      </c>
      <c r="H3181" s="5">
        <v>156.28</v>
      </c>
      <c r="I3181" s="5">
        <v>149.18</v>
      </c>
      <c r="J3181" s="5">
        <v>17.079999999999998</v>
      </c>
      <c r="K3181" s="6">
        <f t="shared" si="873"/>
        <v>162.23000000000002</v>
      </c>
      <c r="L3181" s="6">
        <f t="shared" si="874"/>
        <v>11.900000000000006</v>
      </c>
      <c r="M3181" s="6">
        <f t="shared" si="875"/>
        <v>150.13</v>
      </c>
      <c r="N3181" s="5">
        <f t="shared" si="876"/>
        <v>12.095074410684706</v>
      </c>
      <c r="O3181" s="6">
        <f t="shared" si="877"/>
        <v>1.9000000000000057</v>
      </c>
      <c r="P3181" s="6">
        <f t="shared" si="878"/>
        <v>24.190148821369412</v>
      </c>
      <c r="Q3181" s="6">
        <f t="shared" si="879"/>
        <v>2.9231156499391277E-3</v>
      </c>
      <c r="R3181" s="5">
        <f t="shared" si="880"/>
        <v>0.41339142118737476</v>
      </c>
      <c r="S3181" s="5">
        <f t="shared" si="881"/>
        <v>10</v>
      </c>
      <c r="T3181" s="5">
        <f t="shared" si="882"/>
        <v>1.9000000000000057</v>
      </c>
      <c r="U3181" s="5">
        <f t="shared" si="883"/>
        <v>7.854437002560144E-2</v>
      </c>
      <c r="V3181" s="5">
        <f t="shared" si="884"/>
        <v>1.0004072392734489</v>
      </c>
      <c r="W3181" s="5">
        <f t="shared" si="885"/>
        <v>12.100000000000023</v>
      </c>
      <c r="X3181" s="5">
        <f t="shared" si="886"/>
        <v>150.13</v>
      </c>
      <c r="Y3181" s="5">
        <f t="shared" si="887"/>
        <v>12.412490812572115</v>
      </c>
      <c r="Z3181" s="9">
        <f t="shared" si="888"/>
        <v>0.59738095048302298</v>
      </c>
      <c r="AA3181">
        <f t="shared" si="889"/>
        <v>11.900000000000006</v>
      </c>
    </row>
    <row r="3182" spans="1:27">
      <c r="A3182" s="1">
        <f t="shared" si="872"/>
        <v>17003</v>
      </c>
      <c r="B3182" s="1">
        <v>3</v>
      </c>
      <c r="C3182" s="1">
        <v>-10</v>
      </c>
      <c r="D3182" s="2">
        <v>2</v>
      </c>
      <c r="E3182" s="5">
        <v>284.56</v>
      </c>
      <c r="F3182" s="5">
        <v>271.56</v>
      </c>
      <c r="G3182" s="5">
        <v>26.66</v>
      </c>
      <c r="H3182" s="5">
        <v>278.82</v>
      </c>
      <c r="I3182" s="5">
        <v>226.99</v>
      </c>
      <c r="J3182" s="5">
        <v>22.22</v>
      </c>
      <c r="K3182" s="6">
        <f t="shared" si="873"/>
        <v>281.69</v>
      </c>
      <c r="L3182" s="6">
        <f t="shared" si="874"/>
        <v>5.7400000000000091</v>
      </c>
      <c r="M3182" s="6">
        <f t="shared" si="875"/>
        <v>249.27500000000001</v>
      </c>
      <c r="N3182" s="5">
        <f t="shared" si="876"/>
        <v>17.352838384541013</v>
      </c>
      <c r="O3182" s="6">
        <f t="shared" si="877"/>
        <v>44.569999999999993</v>
      </c>
      <c r="P3182" s="6">
        <f t="shared" si="878"/>
        <v>34.705676769082025</v>
      </c>
      <c r="Q3182" s="6">
        <f t="shared" si="879"/>
        <v>0.18018271724655538</v>
      </c>
      <c r="R3182" s="5">
        <f t="shared" si="880"/>
        <v>1.1188371360212794</v>
      </c>
      <c r="S3182" s="5">
        <f t="shared" si="881"/>
        <v>38.829999999999984</v>
      </c>
      <c r="T3182" s="5">
        <f t="shared" si="882"/>
        <v>44.569999999999993</v>
      </c>
      <c r="U3182" s="5">
        <f t="shared" si="883"/>
        <v>1.2842279462392079</v>
      </c>
      <c r="V3182" s="5">
        <f t="shared" si="884"/>
        <v>1.8679941161024867</v>
      </c>
      <c r="W3182" s="5">
        <f t="shared" si="885"/>
        <v>32.414999999999992</v>
      </c>
      <c r="X3182" s="5">
        <f t="shared" si="886"/>
        <v>249.27500000000001</v>
      </c>
      <c r="Y3182" s="5">
        <f t="shared" si="887"/>
        <v>14.36508509305715</v>
      </c>
      <c r="Z3182" s="9">
        <f t="shared" si="888"/>
        <v>0.59738429842104146</v>
      </c>
      <c r="AA3182">
        <f t="shared" si="889"/>
        <v>5.7400000000000091</v>
      </c>
    </row>
    <row r="3183" spans="1:27">
      <c r="A3183" s="1">
        <f t="shared" si="872"/>
        <v>158804</v>
      </c>
      <c r="B3183" s="1">
        <v>4</v>
      </c>
      <c r="C3183" s="1">
        <v>-4</v>
      </c>
      <c r="D3183" s="2">
        <v>16</v>
      </c>
      <c r="E3183" s="5">
        <v>505.1</v>
      </c>
      <c r="F3183" s="5">
        <v>500.72</v>
      </c>
      <c r="G3183" s="5">
        <v>36.06</v>
      </c>
      <c r="H3183" s="5">
        <v>434.03</v>
      </c>
      <c r="I3183" s="5">
        <v>461.57</v>
      </c>
      <c r="J3183" s="5">
        <v>34.020000000000003</v>
      </c>
      <c r="K3183" s="6">
        <f t="shared" si="873"/>
        <v>469.565</v>
      </c>
      <c r="L3183" s="6">
        <f t="shared" si="874"/>
        <v>71.07000000000005</v>
      </c>
      <c r="M3183" s="6">
        <f t="shared" si="875"/>
        <v>481.14499999999998</v>
      </c>
      <c r="N3183" s="5">
        <f t="shared" si="876"/>
        <v>24.78751701966133</v>
      </c>
      <c r="O3183" s="6">
        <f t="shared" si="877"/>
        <v>39.150000000000034</v>
      </c>
      <c r="P3183" s="6">
        <f t="shared" si="878"/>
        <v>49.575034039322659</v>
      </c>
      <c r="Q3183" s="6">
        <f t="shared" si="879"/>
        <v>5.8169886771448201E-2</v>
      </c>
      <c r="R3183" s="5">
        <f t="shared" si="880"/>
        <v>0.64387247772096812</v>
      </c>
      <c r="S3183" s="5">
        <f t="shared" si="881"/>
        <v>31.920000000000016</v>
      </c>
      <c r="T3183" s="5">
        <f t="shared" si="882"/>
        <v>39.150000000000034</v>
      </c>
      <c r="U3183" s="5">
        <f t="shared" si="883"/>
        <v>0.78971201449799222</v>
      </c>
      <c r="V3183" s="5">
        <f t="shared" si="884"/>
        <v>0.46717063233137823</v>
      </c>
      <c r="W3183" s="5">
        <f t="shared" si="885"/>
        <v>11.579999999999984</v>
      </c>
      <c r="X3183" s="5">
        <f t="shared" si="886"/>
        <v>481.14499999999998</v>
      </c>
      <c r="Y3183" s="5">
        <f t="shared" si="887"/>
        <v>19.41077840182049</v>
      </c>
      <c r="Z3183" s="9">
        <f t="shared" si="888"/>
        <v>0.59742112450096707</v>
      </c>
      <c r="AA3183">
        <f t="shared" si="889"/>
        <v>71.07000000000005</v>
      </c>
    </row>
    <row r="3184" spans="1:27">
      <c r="A3184" s="1">
        <f t="shared" si="872"/>
        <v>180898</v>
      </c>
      <c r="B3184" s="1">
        <v>-2</v>
      </c>
      <c r="C3184" s="1">
        <v>3</v>
      </c>
      <c r="D3184" s="2">
        <v>18</v>
      </c>
      <c r="E3184" s="5">
        <v>160.31</v>
      </c>
      <c r="F3184" s="5">
        <v>149.97</v>
      </c>
      <c r="G3184" s="5">
        <v>17.64</v>
      </c>
      <c r="H3184" s="5">
        <v>169.19</v>
      </c>
      <c r="I3184" s="5">
        <v>157.47</v>
      </c>
      <c r="J3184" s="5">
        <v>18.14</v>
      </c>
      <c r="K3184" s="6">
        <f t="shared" si="873"/>
        <v>164.75</v>
      </c>
      <c r="L3184" s="6">
        <f t="shared" si="874"/>
        <v>-8.8799999999999955</v>
      </c>
      <c r="M3184" s="6">
        <f t="shared" si="875"/>
        <v>153.72</v>
      </c>
      <c r="N3184" s="5">
        <f t="shared" si="876"/>
        <v>12.651375419297302</v>
      </c>
      <c r="O3184" s="6">
        <f t="shared" si="877"/>
        <v>-7.5</v>
      </c>
      <c r="P3184" s="6">
        <f t="shared" si="878"/>
        <v>25.302750838594605</v>
      </c>
      <c r="Q3184" s="6">
        <f t="shared" si="879"/>
        <v>-2.7943117870912547E-2</v>
      </c>
      <c r="R3184" s="5">
        <f t="shared" si="880"/>
        <v>5.4539524528497668E-2</v>
      </c>
      <c r="S3184" s="5">
        <f t="shared" si="881"/>
        <v>1.3799999999999955</v>
      </c>
      <c r="T3184" s="5">
        <f t="shared" si="882"/>
        <v>7.5</v>
      </c>
      <c r="U3184" s="5">
        <f t="shared" si="883"/>
        <v>0.29641045939401006</v>
      </c>
      <c r="V3184" s="5">
        <f t="shared" si="884"/>
        <v>0.87184196456424834</v>
      </c>
      <c r="W3184" s="5">
        <f t="shared" si="885"/>
        <v>11.030000000000001</v>
      </c>
      <c r="X3184" s="5">
        <f t="shared" si="886"/>
        <v>153.72</v>
      </c>
      <c r="Y3184" s="5">
        <f t="shared" si="887"/>
        <v>12.15045755147926</v>
      </c>
      <c r="Z3184" s="9">
        <f t="shared" si="888"/>
        <v>0.59746380643516817</v>
      </c>
      <c r="AA3184">
        <f t="shared" si="889"/>
        <v>8.8799999999999955</v>
      </c>
    </row>
    <row r="3185" spans="1:27">
      <c r="A3185" s="1">
        <f t="shared" si="872"/>
        <v>107300</v>
      </c>
      <c r="B3185" s="1">
        <v>0</v>
      </c>
      <c r="C3185" s="1">
        <v>-9</v>
      </c>
      <c r="D3185" s="2">
        <v>11</v>
      </c>
      <c r="E3185" s="5">
        <v>893.02</v>
      </c>
      <c r="F3185" s="5">
        <v>861.85</v>
      </c>
      <c r="G3185" s="5">
        <v>53.78</v>
      </c>
      <c r="H3185" s="5">
        <v>830.81</v>
      </c>
      <c r="I3185" s="5">
        <v>829.31</v>
      </c>
      <c r="J3185" s="5">
        <v>54.76</v>
      </c>
      <c r="K3185" s="6">
        <f t="shared" si="873"/>
        <v>861.91499999999996</v>
      </c>
      <c r="L3185" s="6">
        <f t="shared" si="874"/>
        <v>62.210000000000036</v>
      </c>
      <c r="M3185" s="6">
        <f t="shared" si="875"/>
        <v>845.57999999999993</v>
      </c>
      <c r="N3185" s="5">
        <f t="shared" si="876"/>
        <v>38.376249165336624</v>
      </c>
      <c r="O3185" s="6">
        <f t="shared" si="877"/>
        <v>32.540000000000077</v>
      </c>
      <c r="P3185" s="6">
        <f t="shared" si="878"/>
        <v>76.752498330673248</v>
      </c>
      <c r="Q3185" s="6">
        <f t="shared" si="879"/>
        <v>-1.8056386868934141E-2</v>
      </c>
      <c r="R3185" s="5">
        <f t="shared" si="880"/>
        <v>0.38656722120200598</v>
      </c>
      <c r="S3185" s="5">
        <f t="shared" si="881"/>
        <v>29.669999999999959</v>
      </c>
      <c r="T3185" s="5">
        <f t="shared" si="882"/>
        <v>32.540000000000077</v>
      </c>
      <c r="U3185" s="5">
        <f t="shared" si="883"/>
        <v>0.42396014081271727</v>
      </c>
      <c r="V3185" s="5">
        <f t="shared" si="884"/>
        <v>0.42565389675327203</v>
      </c>
      <c r="W3185" s="5">
        <f t="shared" si="885"/>
        <v>16.335000000000036</v>
      </c>
      <c r="X3185" s="5">
        <f t="shared" si="886"/>
        <v>845.57999999999993</v>
      </c>
      <c r="Y3185" s="5">
        <f t="shared" si="887"/>
        <v>22.033940741758855</v>
      </c>
      <c r="Z3185" s="9">
        <f t="shared" si="888"/>
        <v>0.59805518140051261</v>
      </c>
      <c r="AA3185">
        <f t="shared" si="889"/>
        <v>62.210000000000036</v>
      </c>
    </row>
    <row r="3186" spans="1:27">
      <c r="A3186" s="1">
        <f t="shared" si="872"/>
        <v>127598</v>
      </c>
      <c r="B3186" s="1">
        <v>-2</v>
      </c>
      <c r="C3186" s="1">
        <v>-8</v>
      </c>
      <c r="D3186" s="2">
        <v>13</v>
      </c>
      <c r="E3186" s="5">
        <v>155.74</v>
      </c>
      <c r="F3186" s="5">
        <v>181.49</v>
      </c>
      <c r="G3186" s="5">
        <v>20.69</v>
      </c>
      <c r="H3186" s="5">
        <v>218.95</v>
      </c>
      <c r="I3186" s="5">
        <v>247.54</v>
      </c>
      <c r="J3186" s="5">
        <v>22.22</v>
      </c>
      <c r="K3186" s="6">
        <f t="shared" si="873"/>
        <v>187.345</v>
      </c>
      <c r="L3186" s="6">
        <f t="shared" si="874"/>
        <v>-63.20999999999998</v>
      </c>
      <c r="M3186" s="6">
        <f t="shared" si="875"/>
        <v>214.51499999999999</v>
      </c>
      <c r="N3186" s="5">
        <f t="shared" si="876"/>
        <v>15.180616752951771</v>
      </c>
      <c r="O3186" s="6">
        <f t="shared" si="877"/>
        <v>-66.049999999999983</v>
      </c>
      <c r="P3186" s="6">
        <f t="shared" si="878"/>
        <v>30.361233505903542</v>
      </c>
      <c r="Q3186" s="6">
        <f t="shared" si="879"/>
        <v>-7.1221500871388579E-2</v>
      </c>
      <c r="R3186" s="5">
        <f t="shared" si="880"/>
        <v>9.3540336542907068E-2</v>
      </c>
      <c r="S3186" s="5">
        <f t="shared" si="881"/>
        <v>2.8400000000000034</v>
      </c>
      <c r="T3186" s="5">
        <f t="shared" si="882"/>
        <v>66.049999999999983</v>
      </c>
      <c r="U3186" s="5">
        <f t="shared" si="883"/>
        <v>2.1754715593869727</v>
      </c>
      <c r="V3186" s="5">
        <f t="shared" si="884"/>
        <v>1.7897823548385781</v>
      </c>
      <c r="W3186" s="5">
        <f t="shared" si="885"/>
        <v>27.169999999999987</v>
      </c>
      <c r="X3186" s="5">
        <f t="shared" si="886"/>
        <v>214.51499999999999</v>
      </c>
      <c r="Y3186" s="5">
        <f t="shared" si="887"/>
        <v>14.130848798240622</v>
      </c>
      <c r="Z3186" s="9">
        <f t="shared" si="888"/>
        <v>0.59812206112130661</v>
      </c>
      <c r="AA3186">
        <f t="shared" si="889"/>
        <v>63.20999999999998</v>
      </c>
    </row>
    <row r="3187" spans="1:27">
      <c r="A3187" s="1">
        <f t="shared" si="872"/>
        <v>140007</v>
      </c>
      <c r="B3187" s="1">
        <v>7</v>
      </c>
      <c r="C3187" s="1">
        <v>0</v>
      </c>
      <c r="D3187" s="2">
        <v>14</v>
      </c>
      <c r="E3187" s="5">
        <v>141.47999999999999</v>
      </c>
      <c r="F3187" s="5">
        <v>152.05000000000001</v>
      </c>
      <c r="G3187" s="5">
        <v>18.28</v>
      </c>
      <c r="H3187" s="5">
        <v>209.92</v>
      </c>
      <c r="I3187" s="5">
        <v>211.67</v>
      </c>
      <c r="J3187" s="5">
        <v>19.440000000000001</v>
      </c>
      <c r="K3187" s="6">
        <f t="shared" si="873"/>
        <v>175.7</v>
      </c>
      <c r="L3187" s="6">
        <f t="shared" si="874"/>
        <v>-68.44</v>
      </c>
      <c r="M3187" s="6">
        <f t="shared" si="875"/>
        <v>181.86</v>
      </c>
      <c r="N3187" s="5">
        <f t="shared" si="876"/>
        <v>13.342338625593342</v>
      </c>
      <c r="O3187" s="6">
        <f t="shared" si="877"/>
        <v>-59.619999999999976</v>
      </c>
      <c r="P3187" s="6">
        <f t="shared" si="878"/>
        <v>26.684677251186685</v>
      </c>
      <c r="Q3187" s="6">
        <f t="shared" si="879"/>
        <v>-6.1447718770012011E-2</v>
      </c>
      <c r="R3187" s="5">
        <f t="shared" si="880"/>
        <v>0.33052676324229446</v>
      </c>
      <c r="S3187" s="5">
        <f t="shared" si="881"/>
        <v>8.8200000000000216</v>
      </c>
      <c r="T3187" s="5">
        <f t="shared" si="882"/>
        <v>59.619999999999976</v>
      </c>
      <c r="U3187" s="5">
        <f t="shared" si="883"/>
        <v>2.2342410005108322</v>
      </c>
      <c r="V3187" s="5">
        <f t="shared" si="884"/>
        <v>0.46168817722733263</v>
      </c>
      <c r="W3187" s="5">
        <f t="shared" si="885"/>
        <v>6.160000000000025</v>
      </c>
      <c r="X3187" s="5">
        <f t="shared" si="886"/>
        <v>181.86</v>
      </c>
      <c r="Y3187" s="5">
        <f t="shared" si="887"/>
        <v>13.630294141325063</v>
      </c>
      <c r="Z3187" s="9">
        <f t="shared" si="888"/>
        <v>0.59824409733820194</v>
      </c>
      <c r="AA3187">
        <f t="shared" si="889"/>
        <v>68.44</v>
      </c>
    </row>
    <row r="3188" spans="1:27">
      <c r="A3188" s="1">
        <f t="shared" si="872"/>
        <v>70291</v>
      </c>
      <c r="B3188" s="1">
        <v>-9</v>
      </c>
      <c r="C3188" s="1">
        <v>1</v>
      </c>
      <c r="D3188" s="2">
        <v>7</v>
      </c>
      <c r="E3188" s="5">
        <v>387.13</v>
      </c>
      <c r="F3188" s="5">
        <v>365.85</v>
      </c>
      <c r="G3188" s="5">
        <v>26.94</v>
      </c>
      <c r="H3188" s="5">
        <v>351.02</v>
      </c>
      <c r="I3188" s="5">
        <v>334.79</v>
      </c>
      <c r="J3188" s="5">
        <v>26.48</v>
      </c>
      <c r="K3188" s="6">
        <f t="shared" si="873"/>
        <v>369.07499999999999</v>
      </c>
      <c r="L3188" s="6">
        <f t="shared" si="874"/>
        <v>36.110000000000014</v>
      </c>
      <c r="M3188" s="6">
        <f t="shared" si="875"/>
        <v>350.32000000000005</v>
      </c>
      <c r="N3188" s="5">
        <f t="shared" si="876"/>
        <v>18.887522336187985</v>
      </c>
      <c r="O3188" s="6">
        <f t="shared" si="877"/>
        <v>31.060000000000002</v>
      </c>
      <c r="P3188" s="6">
        <f t="shared" si="878"/>
        <v>37.775044672375969</v>
      </c>
      <c r="Q3188" s="6">
        <f t="shared" si="879"/>
        <v>1.7220737318792364E-2</v>
      </c>
      <c r="R3188" s="5">
        <f t="shared" si="880"/>
        <v>0.13368614236723753</v>
      </c>
      <c r="S3188" s="5">
        <f t="shared" si="881"/>
        <v>5.0500000000000114</v>
      </c>
      <c r="T3188" s="5">
        <f t="shared" si="882"/>
        <v>31.060000000000002</v>
      </c>
      <c r="U3188" s="5">
        <f t="shared" si="883"/>
        <v>0.82223595681710671</v>
      </c>
      <c r="V3188" s="5">
        <f t="shared" si="884"/>
        <v>0.99298360399902019</v>
      </c>
      <c r="W3188" s="5">
        <f t="shared" si="885"/>
        <v>18.754999999999939</v>
      </c>
      <c r="X3188" s="5">
        <f t="shared" si="886"/>
        <v>350.32000000000005</v>
      </c>
      <c r="Y3188" s="5">
        <f t="shared" si="887"/>
        <v>18.547694809540811</v>
      </c>
      <c r="Z3188" s="9">
        <f t="shared" si="888"/>
        <v>0.59835023188764624</v>
      </c>
      <c r="AA3188">
        <f t="shared" si="889"/>
        <v>36.110000000000014</v>
      </c>
    </row>
    <row r="3189" spans="1:27">
      <c r="A3189" s="1">
        <f t="shared" si="872"/>
        <v>72094</v>
      </c>
      <c r="B3189" s="1">
        <v>-6</v>
      </c>
      <c r="C3189" s="1">
        <v>7</v>
      </c>
      <c r="D3189" s="2">
        <v>7</v>
      </c>
      <c r="E3189" s="5">
        <v>171.71</v>
      </c>
      <c r="F3189" s="5">
        <v>175.15</v>
      </c>
      <c r="G3189" s="5">
        <v>19.02</v>
      </c>
      <c r="H3189" s="5">
        <v>157.61000000000001</v>
      </c>
      <c r="I3189" s="5">
        <v>168.2</v>
      </c>
      <c r="J3189" s="5">
        <v>18.88</v>
      </c>
      <c r="K3189" s="6">
        <f t="shared" si="873"/>
        <v>164.66000000000003</v>
      </c>
      <c r="L3189" s="6">
        <f t="shared" si="874"/>
        <v>14.099999999999994</v>
      </c>
      <c r="M3189" s="6">
        <f t="shared" si="875"/>
        <v>171.67500000000001</v>
      </c>
      <c r="N3189" s="5">
        <f t="shared" si="876"/>
        <v>13.399764923311155</v>
      </c>
      <c r="O3189" s="6">
        <f t="shared" si="877"/>
        <v>6.9500000000000171</v>
      </c>
      <c r="P3189" s="6">
        <f t="shared" si="878"/>
        <v>26.79952984662231</v>
      </c>
      <c r="Q3189" s="6">
        <f t="shared" si="879"/>
        <v>7.387761989867154E-3</v>
      </c>
      <c r="R3189" s="5">
        <f t="shared" si="880"/>
        <v>0.26679572518325839</v>
      </c>
      <c r="S3189" s="5">
        <f t="shared" si="881"/>
        <v>7.1499999999999773</v>
      </c>
      <c r="T3189" s="5">
        <f t="shared" si="882"/>
        <v>6.9500000000000171</v>
      </c>
      <c r="U3189" s="5">
        <f t="shared" si="883"/>
        <v>0.25933290769561629</v>
      </c>
      <c r="V3189" s="5">
        <f t="shared" si="884"/>
        <v>0.52351664675819864</v>
      </c>
      <c r="W3189" s="5">
        <f t="shared" si="885"/>
        <v>7.0149999999999864</v>
      </c>
      <c r="X3189" s="5">
        <f t="shared" si="886"/>
        <v>171.67500000000001</v>
      </c>
      <c r="Y3189" s="5">
        <f t="shared" si="887"/>
        <v>12.811791921912178</v>
      </c>
      <c r="Z3189" s="9">
        <f t="shared" si="888"/>
        <v>0.59885891493739996</v>
      </c>
      <c r="AA3189">
        <f t="shared" si="889"/>
        <v>14.099999999999994</v>
      </c>
    </row>
    <row r="3190" spans="1:27">
      <c r="A3190" s="1">
        <f t="shared" si="872"/>
        <v>57304</v>
      </c>
      <c r="B3190" s="1">
        <v>4</v>
      </c>
      <c r="C3190" s="1">
        <v>-9</v>
      </c>
      <c r="D3190" s="2">
        <v>6</v>
      </c>
      <c r="E3190" s="5">
        <v>117.83</v>
      </c>
      <c r="F3190" s="5">
        <v>121.04</v>
      </c>
      <c r="G3190" s="5">
        <v>17.68</v>
      </c>
      <c r="H3190" s="5">
        <v>122.07</v>
      </c>
      <c r="I3190" s="5">
        <v>139.69</v>
      </c>
      <c r="J3190" s="5">
        <v>16.8</v>
      </c>
      <c r="K3190" s="6">
        <f t="shared" si="873"/>
        <v>119.94999999999999</v>
      </c>
      <c r="L3190" s="6">
        <f t="shared" si="874"/>
        <v>-4.2399999999999949</v>
      </c>
      <c r="M3190" s="6">
        <f t="shared" si="875"/>
        <v>130.36500000000001</v>
      </c>
      <c r="N3190" s="5">
        <f t="shared" si="876"/>
        <v>12.194490559264869</v>
      </c>
      <c r="O3190" s="6">
        <f t="shared" si="877"/>
        <v>-18.649999999999991</v>
      </c>
      <c r="P3190" s="6">
        <f t="shared" si="878"/>
        <v>24.388981118529738</v>
      </c>
      <c r="Q3190" s="6">
        <f t="shared" si="879"/>
        <v>5.101085634972724E-2</v>
      </c>
      <c r="R3190" s="5">
        <f t="shared" si="880"/>
        <v>0.59084059026360369</v>
      </c>
      <c r="S3190" s="5">
        <f t="shared" si="881"/>
        <v>14.409999999999997</v>
      </c>
      <c r="T3190" s="5">
        <f t="shared" si="882"/>
        <v>18.649999999999991</v>
      </c>
      <c r="U3190" s="5">
        <f t="shared" si="883"/>
        <v>0.76468959114616286</v>
      </c>
      <c r="V3190" s="5">
        <f t="shared" si="884"/>
        <v>0.85407421895842417</v>
      </c>
      <c r="W3190" s="5">
        <f t="shared" si="885"/>
        <v>10.41500000000002</v>
      </c>
      <c r="X3190" s="5">
        <f t="shared" si="886"/>
        <v>130.36500000000001</v>
      </c>
      <c r="Y3190" s="5">
        <f t="shared" si="887"/>
        <v>10.690483490591911</v>
      </c>
      <c r="Z3190" s="9">
        <f t="shared" si="888"/>
        <v>0.59948894902241523</v>
      </c>
      <c r="AA3190">
        <f t="shared" si="889"/>
        <v>4.2399999999999949</v>
      </c>
    </row>
    <row r="3191" spans="1:27">
      <c r="A3191" s="1">
        <f t="shared" si="872"/>
        <v>12394</v>
      </c>
      <c r="B3191" s="1">
        <v>-6</v>
      </c>
      <c r="C3191" s="1">
        <v>8</v>
      </c>
      <c r="D3191" s="2">
        <v>1</v>
      </c>
      <c r="E3191" s="5">
        <v>459.16</v>
      </c>
      <c r="F3191" s="5">
        <v>463</v>
      </c>
      <c r="G3191" s="5">
        <v>35.549999999999997</v>
      </c>
      <c r="H3191" s="5">
        <v>438.77</v>
      </c>
      <c r="I3191" s="5">
        <v>447.08</v>
      </c>
      <c r="J3191" s="5">
        <v>33</v>
      </c>
      <c r="K3191" s="6">
        <f t="shared" si="873"/>
        <v>448.96500000000003</v>
      </c>
      <c r="L3191" s="6">
        <f t="shared" si="874"/>
        <v>20.390000000000043</v>
      </c>
      <c r="M3191" s="6">
        <f t="shared" si="875"/>
        <v>455.03999999999996</v>
      </c>
      <c r="N3191" s="5">
        <f t="shared" si="876"/>
        <v>24.252847770931972</v>
      </c>
      <c r="O3191" s="6">
        <f t="shared" si="877"/>
        <v>15.920000000000016</v>
      </c>
      <c r="P3191" s="6">
        <f t="shared" si="878"/>
        <v>48.505695541863943</v>
      </c>
      <c r="Q3191" s="6">
        <f t="shared" si="879"/>
        <v>7.4295441287570804E-2</v>
      </c>
      <c r="R3191" s="5">
        <f t="shared" si="880"/>
        <v>9.2154126439483633E-2</v>
      </c>
      <c r="S3191" s="5">
        <f t="shared" si="881"/>
        <v>4.4700000000000273</v>
      </c>
      <c r="T3191" s="5">
        <f t="shared" si="882"/>
        <v>15.920000000000016</v>
      </c>
      <c r="U3191" s="5">
        <f t="shared" si="883"/>
        <v>0.32820887984710784</v>
      </c>
      <c r="V3191" s="5">
        <f t="shared" si="884"/>
        <v>0.25048604837577332</v>
      </c>
      <c r="W3191" s="5">
        <f t="shared" si="885"/>
        <v>6.0749999999999318</v>
      </c>
      <c r="X3191" s="5">
        <f t="shared" si="886"/>
        <v>455.03999999999996</v>
      </c>
      <c r="Y3191" s="5">
        <f t="shared" si="887"/>
        <v>18.762332749450724</v>
      </c>
      <c r="Z3191" s="9">
        <f t="shared" si="888"/>
        <v>0.59950145954784795</v>
      </c>
      <c r="AA3191">
        <f t="shared" si="889"/>
        <v>20.390000000000043</v>
      </c>
    </row>
    <row r="3192" spans="1:27">
      <c r="H3192" s="1"/>
      <c r="I3192" s="1"/>
      <c r="J3192" s="1"/>
      <c r="K3192" s="2"/>
      <c r="L3192" s="5"/>
      <c r="M3192" s="5"/>
    </row>
    <row r="3193" spans="1:27">
      <c r="H3193" s="1"/>
      <c r="I3193" s="1"/>
      <c r="J3193" s="1"/>
      <c r="K3193" s="2"/>
      <c r="L3193" s="5"/>
      <c r="M3193" s="5"/>
    </row>
    <row r="3194" spans="1:27">
      <c r="A3194" s="3" t="s">
        <v>55</v>
      </c>
      <c r="K3194" s="1"/>
    </row>
    <row r="3195" spans="1:27">
      <c r="A3195" s="1" t="s">
        <v>12</v>
      </c>
      <c r="B3195" s="4" t="s">
        <v>0</v>
      </c>
      <c r="C3195" s="4" t="s">
        <v>1</v>
      </c>
      <c r="D3195" s="4" t="s">
        <v>2</v>
      </c>
      <c r="E3195" s="6" t="s">
        <v>3</v>
      </c>
      <c r="F3195" s="6" t="s">
        <v>4</v>
      </c>
      <c r="G3195" s="6" t="s">
        <v>5</v>
      </c>
      <c r="H3195" s="1"/>
    </row>
    <row r="3196" spans="1:27">
      <c r="A3196" s="3"/>
    </row>
    <row r="3197" spans="1:27">
      <c r="A3197" s="1">
        <f t="shared" ref="A3197:A3260" si="890">ABS(10000*D3197+300*C3197+B3197)</f>
        <v>2</v>
      </c>
      <c r="B3197" s="1">
        <v>-2</v>
      </c>
      <c r="C3197" s="1">
        <v>0</v>
      </c>
      <c r="D3197" s="2">
        <v>0</v>
      </c>
      <c r="E3197" s="5">
        <v>81.56</v>
      </c>
      <c r="F3197" s="5">
        <v>102.25</v>
      </c>
      <c r="G3197" s="5">
        <v>8.7799999999999994</v>
      </c>
      <c r="H3197" s="1"/>
    </row>
    <row r="3198" spans="1:27">
      <c r="A3198" s="1">
        <f t="shared" si="890"/>
        <v>297</v>
      </c>
      <c r="B3198" s="1">
        <v>-3</v>
      </c>
      <c r="C3198" s="1">
        <v>1</v>
      </c>
      <c r="D3198" s="2">
        <v>0</v>
      </c>
      <c r="E3198" s="5">
        <v>650.07000000000005</v>
      </c>
      <c r="F3198" s="5">
        <v>606.97</v>
      </c>
      <c r="G3198" s="5">
        <v>26.54</v>
      </c>
      <c r="H3198" s="1"/>
      <c r="N3198" s="5" t="s">
        <v>29</v>
      </c>
    </row>
    <row r="3199" spans="1:27">
      <c r="A3199" s="1">
        <f t="shared" si="890"/>
        <v>301</v>
      </c>
      <c r="B3199" s="1">
        <v>-1</v>
      </c>
      <c r="C3199" s="1">
        <v>-1</v>
      </c>
      <c r="D3199" s="2">
        <v>0</v>
      </c>
      <c r="E3199" s="5">
        <v>208.6</v>
      </c>
      <c r="F3199" s="5">
        <v>231.01</v>
      </c>
      <c r="G3199" s="5">
        <v>17.170000000000002</v>
      </c>
      <c r="H3199" s="1"/>
    </row>
    <row r="3200" spans="1:27">
      <c r="A3200" s="1">
        <f t="shared" si="890"/>
        <v>305</v>
      </c>
      <c r="B3200" s="1">
        <v>5</v>
      </c>
      <c r="C3200" s="1">
        <v>1</v>
      </c>
      <c r="D3200" s="2">
        <v>0</v>
      </c>
      <c r="E3200" s="5">
        <v>78.709999999999994</v>
      </c>
      <c r="F3200" s="5">
        <v>64.52</v>
      </c>
      <c r="G3200" s="5">
        <v>8.19</v>
      </c>
      <c r="H3200" s="1"/>
    </row>
    <row r="3201" spans="1:8">
      <c r="A3201" s="1">
        <f t="shared" si="890"/>
        <v>308</v>
      </c>
      <c r="B3201" s="1">
        <v>8</v>
      </c>
      <c r="C3201" s="1">
        <v>1</v>
      </c>
      <c r="D3201" s="2">
        <v>0</v>
      </c>
      <c r="E3201" s="5">
        <v>29.36</v>
      </c>
      <c r="F3201" s="5">
        <v>22.35</v>
      </c>
      <c r="G3201" s="5">
        <v>7.31</v>
      </c>
      <c r="H3201" s="1"/>
    </row>
    <row r="3202" spans="1:8">
      <c r="A3202" s="1">
        <f t="shared" si="890"/>
        <v>598</v>
      </c>
      <c r="B3202" s="1">
        <v>2</v>
      </c>
      <c r="C3202" s="1">
        <v>-2</v>
      </c>
      <c r="D3202" s="2">
        <v>0</v>
      </c>
      <c r="E3202" s="5">
        <v>1143.8900000000001</v>
      </c>
      <c r="F3202" s="5">
        <v>1355.45</v>
      </c>
      <c r="G3202" s="5">
        <v>94.15</v>
      </c>
      <c r="H3202" s="1"/>
    </row>
    <row r="3203" spans="1:8">
      <c r="A3203" s="1">
        <f t="shared" si="890"/>
        <v>601</v>
      </c>
      <c r="B3203" s="1">
        <v>-1</v>
      </c>
      <c r="C3203" s="1">
        <v>-2</v>
      </c>
      <c r="D3203" s="2">
        <v>0</v>
      </c>
      <c r="E3203" s="5">
        <v>1491.6</v>
      </c>
      <c r="F3203" s="5">
        <v>1520.23</v>
      </c>
      <c r="G3203" s="5">
        <v>94.93</v>
      </c>
      <c r="H3203" s="1"/>
    </row>
    <row r="3204" spans="1:8">
      <c r="A3204" s="1">
        <f t="shared" si="890"/>
        <v>602</v>
      </c>
      <c r="B3204" s="1">
        <v>-2</v>
      </c>
      <c r="C3204" s="1">
        <v>-2</v>
      </c>
      <c r="D3204" s="2">
        <v>0</v>
      </c>
      <c r="E3204" s="5">
        <v>315.63</v>
      </c>
      <c r="F3204" s="5">
        <v>269.22000000000003</v>
      </c>
      <c r="G3204" s="5">
        <v>12.5</v>
      </c>
      <c r="H3204" s="1"/>
    </row>
    <row r="3205" spans="1:8">
      <c r="A3205" s="1">
        <f t="shared" si="890"/>
        <v>603</v>
      </c>
      <c r="B3205" s="1">
        <v>-3</v>
      </c>
      <c r="C3205" s="1">
        <v>-2</v>
      </c>
      <c r="D3205" s="2">
        <v>0</v>
      </c>
      <c r="E3205" s="5">
        <v>7539.09</v>
      </c>
      <c r="F3205" s="5">
        <v>7214.99</v>
      </c>
      <c r="G3205" s="5">
        <v>262.35000000000002</v>
      </c>
      <c r="H3205" s="1"/>
    </row>
    <row r="3206" spans="1:8">
      <c r="A3206" s="1">
        <f t="shared" si="890"/>
        <v>604</v>
      </c>
      <c r="B3206" s="1">
        <v>-4</v>
      </c>
      <c r="C3206" s="1">
        <v>-2</v>
      </c>
      <c r="D3206" s="2">
        <v>0</v>
      </c>
      <c r="E3206" s="5">
        <v>3858.28</v>
      </c>
      <c r="F3206" s="5">
        <v>4087.7</v>
      </c>
      <c r="G3206" s="5">
        <v>184.02</v>
      </c>
      <c r="H3206" s="1"/>
    </row>
    <row r="3207" spans="1:8">
      <c r="A3207" s="1">
        <f t="shared" si="890"/>
        <v>607</v>
      </c>
      <c r="B3207" s="1">
        <v>7</v>
      </c>
      <c r="C3207" s="1">
        <v>2</v>
      </c>
      <c r="D3207" s="2">
        <v>0</v>
      </c>
      <c r="E3207" s="5">
        <v>628.17999999999995</v>
      </c>
      <c r="F3207" s="5">
        <v>641.03</v>
      </c>
      <c r="G3207" s="5">
        <v>25.03</v>
      </c>
      <c r="H3207" s="1"/>
    </row>
    <row r="3208" spans="1:8">
      <c r="A3208" s="1">
        <f t="shared" si="890"/>
        <v>608</v>
      </c>
      <c r="B3208" s="1">
        <v>8</v>
      </c>
      <c r="C3208" s="1">
        <v>2</v>
      </c>
      <c r="D3208" s="2">
        <v>0</v>
      </c>
      <c r="E3208" s="5">
        <v>314.26</v>
      </c>
      <c r="F3208" s="5">
        <v>366.81</v>
      </c>
      <c r="G3208" s="5">
        <v>19.95</v>
      </c>
      <c r="H3208" s="1"/>
    </row>
    <row r="3209" spans="1:8">
      <c r="A3209" s="1">
        <f t="shared" si="890"/>
        <v>900</v>
      </c>
      <c r="B3209" s="1">
        <v>0</v>
      </c>
      <c r="C3209" s="1">
        <v>-3</v>
      </c>
      <c r="D3209" s="2">
        <v>0</v>
      </c>
      <c r="E3209" s="5">
        <v>29.96</v>
      </c>
      <c r="F3209" s="5">
        <v>42.63</v>
      </c>
      <c r="G3209" s="5">
        <v>7.11</v>
      </c>
      <c r="H3209" s="1"/>
    </row>
    <row r="3210" spans="1:8">
      <c r="A3210" s="1">
        <f t="shared" si="890"/>
        <v>901</v>
      </c>
      <c r="B3210" s="1">
        <v>-1</v>
      </c>
      <c r="C3210" s="1">
        <v>-3</v>
      </c>
      <c r="D3210" s="2">
        <v>0</v>
      </c>
      <c r="E3210" s="5">
        <v>13050.05</v>
      </c>
      <c r="F3210" s="5">
        <v>14271.18</v>
      </c>
      <c r="G3210" s="5">
        <v>626.6</v>
      </c>
      <c r="H3210" s="1"/>
    </row>
    <row r="3211" spans="1:8">
      <c r="A3211" s="1">
        <f t="shared" si="890"/>
        <v>902</v>
      </c>
      <c r="B3211" s="1">
        <v>-2</v>
      </c>
      <c r="C3211" s="1">
        <v>-3</v>
      </c>
      <c r="D3211" s="2">
        <v>0</v>
      </c>
      <c r="E3211" s="5">
        <v>2102.77</v>
      </c>
      <c r="F3211" s="5">
        <v>2096.6799999999998</v>
      </c>
      <c r="G3211" s="5">
        <v>95.07</v>
      </c>
      <c r="H3211" s="1"/>
    </row>
    <row r="3212" spans="1:8">
      <c r="A3212" s="1">
        <f t="shared" si="890"/>
        <v>903</v>
      </c>
      <c r="B3212" s="1">
        <v>-3</v>
      </c>
      <c r="C3212" s="1">
        <v>-3</v>
      </c>
      <c r="D3212" s="2">
        <v>0</v>
      </c>
      <c r="E3212" s="5">
        <v>5818.96</v>
      </c>
      <c r="F3212" s="5">
        <v>6514.9</v>
      </c>
      <c r="G3212" s="5">
        <v>288.06</v>
      </c>
      <c r="H3212" s="1"/>
    </row>
    <row r="3213" spans="1:8">
      <c r="A3213" s="1">
        <f t="shared" si="890"/>
        <v>904</v>
      </c>
      <c r="B3213" s="1">
        <v>-4</v>
      </c>
      <c r="C3213" s="1">
        <v>-3</v>
      </c>
      <c r="D3213" s="2">
        <v>0</v>
      </c>
      <c r="E3213" s="5">
        <v>1554.97</v>
      </c>
      <c r="F3213" s="5">
        <v>1625.26</v>
      </c>
      <c r="G3213" s="5">
        <v>91.48</v>
      </c>
      <c r="H3213" s="1"/>
    </row>
    <row r="3214" spans="1:8">
      <c r="A3214" s="1">
        <f t="shared" si="890"/>
        <v>908</v>
      </c>
      <c r="B3214" s="1">
        <v>8</v>
      </c>
      <c r="C3214" s="1">
        <v>3</v>
      </c>
      <c r="D3214" s="2">
        <v>0</v>
      </c>
      <c r="E3214" s="5">
        <v>377.87</v>
      </c>
      <c r="F3214" s="5">
        <v>381.27</v>
      </c>
      <c r="G3214" s="5">
        <v>25.49</v>
      </c>
      <c r="H3214" s="1"/>
    </row>
    <row r="3215" spans="1:8">
      <c r="A3215" s="1">
        <f t="shared" si="890"/>
        <v>909</v>
      </c>
      <c r="B3215" s="1">
        <v>-9</v>
      </c>
      <c r="C3215" s="1">
        <v>-3</v>
      </c>
      <c r="D3215" s="2">
        <v>0</v>
      </c>
      <c r="E3215" s="5">
        <v>95.33</v>
      </c>
      <c r="F3215" s="5">
        <v>91.88</v>
      </c>
      <c r="G3215" s="5">
        <v>17.96</v>
      </c>
      <c r="H3215" s="1"/>
    </row>
    <row r="3216" spans="1:8">
      <c r="A3216" s="1">
        <f t="shared" si="890"/>
        <v>1196</v>
      </c>
      <c r="B3216" s="1">
        <v>-4</v>
      </c>
      <c r="C3216" s="1">
        <v>4</v>
      </c>
      <c r="D3216" s="2">
        <v>0</v>
      </c>
      <c r="E3216" s="5">
        <v>212.92</v>
      </c>
      <c r="F3216" s="5">
        <v>211.83</v>
      </c>
      <c r="G3216" s="5">
        <v>10.82</v>
      </c>
      <c r="H3216" s="1"/>
    </row>
    <row r="3217" spans="1:8">
      <c r="A3217" s="1">
        <f t="shared" si="890"/>
        <v>1197</v>
      </c>
      <c r="B3217" s="1">
        <v>-3</v>
      </c>
      <c r="C3217" s="1">
        <v>4</v>
      </c>
      <c r="D3217" s="2">
        <v>0</v>
      </c>
      <c r="E3217" s="5">
        <v>174.8</v>
      </c>
      <c r="F3217" s="5">
        <v>189.95</v>
      </c>
      <c r="G3217" s="5">
        <v>14.3</v>
      </c>
      <c r="H3217" s="1"/>
    </row>
    <row r="3218" spans="1:8">
      <c r="A3218" s="1">
        <f t="shared" si="890"/>
        <v>1200</v>
      </c>
      <c r="B3218" s="1">
        <v>0</v>
      </c>
      <c r="C3218" s="1">
        <v>-4</v>
      </c>
      <c r="D3218" s="2">
        <v>0</v>
      </c>
      <c r="E3218" s="5">
        <v>909.94</v>
      </c>
      <c r="F3218" s="5">
        <v>865.96</v>
      </c>
      <c r="G3218" s="5">
        <v>35.700000000000003</v>
      </c>
      <c r="H3218" s="1"/>
    </row>
    <row r="3219" spans="1:8">
      <c r="A3219" s="1">
        <f t="shared" si="890"/>
        <v>1201</v>
      </c>
      <c r="B3219" s="1">
        <v>-1</v>
      </c>
      <c r="C3219" s="1">
        <v>-4</v>
      </c>
      <c r="D3219" s="2">
        <v>0</v>
      </c>
      <c r="E3219" s="5">
        <v>565.83000000000004</v>
      </c>
      <c r="F3219" s="5">
        <v>518.48</v>
      </c>
      <c r="G3219" s="5">
        <v>22.01</v>
      </c>
      <c r="H3219" s="1"/>
    </row>
    <row r="3220" spans="1:8">
      <c r="A3220" s="1">
        <f t="shared" si="890"/>
        <v>1202</v>
      </c>
      <c r="B3220" s="1">
        <v>-2</v>
      </c>
      <c r="C3220" s="1">
        <v>-4</v>
      </c>
      <c r="D3220" s="2">
        <v>0</v>
      </c>
      <c r="E3220" s="5">
        <v>984.58</v>
      </c>
      <c r="F3220" s="5">
        <v>1067.3</v>
      </c>
      <c r="G3220" s="5">
        <v>51.64</v>
      </c>
      <c r="H3220" s="1"/>
    </row>
    <row r="3221" spans="1:8">
      <c r="A3221" s="1">
        <f t="shared" si="890"/>
        <v>1203</v>
      </c>
      <c r="B3221" s="1">
        <v>-3</v>
      </c>
      <c r="C3221" s="1">
        <v>-4</v>
      </c>
      <c r="D3221" s="2">
        <v>0</v>
      </c>
      <c r="E3221" s="5">
        <v>5204.93</v>
      </c>
      <c r="F3221" s="5">
        <v>5765.05</v>
      </c>
      <c r="G3221" s="5">
        <v>258.74</v>
      </c>
      <c r="H3221" s="1"/>
    </row>
    <row r="3222" spans="1:8">
      <c r="A3222" s="1">
        <f t="shared" si="890"/>
        <v>1204</v>
      </c>
      <c r="B3222" s="1">
        <v>4</v>
      </c>
      <c r="C3222" s="1">
        <v>4</v>
      </c>
      <c r="D3222" s="2">
        <v>0</v>
      </c>
      <c r="E3222" s="5">
        <v>149.44</v>
      </c>
      <c r="F3222" s="5">
        <v>142.12</v>
      </c>
      <c r="G3222" s="5">
        <v>14.73</v>
      </c>
      <c r="H3222" s="1"/>
    </row>
    <row r="3223" spans="1:8">
      <c r="A3223" s="1">
        <f t="shared" si="890"/>
        <v>1206</v>
      </c>
      <c r="B3223" s="1">
        <v>6</v>
      </c>
      <c r="C3223" s="1">
        <v>4</v>
      </c>
      <c r="D3223" s="2">
        <v>0</v>
      </c>
      <c r="E3223" s="5">
        <v>75.459999999999994</v>
      </c>
      <c r="F3223" s="5">
        <v>65.239999999999995</v>
      </c>
      <c r="G3223" s="5">
        <v>9.77</v>
      </c>
      <c r="H3223" s="1"/>
    </row>
    <row r="3224" spans="1:8">
      <c r="A3224" s="1">
        <f t="shared" si="890"/>
        <v>1207</v>
      </c>
      <c r="B3224" s="1">
        <v>7</v>
      </c>
      <c r="C3224" s="1">
        <v>4</v>
      </c>
      <c r="D3224" s="2">
        <v>0</v>
      </c>
      <c r="E3224" s="5">
        <v>928.93</v>
      </c>
      <c r="F3224" s="5">
        <v>935.67</v>
      </c>
      <c r="G3224" s="5">
        <v>38.35</v>
      </c>
      <c r="H3224" s="1"/>
    </row>
    <row r="3225" spans="1:8">
      <c r="A3225" s="1">
        <f t="shared" si="890"/>
        <v>1494</v>
      </c>
      <c r="B3225" s="1">
        <v>6</v>
      </c>
      <c r="C3225" s="1">
        <v>-5</v>
      </c>
      <c r="D3225" s="2">
        <v>0</v>
      </c>
      <c r="E3225" s="5">
        <v>226.43</v>
      </c>
      <c r="F3225" s="5">
        <v>221.76</v>
      </c>
      <c r="G3225" s="5">
        <v>13.49</v>
      </c>
      <c r="H3225" s="1"/>
    </row>
    <row r="3226" spans="1:8">
      <c r="A3226" s="1">
        <f t="shared" si="890"/>
        <v>1499</v>
      </c>
      <c r="B3226" s="1">
        <v>1</v>
      </c>
      <c r="C3226" s="1">
        <v>-5</v>
      </c>
      <c r="D3226" s="2">
        <v>0</v>
      </c>
      <c r="E3226" s="5">
        <v>2163.44</v>
      </c>
      <c r="F3226" s="5">
        <v>2380.63</v>
      </c>
      <c r="G3226" s="5">
        <v>115.54</v>
      </c>
      <c r="H3226" s="1"/>
    </row>
    <row r="3227" spans="1:8">
      <c r="A3227" s="1">
        <f t="shared" si="890"/>
        <v>1500</v>
      </c>
      <c r="B3227" s="1">
        <v>0</v>
      </c>
      <c r="C3227" s="1">
        <v>-5</v>
      </c>
      <c r="D3227" s="2">
        <v>0</v>
      </c>
      <c r="E3227" s="5">
        <v>3698.81</v>
      </c>
      <c r="F3227" s="5">
        <v>4354.1499999999996</v>
      </c>
      <c r="G3227" s="5">
        <v>204.57</v>
      </c>
      <c r="H3227" s="1"/>
    </row>
    <row r="3228" spans="1:8">
      <c r="A3228" s="1">
        <f t="shared" si="890"/>
        <v>1501</v>
      </c>
      <c r="B3228" s="1">
        <v>-1</v>
      </c>
      <c r="C3228" s="1">
        <v>-5</v>
      </c>
      <c r="D3228" s="2">
        <v>0</v>
      </c>
      <c r="E3228" s="5">
        <v>4623.59</v>
      </c>
      <c r="F3228" s="5">
        <v>4842.53</v>
      </c>
      <c r="G3228" s="5">
        <v>255.87</v>
      </c>
      <c r="H3228" s="1"/>
    </row>
    <row r="3229" spans="1:8">
      <c r="A3229" s="1">
        <f t="shared" si="890"/>
        <v>1502</v>
      </c>
      <c r="B3229" s="1">
        <v>-2</v>
      </c>
      <c r="C3229" s="1">
        <v>-5</v>
      </c>
      <c r="D3229" s="2">
        <v>0</v>
      </c>
      <c r="E3229" s="5">
        <v>7974.39</v>
      </c>
      <c r="F3229" s="5">
        <v>8620.0300000000007</v>
      </c>
      <c r="G3229" s="5">
        <v>394.4</v>
      </c>
      <c r="H3229" s="1"/>
    </row>
    <row r="3230" spans="1:8">
      <c r="A3230" s="1">
        <f t="shared" si="890"/>
        <v>1506</v>
      </c>
      <c r="B3230" s="1">
        <v>6</v>
      </c>
      <c r="C3230" s="1">
        <v>5</v>
      </c>
      <c r="D3230" s="2">
        <v>0</v>
      </c>
      <c r="E3230" s="5">
        <v>1243.6400000000001</v>
      </c>
      <c r="F3230" s="5">
        <v>1175.23</v>
      </c>
      <c r="G3230" s="5">
        <v>57.6</v>
      </c>
      <c r="H3230" s="1"/>
    </row>
    <row r="3231" spans="1:8">
      <c r="A3231" s="1">
        <f t="shared" si="890"/>
        <v>1507</v>
      </c>
      <c r="B3231" s="1">
        <v>7</v>
      </c>
      <c r="C3231" s="1">
        <v>5</v>
      </c>
      <c r="D3231" s="2">
        <v>0</v>
      </c>
      <c r="E3231" s="5">
        <v>710.96</v>
      </c>
      <c r="F3231" s="5">
        <v>665.3</v>
      </c>
      <c r="G3231" s="5">
        <v>36.75</v>
      </c>
      <c r="H3231" s="1"/>
    </row>
    <row r="3232" spans="1:8">
      <c r="A3232" s="1">
        <f t="shared" si="890"/>
        <v>2099</v>
      </c>
      <c r="B3232" s="1">
        <v>-1</v>
      </c>
      <c r="C3232" s="1">
        <v>7</v>
      </c>
      <c r="D3232" s="2">
        <v>0</v>
      </c>
      <c r="E3232" s="5">
        <v>121.79</v>
      </c>
      <c r="F3232" s="5">
        <v>116.2</v>
      </c>
      <c r="G3232" s="5">
        <v>12.35</v>
      </c>
      <c r="H3232" s="1"/>
    </row>
    <row r="3233" spans="1:8">
      <c r="A3233" s="1">
        <f t="shared" si="890"/>
        <v>2103</v>
      </c>
      <c r="B3233" s="1">
        <v>-3</v>
      </c>
      <c r="C3233" s="1">
        <v>-7</v>
      </c>
      <c r="D3233" s="2">
        <v>0</v>
      </c>
      <c r="E3233" s="5">
        <v>1378.22</v>
      </c>
      <c r="F3233" s="5">
        <v>1214.23</v>
      </c>
      <c r="G3233" s="5">
        <v>94.56</v>
      </c>
      <c r="H3233" s="1"/>
    </row>
    <row r="3234" spans="1:8">
      <c r="A3234" s="1">
        <f t="shared" si="890"/>
        <v>2394</v>
      </c>
      <c r="B3234" s="1">
        <v>-6</v>
      </c>
      <c r="C3234" s="1">
        <v>8</v>
      </c>
      <c r="D3234" s="2">
        <v>0</v>
      </c>
      <c r="E3234" s="5">
        <v>219.41</v>
      </c>
      <c r="F3234" s="5">
        <v>177.69</v>
      </c>
      <c r="G3234" s="5">
        <v>19.440000000000001</v>
      </c>
      <c r="H3234" s="1"/>
    </row>
    <row r="3235" spans="1:8">
      <c r="A3235" s="1">
        <f t="shared" si="890"/>
        <v>2395</v>
      </c>
      <c r="B3235" s="1">
        <v>-5</v>
      </c>
      <c r="C3235" s="1">
        <v>8</v>
      </c>
      <c r="D3235" s="2">
        <v>0</v>
      </c>
      <c r="E3235" s="5">
        <v>159.74</v>
      </c>
      <c r="F3235" s="5">
        <v>152.72999999999999</v>
      </c>
      <c r="G3235" s="5">
        <v>11.6</v>
      </c>
      <c r="H3235" s="1"/>
    </row>
    <row r="3236" spans="1:8">
      <c r="A3236" s="1">
        <f t="shared" si="890"/>
        <v>2399</v>
      </c>
      <c r="B3236" s="1">
        <v>-1</v>
      </c>
      <c r="C3236" s="1">
        <v>8</v>
      </c>
      <c r="D3236" s="2">
        <v>0</v>
      </c>
      <c r="E3236" s="5">
        <v>1416.46</v>
      </c>
      <c r="F3236" s="5">
        <v>1428.51</v>
      </c>
      <c r="G3236" s="5">
        <v>55.64</v>
      </c>
      <c r="H3236" s="1"/>
    </row>
    <row r="3237" spans="1:8">
      <c r="A3237" s="1">
        <f t="shared" si="890"/>
        <v>2400</v>
      </c>
      <c r="B3237" s="1">
        <v>0</v>
      </c>
      <c r="C3237" s="1">
        <v>8</v>
      </c>
      <c r="D3237" s="2">
        <v>0</v>
      </c>
      <c r="E3237" s="5">
        <v>214.73</v>
      </c>
      <c r="F3237" s="5">
        <v>201.65</v>
      </c>
      <c r="G3237" s="5">
        <v>20.16</v>
      </c>
      <c r="H3237" s="1"/>
    </row>
    <row r="3238" spans="1:8">
      <c r="A3238" s="1">
        <f t="shared" si="890"/>
        <v>2401</v>
      </c>
      <c r="B3238" s="1">
        <v>1</v>
      </c>
      <c r="C3238" s="1">
        <v>8</v>
      </c>
      <c r="D3238" s="2">
        <v>0</v>
      </c>
      <c r="E3238" s="5">
        <v>1175.03</v>
      </c>
      <c r="F3238" s="5">
        <v>1182.8</v>
      </c>
      <c r="G3238" s="5">
        <v>81.05</v>
      </c>
      <c r="H3238" s="1"/>
    </row>
    <row r="3239" spans="1:8">
      <c r="A3239" s="1">
        <f t="shared" si="890"/>
        <v>2402</v>
      </c>
      <c r="B3239" s="1">
        <v>2</v>
      </c>
      <c r="C3239" s="1">
        <v>8</v>
      </c>
      <c r="D3239" s="2">
        <v>0</v>
      </c>
      <c r="E3239" s="5">
        <v>1784.71</v>
      </c>
      <c r="F3239" s="5">
        <v>1765.91</v>
      </c>
      <c r="G3239" s="5">
        <v>110.72</v>
      </c>
      <c r="H3239" s="1"/>
    </row>
    <row r="3240" spans="1:8">
      <c r="A3240" s="1">
        <f t="shared" si="890"/>
        <v>2699</v>
      </c>
      <c r="B3240" s="1">
        <v>-1</v>
      </c>
      <c r="C3240" s="1">
        <v>9</v>
      </c>
      <c r="D3240" s="2">
        <v>0</v>
      </c>
      <c r="E3240" s="5">
        <v>159.21</v>
      </c>
      <c r="F3240" s="5">
        <v>173.69</v>
      </c>
      <c r="G3240" s="5">
        <v>18.66</v>
      </c>
      <c r="H3240" s="1"/>
    </row>
    <row r="3241" spans="1:8">
      <c r="A3241" s="1">
        <f t="shared" si="890"/>
        <v>2700</v>
      </c>
      <c r="B3241" s="1">
        <v>0</v>
      </c>
      <c r="C3241" s="1">
        <v>9</v>
      </c>
      <c r="D3241" s="2">
        <v>0</v>
      </c>
      <c r="E3241" s="5">
        <v>816.4</v>
      </c>
      <c r="F3241" s="5">
        <v>800.42</v>
      </c>
      <c r="G3241" s="5">
        <v>42.14</v>
      </c>
      <c r="H3241" s="1"/>
    </row>
    <row r="3242" spans="1:8">
      <c r="A3242" s="1">
        <f t="shared" si="890"/>
        <v>2997</v>
      </c>
      <c r="B3242" s="1">
        <v>3</v>
      </c>
      <c r="C3242" s="1">
        <v>-10</v>
      </c>
      <c r="D3242" s="2">
        <v>0</v>
      </c>
      <c r="E3242" s="5">
        <v>220.6</v>
      </c>
      <c r="F3242" s="5">
        <v>227.08</v>
      </c>
      <c r="G3242" s="5">
        <v>25.27</v>
      </c>
      <c r="H3242" s="1"/>
    </row>
    <row r="3243" spans="1:8">
      <c r="A3243" s="1">
        <f t="shared" si="890"/>
        <v>2999</v>
      </c>
      <c r="B3243" s="1">
        <v>1</v>
      </c>
      <c r="C3243" s="1">
        <v>-10</v>
      </c>
      <c r="D3243" s="2">
        <v>0</v>
      </c>
      <c r="E3243" s="5">
        <v>146.11000000000001</v>
      </c>
      <c r="F3243" s="5">
        <v>132.05000000000001</v>
      </c>
      <c r="G3243" s="5">
        <v>20</v>
      </c>
      <c r="H3243" s="1"/>
    </row>
    <row r="3244" spans="1:8">
      <c r="A3244" s="1">
        <f t="shared" si="890"/>
        <v>3000</v>
      </c>
      <c r="B3244" s="1">
        <v>0</v>
      </c>
      <c r="C3244" s="1">
        <v>-10</v>
      </c>
      <c r="D3244" s="2">
        <v>0</v>
      </c>
      <c r="E3244" s="5">
        <v>435.37</v>
      </c>
      <c r="F3244" s="5">
        <v>393.94</v>
      </c>
      <c r="G3244" s="5">
        <v>34.020000000000003</v>
      </c>
      <c r="H3244" s="1"/>
    </row>
    <row r="3245" spans="1:8">
      <c r="A3245" s="1">
        <f t="shared" si="890"/>
        <v>7299</v>
      </c>
      <c r="B3245" s="1">
        <v>1</v>
      </c>
      <c r="C3245" s="1">
        <v>9</v>
      </c>
      <c r="D3245" s="2">
        <v>-1</v>
      </c>
      <c r="E3245" s="5">
        <v>1058.28</v>
      </c>
      <c r="F3245" s="5">
        <v>1115.55</v>
      </c>
      <c r="G3245" s="5">
        <v>77.16</v>
      </c>
      <c r="H3245" s="1"/>
    </row>
    <row r="3246" spans="1:8">
      <c r="A3246" s="1">
        <f t="shared" si="890"/>
        <v>7300</v>
      </c>
      <c r="B3246" s="1">
        <v>0</v>
      </c>
      <c r="C3246" s="1">
        <v>9</v>
      </c>
      <c r="D3246" s="2">
        <v>-1</v>
      </c>
      <c r="E3246" s="5">
        <v>1319.19</v>
      </c>
      <c r="F3246" s="5">
        <v>1293.5999999999999</v>
      </c>
      <c r="G3246" s="5">
        <v>74.52</v>
      </c>
      <c r="H3246" s="1"/>
    </row>
    <row r="3247" spans="1:8">
      <c r="A3247" s="1">
        <f t="shared" si="890"/>
        <v>7301</v>
      </c>
      <c r="B3247" s="1">
        <v>-1</v>
      </c>
      <c r="C3247" s="1">
        <v>9</v>
      </c>
      <c r="D3247" s="2">
        <v>-1</v>
      </c>
      <c r="E3247" s="5">
        <v>89.29</v>
      </c>
      <c r="F3247" s="5">
        <v>106.87</v>
      </c>
      <c r="G3247" s="5">
        <v>15.07</v>
      </c>
      <c r="H3247" s="1"/>
    </row>
    <row r="3248" spans="1:8">
      <c r="A3248" s="1">
        <f t="shared" si="890"/>
        <v>7598</v>
      </c>
      <c r="B3248" s="1">
        <v>2</v>
      </c>
      <c r="C3248" s="1">
        <v>8</v>
      </c>
      <c r="D3248" s="2">
        <v>-1</v>
      </c>
      <c r="E3248" s="5">
        <v>620.08000000000004</v>
      </c>
      <c r="F3248" s="5">
        <v>656.95</v>
      </c>
      <c r="G3248" s="5">
        <v>36.19</v>
      </c>
      <c r="H3248" s="1"/>
    </row>
    <row r="3249" spans="1:8">
      <c r="A3249" s="1">
        <f t="shared" si="890"/>
        <v>7599</v>
      </c>
      <c r="B3249" s="1">
        <v>1</v>
      </c>
      <c r="C3249" s="1">
        <v>8</v>
      </c>
      <c r="D3249" s="2">
        <v>-1</v>
      </c>
      <c r="E3249" s="5">
        <v>1004.16</v>
      </c>
      <c r="F3249" s="5">
        <v>986.71</v>
      </c>
      <c r="G3249" s="5">
        <v>49.9</v>
      </c>
      <c r="H3249" s="1"/>
    </row>
    <row r="3250" spans="1:8">
      <c r="A3250" s="1">
        <f t="shared" si="890"/>
        <v>7600</v>
      </c>
      <c r="B3250" s="1">
        <v>0</v>
      </c>
      <c r="C3250" s="1">
        <v>8</v>
      </c>
      <c r="D3250" s="2">
        <v>-1</v>
      </c>
      <c r="E3250" s="5">
        <v>2143.38</v>
      </c>
      <c r="F3250" s="5">
        <v>2145.19</v>
      </c>
      <c r="G3250" s="5">
        <v>76.48</v>
      </c>
      <c r="H3250" s="1"/>
    </row>
    <row r="3251" spans="1:8">
      <c r="A3251" s="1">
        <f t="shared" si="890"/>
        <v>7606</v>
      </c>
      <c r="B3251" s="1">
        <v>-6</v>
      </c>
      <c r="C3251" s="1">
        <v>8</v>
      </c>
      <c r="D3251" s="2">
        <v>-1</v>
      </c>
      <c r="E3251" s="5">
        <v>476.12</v>
      </c>
      <c r="F3251" s="5">
        <v>463.65</v>
      </c>
      <c r="G3251" s="5">
        <v>35.46</v>
      </c>
      <c r="H3251" s="1"/>
    </row>
    <row r="3252" spans="1:8">
      <c r="A3252" s="1">
        <f t="shared" si="890"/>
        <v>7896</v>
      </c>
      <c r="B3252" s="1">
        <v>4</v>
      </c>
      <c r="C3252" s="1">
        <v>7</v>
      </c>
      <c r="D3252" s="2">
        <v>-1</v>
      </c>
      <c r="E3252" s="5">
        <v>1593.41</v>
      </c>
      <c r="F3252" s="5">
        <v>1547.49</v>
      </c>
      <c r="G3252" s="5">
        <v>104.14</v>
      </c>
      <c r="H3252" s="1"/>
    </row>
    <row r="3253" spans="1:8">
      <c r="A3253" s="1">
        <f t="shared" si="890"/>
        <v>7904</v>
      </c>
      <c r="B3253" s="1">
        <v>-4</v>
      </c>
      <c r="C3253" s="1">
        <v>7</v>
      </c>
      <c r="D3253" s="2">
        <v>-1</v>
      </c>
      <c r="E3253" s="5">
        <v>162.72999999999999</v>
      </c>
      <c r="F3253" s="5">
        <v>185.39</v>
      </c>
      <c r="G3253" s="5">
        <v>13.32</v>
      </c>
      <c r="H3253" s="1"/>
    </row>
    <row r="3254" spans="1:8">
      <c r="A3254" s="1">
        <f t="shared" si="890"/>
        <v>8192</v>
      </c>
      <c r="B3254" s="1">
        <v>-8</v>
      </c>
      <c r="C3254" s="1">
        <v>-6</v>
      </c>
      <c r="D3254" s="2">
        <v>1</v>
      </c>
      <c r="E3254" s="5">
        <v>664.62</v>
      </c>
      <c r="F3254" s="5">
        <v>660.78</v>
      </c>
      <c r="G3254" s="5">
        <v>45.92</v>
      </c>
      <c r="H3254" s="1"/>
    </row>
    <row r="3255" spans="1:8">
      <c r="A3255" s="1">
        <f t="shared" si="890"/>
        <v>8194</v>
      </c>
      <c r="B3255" s="1">
        <v>6</v>
      </c>
      <c r="C3255" s="1">
        <v>6</v>
      </c>
      <c r="D3255" s="2">
        <v>-1</v>
      </c>
      <c r="E3255" s="5">
        <v>108.62</v>
      </c>
      <c r="F3255" s="5">
        <v>121.73</v>
      </c>
      <c r="G3255" s="5">
        <v>21.85</v>
      </c>
      <c r="H3255" s="1"/>
    </row>
    <row r="3256" spans="1:8">
      <c r="A3256" s="1">
        <f t="shared" si="890"/>
        <v>8204</v>
      </c>
      <c r="B3256" s="1">
        <v>-4</v>
      </c>
      <c r="C3256" s="1">
        <v>6</v>
      </c>
      <c r="D3256" s="2">
        <v>-1</v>
      </c>
      <c r="E3256" s="5">
        <v>170.86</v>
      </c>
      <c r="F3256" s="5">
        <v>186.94</v>
      </c>
      <c r="G3256" s="5">
        <v>13.28</v>
      </c>
      <c r="H3256" s="1"/>
    </row>
    <row r="3257" spans="1:8">
      <c r="A3257" s="1">
        <f t="shared" si="890"/>
        <v>8206</v>
      </c>
      <c r="B3257" s="1">
        <v>-6</v>
      </c>
      <c r="C3257" s="1">
        <v>6</v>
      </c>
      <c r="D3257" s="2">
        <v>-1</v>
      </c>
      <c r="E3257" s="5">
        <v>137.01</v>
      </c>
      <c r="F3257" s="5">
        <v>135.86000000000001</v>
      </c>
      <c r="G3257" s="5">
        <v>12.37</v>
      </c>
      <c r="H3257" s="1"/>
    </row>
    <row r="3258" spans="1:8">
      <c r="A3258" s="1">
        <f t="shared" si="890"/>
        <v>8491</v>
      </c>
      <c r="B3258" s="1">
        <v>-9</v>
      </c>
      <c r="C3258" s="1">
        <v>-5</v>
      </c>
      <c r="D3258" s="2">
        <v>1</v>
      </c>
      <c r="E3258" s="5">
        <v>87.21</v>
      </c>
      <c r="F3258" s="5">
        <v>92.71</v>
      </c>
      <c r="G3258" s="5">
        <v>15.04</v>
      </c>
      <c r="H3258" s="1"/>
    </row>
    <row r="3259" spans="1:8">
      <c r="A3259" s="1">
        <f t="shared" si="890"/>
        <v>8493</v>
      </c>
      <c r="B3259" s="1">
        <v>7</v>
      </c>
      <c r="C3259" s="1">
        <v>5</v>
      </c>
      <c r="D3259" s="2">
        <v>-1</v>
      </c>
      <c r="E3259" s="5">
        <v>226.96</v>
      </c>
      <c r="F3259" s="5">
        <v>211.17</v>
      </c>
      <c r="G3259" s="5">
        <v>19.7</v>
      </c>
      <c r="H3259" s="1"/>
    </row>
    <row r="3260" spans="1:8">
      <c r="A3260" s="1">
        <f t="shared" si="890"/>
        <v>8494</v>
      </c>
      <c r="B3260" s="1">
        <v>6</v>
      </c>
      <c r="C3260" s="1">
        <v>5</v>
      </c>
      <c r="D3260" s="2">
        <v>-1</v>
      </c>
      <c r="E3260" s="5">
        <v>712</v>
      </c>
      <c r="F3260" s="5">
        <v>767.11</v>
      </c>
      <c r="G3260" s="5">
        <v>42.09</v>
      </c>
      <c r="H3260" s="1"/>
    </row>
    <row r="3261" spans="1:8">
      <c r="A3261" s="1">
        <f t="shared" ref="A3261:A3324" si="891">ABS(10000*D3261+300*C3261+B3261)</f>
        <v>8498</v>
      </c>
      <c r="B3261" s="1">
        <v>-2</v>
      </c>
      <c r="C3261" s="1">
        <v>-5</v>
      </c>
      <c r="D3261" s="2">
        <v>1</v>
      </c>
      <c r="E3261" s="5">
        <v>5649.17</v>
      </c>
      <c r="F3261" s="5">
        <v>5914.27</v>
      </c>
      <c r="G3261" s="5">
        <v>273.05</v>
      </c>
      <c r="H3261" s="1"/>
    </row>
    <row r="3262" spans="1:8">
      <c r="A3262" s="1">
        <f t="shared" si="891"/>
        <v>8499</v>
      </c>
      <c r="B3262" s="1">
        <v>-1</v>
      </c>
      <c r="C3262" s="1">
        <v>-5</v>
      </c>
      <c r="D3262" s="2">
        <v>1</v>
      </c>
      <c r="E3262" s="5">
        <v>11619.27</v>
      </c>
      <c r="F3262" s="5">
        <v>12537.49</v>
      </c>
      <c r="G3262" s="5">
        <v>569.76</v>
      </c>
      <c r="H3262" s="1"/>
    </row>
    <row r="3263" spans="1:8">
      <c r="A3263" s="1">
        <f t="shared" si="891"/>
        <v>8500</v>
      </c>
      <c r="B3263" s="1">
        <v>0</v>
      </c>
      <c r="C3263" s="1">
        <v>-5</v>
      </c>
      <c r="D3263" s="2">
        <v>1</v>
      </c>
      <c r="E3263" s="5">
        <v>472.33</v>
      </c>
      <c r="F3263" s="5">
        <v>507.96</v>
      </c>
      <c r="G3263" s="5">
        <v>31.14</v>
      </c>
      <c r="H3263" s="1"/>
    </row>
    <row r="3264" spans="1:8">
      <c r="A3264" s="1">
        <f t="shared" si="891"/>
        <v>8501</v>
      </c>
      <c r="B3264" s="1">
        <v>1</v>
      </c>
      <c r="C3264" s="1">
        <v>-5</v>
      </c>
      <c r="D3264" s="2">
        <v>1</v>
      </c>
      <c r="E3264" s="5">
        <v>757.45</v>
      </c>
      <c r="F3264" s="5">
        <v>820.29</v>
      </c>
      <c r="G3264" s="5">
        <v>63.46</v>
      </c>
      <c r="H3264" s="1"/>
    </row>
    <row r="3265" spans="1:8">
      <c r="A3265" s="1">
        <f t="shared" si="891"/>
        <v>8793</v>
      </c>
      <c r="B3265" s="1">
        <v>7</v>
      </c>
      <c r="C3265" s="1">
        <v>4</v>
      </c>
      <c r="D3265" s="2">
        <v>-1</v>
      </c>
      <c r="E3265" s="5">
        <v>615.61</v>
      </c>
      <c r="F3265" s="5">
        <v>612.13</v>
      </c>
      <c r="G3265" s="5">
        <v>28.29</v>
      </c>
      <c r="H3265" s="1"/>
    </row>
    <row r="3266" spans="1:8">
      <c r="A3266" s="1">
        <f t="shared" si="891"/>
        <v>8797</v>
      </c>
      <c r="B3266" s="1">
        <v>-3</v>
      </c>
      <c r="C3266" s="1">
        <v>-4</v>
      </c>
      <c r="D3266" s="2">
        <v>1</v>
      </c>
      <c r="E3266" s="5">
        <v>7868.99</v>
      </c>
      <c r="F3266" s="5">
        <v>7820.46</v>
      </c>
      <c r="G3266" s="5">
        <v>348.31</v>
      </c>
      <c r="H3266" s="1"/>
    </row>
    <row r="3267" spans="1:8">
      <c r="A3267" s="1">
        <f t="shared" si="891"/>
        <v>8798</v>
      </c>
      <c r="B3267" s="1">
        <v>-2</v>
      </c>
      <c r="C3267" s="1">
        <v>-4</v>
      </c>
      <c r="D3267" s="2">
        <v>1</v>
      </c>
      <c r="E3267" s="5">
        <v>1203.31</v>
      </c>
      <c r="F3267" s="5">
        <v>1249.6099999999999</v>
      </c>
      <c r="G3267" s="5">
        <v>59.58</v>
      </c>
      <c r="H3267" s="1"/>
    </row>
    <row r="3268" spans="1:8">
      <c r="A3268" s="1">
        <f t="shared" si="891"/>
        <v>8800</v>
      </c>
      <c r="B3268" s="1">
        <v>0</v>
      </c>
      <c r="C3268" s="1">
        <v>-4</v>
      </c>
      <c r="D3268" s="2">
        <v>1</v>
      </c>
      <c r="E3268" s="5">
        <v>1121.18</v>
      </c>
      <c r="F3268" s="5">
        <v>1191.83</v>
      </c>
      <c r="G3268" s="5">
        <v>58.32</v>
      </c>
      <c r="H3268" s="1"/>
    </row>
    <row r="3269" spans="1:8">
      <c r="A3269" s="1">
        <f t="shared" si="891"/>
        <v>9091</v>
      </c>
      <c r="B3269" s="1">
        <v>-9</v>
      </c>
      <c r="C3269" s="1">
        <v>-3</v>
      </c>
      <c r="D3269" s="2">
        <v>1</v>
      </c>
      <c r="E3269" s="5">
        <v>1087.29</v>
      </c>
      <c r="F3269" s="5">
        <v>1117.44</v>
      </c>
      <c r="G3269" s="5">
        <v>71.05</v>
      </c>
      <c r="H3269" s="1"/>
    </row>
    <row r="3270" spans="1:8">
      <c r="A3270" s="1">
        <f t="shared" si="891"/>
        <v>9093</v>
      </c>
      <c r="B3270" s="1">
        <v>7</v>
      </c>
      <c r="C3270" s="1">
        <v>3</v>
      </c>
      <c r="D3270" s="2">
        <v>-1</v>
      </c>
      <c r="E3270" s="5">
        <v>587.38</v>
      </c>
      <c r="F3270" s="5">
        <v>616.4</v>
      </c>
      <c r="G3270" s="5">
        <v>28.27</v>
      </c>
      <c r="H3270" s="1"/>
    </row>
    <row r="3271" spans="1:8">
      <c r="A3271" s="1">
        <f t="shared" si="891"/>
        <v>9096</v>
      </c>
      <c r="B3271" s="1">
        <v>-4</v>
      </c>
      <c r="C3271" s="1">
        <v>-3</v>
      </c>
      <c r="D3271" s="2">
        <v>1</v>
      </c>
      <c r="E3271" s="5">
        <v>674.4</v>
      </c>
      <c r="F3271" s="5">
        <v>739.61</v>
      </c>
      <c r="G3271" s="5">
        <v>39.5</v>
      </c>
      <c r="H3271" s="1"/>
    </row>
    <row r="3272" spans="1:8">
      <c r="A3272" s="1">
        <f t="shared" si="891"/>
        <v>9097</v>
      </c>
      <c r="B3272" s="1">
        <v>-3</v>
      </c>
      <c r="C3272" s="1">
        <v>-3</v>
      </c>
      <c r="D3272" s="2">
        <v>1</v>
      </c>
      <c r="E3272" s="5">
        <v>3148.68</v>
      </c>
      <c r="F3272" s="5">
        <v>3367.88</v>
      </c>
      <c r="G3272" s="5">
        <v>151.5</v>
      </c>
      <c r="H3272" s="1"/>
    </row>
    <row r="3273" spans="1:8">
      <c r="A3273" s="1">
        <f t="shared" si="891"/>
        <v>9098</v>
      </c>
      <c r="B3273" s="1">
        <v>-2</v>
      </c>
      <c r="C3273" s="1">
        <v>-3</v>
      </c>
      <c r="D3273" s="2">
        <v>1</v>
      </c>
      <c r="E3273" s="5">
        <v>11127.71</v>
      </c>
      <c r="F3273" s="5">
        <v>11738.38</v>
      </c>
      <c r="G3273" s="5">
        <v>423.27</v>
      </c>
      <c r="H3273" s="1"/>
    </row>
    <row r="3274" spans="1:8">
      <c r="A3274" s="1">
        <f t="shared" si="891"/>
        <v>9099</v>
      </c>
      <c r="B3274" s="1">
        <v>-1</v>
      </c>
      <c r="C3274" s="1">
        <v>-3</v>
      </c>
      <c r="D3274" s="2">
        <v>1</v>
      </c>
      <c r="E3274" s="5">
        <v>4633.9799999999996</v>
      </c>
      <c r="F3274" s="5">
        <v>4554.43</v>
      </c>
      <c r="G3274" s="5">
        <v>201.86</v>
      </c>
      <c r="H3274" s="1"/>
    </row>
    <row r="3275" spans="1:8">
      <c r="A3275" s="1">
        <f t="shared" si="891"/>
        <v>9391</v>
      </c>
      <c r="B3275" s="1">
        <v>-9</v>
      </c>
      <c r="C3275" s="1">
        <v>-2</v>
      </c>
      <c r="D3275" s="2">
        <v>1</v>
      </c>
      <c r="E3275" s="5">
        <v>175.33</v>
      </c>
      <c r="F3275" s="5">
        <v>149.03</v>
      </c>
      <c r="G3275" s="5">
        <v>13.61</v>
      </c>
      <c r="H3275" s="1"/>
    </row>
    <row r="3276" spans="1:8">
      <c r="A3276" s="1">
        <f t="shared" si="891"/>
        <v>9396</v>
      </c>
      <c r="B3276" s="1">
        <v>-4</v>
      </c>
      <c r="C3276" s="1">
        <v>-2</v>
      </c>
      <c r="D3276" s="2">
        <v>1</v>
      </c>
      <c r="E3276" s="5">
        <v>5172.7299999999996</v>
      </c>
      <c r="F3276" s="5">
        <v>5381.76</v>
      </c>
      <c r="G3276" s="5">
        <v>240.6</v>
      </c>
      <c r="H3276" s="1"/>
    </row>
    <row r="3277" spans="1:8">
      <c r="A3277" s="1">
        <f t="shared" si="891"/>
        <v>9398</v>
      </c>
      <c r="B3277" s="1">
        <v>-2</v>
      </c>
      <c r="C3277" s="1">
        <v>-2</v>
      </c>
      <c r="D3277" s="2">
        <v>1</v>
      </c>
      <c r="E3277" s="5">
        <v>1080.94</v>
      </c>
      <c r="F3277" s="5">
        <v>1209.1600000000001</v>
      </c>
      <c r="G3277" s="5">
        <v>56.21</v>
      </c>
      <c r="H3277" s="1"/>
    </row>
    <row r="3278" spans="1:8">
      <c r="A3278" s="1">
        <f t="shared" si="891"/>
        <v>9399</v>
      </c>
      <c r="B3278" s="1">
        <v>-1</v>
      </c>
      <c r="C3278" s="1">
        <v>-2</v>
      </c>
      <c r="D3278" s="2">
        <v>1</v>
      </c>
      <c r="E3278" s="5">
        <v>419.43</v>
      </c>
      <c r="F3278" s="5">
        <v>358.72</v>
      </c>
      <c r="G3278" s="5">
        <v>18.899999999999999</v>
      </c>
      <c r="H3278" s="1"/>
    </row>
    <row r="3279" spans="1:8">
      <c r="A3279" s="1">
        <f t="shared" si="891"/>
        <v>9693</v>
      </c>
      <c r="B3279" s="1">
        <v>-7</v>
      </c>
      <c r="C3279" s="1">
        <v>-1</v>
      </c>
      <c r="D3279" s="2">
        <v>1</v>
      </c>
      <c r="E3279" s="5">
        <v>127.43</v>
      </c>
      <c r="F3279" s="5">
        <v>126.18</v>
      </c>
      <c r="G3279" s="5">
        <v>12.69</v>
      </c>
      <c r="H3279" s="1"/>
    </row>
    <row r="3280" spans="1:8">
      <c r="A3280" s="1">
        <f t="shared" si="891"/>
        <v>9704</v>
      </c>
      <c r="B3280" s="1">
        <v>-4</v>
      </c>
      <c r="C3280" s="1">
        <v>1</v>
      </c>
      <c r="D3280" s="2">
        <v>-1</v>
      </c>
      <c r="E3280" s="5">
        <v>554.04999999999995</v>
      </c>
      <c r="F3280" s="5">
        <v>712.7</v>
      </c>
      <c r="G3280" s="5">
        <v>31.63</v>
      </c>
      <c r="H3280" s="1"/>
    </row>
    <row r="3281" spans="1:8">
      <c r="A3281" s="1">
        <f t="shared" si="891"/>
        <v>9995</v>
      </c>
      <c r="B3281" s="1">
        <v>5</v>
      </c>
      <c r="C3281" s="1">
        <v>0</v>
      </c>
      <c r="D3281" s="2">
        <v>-1</v>
      </c>
      <c r="E3281" s="5">
        <v>578.09</v>
      </c>
      <c r="F3281" s="5">
        <v>564.70000000000005</v>
      </c>
      <c r="G3281" s="5">
        <v>25.29</v>
      </c>
      <c r="H3281" s="1"/>
    </row>
    <row r="3282" spans="1:8">
      <c r="A3282" s="1">
        <f t="shared" si="891"/>
        <v>9998</v>
      </c>
      <c r="B3282" s="1">
        <v>-2</v>
      </c>
      <c r="C3282" s="1">
        <v>0</v>
      </c>
      <c r="D3282" s="2">
        <v>1</v>
      </c>
      <c r="E3282" s="5">
        <v>692.3</v>
      </c>
      <c r="F3282" s="5">
        <v>675.07</v>
      </c>
      <c r="G3282" s="5">
        <v>27.45</v>
      </c>
      <c r="H3282" s="1"/>
    </row>
    <row r="3283" spans="1:8">
      <c r="A3283" s="1">
        <f t="shared" si="891"/>
        <v>10292</v>
      </c>
      <c r="B3283" s="1">
        <v>-8</v>
      </c>
      <c r="C3283" s="1">
        <v>1</v>
      </c>
      <c r="D3283" s="2">
        <v>1</v>
      </c>
      <c r="E3283" s="5">
        <v>83.22</v>
      </c>
      <c r="F3283" s="5">
        <v>105.53</v>
      </c>
      <c r="G3283" s="5">
        <v>11.63</v>
      </c>
      <c r="H3283" s="1"/>
    </row>
    <row r="3284" spans="1:8">
      <c r="A3284" s="1">
        <f t="shared" si="891"/>
        <v>10308</v>
      </c>
      <c r="B3284" s="1">
        <v>8</v>
      </c>
      <c r="C3284" s="1">
        <v>1</v>
      </c>
      <c r="D3284" s="2">
        <v>1</v>
      </c>
      <c r="E3284" s="5">
        <v>87.81</v>
      </c>
      <c r="F3284" s="5">
        <v>92.74</v>
      </c>
      <c r="G3284" s="5">
        <v>10.97</v>
      </c>
      <c r="H3284" s="1"/>
    </row>
    <row r="3285" spans="1:8">
      <c r="A3285" s="1">
        <f t="shared" si="891"/>
        <v>10598</v>
      </c>
      <c r="B3285" s="1">
        <v>2</v>
      </c>
      <c r="C3285" s="1">
        <v>-2</v>
      </c>
      <c r="D3285" s="2">
        <v>-1</v>
      </c>
      <c r="E3285" s="5">
        <v>95.78</v>
      </c>
      <c r="F3285" s="5">
        <v>109.38</v>
      </c>
      <c r="G3285" s="5">
        <v>13.52</v>
      </c>
      <c r="H3285" s="1"/>
    </row>
    <row r="3286" spans="1:8">
      <c r="A3286" s="1">
        <f t="shared" si="891"/>
        <v>10600</v>
      </c>
      <c r="B3286" s="1">
        <v>0</v>
      </c>
      <c r="C3286" s="1">
        <v>-2</v>
      </c>
      <c r="D3286" s="2">
        <v>-1</v>
      </c>
      <c r="E3286" s="5">
        <v>2718.99</v>
      </c>
      <c r="F3286" s="5">
        <v>3168.5</v>
      </c>
      <c r="G3286" s="5">
        <v>118.3</v>
      </c>
      <c r="H3286" s="1"/>
    </row>
    <row r="3287" spans="1:8">
      <c r="A3287" s="1">
        <f t="shared" si="891"/>
        <v>10602</v>
      </c>
      <c r="B3287" s="1">
        <v>-2</v>
      </c>
      <c r="C3287" s="1">
        <v>-2</v>
      </c>
      <c r="D3287" s="2">
        <v>-1</v>
      </c>
      <c r="E3287" s="5">
        <v>1596.84</v>
      </c>
      <c r="F3287" s="5">
        <v>1505.8</v>
      </c>
      <c r="G3287" s="5">
        <v>70.42</v>
      </c>
      <c r="H3287" s="1"/>
    </row>
    <row r="3288" spans="1:8">
      <c r="A3288" s="1">
        <f t="shared" si="891"/>
        <v>10603</v>
      </c>
      <c r="B3288" s="1">
        <v>-3</v>
      </c>
      <c r="C3288" s="1">
        <v>-2</v>
      </c>
      <c r="D3288" s="2">
        <v>-1</v>
      </c>
      <c r="E3288" s="5">
        <v>10406.709999999999</v>
      </c>
      <c r="F3288" s="5">
        <v>10784.92</v>
      </c>
      <c r="G3288" s="5">
        <v>486.42</v>
      </c>
      <c r="H3288" s="1"/>
    </row>
    <row r="3289" spans="1:8">
      <c r="A3289" s="1">
        <f t="shared" si="891"/>
        <v>10604</v>
      </c>
      <c r="B3289" s="1">
        <v>-4</v>
      </c>
      <c r="C3289" s="1">
        <v>-2</v>
      </c>
      <c r="D3289" s="2">
        <v>-1</v>
      </c>
      <c r="E3289" s="5">
        <v>5953.57</v>
      </c>
      <c r="F3289" s="5">
        <v>6967.11</v>
      </c>
      <c r="G3289" s="5">
        <v>309.79000000000002</v>
      </c>
      <c r="H3289" s="1"/>
    </row>
    <row r="3290" spans="1:8">
      <c r="A3290" s="1">
        <f t="shared" si="891"/>
        <v>10609</v>
      </c>
      <c r="B3290" s="1">
        <v>9</v>
      </c>
      <c r="C3290" s="1">
        <v>2</v>
      </c>
      <c r="D3290" s="2">
        <v>1</v>
      </c>
      <c r="E3290" s="5">
        <v>51.27</v>
      </c>
      <c r="F3290" s="5">
        <v>54.59</v>
      </c>
      <c r="G3290" s="5">
        <v>9.81</v>
      </c>
      <c r="H3290" s="1"/>
    </row>
    <row r="3291" spans="1:8">
      <c r="A3291" s="1">
        <f t="shared" si="891"/>
        <v>10900</v>
      </c>
      <c r="B3291" s="1">
        <v>0</v>
      </c>
      <c r="C3291" s="1">
        <v>-3</v>
      </c>
      <c r="D3291" s="2">
        <v>-1</v>
      </c>
      <c r="E3291" s="5">
        <v>182.05</v>
      </c>
      <c r="F3291" s="5">
        <v>138.4</v>
      </c>
      <c r="G3291" s="5">
        <v>8.3699999999999992</v>
      </c>
      <c r="H3291" s="1"/>
    </row>
    <row r="3292" spans="1:8">
      <c r="A3292" s="1">
        <f t="shared" si="891"/>
        <v>10903</v>
      </c>
      <c r="B3292" s="1">
        <v>-3</v>
      </c>
      <c r="C3292" s="1">
        <v>-3</v>
      </c>
      <c r="D3292" s="2">
        <v>-1</v>
      </c>
      <c r="E3292" s="5">
        <v>614.16</v>
      </c>
      <c r="F3292" s="5">
        <v>602.30999999999995</v>
      </c>
      <c r="G3292" s="5">
        <v>25.68</v>
      </c>
      <c r="H3292" s="1"/>
    </row>
    <row r="3293" spans="1:8">
      <c r="A3293" s="1">
        <f t="shared" si="891"/>
        <v>10904</v>
      </c>
      <c r="B3293" s="1">
        <v>-4</v>
      </c>
      <c r="C3293" s="1">
        <v>-3</v>
      </c>
      <c r="D3293" s="2">
        <v>-1</v>
      </c>
      <c r="E3293" s="5">
        <v>1126.3800000000001</v>
      </c>
      <c r="F3293" s="5">
        <v>1154.56</v>
      </c>
      <c r="G3293" s="5">
        <v>57.72</v>
      </c>
      <c r="H3293" s="1"/>
    </row>
    <row r="3294" spans="1:8">
      <c r="A3294" s="1">
        <f t="shared" si="891"/>
        <v>10905</v>
      </c>
      <c r="B3294" s="1">
        <v>5</v>
      </c>
      <c r="C3294" s="1">
        <v>3</v>
      </c>
      <c r="D3294" s="2">
        <v>1</v>
      </c>
      <c r="E3294" s="5">
        <v>663.72</v>
      </c>
      <c r="F3294" s="5">
        <v>568.30999999999995</v>
      </c>
      <c r="G3294" s="5">
        <v>22.06</v>
      </c>
      <c r="H3294" s="1"/>
    </row>
    <row r="3295" spans="1:8">
      <c r="A3295" s="1">
        <f t="shared" si="891"/>
        <v>10908</v>
      </c>
      <c r="B3295" s="1">
        <v>8</v>
      </c>
      <c r="C3295" s="1">
        <v>3</v>
      </c>
      <c r="D3295" s="2">
        <v>1</v>
      </c>
      <c r="E3295" s="5">
        <v>317.5</v>
      </c>
      <c r="F3295" s="5">
        <v>317.18</v>
      </c>
      <c r="G3295" s="5">
        <v>22.89</v>
      </c>
      <c r="H3295" s="1"/>
    </row>
    <row r="3296" spans="1:8">
      <c r="A3296" s="1">
        <f t="shared" si="891"/>
        <v>11200</v>
      </c>
      <c r="B3296" s="1">
        <v>0</v>
      </c>
      <c r="C3296" s="1">
        <v>-4</v>
      </c>
      <c r="D3296" s="2">
        <v>-1</v>
      </c>
      <c r="E3296" s="5">
        <v>4643.67</v>
      </c>
      <c r="F3296" s="5">
        <v>5239.62</v>
      </c>
      <c r="G3296" s="5">
        <v>196.24</v>
      </c>
      <c r="H3296" s="1"/>
    </row>
    <row r="3297" spans="1:8">
      <c r="A3297" s="1">
        <f t="shared" si="891"/>
        <v>11201</v>
      </c>
      <c r="B3297" s="1">
        <v>-1</v>
      </c>
      <c r="C3297" s="1">
        <v>-4</v>
      </c>
      <c r="D3297" s="2">
        <v>-1</v>
      </c>
      <c r="E3297" s="5">
        <v>1634.51</v>
      </c>
      <c r="F3297" s="5">
        <v>1440.57</v>
      </c>
      <c r="G3297" s="5">
        <v>54.94</v>
      </c>
      <c r="H3297" s="1"/>
    </row>
    <row r="3298" spans="1:8">
      <c r="A3298" s="1">
        <f t="shared" si="891"/>
        <v>11202</v>
      </c>
      <c r="B3298" s="1">
        <v>-2</v>
      </c>
      <c r="C3298" s="1">
        <v>-4</v>
      </c>
      <c r="D3298" s="2">
        <v>-1</v>
      </c>
      <c r="E3298" s="5">
        <v>3694.64</v>
      </c>
      <c r="F3298" s="5">
        <v>3696.57</v>
      </c>
      <c r="G3298" s="5">
        <v>135.94</v>
      </c>
      <c r="H3298" s="1"/>
    </row>
    <row r="3299" spans="1:8">
      <c r="A3299" s="1">
        <f t="shared" si="891"/>
        <v>11203</v>
      </c>
      <c r="B3299" s="1">
        <v>-3</v>
      </c>
      <c r="C3299" s="1">
        <v>-4</v>
      </c>
      <c r="D3299" s="2">
        <v>-1</v>
      </c>
      <c r="E3299" s="5">
        <v>3957.18</v>
      </c>
      <c r="F3299" s="5">
        <v>4129.4799999999996</v>
      </c>
      <c r="G3299" s="5">
        <v>184.95</v>
      </c>
      <c r="H3299" s="1"/>
    </row>
    <row r="3300" spans="1:8">
      <c r="A3300" s="1">
        <f t="shared" si="891"/>
        <v>11206</v>
      </c>
      <c r="B3300" s="1">
        <v>6</v>
      </c>
      <c r="C3300" s="1">
        <v>4</v>
      </c>
      <c r="D3300" s="2">
        <v>1</v>
      </c>
      <c r="E3300" s="5">
        <v>192.65</v>
      </c>
      <c r="F3300" s="5">
        <v>187.31</v>
      </c>
      <c r="G3300" s="5">
        <v>19.739999999999998</v>
      </c>
      <c r="H3300" s="1"/>
    </row>
    <row r="3301" spans="1:8">
      <c r="A3301" s="1">
        <f t="shared" si="891"/>
        <v>11207</v>
      </c>
      <c r="B3301" s="1">
        <v>7</v>
      </c>
      <c r="C3301" s="1">
        <v>4</v>
      </c>
      <c r="D3301" s="2">
        <v>1</v>
      </c>
      <c r="E3301" s="5">
        <v>52.64</v>
      </c>
      <c r="F3301" s="5">
        <v>51.43</v>
      </c>
      <c r="G3301" s="5">
        <v>11.81</v>
      </c>
      <c r="H3301" s="1"/>
    </row>
    <row r="3302" spans="1:8">
      <c r="A3302" s="1">
        <f t="shared" si="891"/>
        <v>11208</v>
      </c>
      <c r="B3302" s="1">
        <v>8</v>
      </c>
      <c r="C3302" s="1">
        <v>4</v>
      </c>
      <c r="D3302" s="2">
        <v>1</v>
      </c>
      <c r="E3302" s="5">
        <v>403.76</v>
      </c>
      <c r="F3302" s="5">
        <v>437.95</v>
      </c>
      <c r="G3302" s="5">
        <v>27.18</v>
      </c>
      <c r="H3302" s="1"/>
    </row>
    <row r="3303" spans="1:8">
      <c r="A3303" s="1">
        <f t="shared" si="891"/>
        <v>11492</v>
      </c>
      <c r="B3303" s="1">
        <v>-8</v>
      </c>
      <c r="C3303" s="1">
        <v>5</v>
      </c>
      <c r="D3303" s="2">
        <v>1</v>
      </c>
      <c r="E3303" s="5">
        <v>161.74</v>
      </c>
      <c r="F3303" s="5">
        <v>146.94</v>
      </c>
      <c r="G3303" s="5">
        <v>11.83</v>
      </c>
      <c r="H3303" s="1"/>
    </row>
    <row r="3304" spans="1:8">
      <c r="A3304" s="1">
        <f t="shared" si="891"/>
        <v>11499</v>
      </c>
      <c r="B3304" s="1">
        <v>1</v>
      </c>
      <c r="C3304" s="1">
        <v>-5</v>
      </c>
      <c r="D3304" s="2">
        <v>-1</v>
      </c>
      <c r="E3304" s="5">
        <v>241.61</v>
      </c>
      <c r="F3304" s="5">
        <v>320.75</v>
      </c>
      <c r="G3304" s="5">
        <v>22.77</v>
      </c>
      <c r="H3304" s="1"/>
    </row>
    <row r="3305" spans="1:8">
      <c r="A3305" s="1">
        <f t="shared" si="891"/>
        <v>11500</v>
      </c>
      <c r="B3305" s="1">
        <v>0</v>
      </c>
      <c r="C3305" s="1">
        <v>-5</v>
      </c>
      <c r="D3305" s="2">
        <v>-1</v>
      </c>
      <c r="E3305" s="5">
        <v>1001.16</v>
      </c>
      <c r="F3305" s="5">
        <v>1087.3800000000001</v>
      </c>
      <c r="G3305" s="5">
        <v>56.51</v>
      </c>
      <c r="H3305" s="1"/>
    </row>
    <row r="3306" spans="1:8">
      <c r="A3306" s="1">
        <f t="shared" si="891"/>
        <v>11501</v>
      </c>
      <c r="B3306" s="1">
        <v>-1</v>
      </c>
      <c r="C3306" s="1">
        <v>-5</v>
      </c>
      <c r="D3306" s="2">
        <v>-1</v>
      </c>
      <c r="E3306" s="5">
        <v>2947.77</v>
      </c>
      <c r="F3306" s="5">
        <v>3250.6</v>
      </c>
      <c r="G3306" s="5">
        <v>153.96</v>
      </c>
      <c r="H3306" s="1"/>
    </row>
    <row r="3307" spans="1:8">
      <c r="A3307" s="1">
        <f t="shared" si="891"/>
        <v>11502</v>
      </c>
      <c r="B3307" s="1">
        <v>-2</v>
      </c>
      <c r="C3307" s="1">
        <v>-5</v>
      </c>
      <c r="D3307" s="2">
        <v>-1</v>
      </c>
      <c r="E3307" s="5">
        <v>3624.29</v>
      </c>
      <c r="F3307" s="5">
        <v>3896.38</v>
      </c>
      <c r="G3307" s="5">
        <v>181.44</v>
      </c>
      <c r="H3307" s="1"/>
    </row>
    <row r="3308" spans="1:8">
      <c r="A3308" s="1">
        <f t="shared" si="891"/>
        <v>11503</v>
      </c>
      <c r="B3308" s="1">
        <v>-3</v>
      </c>
      <c r="C3308" s="1">
        <v>-5</v>
      </c>
      <c r="D3308" s="2">
        <v>-1</v>
      </c>
      <c r="E3308" s="5">
        <v>1759.98</v>
      </c>
      <c r="F3308" s="5">
        <v>1745.11</v>
      </c>
      <c r="G3308" s="5">
        <v>83.75</v>
      </c>
      <c r="H3308" s="1"/>
    </row>
    <row r="3309" spans="1:8">
      <c r="A3309" s="1">
        <f t="shared" si="891"/>
        <v>11506</v>
      </c>
      <c r="B3309" s="1">
        <v>6</v>
      </c>
      <c r="C3309" s="1">
        <v>5</v>
      </c>
      <c r="D3309" s="2">
        <v>1</v>
      </c>
      <c r="E3309" s="5">
        <v>2904.77</v>
      </c>
      <c r="F3309" s="5">
        <v>2918.49</v>
      </c>
      <c r="G3309" s="5">
        <v>177.74</v>
      </c>
      <c r="H3309" s="1"/>
    </row>
    <row r="3310" spans="1:8">
      <c r="A3310" s="1">
        <f t="shared" si="891"/>
        <v>11507</v>
      </c>
      <c r="B3310" s="1">
        <v>7</v>
      </c>
      <c r="C3310" s="1">
        <v>5</v>
      </c>
      <c r="D3310" s="2">
        <v>1</v>
      </c>
      <c r="E3310" s="5">
        <v>460.13</v>
      </c>
      <c r="F3310" s="5">
        <v>481.56</v>
      </c>
      <c r="G3310" s="5">
        <v>43</v>
      </c>
      <c r="H3310" s="1"/>
    </row>
    <row r="3311" spans="1:8">
      <c r="A3311" s="1">
        <f t="shared" si="891"/>
        <v>11508</v>
      </c>
      <c r="B3311" s="1">
        <v>-8</v>
      </c>
      <c r="C3311" s="1">
        <v>-5</v>
      </c>
      <c r="D3311" s="2">
        <v>-1</v>
      </c>
      <c r="E3311" s="5">
        <v>593.91999999999996</v>
      </c>
      <c r="F3311" s="5">
        <v>592.33000000000004</v>
      </c>
      <c r="G3311" s="5">
        <v>43.97</v>
      </c>
      <c r="H3311" s="1"/>
    </row>
    <row r="3312" spans="1:8">
      <c r="A3312" s="1">
        <f t="shared" si="891"/>
        <v>11803</v>
      </c>
      <c r="B3312" s="1">
        <v>-3</v>
      </c>
      <c r="C3312" s="1">
        <v>-6</v>
      </c>
      <c r="D3312" s="2">
        <v>-1</v>
      </c>
      <c r="E3312" s="5">
        <v>1156.9000000000001</v>
      </c>
      <c r="F3312" s="5">
        <v>1209.23</v>
      </c>
      <c r="G3312" s="5">
        <v>91.09</v>
      </c>
      <c r="H3312" s="1"/>
    </row>
    <row r="3313" spans="1:8">
      <c r="A3313" s="1">
        <f t="shared" si="891"/>
        <v>11804</v>
      </c>
      <c r="B3313" s="1">
        <v>-4</v>
      </c>
      <c r="C3313" s="1">
        <v>-6</v>
      </c>
      <c r="D3313" s="2">
        <v>-1</v>
      </c>
      <c r="E3313" s="5">
        <v>2848.98</v>
      </c>
      <c r="F3313" s="5">
        <v>2653.5</v>
      </c>
      <c r="G3313" s="5">
        <v>183.62</v>
      </c>
      <c r="H3313" s="1"/>
    </row>
    <row r="3314" spans="1:8">
      <c r="A3314" s="1">
        <f t="shared" si="891"/>
        <v>11805</v>
      </c>
      <c r="B3314" s="1">
        <v>-5</v>
      </c>
      <c r="C3314" s="1">
        <v>-6</v>
      </c>
      <c r="D3314" s="2">
        <v>-1</v>
      </c>
      <c r="E3314" s="5">
        <v>100.93</v>
      </c>
      <c r="F3314" s="5">
        <v>73.55</v>
      </c>
      <c r="G3314" s="5">
        <v>22.17</v>
      </c>
      <c r="H3314" s="1"/>
    </row>
    <row r="3315" spans="1:8">
      <c r="A3315" s="1">
        <f t="shared" si="891"/>
        <v>12099</v>
      </c>
      <c r="B3315" s="1">
        <v>-1</v>
      </c>
      <c r="C3315" s="1">
        <v>7</v>
      </c>
      <c r="D3315" s="2">
        <v>1</v>
      </c>
      <c r="E3315" s="5">
        <v>297.70999999999998</v>
      </c>
      <c r="F3315" s="5">
        <v>305.37</v>
      </c>
      <c r="G3315" s="5">
        <v>19.309999999999999</v>
      </c>
      <c r="H3315" s="1"/>
    </row>
    <row r="3316" spans="1:8">
      <c r="A3316" s="1">
        <f t="shared" si="891"/>
        <v>12103</v>
      </c>
      <c r="B3316" s="1">
        <v>-3</v>
      </c>
      <c r="C3316" s="1">
        <v>-7</v>
      </c>
      <c r="D3316" s="2">
        <v>-1</v>
      </c>
      <c r="E3316" s="5">
        <v>639.20000000000005</v>
      </c>
      <c r="F3316" s="5">
        <v>633.20000000000005</v>
      </c>
      <c r="G3316" s="5">
        <v>57.72</v>
      </c>
      <c r="H3316" s="1"/>
    </row>
    <row r="3317" spans="1:8">
      <c r="A3317" s="1">
        <f t="shared" si="891"/>
        <v>12399</v>
      </c>
      <c r="B3317" s="1">
        <v>-1</v>
      </c>
      <c r="C3317" s="1">
        <v>8</v>
      </c>
      <c r="D3317" s="2">
        <v>1</v>
      </c>
      <c r="E3317" s="5">
        <v>37.340000000000003</v>
      </c>
      <c r="F3317" s="5">
        <v>39.49</v>
      </c>
      <c r="G3317" s="5">
        <v>9.19</v>
      </c>
      <c r="H3317" s="1"/>
    </row>
    <row r="3318" spans="1:8">
      <c r="A3318" s="1">
        <f t="shared" si="891"/>
        <v>12400</v>
      </c>
      <c r="B3318" s="1">
        <v>0</v>
      </c>
      <c r="C3318" s="1">
        <v>8</v>
      </c>
      <c r="D3318" s="2">
        <v>1</v>
      </c>
      <c r="E3318" s="5">
        <v>287.22000000000003</v>
      </c>
      <c r="F3318" s="5">
        <v>264.49</v>
      </c>
      <c r="G3318" s="5">
        <v>22.13</v>
      </c>
      <c r="H3318" s="1"/>
    </row>
    <row r="3319" spans="1:8">
      <c r="A3319" s="1">
        <f t="shared" si="891"/>
        <v>12401</v>
      </c>
      <c r="B3319" s="1">
        <v>1</v>
      </c>
      <c r="C3319" s="1">
        <v>8</v>
      </c>
      <c r="D3319" s="2">
        <v>1</v>
      </c>
      <c r="E3319" s="5">
        <v>528.79999999999995</v>
      </c>
      <c r="F3319" s="5">
        <v>485.91</v>
      </c>
      <c r="G3319" s="5">
        <v>29.27</v>
      </c>
      <c r="H3319" s="1"/>
    </row>
    <row r="3320" spans="1:8">
      <c r="A3320" s="1">
        <f t="shared" si="891"/>
        <v>12700</v>
      </c>
      <c r="B3320" s="1">
        <v>0</v>
      </c>
      <c r="C3320" s="1">
        <v>9</v>
      </c>
      <c r="D3320" s="2">
        <v>1</v>
      </c>
      <c r="E3320" s="5">
        <v>319.74</v>
      </c>
      <c r="F3320" s="5">
        <v>320.39</v>
      </c>
      <c r="G3320" s="5">
        <v>32.770000000000003</v>
      </c>
      <c r="H3320" s="1"/>
    </row>
    <row r="3321" spans="1:8">
      <c r="A3321" s="1">
        <f t="shared" si="891"/>
        <v>12997</v>
      </c>
      <c r="B3321" s="1">
        <v>3</v>
      </c>
      <c r="C3321" s="1">
        <v>-10</v>
      </c>
      <c r="D3321" s="2">
        <v>-1</v>
      </c>
      <c r="E3321" s="5">
        <v>40.64</v>
      </c>
      <c r="F3321" s="5">
        <v>52.07</v>
      </c>
      <c r="G3321" s="5">
        <v>14.02</v>
      </c>
      <c r="H3321" s="1"/>
    </row>
    <row r="3322" spans="1:8">
      <c r="A3322" s="1">
        <f t="shared" si="891"/>
        <v>12998</v>
      </c>
      <c r="B3322" s="1">
        <v>2</v>
      </c>
      <c r="C3322" s="1">
        <v>-10</v>
      </c>
      <c r="D3322" s="2">
        <v>-1</v>
      </c>
      <c r="E3322" s="5">
        <v>241.81</v>
      </c>
      <c r="F3322" s="5">
        <v>239.81</v>
      </c>
      <c r="G3322" s="5">
        <v>27.54</v>
      </c>
      <c r="H3322" s="1"/>
    </row>
    <row r="3323" spans="1:8">
      <c r="A3323" s="1">
        <f t="shared" si="891"/>
        <v>17299</v>
      </c>
      <c r="B3323" s="1">
        <v>1</v>
      </c>
      <c r="C3323" s="1">
        <v>9</v>
      </c>
      <c r="D3323" s="2">
        <v>-2</v>
      </c>
      <c r="E3323" s="5">
        <v>879.65</v>
      </c>
      <c r="F3323" s="5">
        <v>822.69</v>
      </c>
      <c r="G3323" s="5">
        <v>61.51</v>
      </c>
      <c r="H3323" s="1"/>
    </row>
    <row r="3324" spans="1:8">
      <c r="A3324" s="1">
        <f t="shared" si="891"/>
        <v>17597</v>
      </c>
      <c r="B3324" s="1">
        <v>3</v>
      </c>
      <c r="C3324" s="1">
        <v>8</v>
      </c>
      <c r="D3324" s="2">
        <v>-2</v>
      </c>
      <c r="E3324" s="5">
        <v>812.28</v>
      </c>
      <c r="F3324" s="5">
        <v>736.92</v>
      </c>
      <c r="G3324" s="5">
        <v>54.25</v>
      </c>
      <c r="H3324" s="1"/>
    </row>
    <row r="3325" spans="1:8">
      <c r="A3325" s="1">
        <f t="shared" ref="A3325:A3388" si="892">ABS(10000*D3325+300*C3325+B3325)</f>
        <v>17598</v>
      </c>
      <c r="B3325" s="1">
        <v>2</v>
      </c>
      <c r="C3325" s="1">
        <v>8</v>
      </c>
      <c r="D3325" s="2">
        <v>-2</v>
      </c>
      <c r="E3325" s="5">
        <v>1140.1199999999999</v>
      </c>
      <c r="F3325" s="5">
        <v>1160.97</v>
      </c>
      <c r="G3325" s="5">
        <v>55.7</v>
      </c>
      <c r="H3325" s="1"/>
    </row>
    <row r="3326" spans="1:8">
      <c r="A3326" s="1">
        <f t="shared" si="892"/>
        <v>17599</v>
      </c>
      <c r="B3326" s="1">
        <v>1</v>
      </c>
      <c r="C3326" s="1">
        <v>8</v>
      </c>
      <c r="D3326" s="2">
        <v>-2</v>
      </c>
      <c r="E3326" s="5">
        <v>838.33</v>
      </c>
      <c r="F3326" s="5">
        <v>875.24</v>
      </c>
      <c r="G3326" s="5">
        <v>45.55</v>
      </c>
      <c r="H3326" s="1"/>
    </row>
    <row r="3327" spans="1:8">
      <c r="A3327" s="1">
        <f t="shared" si="892"/>
        <v>17600</v>
      </c>
      <c r="B3327" s="1">
        <v>0</v>
      </c>
      <c r="C3327" s="1">
        <v>8</v>
      </c>
      <c r="D3327" s="2">
        <v>-2</v>
      </c>
      <c r="E3327" s="5">
        <v>1410.43</v>
      </c>
      <c r="F3327" s="5">
        <v>1360.16</v>
      </c>
      <c r="G3327" s="5">
        <v>52.02</v>
      </c>
      <c r="H3327" s="1"/>
    </row>
    <row r="3328" spans="1:8">
      <c r="A3328" s="1">
        <f t="shared" si="892"/>
        <v>17896</v>
      </c>
      <c r="B3328" s="1">
        <v>4</v>
      </c>
      <c r="C3328" s="1">
        <v>7</v>
      </c>
      <c r="D3328" s="2">
        <v>-2</v>
      </c>
      <c r="E3328" s="5">
        <v>177.81</v>
      </c>
      <c r="F3328" s="5">
        <v>190.87</v>
      </c>
      <c r="G3328" s="5">
        <v>19.23</v>
      </c>
      <c r="H3328" s="1"/>
    </row>
    <row r="3329" spans="1:8">
      <c r="A3329" s="1">
        <f t="shared" si="892"/>
        <v>18192</v>
      </c>
      <c r="B3329" s="1">
        <v>-8</v>
      </c>
      <c r="C3329" s="1">
        <v>-6</v>
      </c>
      <c r="D3329" s="2">
        <v>2</v>
      </c>
      <c r="E3329" s="5">
        <v>1.59</v>
      </c>
      <c r="F3329" s="5">
        <v>-0.88</v>
      </c>
      <c r="G3329" s="5">
        <v>8.4700000000000006</v>
      </c>
      <c r="H3329" s="1"/>
    </row>
    <row r="3330" spans="1:8">
      <c r="A3330" s="1">
        <f t="shared" si="892"/>
        <v>18193</v>
      </c>
      <c r="B3330" s="1">
        <v>7</v>
      </c>
      <c r="C3330" s="1">
        <v>6</v>
      </c>
      <c r="D3330" s="2">
        <v>-2</v>
      </c>
      <c r="E3330" s="5">
        <v>104.23</v>
      </c>
      <c r="F3330" s="5">
        <v>115.67</v>
      </c>
      <c r="G3330" s="5">
        <v>20.23</v>
      </c>
      <c r="H3330" s="1"/>
    </row>
    <row r="3331" spans="1:8">
      <c r="A3331" s="1">
        <f t="shared" si="892"/>
        <v>18194</v>
      </c>
      <c r="B3331" s="1">
        <v>6</v>
      </c>
      <c r="C3331" s="1">
        <v>6</v>
      </c>
      <c r="D3331" s="2">
        <v>-2</v>
      </c>
      <c r="E3331" s="5">
        <v>650.26</v>
      </c>
      <c r="F3331" s="5">
        <v>590.52</v>
      </c>
      <c r="G3331" s="5">
        <v>34.25</v>
      </c>
      <c r="H3331" s="1"/>
    </row>
    <row r="3332" spans="1:8">
      <c r="A3332" s="1">
        <f t="shared" si="892"/>
        <v>18195</v>
      </c>
      <c r="B3332" s="1">
        <v>5</v>
      </c>
      <c r="C3332" s="1">
        <v>6</v>
      </c>
      <c r="D3332" s="2">
        <v>-2</v>
      </c>
      <c r="E3332" s="5">
        <v>1112.68</v>
      </c>
      <c r="F3332" s="5">
        <v>1021.31</v>
      </c>
      <c r="G3332" s="5">
        <v>51.87</v>
      </c>
      <c r="H3332" s="1"/>
    </row>
    <row r="3333" spans="1:8">
      <c r="A3333" s="1">
        <f t="shared" si="892"/>
        <v>18200</v>
      </c>
      <c r="B3333" s="1">
        <v>0</v>
      </c>
      <c r="C3333" s="1">
        <v>6</v>
      </c>
      <c r="D3333" s="2">
        <v>-2</v>
      </c>
      <c r="E3333" s="5">
        <v>341.34</v>
      </c>
      <c r="F3333" s="5">
        <v>332.06</v>
      </c>
      <c r="G3333" s="5">
        <v>15.6</v>
      </c>
      <c r="H3333" s="1"/>
    </row>
    <row r="3334" spans="1:8">
      <c r="A3334" s="1">
        <f t="shared" si="892"/>
        <v>18491</v>
      </c>
      <c r="B3334" s="1">
        <v>-9</v>
      </c>
      <c r="C3334" s="1">
        <v>-5</v>
      </c>
      <c r="D3334" s="2">
        <v>2</v>
      </c>
      <c r="E3334" s="5">
        <v>901.66</v>
      </c>
      <c r="F3334" s="5">
        <v>851.16</v>
      </c>
      <c r="G3334" s="5">
        <v>54.57</v>
      </c>
      <c r="H3334" s="1"/>
    </row>
    <row r="3335" spans="1:8">
      <c r="A3335" s="1">
        <f t="shared" si="892"/>
        <v>18492</v>
      </c>
      <c r="B3335" s="1">
        <v>8</v>
      </c>
      <c r="C3335" s="1">
        <v>5</v>
      </c>
      <c r="D3335" s="2">
        <v>-2</v>
      </c>
      <c r="E3335" s="5">
        <v>109.15</v>
      </c>
      <c r="F3335" s="5">
        <v>108.68</v>
      </c>
      <c r="G3335" s="5">
        <v>18.239999999999998</v>
      </c>
      <c r="H3335" s="1"/>
    </row>
    <row r="3336" spans="1:8">
      <c r="A3336" s="1">
        <f t="shared" si="892"/>
        <v>18493</v>
      </c>
      <c r="B3336" s="1">
        <v>7</v>
      </c>
      <c r="C3336" s="1">
        <v>5</v>
      </c>
      <c r="D3336" s="2">
        <v>-2</v>
      </c>
      <c r="E3336" s="5">
        <v>569.34</v>
      </c>
      <c r="F3336" s="5">
        <v>603.23</v>
      </c>
      <c r="G3336" s="5">
        <v>35.11</v>
      </c>
      <c r="H3336" s="1"/>
    </row>
    <row r="3337" spans="1:8">
      <c r="A3337" s="1">
        <f t="shared" si="892"/>
        <v>18494</v>
      </c>
      <c r="B3337" s="1">
        <v>6</v>
      </c>
      <c r="C3337" s="1">
        <v>5</v>
      </c>
      <c r="D3337" s="2">
        <v>-2</v>
      </c>
      <c r="E3337" s="5">
        <v>72.849999999999994</v>
      </c>
      <c r="F3337" s="5">
        <v>92.5</v>
      </c>
      <c r="G3337" s="5">
        <v>11.61</v>
      </c>
      <c r="H3337" s="1"/>
    </row>
    <row r="3338" spans="1:8">
      <c r="A3338" s="1">
        <f t="shared" si="892"/>
        <v>18497</v>
      </c>
      <c r="B3338" s="1">
        <v>3</v>
      </c>
      <c r="C3338" s="1">
        <v>5</v>
      </c>
      <c r="D3338" s="2">
        <v>-2</v>
      </c>
      <c r="E3338" s="5">
        <v>1899.38</v>
      </c>
      <c r="F3338" s="5">
        <v>1789.07</v>
      </c>
      <c r="G3338" s="5">
        <v>64.88</v>
      </c>
      <c r="H3338" s="1"/>
    </row>
    <row r="3339" spans="1:8">
      <c r="A3339" s="1">
        <f t="shared" si="892"/>
        <v>18498</v>
      </c>
      <c r="B3339" s="1">
        <v>-2</v>
      </c>
      <c r="C3339" s="1">
        <v>-5</v>
      </c>
      <c r="D3339" s="2">
        <v>2</v>
      </c>
      <c r="E3339" s="5">
        <v>657.56</v>
      </c>
      <c r="F3339" s="5">
        <v>738.02</v>
      </c>
      <c r="G3339" s="5">
        <v>41.33</v>
      </c>
      <c r="H3339" s="1"/>
    </row>
    <row r="3340" spans="1:8">
      <c r="A3340" s="1">
        <f t="shared" si="892"/>
        <v>18499</v>
      </c>
      <c r="B3340" s="1">
        <v>-1</v>
      </c>
      <c r="C3340" s="1">
        <v>-5</v>
      </c>
      <c r="D3340" s="2">
        <v>2</v>
      </c>
      <c r="E3340" s="5">
        <v>4809.6499999999996</v>
      </c>
      <c r="F3340" s="5">
        <v>5413.81</v>
      </c>
      <c r="G3340" s="5">
        <v>264.64</v>
      </c>
      <c r="H3340" s="1"/>
    </row>
    <row r="3341" spans="1:8">
      <c r="A3341" s="1">
        <f t="shared" si="892"/>
        <v>18500</v>
      </c>
      <c r="B3341" s="1">
        <v>0</v>
      </c>
      <c r="C3341" s="1">
        <v>-5</v>
      </c>
      <c r="D3341" s="2">
        <v>2</v>
      </c>
      <c r="E3341" s="5">
        <v>97.6</v>
      </c>
      <c r="F3341" s="5">
        <v>100.66</v>
      </c>
      <c r="G3341" s="5">
        <v>10.68</v>
      </c>
      <c r="H3341" s="1"/>
    </row>
    <row r="3342" spans="1:8">
      <c r="A3342" s="1">
        <f t="shared" si="892"/>
        <v>18797</v>
      </c>
      <c r="B3342" s="1">
        <v>-3</v>
      </c>
      <c r="C3342" s="1">
        <v>-4</v>
      </c>
      <c r="D3342" s="2">
        <v>2</v>
      </c>
      <c r="E3342" s="5">
        <v>15511.22</v>
      </c>
      <c r="F3342" s="5">
        <v>16958.77</v>
      </c>
      <c r="G3342" s="5">
        <v>814.29</v>
      </c>
      <c r="H3342" s="1"/>
    </row>
    <row r="3343" spans="1:8">
      <c r="A3343" s="1">
        <f t="shared" si="892"/>
        <v>18798</v>
      </c>
      <c r="B3343" s="1">
        <v>-2</v>
      </c>
      <c r="C3343" s="1">
        <v>-4</v>
      </c>
      <c r="D3343" s="2">
        <v>2</v>
      </c>
      <c r="E3343" s="5">
        <v>2602.1799999999998</v>
      </c>
      <c r="F3343" s="5">
        <v>2708.21</v>
      </c>
      <c r="G3343" s="5">
        <v>123.54</v>
      </c>
      <c r="H3343" s="1"/>
    </row>
    <row r="3344" spans="1:8">
      <c r="A3344" s="1">
        <f t="shared" si="892"/>
        <v>18799</v>
      </c>
      <c r="B3344" s="1">
        <v>-1</v>
      </c>
      <c r="C3344" s="1">
        <v>-4</v>
      </c>
      <c r="D3344" s="2">
        <v>2</v>
      </c>
      <c r="E3344" s="5">
        <v>2215.56</v>
      </c>
      <c r="F3344" s="5">
        <v>2266.58</v>
      </c>
      <c r="G3344" s="5">
        <v>107.47</v>
      </c>
      <c r="H3344" s="1"/>
    </row>
    <row r="3345" spans="1:8">
      <c r="A3345" s="1">
        <f t="shared" si="892"/>
        <v>19096</v>
      </c>
      <c r="B3345" s="1">
        <v>-4</v>
      </c>
      <c r="C3345" s="1">
        <v>-3</v>
      </c>
      <c r="D3345" s="2">
        <v>2</v>
      </c>
      <c r="E3345" s="5">
        <v>769.12</v>
      </c>
      <c r="F3345" s="5">
        <v>811.46</v>
      </c>
      <c r="G3345" s="5">
        <v>35.369999999999997</v>
      </c>
      <c r="H3345" s="1"/>
    </row>
    <row r="3346" spans="1:8">
      <c r="A3346" s="1">
        <f t="shared" si="892"/>
        <v>19097</v>
      </c>
      <c r="B3346" s="1">
        <v>-3</v>
      </c>
      <c r="C3346" s="1">
        <v>-3</v>
      </c>
      <c r="D3346" s="2">
        <v>2</v>
      </c>
      <c r="E3346" s="5">
        <v>695.62</v>
      </c>
      <c r="F3346" s="5">
        <v>834.11</v>
      </c>
      <c r="G3346" s="5">
        <v>34.61</v>
      </c>
      <c r="H3346" s="1"/>
    </row>
    <row r="3347" spans="1:8">
      <c r="A3347" s="1">
        <f t="shared" si="892"/>
        <v>19098</v>
      </c>
      <c r="B3347" s="1">
        <v>-2</v>
      </c>
      <c r="C3347" s="1">
        <v>-3</v>
      </c>
      <c r="D3347" s="2">
        <v>2</v>
      </c>
      <c r="E3347" s="5">
        <v>3330.53</v>
      </c>
      <c r="F3347" s="5">
        <v>4025.11</v>
      </c>
      <c r="G3347" s="5">
        <v>180.44</v>
      </c>
      <c r="H3347" s="1"/>
    </row>
    <row r="3348" spans="1:8">
      <c r="A3348" s="1">
        <f t="shared" si="892"/>
        <v>19109</v>
      </c>
      <c r="B3348" s="1">
        <v>9</v>
      </c>
      <c r="C3348" s="1">
        <v>-3</v>
      </c>
      <c r="D3348" s="2">
        <v>2</v>
      </c>
      <c r="E3348" s="5">
        <v>76.099999999999994</v>
      </c>
      <c r="F3348" s="5">
        <v>67.47</v>
      </c>
      <c r="G3348" s="5">
        <v>9.39</v>
      </c>
      <c r="H3348" s="1"/>
    </row>
    <row r="3349" spans="1:8">
      <c r="A3349" s="1">
        <f t="shared" si="892"/>
        <v>19398</v>
      </c>
      <c r="B3349" s="1">
        <v>-2</v>
      </c>
      <c r="C3349" s="1">
        <v>-2</v>
      </c>
      <c r="D3349" s="2">
        <v>2</v>
      </c>
      <c r="E3349" s="5">
        <v>343.01</v>
      </c>
      <c r="F3349" s="5">
        <v>281.2</v>
      </c>
      <c r="G3349" s="5">
        <v>14.22</v>
      </c>
      <c r="H3349" s="1"/>
    </row>
    <row r="3350" spans="1:8">
      <c r="A3350" s="1">
        <f t="shared" si="892"/>
        <v>19399</v>
      </c>
      <c r="B3350" s="1">
        <v>-1</v>
      </c>
      <c r="C3350" s="1">
        <v>-2</v>
      </c>
      <c r="D3350" s="2">
        <v>2</v>
      </c>
      <c r="E3350" s="5">
        <v>2366.44</v>
      </c>
      <c r="F3350" s="5">
        <v>2443.19</v>
      </c>
      <c r="G3350" s="5">
        <v>109.4</v>
      </c>
      <c r="H3350" s="1"/>
    </row>
    <row r="3351" spans="1:8">
      <c r="A3351" s="1">
        <f t="shared" si="892"/>
        <v>19993</v>
      </c>
      <c r="B3351" s="1">
        <v>7</v>
      </c>
      <c r="C3351" s="1">
        <v>0</v>
      </c>
      <c r="D3351" s="2">
        <v>-2</v>
      </c>
      <c r="E3351" s="5">
        <v>39.130000000000003</v>
      </c>
      <c r="F3351" s="5">
        <v>52.22</v>
      </c>
      <c r="G3351" s="5">
        <v>7.55</v>
      </c>
      <c r="H3351" s="1"/>
    </row>
    <row r="3352" spans="1:8">
      <c r="A3352" s="1">
        <f t="shared" si="892"/>
        <v>19997</v>
      </c>
      <c r="B3352" s="1">
        <v>-3</v>
      </c>
      <c r="C3352" s="1">
        <v>0</v>
      </c>
      <c r="D3352" s="2">
        <v>2</v>
      </c>
      <c r="E3352" s="5">
        <v>705.56</v>
      </c>
      <c r="F3352" s="5">
        <v>649.87</v>
      </c>
      <c r="G3352" s="5">
        <v>27.6</v>
      </c>
      <c r="H3352" s="1"/>
    </row>
    <row r="3353" spans="1:8">
      <c r="A3353" s="1">
        <f t="shared" si="892"/>
        <v>20003</v>
      </c>
      <c r="B3353" s="1">
        <v>-3</v>
      </c>
      <c r="C3353" s="1">
        <v>0</v>
      </c>
      <c r="D3353" s="2">
        <v>-2</v>
      </c>
      <c r="E3353" s="5">
        <v>2932.62</v>
      </c>
      <c r="F3353" s="5">
        <v>2883.95</v>
      </c>
      <c r="G3353" s="5">
        <v>128.35</v>
      </c>
      <c r="H3353" s="1"/>
    </row>
    <row r="3354" spans="1:8">
      <c r="A3354" s="1">
        <f t="shared" si="892"/>
        <v>20296</v>
      </c>
      <c r="B3354" s="1">
        <v>-4</v>
      </c>
      <c r="C3354" s="1">
        <v>1</v>
      </c>
      <c r="D3354" s="2">
        <v>2</v>
      </c>
      <c r="E3354" s="5">
        <v>83.95</v>
      </c>
      <c r="F3354" s="5">
        <v>97.38</v>
      </c>
      <c r="G3354" s="5">
        <v>10.82</v>
      </c>
      <c r="H3354" s="1"/>
    </row>
    <row r="3355" spans="1:8">
      <c r="A3355" s="1">
        <f t="shared" si="892"/>
        <v>20301</v>
      </c>
      <c r="B3355" s="1">
        <v>-1</v>
      </c>
      <c r="C3355" s="1">
        <v>-1</v>
      </c>
      <c r="D3355" s="2">
        <v>-2</v>
      </c>
      <c r="E3355" s="5">
        <v>823.4</v>
      </c>
      <c r="F3355" s="5">
        <v>762.2</v>
      </c>
      <c r="G3355" s="5">
        <v>47.91</v>
      </c>
      <c r="H3355" s="1"/>
    </row>
    <row r="3356" spans="1:8">
      <c r="A3356" s="1">
        <f t="shared" si="892"/>
        <v>20302</v>
      </c>
      <c r="B3356" s="1">
        <v>-2</v>
      </c>
      <c r="C3356" s="1">
        <v>-1</v>
      </c>
      <c r="D3356" s="2">
        <v>-2</v>
      </c>
      <c r="E3356" s="5">
        <v>16534.45</v>
      </c>
      <c r="F3356" s="5">
        <v>18853.38</v>
      </c>
      <c r="G3356" s="5">
        <v>674.45</v>
      </c>
      <c r="H3356" s="1"/>
    </row>
    <row r="3357" spans="1:8">
      <c r="A3357" s="1">
        <f t="shared" si="892"/>
        <v>20600</v>
      </c>
      <c r="B3357" s="1">
        <v>0</v>
      </c>
      <c r="C3357" s="1">
        <v>-2</v>
      </c>
      <c r="D3357" s="2">
        <v>-2</v>
      </c>
      <c r="E3357" s="5">
        <v>78.13</v>
      </c>
      <c r="F3357" s="5">
        <v>41.64</v>
      </c>
      <c r="G3357" s="5">
        <v>6.2</v>
      </c>
      <c r="H3357" s="1"/>
    </row>
    <row r="3358" spans="1:8">
      <c r="A3358" s="1">
        <f t="shared" si="892"/>
        <v>20602</v>
      </c>
      <c r="B3358" s="1">
        <v>-2</v>
      </c>
      <c r="C3358" s="1">
        <v>-2</v>
      </c>
      <c r="D3358" s="2">
        <v>-2</v>
      </c>
      <c r="E3358" s="5">
        <v>403.3</v>
      </c>
      <c r="F3358" s="5">
        <v>360.89</v>
      </c>
      <c r="G3358" s="5">
        <v>28</v>
      </c>
      <c r="H3358" s="1"/>
    </row>
    <row r="3359" spans="1:8">
      <c r="A3359" s="1">
        <f t="shared" si="892"/>
        <v>20603</v>
      </c>
      <c r="B3359" s="1">
        <v>-3</v>
      </c>
      <c r="C3359" s="1">
        <v>-2</v>
      </c>
      <c r="D3359" s="2">
        <v>-2</v>
      </c>
      <c r="E3359" s="5">
        <v>6959.79</v>
      </c>
      <c r="F3359" s="5">
        <v>7628.44</v>
      </c>
      <c r="G3359" s="5">
        <v>345.34</v>
      </c>
      <c r="H3359" s="1"/>
    </row>
    <row r="3360" spans="1:8">
      <c r="A3360" s="1">
        <f t="shared" si="892"/>
        <v>20604</v>
      </c>
      <c r="B3360" s="1">
        <v>-4</v>
      </c>
      <c r="C3360" s="1">
        <v>-2</v>
      </c>
      <c r="D3360" s="2">
        <v>-2</v>
      </c>
      <c r="E3360" s="5">
        <v>3116.63</v>
      </c>
      <c r="F3360" s="5">
        <v>3452.11</v>
      </c>
      <c r="G3360" s="5">
        <v>129.54</v>
      </c>
      <c r="H3360" s="1"/>
    </row>
    <row r="3361" spans="1:8">
      <c r="A3361" s="1">
        <f t="shared" si="892"/>
        <v>20607</v>
      </c>
      <c r="B3361" s="1">
        <v>7</v>
      </c>
      <c r="C3361" s="1">
        <v>2</v>
      </c>
      <c r="D3361" s="2">
        <v>2</v>
      </c>
      <c r="E3361" s="5">
        <v>692.96</v>
      </c>
      <c r="F3361" s="5">
        <v>757.26</v>
      </c>
      <c r="G3361" s="5">
        <v>32.9</v>
      </c>
      <c r="H3361" s="1"/>
    </row>
    <row r="3362" spans="1:8">
      <c r="A3362" s="1">
        <f t="shared" si="892"/>
        <v>20608</v>
      </c>
      <c r="B3362" s="1">
        <v>8</v>
      </c>
      <c r="C3362" s="1">
        <v>2</v>
      </c>
      <c r="D3362" s="2">
        <v>2</v>
      </c>
      <c r="E3362" s="5">
        <v>83.65</v>
      </c>
      <c r="F3362" s="5">
        <v>111.48</v>
      </c>
      <c r="G3362" s="5">
        <v>12.39</v>
      </c>
      <c r="H3362" s="1"/>
    </row>
    <row r="3363" spans="1:8">
      <c r="A3363" s="1">
        <f t="shared" si="892"/>
        <v>20891</v>
      </c>
      <c r="B3363" s="1">
        <v>9</v>
      </c>
      <c r="C3363" s="1">
        <v>-3</v>
      </c>
      <c r="D3363" s="2">
        <v>-2</v>
      </c>
      <c r="E3363" s="5">
        <v>219.45</v>
      </c>
      <c r="F3363" s="5">
        <v>167.14</v>
      </c>
      <c r="G3363" s="5">
        <v>18.190000000000001</v>
      </c>
      <c r="H3363" s="1"/>
    </row>
    <row r="3364" spans="1:8">
      <c r="A3364" s="1">
        <f t="shared" si="892"/>
        <v>20900</v>
      </c>
      <c r="B3364" s="1">
        <v>0</v>
      </c>
      <c r="C3364" s="1">
        <v>-3</v>
      </c>
      <c r="D3364" s="2">
        <v>-2</v>
      </c>
      <c r="E3364" s="5">
        <v>155.6</v>
      </c>
      <c r="F3364" s="5">
        <v>178.64</v>
      </c>
      <c r="G3364" s="5">
        <v>12.31</v>
      </c>
      <c r="H3364" s="1"/>
    </row>
    <row r="3365" spans="1:8">
      <c r="A3365" s="1">
        <f t="shared" si="892"/>
        <v>20903</v>
      </c>
      <c r="B3365" s="1">
        <v>-3</v>
      </c>
      <c r="C3365" s="1">
        <v>-3</v>
      </c>
      <c r="D3365" s="2">
        <v>-2</v>
      </c>
      <c r="E3365" s="5">
        <v>745.57</v>
      </c>
      <c r="F3365" s="5">
        <v>867.43</v>
      </c>
      <c r="G3365" s="5">
        <v>43.58</v>
      </c>
      <c r="H3365" s="1"/>
    </row>
    <row r="3366" spans="1:8">
      <c r="A3366" s="1">
        <f t="shared" si="892"/>
        <v>20904</v>
      </c>
      <c r="B3366" s="1">
        <v>-4</v>
      </c>
      <c r="C3366" s="1">
        <v>-3</v>
      </c>
      <c r="D3366" s="2">
        <v>-2</v>
      </c>
      <c r="E3366" s="5">
        <v>240.52</v>
      </c>
      <c r="F3366" s="5">
        <v>249.92</v>
      </c>
      <c r="G3366" s="5">
        <v>22.22</v>
      </c>
      <c r="H3366" s="1"/>
    </row>
    <row r="3367" spans="1:8">
      <c r="A3367" s="1">
        <f t="shared" si="892"/>
        <v>20907</v>
      </c>
      <c r="B3367" s="1">
        <v>7</v>
      </c>
      <c r="C3367" s="1">
        <v>3</v>
      </c>
      <c r="D3367" s="2">
        <v>2</v>
      </c>
      <c r="E3367" s="5">
        <v>1167.42</v>
      </c>
      <c r="F3367" s="5">
        <v>1146.08</v>
      </c>
      <c r="G3367" s="5">
        <v>45.34</v>
      </c>
      <c r="H3367" s="1"/>
    </row>
    <row r="3368" spans="1:8">
      <c r="A3368" s="1">
        <f t="shared" si="892"/>
        <v>21194</v>
      </c>
      <c r="B3368" s="1">
        <v>6</v>
      </c>
      <c r="C3368" s="1">
        <v>-4</v>
      </c>
      <c r="D3368" s="2">
        <v>-2</v>
      </c>
      <c r="E3368" s="5">
        <v>113.49</v>
      </c>
      <c r="F3368" s="5">
        <v>113.13</v>
      </c>
      <c r="G3368" s="5">
        <v>12.43</v>
      </c>
      <c r="H3368" s="1"/>
    </row>
    <row r="3369" spans="1:8">
      <c r="A3369" s="1">
        <f t="shared" si="892"/>
        <v>21199</v>
      </c>
      <c r="B3369" s="1">
        <v>1</v>
      </c>
      <c r="C3369" s="1">
        <v>-4</v>
      </c>
      <c r="D3369" s="2">
        <v>-2</v>
      </c>
      <c r="E3369" s="5">
        <v>272.14</v>
      </c>
      <c r="F3369" s="5">
        <v>244.47</v>
      </c>
      <c r="G3369" s="5">
        <v>17.7</v>
      </c>
      <c r="H3369" s="1"/>
    </row>
    <row r="3370" spans="1:8">
      <c r="A3370" s="1">
        <f t="shared" si="892"/>
        <v>21200</v>
      </c>
      <c r="B3370" s="1">
        <v>0</v>
      </c>
      <c r="C3370" s="1">
        <v>-4</v>
      </c>
      <c r="D3370" s="2">
        <v>-2</v>
      </c>
      <c r="E3370" s="5">
        <v>574.94000000000005</v>
      </c>
      <c r="F3370" s="5">
        <v>609.17999999999995</v>
      </c>
      <c r="G3370" s="5">
        <v>32.92</v>
      </c>
      <c r="H3370" s="1"/>
    </row>
    <row r="3371" spans="1:8">
      <c r="A3371" s="1">
        <f t="shared" si="892"/>
        <v>21201</v>
      </c>
      <c r="B3371" s="1">
        <v>-1</v>
      </c>
      <c r="C3371" s="1">
        <v>-4</v>
      </c>
      <c r="D3371" s="2">
        <v>-2</v>
      </c>
      <c r="E3371" s="5">
        <v>320.68</v>
      </c>
      <c r="F3371" s="5">
        <v>368.36</v>
      </c>
      <c r="G3371" s="5">
        <v>20.87</v>
      </c>
      <c r="H3371" s="1"/>
    </row>
    <row r="3372" spans="1:8">
      <c r="A3372" s="1">
        <f t="shared" si="892"/>
        <v>21203</v>
      </c>
      <c r="B3372" s="1">
        <v>-3</v>
      </c>
      <c r="C3372" s="1">
        <v>-4</v>
      </c>
      <c r="D3372" s="2">
        <v>-2</v>
      </c>
      <c r="E3372" s="5">
        <v>4951.57</v>
      </c>
      <c r="F3372" s="5">
        <v>4770.45</v>
      </c>
      <c r="G3372" s="5">
        <v>213.52</v>
      </c>
      <c r="H3372" s="1"/>
    </row>
    <row r="3373" spans="1:8">
      <c r="A3373" s="1">
        <f t="shared" si="892"/>
        <v>21204</v>
      </c>
      <c r="B3373" s="1">
        <v>-4</v>
      </c>
      <c r="C3373" s="1">
        <v>-4</v>
      </c>
      <c r="D3373" s="2">
        <v>-2</v>
      </c>
      <c r="E3373" s="5">
        <v>4908.3599999999997</v>
      </c>
      <c r="F3373" s="5">
        <v>4897.91</v>
      </c>
      <c r="G3373" s="5">
        <v>220.85</v>
      </c>
      <c r="H3373" s="1"/>
    </row>
    <row r="3374" spans="1:8">
      <c r="A3374" s="1">
        <f t="shared" si="892"/>
        <v>21207</v>
      </c>
      <c r="B3374" s="1">
        <v>7</v>
      </c>
      <c r="C3374" s="1">
        <v>4</v>
      </c>
      <c r="D3374" s="2">
        <v>2</v>
      </c>
      <c r="E3374" s="5">
        <v>1672.18</v>
      </c>
      <c r="F3374" s="5">
        <v>1704.24</v>
      </c>
      <c r="G3374" s="5">
        <v>76.650000000000006</v>
      </c>
      <c r="H3374" s="1"/>
    </row>
    <row r="3375" spans="1:8">
      <c r="A3375" s="1">
        <f t="shared" si="892"/>
        <v>21208</v>
      </c>
      <c r="B3375" s="1">
        <v>8</v>
      </c>
      <c r="C3375" s="1">
        <v>4</v>
      </c>
      <c r="D3375" s="2">
        <v>2</v>
      </c>
      <c r="E3375" s="5">
        <v>2568.71</v>
      </c>
      <c r="F3375" s="5">
        <v>2638.84</v>
      </c>
      <c r="G3375" s="5">
        <v>110.81</v>
      </c>
      <c r="H3375" s="1"/>
    </row>
    <row r="3376" spans="1:8">
      <c r="A3376" s="1">
        <f t="shared" si="892"/>
        <v>21209</v>
      </c>
      <c r="B3376" s="1">
        <v>-9</v>
      </c>
      <c r="C3376" s="1">
        <v>-4</v>
      </c>
      <c r="D3376" s="2">
        <v>-2</v>
      </c>
      <c r="E3376" s="5">
        <v>929.14</v>
      </c>
      <c r="F3376" s="5">
        <v>868.56</v>
      </c>
      <c r="G3376" s="5">
        <v>57.21</v>
      </c>
      <c r="H3376" s="1"/>
    </row>
    <row r="3377" spans="1:8">
      <c r="A3377" s="1">
        <f t="shared" si="892"/>
        <v>21499</v>
      </c>
      <c r="B3377" s="1">
        <v>1</v>
      </c>
      <c r="C3377" s="1">
        <v>-5</v>
      </c>
      <c r="D3377" s="2">
        <v>-2</v>
      </c>
      <c r="E3377" s="5">
        <v>971.19</v>
      </c>
      <c r="F3377" s="5">
        <v>1053.72</v>
      </c>
      <c r="G3377" s="5">
        <v>54.99</v>
      </c>
      <c r="H3377" s="1"/>
    </row>
    <row r="3378" spans="1:8">
      <c r="A3378" s="1">
        <f t="shared" si="892"/>
        <v>21500</v>
      </c>
      <c r="B3378" s="1">
        <v>0</v>
      </c>
      <c r="C3378" s="1">
        <v>-5</v>
      </c>
      <c r="D3378" s="2">
        <v>-2</v>
      </c>
      <c r="E3378" s="5">
        <v>5499.74</v>
      </c>
      <c r="F3378" s="5">
        <v>6003.47</v>
      </c>
      <c r="G3378" s="5">
        <v>278.60000000000002</v>
      </c>
      <c r="H3378" s="1"/>
    </row>
    <row r="3379" spans="1:8">
      <c r="A3379" s="1">
        <f t="shared" si="892"/>
        <v>21501</v>
      </c>
      <c r="B3379" s="1">
        <v>-1</v>
      </c>
      <c r="C3379" s="1">
        <v>-5</v>
      </c>
      <c r="D3379" s="2">
        <v>-2</v>
      </c>
      <c r="E3379" s="5">
        <v>969.33</v>
      </c>
      <c r="F3379" s="5">
        <v>1049.93</v>
      </c>
      <c r="G3379" s="5">
        <v>54.17</v>
      </c>
      <c r="H3379" s="1"/>
    </row>
    <row r="3380" spans="1:8">
      <c r="A3380" s="1">
        <f t="shared" si="892"/>
        <v>21502</v>
      </c>
      <c r="B3380" s="1">
        <v>-2</v>
      </c>
      <c r="C3380" s="1">
        <v>-5</v>
      </c>
      <c r="D3380" s="2">
        <v>-2</v>
      </c>
      <c r="E3380" s="5">
        <v>2104.7800000000002</v>
      </c>
      <c r="F3380" s="5">
        <v>2115.7199999999998</v>
      </c>
      <c r="G3380" s="5">
        <v>150.01</v>
      </c>
      <c r="H3380" s="1"/>
    </row>
    <row r="3381" spans="1:8">
      <c r="A3381" s="1">
        <f t="shared" si="892"/>
        <v>21503</v>
      </c>
      <c r="B3381" s="1">
        <v>-3</v>
      </c>
      <c r="C3381" s="1">
        <v>-5</v>
      </c>
      <c r="D3381" s="2">
        <v>-2</v>
      </c>
      <c r="E3381" s="5">
        <v>328.6</v>
      </c>
      <c r="F3381" s="5">
        <v>344.33</v>
      </c>
      <c r="G3381" s="5">
        <v>23.19</v>
      </c>
      <c r="H3381" s="1"/>
    </row>
    <row r="3382" spans="1:8">
      <c r="A3382" s="1">
        <f t="shared" si="892"/>
        <v>21504</v>
      </c>
      <c r="B3382" s="1">
        <v>-4</v>
      </c>
      <c r="C3382" s="1">
        <v>-5</v>
      </c>
      <c r="D3382" s="2">
        <v>-2</v>
      </c>
      <c r="E3382" s="5">
        <v>3026.91</v>
      </c>
      <c r="F3382" s="5">
        <v>2737.69</v>
      </c>
      <c r="G3382" s="5">
        <v>129.85</v>
      </c>
      <c r="H3382" s="1"/>
    </row>
    <row r="3383" spans="1:8">
      <c r="A3383" s="1">
        <f t="shared" si="892"/>
        <v>21506</v>
      </c>
      <c r="B3383" s="1">
        <v>6</v>
      </c>
      <c r="C3383" s="1">
        <v>5</v>
      </c>
      <c r="D3383" s="2">
        <v>2</v>
      </c>
      <c r="E3383" s="5">
        <v>1280.27</v>
      </c>
      <c r="F3383" s="5">
        <v>1246.6300000000001</v>
      </c>
      <c r="G3383" s="5">
        <v>84.84</v>
      </c>
      <c r="H3383" s="1"/>
    </row>
    <row r="3384" spans="1:8">
      <c r="A3384" s="1">
        <f t="shared" si="892"/>
        <v>21507</v>
      </c>
      <c r="B3384" s="1">
        <v>7</v>
      </c>
      <c r="C3384" s="1">
        <v>5</v>
      </c>
      <c r="D3384" s="2">
        <v>2</v>
      </c>
      <c r="E3384" s="5">
        <v>404.83</v>
      </c>
      <c r="F3384" s="5">
        <v>437.13</v>
      </c>
      <c r="G3384" s="5">
        <v>40.130000000000003</v>
      </c>
      <c r="H3384" s="1"/>
    </row>
    <row r="3385" spans="1:8">
      <c r="A3385" s="1">
        <f t="shared" si="892"/>
        <v>21796</v>
      </c>
      <c r="B3385" s="1">
        <v>-4</v>
      </c>
      <c r="C3385" s="1">
        <v>6</v>
      </c>
      <c r="D3385" s="2">
        <v>2</v>
      </c>
      <c r="E3385" s="5">
        <v>249.72</v>
      </c>
      <c r="F3385" s="5">
        <v>292.42</v>
      </c>
      <c r="G3385" s="5">
        <v>19.07</v>
      </c>
      <c r="H3385" s="1"/>
    </row>
    <row r="3386" spans="1:8">
      <c r="A3386" s="1">
        <f t="shared" si="892"/>
        <v>21797</v>
      </c>
      <c r="B3386" s="1">
        <v>-3</v>
      </c>
      <c r="C3386" s="1">
        <v>6</v>
      </c>
      <c r="D3386" s="2">
        <v>2</v>
      </c>
      <c r="E3386" s="5">
        <v>173.74</v>
      </c>
      <c r="F3386" s="5">
        <v>183.69</v>
      </c>
      <c r="G3386" s="5">
        <v>13.09</v>
      </c>
      <c r="H3386" s="1"/>
    </row>
    <row r="3387" spans="1:8">
      <c r="A3387" s="1">
        <f t="shared" si="892"/>
        <v>21802</v>
      </c>
      <c r="B3387" s="1">
        <v>-2</v>
      </c>
      <c r="C3387" s="1">
        <v>-6</v>
      </c>
      <c r="D3387" s="2">
        <v>-2</v>
      </c>
      <c r="E3387" s="5">
        <v>3293.63</v>
      </c>
      <c r="F3387" s="5">
        <v>3092.43</v>
      </c>
      <c r="G3387" s="5">
        <v>148.62</v>
      </c>
      <c r="H3387" s="1"/>
    </row>
    <row r="3388" spans="1:8">
      <c r="A3388" s="1">
        <f t="shared" si="892"/>
        <v>21803</v>
      </c>
      <c r="B3388" s="1">
        <v>-3</v>
      </c>
      <c r="C3388" s="1">
        <v>-6</v>
      </c>
      <c r="D3388" s="2">
        <v>-2</v>
      </c>
      <c r="E3388" s="5">
        <v>1278.96</v>
      </c>
      <c r="F3388" s="5">
        <v>1138.46</v>
      </c>
      <c r="G3388" s="5">
        <v>86</v>
      </c>
      <c r="H3388" s="1"/>
    </row>
    <row r="3389" spans="1:8">
      <c r="A3389" s="1">
        <f t="shared" ref="A3389:A3452" si="893">ABS(10000*D3389+300*C3389+B3389)</f>
        <v>21804</v>
      </c>
      <c r="B3389" s="1">
        <v>-4</v>
      </c>
      <c r="C3389" s="1">
        <v>-6</v>
      </c>
      <c r="D3389" s="2">
        <v>-2</v>
      </c>
      <c r="E3389" s="5">
        <v>5749.24</v>
      </c>
      <c r="F3389" s="5">
        <v>5693.86</v>
      </c>
      <c r="G3389" s="5">
        <v>381.35</v>
      </c>
      <c r="H3389" s="1"/>
    </row>
    <row r="3390" spans="1:8">
      <c r="A3390" s="1">
        <f t="shared" si="893"/>
        <v>21805</v>
      </c>
      <c r="B3390" s="1">
        <v>-5</v>
      </c>
      <c r="C3390" s="1">
        <v>-6</v>
      </c>
      <c r="D3390" s="2">
        <v>-2</v>
      </c>
      <c r="E3390" s="5">
        <v>815.83</v>
      </c>
      <c r="F3390" s="5">
        <v>771.73</v>
      </c>
      <c r="G3390" s="5">
        <v>68.64</v>
      </c>
      <c r="H3390" s="1"/>
    </row>
    <row r="3391" spans="1:8">
      <c r="A3391" s="1">
        <f t="shared" si="893"/>
        <v>22098</v>
      </c>
      <c r="B3391" s="1">
        <v>-2</v>
      </c>
      <c r="C3391" s="1">
        <v>7</v>
      </c>
      <c r="D3391" s="2">
        <v>2</v>
      </c>
      <c r="E3391" s="5">
        <v>84.85</v>
      </c>
      <c r="F3391" s="5">
        <v>98.25</v>
      </c>
      <c r="G3391" s="5">
        <v>10.07</v>
      </c>
      <c r="H3391" s="1"/>
    </row>
    <row r="3392" spans="1:8">
      <c r="A3392" s="1">
        <f t="shared" si="893"/>
        <v>22102</v>
      </c>
      <c r="B3392" s="1">
        <v>-2</v>
      </c>
      <c r="C3392" s="1">
        <v>-7</v>
      </c>
      <c r="D3392" s="2">
        <v>-2</v>
      </c>
      <c r="E3392" s="5">
        <v>1071.3</v>
      </c>
      <c r="F3392" s="5">
        <v>1074.17</v>
      </c>
      <c r="G3392" s="5">
        <v>85.35</v>
      </c>
      <c r="H3392" s="1"/>
    </row>
    <row r="3393" spans="1:8">
      <c r="A3393" s="1">
        <f t="shared" si="893"/>
        <v>22399</v>
      </c>
      <c r="B3393" s="1">
        <v>-1</v>
      </c>
      <c r="C3393" s="1">
        <v>8</v>
      </c>
      <c r="D3393" s="2">
        <v>2</v>
      </c>
      <c r="E3393" s="5">
        <v>1038.01</v>
      </c>
      <c r="F3393" s="5">
        <v>1099.27</v>
      </c>
      <c r="G3393" s="5">
        <v>55.34</v>
      </c>
      <c r="H3393" s="1"/>
    </row>
    <row r="3394" spans="1:8">
      <c r="A3394" s="1">
        <f t="shared" si="893"/>
        <v>22400</v>
      </c>
      <c r="B3394" s="1">
        <v>0</v>
      </c>
      <c r="C3394" s="1">
        <v>8</v>
      </c>
      <c r="D3394" s="2">
        <v>2</v>
      </c>
      <c r="E3394" s="5">
        <v>351.52</v>
      </c>
      <c r="F3394" s="5">
        <v>290.54000000000002</v>
      </c>
      <c r="G3394" s="5">
        <v>31.94</v>
      </c>
      <c r="H3394" s="1"/>
    </row>
    <row r="3395" spans="1:8">
      <c r="A3395" s="1">
        <f t="shared" si="893"/>
        <v>22401</v>
      </c>
      <c r="B3395" s="1">
        <v>1</v>
      </c>
      <c r="C3395" s="1">
        <v>8</v>
      </c>
      <c r="D3395" s="2">
        <v>2</v>
      </c>
      <c r="E3395" s="5">
        <v>142.03</v>
      </c>
      <c r="F3395" s="5">
        <v>130.02000000000001</v>
      </c>
      <c r="G3395" s="5">
        <v>21.34</v>
      </c>
      <c r="H3395" s="1"/>
    </row>
    <row r="3396" spans="1:8">
      <c r="A3396" s="1">
        <f t="shared" si="893"/>
        <v>22699</v>
      </c>
      <c r="B3396" s="1">
        <v>-1</v>
      </c>
      <c r="C3396" s="1">
        <v>9</v>
      </c>
      <c r="D3396" s="2">
        <v>2</v>
      </c>
      <c r="E3396" s="5">
        <v>786.41</v>
      </c>
      <c r="F3396" s="5">
        <v>821.96</v>
      </c>
      <c r="G3396" s="5">
        <v>45.11</v>
      </c>
      <c r="H3396" s="1"/>
    </row>
    <row r="3397" spans="1:8">
      <c r="A3397" s="1">
        <f t="shared" si="893"/>
        <v>22700</v>
      </c>
      <c r="B3397" s="1">
        <v>0</v>
      </c>
      <c r="C3397" s="1">
        <v>9</v>
      </c>
      <c r="D3397" s="2">
        <v>2</v>
      </c>
      <c r="E3397" s="5">
        <v>1374.38</v>
      </c>
      <c r="F3397" s="5">
        <v>1279.03</v>
      </c>
      <c r="G3397" s="5">
        <v>83.18</v>
      </c>
      <c r="H3397" s="1"/>
    </row>
    <row r="3398" spans="1:8">
      <c r="A3398" s="1">
        <f t="shared" si="893"/>
        <v>22998</v>
      </c>
      <c r="B3398" s="1">
        <v>2</v>
      </c>
      <c r="C3398" s="1">
        <v>-10</v>
      </c>
      <c r="D3398" s="2">
        <v>-2</v>
      </c>
      <c r="E3398" s="5">
        <v>136.99</v>
      </c>
      <c r="F3398" s="5">
        <v>128.49</v>
      </c>
      <c r="G3398" s="5">
        <v>21.57</v>
      </c>
      <c r="H3398" s="1"/>
    </row>
    <row r="3399" spans="1:8">
      <c r="A3399" s="1">
        <f t="shared" si="893"/>
        <v>26999</v>
      </c>
      <c r="B3399" s="1">
        <v>-1</v>
      </c>
      <c r="C3399" s="1">
        <v>-10</v>
      </c>
      <c r="D3399" s="2">
        <v>3</v>
      </c>
      <c r="E3399" s="5">
        <v>368.82</v>
      </c>
      <c r="F3399" s="5">
        <v>331.5</v>
      </c>
      <c r="G3399" s="5">
        <v>28.33</v>
      </c>
      <c r="H3399" s="1"/>
    </row>
    <row r="3400" spans="1:8">
      <c r="A3400" s="1">
        <f t="shared" si="893"/>
        <v>27000</v>
      </c>
      <c r="B3400" s="1">
        <v>0</v>
      </c>
      <c r="C3400" s="1">
        <v>-10</v>
      </c>
      <c r="D3400" s="2">
        <v>3</v>
      </c>
      <c r="E3400" s="5">
        <v>402.39</v>
      </c>
      <c r="F3400" s="5">
        <v>333.45</v>
      </c>
      <c r="G3400" s="5">
        <v>28.23</v>
      </c>
      <c r="H3400" s="1"/>
    </row>
    <row r="3401" spans="1:8">
      <c r="A3401" s="1">
        <f t="shared" si="893"/>
        <v>27002</v>
      </c>
      <c r="B3401" s="1">
        <v>-2</v>
      </c>
      <c r="C3401" s="1">
        <v>10</v>
      </c>
      <c r="D3401" s="2">
        <v>-3</v>
      </c>
      <c r="E3401" s="5">
        <v>132.28</v>
      </c>
      <c r="F3401" s="5">
        <v>114.56</v>
      </c>
      <c r="G3401" s="5">
        <v>17.96</v>
      </c>
      <c r="H3401" s="1"/>
    </row>
    <row r="3402" spans="1:8">
      <c r="A3402" s="1">
        <f t="shared" si="893"/>
        <v>27299</v>
      </c>
      <c r="B3402" s="1">
        <v>1</v>
      </c>
      <c r="C3402" s="1">
        <v>9</v>
      </c>
      <c r="D3402" s="2">
        <v>-3</v>
      </c>
      <c r="E3402" s="5">
        <v>1119.01</v>
      </c>
      <c r="F3402" s="5">
        <v>1138.95</v>
      </c>
      <c r="G3402" s="5">
        <v>55.56</v>
      </c>
      <c r="H3402" s="1"/>
    </row>
    <row r="3403" spans="1:8">
      <c r="A3403" s="1">
        <f t="shared" si="893"/>
        <v>27597</v>
      </c>
      <c r="B3403" s="1">
        <v>3</v>
      </c>
      <c r="C3403" s="1">
        <v>8</v>
      </c>
      <c r="D3403" s="2">
        <v>-3</v>
      </c>
      <c r="E3403" s="5">
        <v>873.15</v>
      </c>
      <c r="F3403" s="5">
        <v>871.48</v>
      </c>
      <c r="G3403" s="5">
        <v>45.96</v>
      </c>
      <c r="H3403" s="1"/>
    </row>
    <row r="3404" spans="1:8">
      <c r="A3404" s="1">
        <f t="shared" si="893"/>
        <v>27598</v>
      </c>
      <c r="B3404" s="1">
        <v>2</v>
      </c>
      <c r="C3404" s="1">
        <v>8</v>
      </c>
      <c r="D3404" s="2">
        <v>-3</v>
      </c>
      <c r="E3404" s="5">
        <v>388.1</v>
      </c>
      <c r="F3404" s="5">
        <v>453.93</v>
      </c>
      <c r="G3404" s="5">
        <v>41.66</v>
      </c>
      <c r="H3404" s="1"/>
    </row>
    <row r="3405" spans="1:8">
      <c r="A3405" s="1">
        <f t="shared" si="893"/>
        <v>27599</v>
      </c>
      <c r="B3405" s="1">
        <v>1</v>
      </c>
      <c r="C3405" s="1">
        <v>8</v>
      </c>
      <c r="D3405" s="2">
        <v>-3</v>
      </c>
      <c r="E3405" s="5">
        <v>599.39</v>
      </c>
      <c r="F3405" s="5">
        <v>632.80999999999995</v>
      </c>
      <c r="G3405" s="5">
        <v>36.159999999999997</v>
      </c>
      <c r="H3405" s="1"/>
    </row>
    <row r="3406" spans="1:8">
      <c r="A3406" s="1">
        <f t="shared" si="893"/>
        <v>27600</v>
      </c>
      <c r="B3406" s="1">
        <v>0</v>
      </c>
      <c r="C3406" s="1">
        <v>8</v>
      </c>
      <c r="D3406" s="2">
        <v>-3</v>
      </c>
      <c r="E3406" s="5">
        <v>579.92999999999995</v>
      </c>
      <c r="F3406" s="5">
        <v>619.59</v>
      </c>
      <c r="G3406" s="5">
        <v>28.99</v>
      </c>
      <c r="H3406" s="1"/>
    </row>
    <row r="3407" spans="1:8">
      <c r="A3407" s="1">
        <f t="shared" si="893"/>
        <v>27895</v>
      </c>
      <c r="B3407" s="1">
        <v>5</v>
      </c>
      <c r="C3407" s="1">
        <v>7</v>
      </c>
      <c r="D3407" s="2">
        <v>-3</v>
      </c>
      <c r="E3407" s="5">
        <v>441.84</v>
      </c>
      <c r="F3407" s="5">
        <v>467.95</v>
      </c>
      <c r="G3407" s="5">
        <v>43.51</v>
      </c>
      <c r="H3407" s="1"/>
    </row>
    <row r="3408" spans="1:8">
      <c r="A3408" s="1">
        <f t="shared" si="893"/>
        <v>27896</v>
      </c>
      <c r="B3408" s="1">
        <v>4</v>
      </c>
      <c r="C3408" s="1">
        <v>7</v>
      </c>
      <c r="D3408" s="2">
        <v>-3</v>
      </c>
      <c r="E3408" s="5">
        <v>2054.12</v>
      </c>
      <c r="F3408" s="5">
        <v>2084.13</v>
      </c>
      <c r="G3408" s="5">
        <v>96.37</v>
      </c>
      <c r="H3408" s="1"/>
    </row>
    <row r="3409" spans="1:8">
      <c r="A3409" s="1">
        <f t="shared" si="893"/>
        <v>28192</v>
      </c>
      <c r="B3409" s="1">
        <v>-8</v>
      </c>
      <c r="C3409" s="1">
        <v>-6</v>
      </c>
      <c r="D3409" s="2">
        <v>3</v>
      </c>
      <c r="E3409" s="5">
        <v>552.12</v>
      </c>
      <c r="F3409" s="5">
        <v>572.28</v>
      </c>
      <c r="G3409" s="5">
        <v>40.729999999999997</v>
      </c>
      <c r="H3409" s="1"/>
    </row>
    <row r="3410" spans="1:8">
      <c r="A3410" s="1">
        <f t="shared" si="893"/>
        <v>28194</v>
      </c>
      <c r="B3410" s="1">
        <v>6</v>
      </c>
      <c r="C3410" s="1">
        <v>6</v>
      </c>
      <c r="D3410" s="2">
        <v>-3</v>
      </c>
      <c r="E3410" s="5">
        <v>10.97</v>
      </c>
      <c r="F3410" s="5">
        <v>21.7</v>
      </c>
      <c r="G3410" s="5">
        <v>9.65</v>
      </c>
      <c r="H3410" s="1"/>
    </row>
    <row r="3411" spans="1:8">
      <c r="A3411" s="1">
        <f t="shared" si="893"/>
        <v>28195</v>
      </c>
      <c r="B3411" s="1">
        <v>5</v>
      </c>
      <c r="C3411" s="1">
        <v>6</v>
      </c>
      <c r="D3411" s="2">
        <v>-3</v>
      </c>
      <c r="E3411" s="5">
        <v>389.94</v>
      </c>
      <c r="F3411" s="5">
        <v>422.22</v>
      </c>
      <c r="G3411" s="5">
        <v>28.68</v>
      </c>
      <c r="H3411" s="1"/>
    </row>
    <row r="3412" spans="1:8">
      <c r="A3412" s="1">
        <f t="shared" si="893"/>
        <v>28202</v>
      </c>
      <c r="B3412" s="1">
        <v>-2</v>
      </c>
      <c r="C3412" s="1">
        <v>6</v>
      </c>
      <c r="D3412" s="2">
        <v>-3</v>
      </c>
      <c r="E3412" s="5">
        <v>165.26</v>
      </c>
      <c r="F3412" s="5">
        <v>163.74</v>
      </c>
      <c r="G3412" s="5">
        <v>11.24</v>
      </c>
      <c r="H3412" s="1"/>
    </row>
    <row r="3413" spans="1:8">
      <c r="A3413" s="1">
        <f t="shared" si="893"/>
        <v>28491</v>
      </c>
      <c r="B3413" s="1">
        <v>-9</v>
      </c>
      <c r="C3413" s="1">
        <v>-5</v>
      </c>
      <c r="D3413" s="2">
        <v>3</v>
      </c>
      <c r="E3413" s="5">
        <v>97.57</v>
      </c>
      <c r="F3413" s="5">
        <v>80.03</v>
      </c>
      <c r="G3413" s="5">
        <v>14.9</v>
      </c>
      <c r="H3413" s="1"/>
    </row>
    <row r="3414" spans="1:8">
      <c r="A3414" s="1">
        <f t="shared" si="893"/>
        <v>28493</v>
      </c>
      <c r="B3414" s="1">
        <v>7</v>
      </c>
      <c r="C3414" s="1">
        <v>5</v>
      </c>
      <c r="D3414" s="2">
        <v>-3</v>
      </c>
      <c r="E3414" s="5">
        <v>239.25</v>
      </c>
      <c r="F3414" s="5">
        <v>240.64</v>
      </c>
      <c r="G3414" s="5">
        <v>21.13</v>
      </c>
      <c r="H3414" s="1"/>
    </row>
    <row r="3415" spans="1:8">
      <c r="A3415" s="1">
        <f t="shared" si="893"/>
        <v>28494</v>
      </c>
      <c r="B3415" s="1">
        <v>6</v>
      </c>
      <c r="C3415" s="1">
        <v>5</v>
      </c>
      <c r="D3415" s="2">
        <v>-3</v>
      </c>
      <c r="E3415" s="5">
        <v>449.13</v>
      </c>
      <c r="F3415" s="5">
        <v>464.88</v>
      </c>
      <c r="G3415" s="5">
        <v>24.62</v>
      </c>
      <c r="H3415" s="1"/>
    </row>
    <row r="3416" spans="1:8">
      <c r="A3416" s="1">
        <f t="shared" si="893"/>
        <v>28499</v>
      </c>
      <c r="B3416" s="1">
        <v>-1</v>
      </c>
      <c r="C3416" s="1">
        <v>-5</v>
      </c>
      <c r="D3416" s="2">
        <v>3</v>
      </c>
      <c r="E3416" s="5">
        <v>5867.96</v>
      </c>
      <c r="F3416" s="5">
        <v>6078.32</v>
      </c>
      <c r="G3416" s="5">
        <v>280.77</v>
      </c>
      <c r="H3416" s="1"/>
    </row>
    <row r="3417" spans="1:8">
      <c r="A3417" s="1">
        <f t="shared" si="893"/>
        <v>28500</v>
      </c>
      <c r="B3417" s="1">
        <v>0</v>
      </c>
      <c r="C3417" s="1">
        <v>-5</v>
      </c>
      <c r="D3417" s="2">
        <v>3</v>
      </c>
      <c r="E3417" s="5">
        <v>1117.77</v>
      </c>
      <c r="F3417" s="5">
        <v>1141.44</v>
      </c>
      <c r="G3417" s="5">
        <v>58.85</v>
      </c>
      <c r="H3417" s="1"/>
    </row>
    <row r="3418" spans="1:8">
      <c r="A3418" s="1">
        <f t="shared" si="893"/>
        <v>28501</v>
      </c>
      <c r="B3418" s="1">
        <v>1</v>
      </c>
      <c r="C3418" s="1">
        <v>-5</v>
      </c>
      <c r="D3418" s="2">
        <v>3</v>
      </c>
      <c r="E3418" s="5">
        <v>261.25</v>
      </c>
      <c r="F3418" s="5">
        <v>285.54000000000002</v>
      </c>
      <c r="G3418" s="5">
        <v>17.149999999999999</v>
      </c>
      <c r="H3418" s="1"/>
    </row>
    <row r="3419" spans="1:8">
      <c r="A3419" s="1">
        <f t="shared" si="893"/>
        <v>28794</v>
      </c>
      <c r="B3419" s="1">
        <v>-6</v>
      </c>
      <c r="C3419" s="1">
        <v>-4</v>
      </c>
      <c r="D3419" s="2">
        <v>3</v>
      </c>
      <c r="E3419" s="5">
        <v>317.2</v>
      </c>
      <c r="F3419" s="5">
        <v>283.86</v>
      </c>
      <c r="G3419" s="5">
        <v>19.260000000000002</v>
      </c>
      <c r="H3419" s="1"/>
    </row>
    <row r="3420" spans="1:8">
      <c r="A3420" s="1">
        <f t="shared" si="893"/>
        <v>28796</v>
      </c>
      <c r="B3420" s="1">
        <v>4</v>
      </c>
      <c r="C3420" s="1">
        <v>4</v>
      </c>
      <c r="D3420" s="2">
        <v>-3</v>
      </c>
      <c r="E3420" s="5">
        <v>2193.46</v>
      </c>
      <c r="F3420" s="5">
        <v>2016.85</v>
      </c>
      <c r="G3420" s="5">
        <v>71.84</v>
      </c>
      <c r="H3420" s="1"/>
    </row>
    <row r="3421" spans="1:8">
      <c r="A3421" s="1">
        <f t="shared" si="893"/>
        <v>28797</v>
      </c>
      <c r="B3421" s="1">
        <v>-3</v>
      </c>
      <c r="C3421" s="1">
        <v>-4</v>
      </c>
      <c r="D3421" s="2">
        <v>3</v>
      </c>
      <c r="E3421" s="5">
        <v>1615.92</v>
      </c>
      <c r="F3421" s="5">
        <v>1592.18</v>
      </c>
      <c r="G3421" s="5">
        <v>102.15</v>
      </c>
      <c r="H3421" s="1"/>
    </row>
    <row r="3422" spans="1:8">
      <c r="A3422" s="1">
        <f t="shared" si="893"/>
        <v>28798</v>
      </c>
      <c r="B3422" s="1">
        <v>-2</v>
      </c>
      <c r="C3422" s="1">
        <v>-4</v>
      </c>
      <c r="D3422" s="2">
        <v>3</v>
      </c>
      <c r="E3422" s="5">
        <v>1243.1199999999999</v>
      </c>
      <c r="F3422" s="5">
        <v>1259.3399999999999</v>
      </c>
      <c r="G3422" s="5">
        <v>60.7</v>
      </c>
      <c r="H3422" s="1"/>
    </row>
    <row r="3423" spans="1:8">
      <c r="A3423" s="1">
        <f t="shared" si="893"/>
        <v>28799</v>
      </c>
      <c r="B3423" s="1">
        <v>-1</v>
      </c>
      <c r="C3423" s="1">
        <v>-4</v>
      </c>
      <c r="D3423" s="2">
        <v>3</v>
      </c>
      <c r="E3423" s="5">
        <v>5529.59</v>
      </c>
      <c r="F3423" s="5">
        <v>6083.05</v>
      </c>
      <c r="G3423" s="5">
        <v>279.48</v>
      </c>
      <c r="H3423" s="1"/>
    </row>
    <row r="3424" spans="1:8">
      <c r="A3424" s="1">
        <f t="shared" si="893"/>
        <v>29096</v>
      </c>
      <c r="B3424" s="1">
        <v>-4</v>
      </c>
      <c r="C3424" s="1">
        <v>-3</v>
      </c>
      <c r="D3424" s="2">
        <v>3</v>
      </c>
      <c r="E3424" s="5">
        <v>504.75</v>
      </c>
      <c r="F3424" s="5">
        <v>540.72</v>
      </c>
      <c r="G3424" s="5">
        <v>33</v>
      </c>
      <c r="H3424" s="1"/>
    </row>
    <row r="3425" spans="1:8">
      <c r="A3425" s="1">
        <f t="shared" si="893"/>
        <v>29097</v>
      </c>
      <c r="B3425" s="1">
        <v>-3</v>
      </c>
      <c r="C3425" s="1">
        <v>-3</v>
      </c>
      <c r="D3425" s="2">
        <v>3</v>
      </c>
      <c r="E3425" s="5">
        <v>385.93</v>
      </c>
      <c r="F3425" s="5">
        <v>385.85</v>
      </c>
      <c r="G3425" s="5">
        <v>24.7</v>
      </c>
      <c r="H3425" s="1"/>
    </row>
    <row r="3426" spans="1:8">
      <c r="A3426" s="1">
        <f t="shared" si="893"/>
        <v>29397</v>
      </c>
      <c r="B3426" s="1">
        <v>-3</v>
      </c>
      <c r="C3426" s="1">
        <v>-2</v>
      </c>
      <c r="D3426" s="2">
        <v>3</v>
      </c>
      <c r="E3426" s="5">
        <v>510.33</v>
      </c>
      <c r="F3426" s="5">
        <v>508.49</v>
      </c>
      <c r="G3426" s="5">
        <v>23.44</v>
      </c>
      <c r="H3426" s="1"/>
    </row>
    <row r="3427" spans="1:8">
      <c r="A3427" s="1">
        <f t="shared" si="893"/>
        <v>29407</v>
      </c>
      <c r="B3427" s="1">
        <v>7</v>
      </c>
      <c r="C3427" s="1">
        <v>-2</v>
      </c>
      <c r="D3427" s="2">
        <v>3</v>
      </c>
      <c r="E3427" s="5">
        <v>178.56</v>
      </c>
      <c r="F3427" s="5">
        <v>184.5</v>
      </c>
      <c r="G3427" s="5">
        <v>14.5</v>
      </c>
      <c r="H3427" s="1"/>
    </row>
    <row r="3428" spans="1:8">
      <c r="A3428" s="1">
        <f t="shared" si="893"/>
        <v>29408</v>
      </c>
      <c r="B3428" s="1">
        <v>8</v>
      </c>
      <c r="C3428" s="1">
        <v>-2</v>
      </c>
      <c r="D3428" s="2">
        <v>3</v>
      </c>
      <c r="E3428" s="5">
        <v>65.42</v>
      </c>
      <c r="F3428" s="5">
        <v>78.47</v>
      </c>
      <c r="G3428" s="5">
        <v>9.35</v>
      </c>
      <c r="H3428" s="1"/>
    </row>
    <row r="3429" spans="1:8">
      <c r="A3429" s="1">
        <f t="shared" si="893"/>
        <v>30003</v>
      </c>
      <c r="B3429" s="1">
        <v>-3</v>
      </c>
      <c r="C3429" s="1">
        <v>0</v>
      </c>
      <c r="D3429" s="2">
        <v>-3</v>
      </c>
      <c r="E3429" s="5">
        <v>802.44</v>
      </c>
      <c r="F3429" s="5">
        <v>680.86</v>
      </c>
      <c r="G3429" s="5">
        <v>28.45</v>
      </c>
      <c r="H3429" s="1"/>
    </row>
    <row r="3430" spans="1:8">
      <c r="A3430" s="1">
        <f t="shared" si="893"/>
        <v>30007</v>
      </c>
      <c r="B3430" s="1">
        <v>7</v>
      </c>
      <c r="C3430" s="1">
        <v>0</v>
      </c>
      <c r="D3430" s="2">
        <v>3</v>
      </c>
      <c r="E3430" s="5">
        <v>436.96</v>
      </c>
      <c r="F3430" s="5">
        <v>442.77</v>
      </c>
      <c r="G3430" s="5">
        <v>19.600000000000001</v>
      </c>
      <c r="H3430" s="1"/>
    </row>
    <row r="3431" spans="1:8">
      <c r="A3431" s="1">
        <f t="shared" si="893"/>
        <v>30296</v>
      </c>
      <c r="B3431" s="1">
        <v>-4</v>
      </c>
      <c r="C3431" s="1">
        <v>1</v>
      </c>
      <c r="D3431" s="2">
        <v>3</v>
      </c>
      <c r="E3431" s="5">
        <v>1059.8499999999999</v>
      </c>
      <c r="F3431" s="5">
        <v>1125.43</v>
      </c>
      <c r="G3431" s="5">
        <v>46.05</v>
      </c>
      <c r="H3431" s="1"/>
    </row>
    <row r="3432" spans="1:8">
      <c r="A3432" s="1">
        <f t="shared" si="893"/>
        <v>30298</v>
      </c>
      <c r="B3432" s="1">
        <v>-2</v>
      </c>
      <c r="C3432" s="1">
        <v>1</v>
      </c>
      <c r="D3432" s="2">
        <v>3</v>
      </c>
      <c r="E3432" s="5">
        <v>244.77</v>
      </c>
      <c r="F3432" s="5">
        <v>315.38</v>
      </c>
      <c r="G3432" s="5">
        <v>14.99</v>
      </c>
      <c r="H3432" s="1"/>
    </row>
    <row r="3433" spans="1:8">
      <c r="A3433" s="1">
        <f t="shared" si="893"/>
        <v>30301</v>
      </c>
      <c r="B3433" s="1">
        <v>-1</v>
      </c>
      <c r="C3433" s="1">
        <v>-1</v>
      </c>
      <c r="D3433" s="2">
        <v>-3</v>
      </c>
      <c r="E3433" s="5">
        <v>26867.07</v>
      </c>
      <c r="F3433" s="5">
        <v>26245.52</v>
      </c>
      <c r="G3433" s="5">
        <v>1349.34</v>
      </c>
      <c r="H3433" s="1"/>
    </row>
    <row r="3434" spans="1:8">
      <c r="A3434" s="1">
        <f t="shared" si="893"/>
        <v>30302</v>
      </c>
      <c r="B3434" s="1">
        <v>-2</v>
      </c>
      <c r="C3434" s="1">
        <v>-1</v>
      </c>
      <c r="D3434" s="2">
        <v>-3</v>
      </c>
      <c r="E3434" s="5">
        <v>7467.49</v>
      </c>
      <c r="F3434" s="5">
        <v>7568.27</v>
      </c>
      <c r="G3434" s="5">
        <v>331.38</v>
      </c>
      <c r="H3434" s="1"/>
    </row>
    <row r="3435" spans="1:8">
      <c r="A3435" s="1">
        <f t="shared" si="893"/>
        <v>30596</v>
      </c>
      <c r="B3435" s="1">
        <v>-4</v>
      </c>
      <c r="C3435" s="1">
        <v>2</v>
      </c>
      <c r="D3435" s="2">
        <v>3</v>
      </c>
      <c r="E3435" s="5">
        <v>217.69</v>
      </c>
      <c r="F3435" s="5">
        <v>211.22</v>
      </c>
      <c r="G3435" s="5">
        <v>18.37</v>
      </c>
      <c r="H3435" s="1"/>
    </row>
    <row r="3436" spans="1:8">
      <c r="A3436" s="1">
        <f t="shared" si="893"/>
        <v>30600</v>
      </c>
      <c r="B3436" s="1">
        <v>0</v>
      </c>
      <c r="C3436" s="1">
        <v>-2</v>
      </c>
      <c r="D3436" s="2">
        <v>-3</v>
      </c>
      <c r="E3436" s="5">
        <v>1142.54</v>
      </c>
      <c r="F3436" s="5">
        <v>1083.75</v>
      </c>
      <c r="G3436" s="5">
        <v>47.34</v>
      </c>
      <c r="H3436" s="1"/>
    </row>
    <row r="3437" spans="1:8">
      <c r="A3437" s="1">
        <f t="shared" si="893"/>
        <v>30601</v>
      </c>
      <c r="B3437" s="1">
        <v>-1</v>
      </c>
      <c r="C3437" s="1">
        <v>-2</v>
      </c>
      <c r="D3437" s="2">
        <v>-3</v>
      </c>
      <c r="E3437" s="5">
        <v>2656.73</v>
      </c>
      <c r="F3437" s="5">
        <v>2535.61</v>
      </c>
      <c r="G3437" s="5">
        <v>160.88999999999999</v>
      </c>
      <c r="H3437" s="1"/>
    </row>
    <row r="3438" spans="1:8">
      <c r="A3438" s="1">
        <f t="shared" si="893"/>
        <v>30602</v>
      </c>
      <c r="B3438" s="1">
        <v>-2</v>
      </c>
      <c r="C3438" s="1">
        <v>-2</v>
      </c>
      <c r="D3438" s="2">
        <v>-3</v>
      </c>
      <c r="E3438" s="5">
        <v>538.13</v>
      </c>
      <c r="F3438" s="5">
        <v>480.58</v>
      </c>
      <c r="G3438" s="5">
        <v>24.42</v>
      </c>
      <c r="H3438" s="1"/>
    </row>
    <row r="3439" spans="1:8">
      <c r="A3439" s="1">
        <f t="shared" si="893"/>
        <v>30603</v>
      </c>
      <c r="B3439" s="1">
        <v>-3</v>
      </c>
      <c r="C3439" s="1">
        <v>-2</v>
      </c>
      <c r="D3439" s="2">
        <v>-3</v>
      </c>
      <c r="E3439" s="5">
        <v>8695.3799999999992</v>
      </c>
      <c r="F3439" s="5">
        <v>8867.0300000000007</v>
      </c>
      <c r="G3439" s="5">
        <v>319.37</v>
      </c>
      <c r="H3439" s="1"/>
    </row>
    <row r="3440" spans="1:8">
      <c r="A3440" s="1">
        <f t="shared" si="893"/>
        <v>30604</v>
      </c>
      <c r="B3440" s="1">
        <v>-4</v>
      </c>
      <c r="C3440" s="1">
        <v>-2</v>
      </c>
      <c r="D3440" s="2">
        <v>-3</v>
      </c>
      <c r="E3440" s="5">
        <v>4440.8999999999996</v>
      </c>
      <c r="F3440" s="5">
        <v>4834.62</v>
      </c>
      <c r="G3440" s="5">
        <v>223.21</v>
      </c>
      <c r="H3440" s="1"/>
    </row>
    <row r="3441" spans="1:8">
      <c r="A3441" s="1">
        <f t="shared" si="893"/>
        <v>30607</v>
      </c>
      <c r="B3441" s="1">
        <v>7</v>
      </c>
      <c r="C3441" s="1">
        <v>2</v>
      </c>
      <c r="D3441" s="2">
        <v>3</v>
      </c>
      <c r="E3441" s="5">
        <v>1505.52</v>
      </c>
      <c r="F3441" s="5">
        <v>1575.63</v>
      </c>
      <c r="G3441" s="5">
        <v>58.41</v>
      </c>
      <c r="H3441" s="1"/>
    </row>
    <row r="3442" spans="1:8">
      <c r="A3442" s="1">
        <f t="shared" si="893"/>
        <v>30900</v>
      </c>
      <c r="B3442" s="1">
        <v>0</v>
      </c>
      <c r="C3442" s="1">
        <v>-3</v>
      </c>
      <c r="D3442" s="2">
        <v>-3</v>
      </c>
      <c r="E3442" s="5">
        <v>1754.95</v>
      </c>
      <c r="F3442" s="5">
        <v>1971.02</v>
      </c>
      <c r="G3442" s="5">
        <v>74.81</v>
      </c>
      <c r="H3442" s="1"/>
    </row>
    <row r="3443" spans="1:8">
      <c r="A3443" s="1">
        <f t="shared" si="893"/>
        <v>30901</v>
      </c>
      <c r="B3443" s="1">
        <v>-1</v>
      </c>
      <c r="C3443" s="1">
        <v>-3</v>
      </c>
      <c r="D3443" s="2">
        <v>-3</v>
      </c>
      <c r="E3443" s="5">
        <v>1256.23</v>
      </c>
      <c r="F3443" s="5">
        <v>1304.1199999999999</v>
      </c>
      <c r="G3443" s="5">
        <v>88.64</v>
      </c>
      <c r="H3443" s="1"/>
    </row>
    <row r="3444" spans="1:8">
      <c r="A3444" s="1">
        <f t="shared" si="893"/>
        <v>30903</v>
      </c>
      <c r="B3444" s="1">
        <v>-3</v>
      </c>
      <c r="C3444" s="1">
        <v>-3</v>
      </c>
      <c r="D3444" s="2">
        <v>-3</v>
      </c>
      <c r="E3444" s="5">
        <v>964.28</v>
      </c>
      <c r="F3444" s="5">
        <v>1054</v>
      </c>
      <c r="G3444" s="5">
        <v>41.29</v>
      </c>
      <c r="H3444" s="1"/>
    </row>
    <row r="3445" spans="1:8">
      <c r="A3445" s="1">
        <f t="shared" si="893"/>
        <v>30904</v>
      </c>
      <c r="B3445" s="1">
        <v>-4</v>
      </c>
      <c r="C3445" s="1">
        <v>-3</v>
      </c>
      <c r="D3445" s="2">
        <v>-3</v>
      </c>
      <c r="E3445" s="5">
        <v>81.319999999999993</v>
      </c>
      <c r="F3445" s="5">
        <v>55.59</v>
      </c>
      <c r="G3445" s="5">
        <v>14.72</v>
      </c>
      <c r="H3445" s="1"/>
    </row>
    <row r="3446" spans="1:8">
      <c r="A3446" s="1">
        <f t="shared" si="893"/>
        <v>30907</v>
      </c>
      <c r="B3446" s="1">
        <v>7</v>
      </c>
      <c r="C3446" s="1">
        <v>3</v>
      </c>
      <c r="D3446" s="2">
        <v>3</v>
      </c>
      <c r="E3446" s="5">
        <v>2958.62</v>
      </c>
      <c r="F3446" s="5">
        <v>2982.7</v>
      </c>
      <c r="G3446" s="5">
        <v>102.94</v>
      </c>
      <c r="H3446" s="1"/>
    </row>
    <row r="3447" spans="1:8">
      <c r="A3447" s="1">
        <f t="shared" si="893"/>
        <v>31197</v>
      </c>
      <c r="B3447" s="1">
        <v>-3</v>
      </c>
      <c r="C3447" s="1">
        <v>4</v>
      </c>
      <c r="D3447" s="2">
        <v>3</v>
      </c>
      <c r="E3447" s="5">
        <v>439.48</v>
      </c>
      <c r="F3447" s="5">
        <v>406.76</v>
      </c>
      <c r="G3447" s="5">
        <v>15.87</v>
      </c>
      <c r="H3447" s="1"/>
    </row>
    <row r="3448" spans="1:8">
      <c r="A3448" s="1">
        <f t="shared" si="893"/>
        <v>31199</v>
      </c>
      <c r="B3448" s="1">
        <v>1</v>
      </c>
      <c r="C3448" s="1">
        <v>-4</v>
      </c>
      <c r="D3448" s="2">
        <v>-3</v>
      </c>
      <c r="E3448" s="5">
        <v>5786.83</v>
      </c>
      <c r="F3448" s="5">
        <v>5988.78</v>
      </c>
      <c r="G3448" s="5">
        <v>222.32</v>
      </c>
      <c r="H3448" s="1"/>
    </row>
    <row r="3449" spans="1:8">
      <c r="A3449" s="1">
        <f t="shared" si="893"/>
        <v>31200</v>
      </c>
      <c r="B3449" s="1">
        <v>0</v>
      </c>
      <c r="C3449" s="1">
        <v>-4</v>
      </c>
      <c r="D3449" s="2">
        <v>-3</v>
      </c>
      <c r="E3449" s="5">
        <v>16169.06</v>
      </c>
      <c r="F3449" s="5">
        <v>17893.05</v>
      </c>
      <c r="G3449" s="5">
        <v>815.61</v>
      </c>
      <c r="H3449" s="1"/>
    </row>
    <row r="3450" spans="1:8">
      <c r="A3450" s="1">
        <f t="shared" si="893"/>
        <v>31201</v>
      </c>
      <c r="B3450" s="1">
        <v>-1</v>
      </c>
      <c r="C3450" s="1">
        <v>-4</v>
      </c>
      <c r="D3450" s="2">
        <v>-3</v>
      </c>
      <c r="E3450" s="5">
        <v>4027.89</v>
      </c>
      <c r="F3450" s="5">
        <v>4331.8900000000003</v>
      </c>
      <c r="G3450" s="5">
        <v>162.78</v>
      </c>
      <c r="H3450" s="1"/>
    </row>
    <row r="3451" spans="1:8">
      <c r="A3451" s="1">
        <f t="shared" si="893"/>
        <v>31203</v>
      </c>
      <c r="B3451" s="1">
        <v>-3</v>
      </c>
      <c r="C3451" s="1">
        <v>-4</v>
      </c>
      <c r="D3451" s="2">
        <v>-3</v>
      </c>
      <c r="E3451" s="5">
        <v>2044.28</v>
      </c>
      <c r="F3451" s="5">
        <v>2112.5300000000002</v>
      </c>
      <c r="G3451" s="5">
        <v>105.12</v>
      </c>
      <c r="H3451" s="1"/>
    </row>
    <row r="3452" spans="1:8">
      <c r="A3452" s="1">
        <f t="shared" si="893"/>
        <v>31207</v>
      </c>
      <c r="B3452" s="1">
        <v>7</v>
      </c>
      <c r="C3452" s="1">
        <v>4</v>
      </c>
      <c r="D3452" s="2">
        <v>3</v>
      </c>
      <c r="E3452" s="5">
        <v>608.86</v>
      </c>
      <c r="F3452" s="5">
        <v>630.55999999999995</v>
      </c>
      <c r="G3452" s="5">
        <v>35.53</v>
      </c>
      <c r="H3452" s="1"/>
    </row>
    <row r="3453" spans="1:8">
      <c r="A3453" s="1">
        <f t="shared" ref="A3453:A3516" si="894">ABS(10000*D3453+300*C3453+B3453)</f>
        <v>31208</v>
      </c>
      <c r="B3453" s="1">
        <v>8</v>
      </c>
      <c r="C3453" s="1">
        <v>4</v>
      </c>
      <c r="D3453" s="2">
        <v>3</v>
      </c>
      <c r="E3453" s="5">
        <v>237.49</v>
      </c>
      <c r="F3453" s="5">
        <v>222.14</v>
      </c>
      <c r="G3453" s="5">
        <v>18.88</v>
      </c>
      <c r="H3453" s="1"/>
    </row>
    <row r="3454" spans="1:8">
      <c r="A3454" s="1">
        <f t="shared" si="894"/>
        <v>31209</v>
      </c>
      <c r="B3454" s="1">
        <v>-9</v>
      </c>
      <c r="C3454" s="1">
        <v>-4</v>
      </c>
      <c r="D3454" s="2">
        <v>-3</v>
      </c>
      <c r="E3454" s="5">
        <v>733.14</v>
      </c>
      <c r="F3454" s="5">
        <v>626.25</v>
      </c>
      <c r="G3454" s="5">
        <v>43.97</v>
      </c>
      <c r="H3454" s="1"/>
    </row>
    <row r="3455" spans="1:8">
      <c r="A3455" s="1">
        <f t="shared" si="894"/>
        <v>31499</v>
      </c>
      <c r="B3455" s="1">
        <v>-1</v>
      </c>
      <c r="C3455" s="1">
        <v>5</v>
      </c>
      <c r="D3455" s="2">
        <v>3</v>
      </c>
      <c r="E3455" s="5">
        <v>43.06</v>
      </c>
      <c r="F3455" s="5">
        <v>52.31</v>
      </c>
      <c r="G3455" s="5">
        <v>9.19</v>
      </c>
      <c r="H3455" s="1"/>
    </row>
    <row r="3456" spans="1:8">
      <c r="A3456" s="1">
        <f t="shared" si="894"/>
        <v>31500</v>
      </c>
      <c r="B3456" s="1">
        <v>0</v>
      </c>
      <c r="C3456" s="1">
        <v>-5</v>
      </c>
      <c r="D3456" s="2">
        <v>-3</v>
      </c>
      <c r="E3456" s="5">
        <v>431.51</v>
      </c>
      <c r="F3456" s="5">
        <v>415.07</v>
      </c>
      <c r="G3456" s="5">
        <v>26.97</v>
      </c>
      <c r="H3456" s="1"/>
    </row>
    <row r="3457" spans="1:8">
      <c r="A3457" s="1">
        <f t="shared" si="894"/>
        <v>31501</v>
      </c>
      <c r="B3457" s="1">
        <v>-1</v>
      </c>
      <c r="C3457" s="1">
        <v>-5</v>
      </c>
      <c r="D3457" s="2">
        <v>-3</v>
      </c>
      <c r="E3457" s="5">
        <v>2915.46</v>
      </c>
      <c r="F3457" s="5">
        <v>3317.75</v>
      </c>
      <c r="G3457" s="5">
        <v>156.55000000000001</v>
      </c>
      <c r="H3457" s="1"/>
    </row>
    <row r="3458" spans="1:8">
      <c r="A3458" s="1">
        <f t="shared" si="894"/>
        <v>31502</v>
      </c>
      <c r="B3458" s="1">
        <v>-2</v>
      </c>
      <c r="C3458" s="1">
        <v>-5</v>
      </c>
      <c r="D3458" s="2">
        <v>-3</v>
      </c>
      <c r="E3458" s="5">
        <v>8781.41</v>
      </c>
      <c r="F3458" s="5">
        <v>8918.9</v>
      </c>
      <c r="G3458" s="5">
        <v>410.19</v>
      </c>
      <c r="H3458" s="1"/>
    </row>
    <row r="3459" spans="1:8">
      <c r="A3459" s="1">
        <f t="shared" si="894"/>
        <v>31503</v>
      </c>
      <c r="B3459" s="1">
        <v>-3</v>
      </c>
      <c r="C3459" s="1">
        <v>-5</v>
      </c>
      <c r="D3459" s="2">
        <v>-3</v>
      </c>
      <c r="E3459" s="5">
        <v>3121.2</v>
      </c>
      <c r="F3459" s="5">
        <v>3123.4</v>
      </c>
      <c r="G3459" s="5">
        <v>199.22</v>
      </c>
      <c r="H3459" s="1"/>
    </row>
    <row r="3460" spans="1:8">
      <c r="A3460" s="1">
        <f t="shared" si="894"/>
        <v>31504</v>
      </c>
      <c r="B3460" s="1">
        <v>-4</v>
      </c>
      <c r="C3460" s="1">
        <v>-5</v>
      </c>
      <c r="D3460" s="2">
        <v>-3</v>
      </c>
      <c r="E3460" s="5">
        <v>647.41</v>
      </c>
      <c r="F3460" s="5">
        <v>624.96</v>
      </c>
      <c r="G3460" s="5">
        <v>51.75</v>
      </c>
      <c r="H3460" s="1"/>
    </row>
    <row r="3461" spans="1:8">
      <c r="A3461" s="1">
        <f t="shared" si="894"/>
        <v>31505</v>
      </c>
      <c r="B3461" s="1">
        <v>-5</v>
      </c>
      <c r="C3461" s="1">
        <v>-5</v>
      </c>
      <c r="D3461" s="2">
        <v>-3</v>
      </c>
      <c r="E3461" s="5">
        <v>27.73</v>
      </c>
      <c r="F3461" s="5">
        <v>46.05</v>
      </c>
      <c r="G3461" s="5">
        <v>16.43</v>
      </c>
      <c r="H3461" s="1"/>
    </row>
    <row r="3462" spans="1:8">
      <c r="A3462" s="1">
        <f t="shared" si="894"/>
        <v>31802</v>
      </c>
      <c r="B3462" s="1">
        <v>-2</v>
      </c>
      <c r="C3462" s="1">
        <v>-6</v>
      </c>
      <c r="D3462" s="2">
        <v>-3</v>
      </c>
      <c r="E3462" s="5">
        <v>2514.61</v>
      </c>
      <c r="F3462" s="5">
        <v>2503.81</v>
      </c>
      <c r="G3462" s="5">
        <v>173.48</v>
      </c>
      <c r="H3462" s="1"/>
    </row>
    <row r="3463" spans="1:8">
      <c r="A3463" s="1">
        <f t="shared" si="894"/>
        <v>32098</v>
      </c>
      <c r="B3463" s="1">
        <v>-2</v>
      </c>
      <c r="C3463" s="1">
        <v>7</v>
      </c>
      <c r="D3463" s="2">
        <v>3</v>
      </c>
      <c r="E3463" s="5">
        <v>295.37</v>
      </c>
      <c r="F3463" s="5">
        <v>280.61</v>
      </c>
      <c r="G3463" s="5">
        <v>18.38</v>
      </c>
      <c r="H3463" s="1"/>
    </row>
    <row r="3464" spans="1:8">
      <c r="A3464" s="1">
        <f t="shared" si="894"/>
        <v>32102</v>
      </c>
      <c r="B3464" s="1">
        <v>-2</v>
      </c>
      <c r="C3464" s="1">
        <v>-7</v>
      </c>
      <c r="D3464" s="2">
        <v>-3</v>
      </c>
      <c r="E3464" s="5">
        <v>2139.4299999999998</v>
      </c>
      <c r="F3464" s="5">
        <v>1983.18</v>
      </c>
      <c r="G3464" s="5">
        <v>140.80000000000001</v>
      </c>
      <c r="H3464" s="1"/>
    </row>
    <row r="3465" spans="1:8">
      <c r="A3465" s="1">
        <f t="shared" si="894"/>
        <v>32398</v>
      </c>
      <c r="B3465" s="1">
        <v>-2</v>
      </c>
      <c r="C3465" s="1">
        <v>8</v>
      </c>
      <c r="D3465" s="2">
        <v>3</v>
      </c>
      <c r="E3465" s="5">
        <v>161.86000000000001</v>
      </c>
      <c r="F3465" s="5">
        <v>182.73</v>
      </c>
      <c r="G3465" s="5">
        <v>20.11</v>
      </c>
      <c r="H3465" s="1"/>
    </row>
    <row r="3466" spans="1:8">
      <c r="A3466" s="1">
        <f t="shared" si="894"/>
        <v>32399</v>
      </c>
      <c r="B3466" s="1">
        <v>-1</v>
      </c>
      <c r="C3466" s="1">
        <v>8</v>
      </c>
      <c r="D3466" s="2">
        <v>3</v>
      </c>
      <c r="E3466" s="5">
        <v>444.19</v>
      </c>
      <c r="F3466" s="5">
        <v>409.27</v>
      </c>
      <c r="G3466" s="5">
        <v>28.25</v>
      </c>
      <c r="H3466" s="1"/>
    </row>
    <row r="3467" spans="1:8">
      <c r="A3467" s="1">
        <f t="shared" si="894"/>
        <v>32400</v>
      </c>
      <c r="B3467" s="1">
        <v>0</v>
      </c>
      <c r="C3467" s="1">
        <v>8</v>
      </c>
      <c r="D3467" s="2">
        <v>3</v>
      </c>
      <c r="E3467" s="5">
        <v>153.88</v>
      </c>
      <c r="F3467" s="5">
        <v>142.27000000000001</v>
      </c>
      <c r="G3467" s="5">
        <v>17</v>
      </c>
      <c r="H3467" s="1"/>
    </row>
    <row r="3468" spans="1:8">
      <c r="A3468" s="1">
        <f t="shared" si="894"/>
        <v>32699</v>
      </c>
      <c r="B3468" s="1">
        <v>-1</v>
      </c>
      <c r="C3468" s="1">
        <v>9</v>
      </c>
      <c r="D3468" s="2">
        <v>3</v>
      </c>
      <c r="E3468" s="5">
        <v>641.29</v>
      </c>
      <c r="F3468" s="5">
        <v>706.37</v>
      </c>
      <c r="G3468" s="5">
        <v>56.93</v>
      </c>
      <c r="H3468" s="1"/>
    </row>
    <row r="3469" spans="1:8">
      <c r="A3469" s="1">
        <f t="shared" si="894"/>
        <v>32998</v>
      </c>
      <c r="B3469" s="1">
        <v>2</v>
      </c>
      <c r="C3469" s="1">
        <v>-10</v>
      </c>
      <c r="D3469" s="2">
        <v>-3</v>
      </c>
      <c r="E3469" s="5">
        <v>57.88</v>
      </c>
      <c r="F3469" s="5">
        <v>40.36</v>
      </c>
      <c r="G3469" s="5">
        <v>13.61</v>
      </c>
      <c r="H3469" s="1"/>
    </row>
    <row r="3470" spans="1:8">
      <c r="A3470" s="1">
        <f t="shared" si="894"/>
        <v>32999</v>
      </c>
      <c r="B3470" s="1">
        <v>1</v>
      </c>
      <c r="C3470" s="1">
        <v>-10</v>
      </c>
      <c r="D3470" s="2">
        <v>-3</v>
      </c>
      <c r="E3470" s="5">
        <v>459.77</v>
      </c>
      <c r="F3470" s="5">
        <v>430.46</v>
      </c>
      <c r="G3470" s="5">
        <v>37.119999999999997</v>
      </c>
      <c r="H3470" s="1"/>
    </row>
    <row r="3471" spans="1:8">
      <c r="A3471" s="1">
        <f t="shared" si="894"/>
        <v>36999</v>
      </c>
      <c r="B3471" s="1">
        <v>-1</v>
      </c>
      <c r="C3471" s="1">
        <v>-10</v>
      </c>
      <c r="D3471" s="2">
        <v>4</v>
      </c>
      <c r="E3471" s="5">
        <v>216.89</v>
      </c>
      <c r="F3471" s="5">
        <v>194.91</v>
      </c>
      <c r="G3471" s="5">
        <v>21.2</v>
      </c>
      <c r="H3471" s="1"/>
    </row>
    <row r="3472" spans="1:8">
      <c r="A3472" s="1">
        <f t="shared" si="894"/>
        <v>37299</v>
      </c>
      <c r="B3472" s="1">
        <v>1</v>
      </c>
      <c r="C3472" s="1">
        <v>9</v>
      </c>
      <c r="D3472" s="2">
        <v>-4</v>
      </c>
      <c r="E3472" s="5">
        <v>430.03</v>
      </c>
      <c r="F3472" s="5">
        <v>430.71</v>
      </c>
      <c r="G3472" s="5">
        <v>28.49</v>
      </c>
      <c r="H3472" s="1"/>
    </row>
    <row r="3473" spans="1:8">
      <c r="A3473" s="1">
        <f t="shared" si="894"/>
        <v>37304</v>
      </c>
      <c r="B3473" s="1">
        <v>4</v>
      </c>
      <c r="C3473" s="1">
        <v>-9</v>
      </c>
      <c r="D3473" s="2">
        <v>4</v>
      </c>
      <c r="E3473" s="5">
        <v>136.6</v>
      </c>
      <c r="F3473" s="5">
        <v>120.83</v>
      </c>
      <c r="G3473" s="5">
        <v>13.52</v>
      </c>
      <c r="H3473" s="1"/>
    </row>
    <row r="3474" spans="1:8">
      <c r="A3474" s="1">
        <f t="shared" si="894"/>
        <v>37596</v>
      </c>
      <c r="B3474" s="1">
        <v>4</v>
      </c>
      <c r="C3474" s="1">
        <v>8</v>
      </c>
      <c r="D3474" s="2">
        <v>-4</v>
      </c>
      <c r="E3474" s="5">
        <v>132.38</v>
      </c>
      <c r="F3474" s="5">
        <v>121.46</v>
      </c>
      <c r="G3474" s="5">
        <v>23.93</v>
      </c>
      <c r="H3474" s="1"/>
    </row>
    <row r="3475" spans="1:8">
      <c r="A3475" s="1">
        <f t="shared" si="894"/>
        <v>37597</v>
      </c>
      <c r="B3475" s="1">
        <v>3</v>
      </c>
      <c r="C3475" s="1">
        <v>8</v>
      </c>
      <c r="D3475" s="2">
        <v>-4</v>
      </c>
      <c r="E3475" s="5">
        <v>1264.9000000000001</v>
      </c>
      <c r="F3475" s="5">
        <v>1247.56</v>
      </c>
      <c r="G3475" s="5">
        <v>60.85</v>
      </c>
      <c r="H3475" s="1"/>
    </row>
    <row r="3476" spans="1:8">
      <c r="A3476" s="1">
        <f t="shared" si="894"/>
        <v>37598</v>
      </c>
      <c r="B3476" s="1">
        <v>2</v>
      </c>
      <c r="C3476" s="1">
        <v>8</v>
      </c>
      <c r="D3476" s="2">
        <v>-4</v>
      </c>
      <c r="E3476" s="5">
        <v>157.54</v>
      </c>
      <c r="F3476" s="5">
        <v>189.17</v>
      </c>
      <c r="G3476" s="5">
        <v>20.39</v>
      </c>
      <c r="H3476" s="1"/>
    </row>
    <row r="3477" spans="1:8">
      <c r="A3477" s="1">
        <f t="shared" si="894"/>
        <v>37599</v>
      </c>
      <c r="B3477" s="1">
        <v>1</v>
      </c>
      <c r="C3477" s="1">
        <v>8</v>
      </c>
      <c r="D3477" s="2">
        <v>-4</v>
      </c>
      <c r="E3477" s="5">
        <v>389.14</v>
      </c>
      <c r="F3477" s="5">
        <v>454.45</v>
      </c>
      <c r="G3477" s="5">
        <v>29.6</v>
      </c>
      <c r="H3477" s="1"/>
    </row>
    <row r="3478" spans="1:8">
      <c r="A3478" s="1">
        <f t="shared" si="894"/>
        <v>37600</v>
      </c>
      <c r="B3478" s="1">
        <v>0</v>
      </c>
      <c r="C3478" s="1">
        <v>8</v>
      </c>
      <c r="D3478" s="2">
        <v>-4</v>
      </c>
      <c r="E3478" s="5">
        <v>812.12</v>
      </c>
      <c r="F3478" s="5">
        <v>828.72</v>
      </c>
      <c r="G3478" s="5">
        <v>35.28</v>
      </c>
      <c r="H3478" s="1"/>
    </row>
    <row r="3479" spans="1:8">
      <c r="A3479" s="1">
        <f t="shared" si="894"/>
        <v>37893</v>
      </c>
      <c r="B3479" s="1">
        <v>-7</v>
      </c>
      <c r="C3479" s="1">
        <v>-7</v>
      </c>
      <c r="D3479" s="2">
        <v>4</v>
      </c>
      <c r="E3479" s="5">
        <v>552.83000000000004</v>
      </c>
      <c r="F3479" s="5">
        <v>480.68</v>
      </c>
      <c r="G3479" s="5">
        <v>38.369999999999997</v>
      </c>
      <c r="H3479" s="1"/>
    </row>
    <row r="3480" spans="1:8">
      <c r="A3480" s="1">
        <f t="shared" si="894"/>
        <v>37894</v>
      </c>
      <c r="B3480" s="1">
        <v>6</v>
      </c>
      <c r="C3480" s="1">
        <v>7</v>
      </c>
      <c r="D3480" s="2">
        <v>-4</v>
      </c>
      <c r="E3480" s="5">
        <v>307.52999999999997</v>
      </c>
      <c r="F3480" s="5">
        <v>368.99</v>
      </c>
      <c r="G3480" s="5">
        <v>35.69</v>
      </c>
      <c r="H3480" s="1"/>
    </row>
    <row r="3481" spans="1:8">
      <c r="A3481" s="1">
        <f t="shared" si="894"/>
        <v>37895</v>
      </c>
      <c r="B3481" s="1">
        <v>5</v>
      </c>
      <c r="C3481" s="1">
        <v>7</v>
      </c>
      <c r="D3481" s="2">
        <v>-4</v>
      </c>
      <c r="E3481" s="5">
        <v>2718.57</v>
      </c>
      <c r="F3481" s="5">
        <v>2791.55</v>
      </c>
      <c r="G3481" s="5">
        <v>124.47</v>
      </c>
      <c r="H3481" s="1"/>
    </row>
    <row r="3482" spans="1:8">
      <c r="A3482" s="1">
        <f t="shared" si="894"/>
        <v>37896</v>
      </c>
      <c r="B3482" s="1">
        <v>4</v>
      </c>
      <c r="C3482" s="1">
        <v>7</v>
      </c>
      <c r="D3482" s="2">
        <v>-4</v>
      </c>
      <c r="E3482" s="5">
        <v>441.23</v>
      </c>
      <c r="F3482" s="5">
        <v>456.08</v>
      </c>
      <c r="G3482" s="5">
        <v>30.83</v>
      </c>
      <c r="H3482" s="1"/>
    </row>
    <row r="3483" spans="1:8">
      <c r="A3483" s="1">
        <f t="shared" si="894"/>
        <v>37897</v>
      </c>
      <c r="B3483" s="1">
        <v>3</v>
      </c>
      <c r="C3483" s="1">
        <v>7</v>
      </c>
      <c r="D3483" s="2">
        <v>-4</v>
      </c>
      <c r="E3483" s="5">
        <v>870.41</v>
      </c>
      <c r="F3483" s="5">
        <v>837.52</v>
      </c>
      <c r="G3483" s="5">
        <v>36.61</v>
      </c>
      <c r="H3483" s="1"/>
    </row>
    <row r="3484" spans="1:8">
      <c r="A3484" s="1">
        <f t="shared" si="894"/>
        <v>37900</v>
      </c>
      <c r="B3484" s="1">
        <v>0</v>
      </c>
      <c r="C3484" s="1">
        <v>7</v>
      </c>
      <c r="D3484" s="2">
        <v>-4</v>
      </c>
      <c r="E3484" s="5">
        <v>40.840000000000003</v>
      </c>
      <c r="F3484" s="5">
        <v>44.28</v>
      </c>
      <c r="G3484" s="5">
        <v>7.65</v>
      </c>
      <c r="H3484" s="1"/>
    </row>
    <row r="3485" spans="1:8">
      <c r="A3485" s="1">
        <f t="shared" si="894"/>
        <v>38192</v>
      </c>
      <c r="B3485" s="1">
        <v>-8</v>
      </c>
      <c r="C3485" s="1">
        <v>-6</v>
      </c>
      <c r="D3485" s="2">
        <v>4</v>
      </c>
      <c r="E3485" s="5">
        <v>612.57000000000005</v>
      </c>
      <c r="F3485" s="5">
        <v>531.78</v>
      </c>
      <c r="G3485" s="5">
        <v>37.86</v>
      </c>
      <c r="H3485" s="1"/>
    </row>
    <row r="3486" spans="1:8">
      <c r="A3486" s="1">
        <f t="shared" si="894"/>
        <v>38194</v>
      </c>
      <c r="B3486" s="1">
        <v>6</v>
      </c>
      <c r="C3486" s="1">
        <v>6</v>
      </c>
      <c r="D3486" s="2">
        <v>-4</v>
      </c>
      <c r="E3486" s="5">
        <v>357.28</v>
      </c>
      <c r="F3486" s="5">
        <v>380.83</v>
      </c>
      <c r="G3486" s="5">
        <v>26.69</v>
      </c>
      <c r="H3486" s="1"/>
    </row>
    <row r="3487" spans="1:8">
      <c r="A3487" s="1">
        <f t="shared" si="894"/>
        <v>38195</v>
      </c>
      <c r="B3487" s="1">
        <v>5</v>
      </c>
      <c r="C3487" s="1">
        <v>6</v>
      </c>
      <c r="D3487" s="2">
        <v>-4</v>
      </c>
      <c r="E3487" s="5">
        <v>309.68</v>
      </c>
      <c r="F3487" s="5">
        <v>276.63</v>
      </c>
      <c r="G3487" s="5">
        <v>18.5</v>
      </c>
      <c r="H3487" s="1"/>
    </row>
    <row r="3488" spans="1:8">
      <c r="A3488" s="1">
        <f t="shared" si="894"/>
        <v>38491</v>
      </c>
      <c r="B3488" s="1">
        <v>-9</v>
      </c>
      <c r="C3488" s="1">
        <v>-5</v>
      </c>
      <c r="D3488" s="2">
        <v>4</v>
      </c>
      <c r="E3488" s="5">
        <v>490.17</v>
      </c>
      <c r="F3488" s="5">
        <v>481.05</v>
      </c>
      <c r="G3488" s="5">
        <v>35.549999999999997</v>
      </c>
      <c r="H3488" s="1"/>
    </row>
    <row r="3489" spans="1:8">
      <c r="A3489" s="1">
        <f t="shared" si="894"/>
        <v>38494</v>
      </c>
      <c r="B3489" s="1">
        <v>6</v>
      </c>
      <c r="C3489" s="1">
        <v>5</v>
      </c>
      <c r="D3489" s="2">
        <v>-4</v>
      </c>
      <c r="E3489" s="5">
        <v>1523.63</v>
      </c>
      <c r="F3489" s="5">
        <v>1538.8</v>
      </c>
      <c r="G3489" s="5">
        <v>59.27</v>
      </c>
      <c r="H3489" s="1"/>
    </row>
    <row r="3490" spans="1:8">
      <c r="A3490" s="1">
        <f t="shared" si="894"/>
        <v>38496</v>
      </c>
      <c r="B3490" s="1">
        <v>4</v>
      </c>
      <c r="C3490" s="1">
        <v>5</v>
      </c>
      <c r="D3490" s="2">
        <v>-4</v>
      </c>
      <c r="E3490" s="5">
        <v>1159.1099999999999</v>
      </c>
      <c r="F3490" s="5">
        <v>1114.67</v>
      </c>
      <c r="G3490" s="5">
        <v>44.64</v>
      </c>
      <c r="H3490" s="1"/>
    </row>
    <row r="3491" spans="1:8">
      <c r="A3491" s="1">
        <f t="shared" si="894"/>
        <v>38797</v>
      </c>
      <c r="B3491" s="1">
        <v>-3</v>
      </c>
      <c r="C3491" s="1">
        <v>-4</v>
      </c>
      <c r="D3491" s="2">
        <v>4</v>
      </c>
      <c r="E3491" s="5">
        <v>1210.18</v>
      </c>
      <c r="F3491" s="5">
        <v>1172.2</v>
      </c>
      <c r="G3491" s="5">
        <v>80.77</v>
      </c>
      <c r="H3491" s="1"/>
    </row>
    <row r="3492" spans="1:8">
      <c r="A3492" s="1">
        <f t="shared" si="894"/>
        <v>38798</v>
      </c>
      <c r="B3492" s="1">
        <v>-2</v>
      </c>
      <c r="C3492" s="1">
        <v>-4</v>
      </c>
      <c r="D3492" s="2">
        <v>4</v>
      </c>
      <c r="E3492" s="5">
        <v>2101.06</v>
      </c>
      <c r="F3492" s="5">
        <v>2139.92</v>
      </c>
      <c r="G3492" s="5">
        <v>82.59</v>
      </c>
      <c r="H3492" s="1"/>
    </row>
    <row r="3493" spans="1:8">
      <c r="A3493" s="1">
        <f t="shared" si="894"/>
        <v>38799</v>
      </c>
      <c r="B3493" s="1">
        <v>-1</v>
      </c>
      <c r="C3493" s="1">
        <v>-4</v>
      </c>
      <c r="D3493" s="2">
        <v>4</v>
      </c>
      <c r="E3493" s="5">
        <v>795.26</v>
      </c>
      <c r="F3493" s="5">
        <v>841.74</v>
      </c>
      <c r="G3493" s="5">
        <v>35.020000000000003</v>
      </c>
      <c r="H3493" s="1"/>
    </row>
    <row r="3494" spans="1:8">
      <c r="A3494" s="1">
        <f t="shared" si="894"/>
        <v>39099</v>
      </c>
      <c r="B3494" s="1">
        <v>-1</v>
      </c>
      <c r="C3494" s="1">
        <v>-3</v>
      </c>
      <c r="D3494" s="2">
        <v>4</v>
      </c>
      <c r="E3494" s="5">
        <v>215.74</v>
      </c>
      <c r="F3494" s="5">
        <v>235.31</v>
      </c>
      <c r="G3494" s="5">
        <v>13.13</v>
      </c>
      <c r="H3494" s="1"/>
    </row>
    <row r="3495" spans="1:8">
      <c r="A3495" s="1">
        <f t="shared" si="894"/>
        <v>39693</v>
      </c>
      <c r="B3495" s="1">
        <v>7</v>
      </c>
      <c r="C3495" s="1">
        <v>1</v>
      </c>
      <c r="D3495" s="2">
        <v>-4</v>
      </c>
      <c r="E3495" s="5">
        <v>249.69</v>
      </c>
      <c r="F3495" s="5">
        <v>246.77</v>
      </c>
      <c r="G3495" s="5">
        <v>14.1</v>
      </c>
      <c r="H3495" s="1"/>
    </row>
    <row r="3496" spans="1:8">
      <c r="A3496" s="1">
        <f t="shared" si="894"/>
        <v>40302</v>
      </c>
      <c r="B3496" s="1">
        <v>-2</v>
      </c>
      <c r="C3496" s="1">
        <v>-1</v>
      </c>
      <c r="D3496" s="2">
        <v>-4</v>
      </c>
      <c r="E3496" s="5">
        <v>1065.47</v>
      </c>
      <c r="F3496" s="5">
        <v>955.51</v>
      </c>
      <c r="G3496" s="5">
        <v>45.71</v>
      </c>
      <c r="H3496" s="1"/>
    </row>
    <row r="3497" spans="1:8">
      <c r="A3497" s="1">
        <f t="shared" si="894"/>
        <v>40303</v>
      </c>
      <c r="B3497" s="1">
        <v>-3</v>
      </c>
      <c r="C3497" s="1">
        <v>-1</v>
      </c>
      <c r="D3497" s="2">
        <v>-4</v>
      </c>
      <c r="E3497" s="5">
        <v>6756.61</v>
      </c>
      <c r="F3497" s="5">
        <v>7489.85</v>
      </c>
      <c r="G3497" s="5">
        <v>271</v>
      </c>
      <c r="H3497" s="1"/>
    </row>
    <row r="3498" spans="1:8">
      <c r="A3498" s="1">
        <f t="shared" si="894"/>
        <v>40304</v>
      </c>
      <c r="B3498" s="1">
        <v>-4</v>
      </c>
      <c r="C3498" s="1">
        <v>-1</v>
      </c>
      <c r="D3498" s="2">
        <v>-4</v>
      </c>
      <c r="E3498" s="5">
        <v>1175.8</v>
      </c>
      <c r="F3498" s="5">
        <v>1247.72</v>
      </c>
      <c r="G3498" s="5">
        <v>63.97</v>
      </c>
      <c r="H3498" s="1"/>
    </row>
    <row r="3499" spans="1:8">
      <c r="A3499" s="1">
        <f t="shared" si="894"/>
        <v>40305</v>
      </c>
      <c r="B3499" s="1">
        <v>5</v>
      </c>
      <c r="C3499" s="1">
        <v>1</v>
      </c>
      <c r="D3499" s="2">
        <v>4</v>
      </c>
      <c r="E3499" s="5">
        <v>241.7</v>
      </c>
      <c r="F3499" s="5">
        <v>183.98</v>
      </c>
      <c r="G3499" s="5">
        <v>11.57</v>
      </c>
      <c r="H3499" s="1"/>
    </row>
    <row r="3500" spans="1:8">
      <c r="A3500" s="1">
        <f t="shared" si="894"/>
        <v>40601</v>
      </c>
      <c r="B3500" s="1">
        <v>-1</v>
      </c>
      <c r="C3500" s="1">
        <v>-2</v>
      </c>
      <c r="D3500" s="2">
        <v>-4</v>
      </c>
      <c r="E3500" s="5">
        <v>799.63</v>
      </c>
      <c r="F3500" s="5">
        <v>881.92</v>
      </c>
      <c r="G3500" s="5">
        <v>33.94</v>
      </c>
      <c r="H3500" s="1"/>
    </row>
    <row r="3501" spans="1:8">
      <c r="A3501" s="1">
        <f t="shared" si="894"/>
        <v>40602</v>
      </c>
      <c r="B3501" s="1">
        <v>-2</v>
      </c>
      <c r="C3501" s="1">
        <v>-2</v>
      </c>
      <c r="D3501" s="2">
        <v>-4</v>
      </c>
      <c r="E3501" s="5">
        <v>2624.35</v>
      </c>
      <c r="F3501" s="5">
        <v>2672.03</v>
      </c>
      <c r="G3501" s="5">
        <v>97.61</v>
      </c>
      <c r="H3501" s="1"/>
    </row>
    <row r="3502" spans="1:8">
      <c r="A3502" s="1">
        <f t="shared" si="894"/>
        <v>40603</v>
      </c>
      <c r="B3502" s="1">
        <v>-3</v>
      </c>
      <c r="C3502" s="1">
        <v>-2</v>
      </c>
      <c r="D3502" s="2">
        <v>-4</v>
      </c>
      <c r="E3502" s="5">
        <v>3054.54</v>
      </c>
      <c r="F3502" s="5">
        <v>3377.75</v>
      </c>
      <c r="G3502" s="5">
        <v>124.43</v>
      </c>
      <c r="H3502" s="1"/>
    </row>
    <row r="3503" spans="1:8">
      <c r="A3503" s="1">
        <f t="shared" si="894"/>
        <v>40604</v>
      </c>
      <c r="B3503" s="1">
        <v>-4</v>
      </c>
      <c r="C3503" s="1">
        <v>-2</v>
      </c>
      <c r="D3503" s="2">
        <v>-4</v>
      </c>
      <c r="E3503" s="5">
        <v>6575.9</v>
      </c>
      <c r="F3503" s="5">
        <v>7074.59</v>
      </c>
      <c r="G3503" s="5">
        <v>335.99</v>
      </c>
      <c r="H3503" s="1"/>
    </row>
    <row r="3504" spans="1:8">
      <c r="A3504" s="1">
        <f t="shared" si="894"/>
        <v>40609</v>
      </c>
      <c r="B3504" s="1">
        <v>9</v>
      </c>
      <c r="C3504" s="1">
        <v>2</v>
      </c>
      <c r="D3504" s="2">
        <v>4</v>
      </c>
      <c r="E3504" s="5">
        <v>381.52</v>
      </c>
      <c r="F3504" s="5">
        <v>377.33</v>
      </c>
      <c r="G3504" s="5">
        <v>30.83</v>
      </c>
      <c r="H3504" s="1"/>
    </row>
    <row r="3505" spans="1:8">
      <c r="A3505" s="1">
        <f t="shared" si="894"/>
        <v>40899</v>
      </c>
      <c r="B3505" s="1">
        <v>1</v>
      </c>
      <c r="C3505" s="1">
        <v>-3</v>
      </c>
      <c r="D3505" s="2">
        <v>-4</v>
      </c>
      <c r="E3505" s="5">
        <v>890.02</v>
      </c>
      <c r="F3505" s="5">
        <v>854.04</v>
      </c>
      <c r="G3505" s="5">
        <v>35.29</v>
      </c>
      <c r="H3505" s="1"/>
    </row>
    <row r="3506" spans="1:8">
      <c r="A3506" s="1">
        <f t="shared" si="894"/>
        <v>40900</v>
      </c>
      <c r="B3506" s="1">
        <v>0</v>
      </c>
      <c r="C3506" s="1">
        <v>-3</v>
      </c>
      <c r="D3506" s="2">
        <v>-4</v>
      </c>
      <c r="E3506" s="5">
        <v>3779.46</v>
      </c>
      <c r="F3506" s="5">
        <v>4005.97</v>
      </c>
      <c r="G3506" s="5">
        <v>182.33</v>
      </c>
      <c r="H3506" s="1"/>
    </row>
    <row r="3507" spans="1:8">
      <c r="A3507" s="1">
        <f t="shared" si="894"/>
        <v>40901</v>
      </c>
      <c r="B3507" s="1">
        <v>-1</v>
      </c>
      <c r="C3507" s="1">
        <v>-3</v>
      </c>
      <c r="D3507" s="2">
        <v>-4</v>
      </c>
      <c r="E3507" s="5">
        <v>3253.24</v>
      </c>
      <c r="F3507" s="5">
        <v>3769.82</v>
      </c>
      <c r="G3507" s="5">
        <v>185.01</v>
      </c>
      <c r="H3507" s="1"/>
    </row>
    <row r="3508" spans="1:8">
      <c r="A3508" s="1">
        <f t="shared" si="894"/>
        <v>40902</v>
      </c>
      <c r="B3508" s="1">
        <v>-2</v>
      </c>
      <c r="C3508" s="1">
        <v>-3</v>
      </c>
      <c r="D3508" s="2">
        <v>-4</v>
      </c>
      <c r="E3508" s="5">
        <v>11502.78</v>
      </c>
      <c r="F3508" s="5">
        <v>12764.12</v>
      </c>
      <c r="G3508" s="5">
        <v>546.78</v>
      </c>
      <c r="H3508" s="1"/>
    </row>
    <row r="3509" spans="1:8">
      <c r="A3509" s="1">
        <f t="shared" si="894"/>
        <v>40903</v>
      </c>
      <c r="B3509" s="1">
        <v>-3</v>
      </c>
      <c r="C3509" s="1">
        <v>-3</v>
      </c>
      <c r="D3509" s="2">
        <v>-4</v>
      </c>
      <c r="E3509" s="5">
        <v>2604.4899999999998</v>
      </c>
      <c r="F3509" s="5">
        <v>2686.12</v>
      </c>
      <c r="G3509" s="5">
        <v>131.11000000000001</v>
      </c>
      <c r="H3509" s="1"/>
    </row>
    <row r="3510" spans="1:8">
      <c r="A3510" s="1">
        <f t="shared" si="894"/>
        <v>40904</v>
      </c>
      <c r="B3510" s="1">
        <v>-4</v>
      </c>
      <c r="C3510" s="1">
        <v>-3</v>
      </c>
      <c r="D3510" s="2">
        <v>-4</v>
      </c>
      <c r="E3510" s="5">
        <v>379.74</v>
      </c>
      <c r="F3510" s="5">
        <v>340.6</v>
      </c>
      <c r="G3510" s="5">
        <v>23.57</v>
      </c>
      <c r="H3510" s="1"/>
    </row>
    <row r="3511" spans="1:8">
      <c r="A3511" s="1">
        <f t="shared" si="894"/>
        <v>40907</v>
      </c>
      <c r="B3511" s="1">
        <v>7</v>
      </c>
      <c r="C3511" s="1">
        <v>3</v>
      </c>
      <c r="D3511" s="2">
        <v>4</v>
      </c>
      <c r="E3511" s="5">
        <v>1852.1</v>
      </c>
      <c r="F3511" s="5">
        <v>1891.46</v>
      </c>
      <c r="G3511" s="5">
        <v>83.72</v>
      </c>
      <c r="H3511" s="1"/>
    </row>
    <row r="3512" spans="1:8">
      <c r="A3512" s="1">
        <f t="shared" si="894"/>
        <v>41199</v>
      </c>
      <c r="B3512" s="1">
        <v>1</v>
      </c>
      <c r="C3512" s="1">
        <v>-4</v>
      </c>
      <c r="D3512" s="2">
        <v>-4</v>
      </c>
      <c r="E3512" s="5">
        <v>895.34</v>
      </c>
      <c r="F3512" s="5">
        <v>1010.11</v>
      </c>
      <c r="G3512" s="5">
        <v>52.73</v>
      </c>
      <c r="H3512" s="1"/>
    </row>
    <row r="3513" spans="1:8">
      <c r="A3513" s="1">
        <f t="shared" si="894"/>
        <v>41200</v>
      </c>
      <c r="B3513" s="1">
        <v>0</v>
      </c>
      <c r="C3513" s="1">
        <v>-4</v>
      </c>
      <c r="D3513" s="2">
        <v>-4</v>
      </c>
      <c r="E3513" s="5">
        <v>6723.81</v>
      </c>
      <c r="F3513" s="5">
        <v>7334.51</v>
      </c>
      <c r="G3513" s="5">
        <v>332.22</v>
      </c>
      <c r="H3513" s="1"/>
    </row>
    <row r="3514" spans="1:8">
      <c r="A3514" s="1">
        <f t="shared" si="894"/>
        <v>41201</v>
      </c>
      <c r="B3514" s="1">
        <v>-1</v>
      </c>
      <c r="C3514" s="1">
        <v>-4</v>
      </c>
      <c r="D3514" s="2">
        <v>-4</v>
      </c>
      <c r="E3514" s="5">
        <v>143.02000000000001</v>
      </c>
      <c r="F3514" s="5">
        <v>124.17</v>
      </c>
      <c r="G3514" s="5">
        <v>12.33</v>
      </c>
      <c r="H3514" s="1"/>
    </row>
    <row r="3515" spans="1:8">
      <c r="A3515" s="1">
        <f t="shared" si="894"/>
        <v>41202</v>
      </c>
      <c r="B3515" s="1">
        <v>-2</v>
      </c>
      <c r="C3515" s="1">
        <v>-4</v>
      </c>
      <c r="D3515" s="2">
        <v>-4</v>
      </c>
      <c r="E3515" s="5">
        <v>2936.64</v>
      </c>
      <c r="F3515" s="5">
        <v>3017.16</v>
      </c>
      <c r="G3515" s="5">
        <v>139.36000000000001</v>
      </c>
      <c r="H3515" s="1"/>
    </row>
    <row r="3516" spans="1:8">
      <c r="A3516" s="1">
        <f t="shared" si="894"/>
        <v>41203</v>
      </c>
      <c r="B3516" s="1">
        <v>-3</v>
      </c>
      <c r="C3516" s="1">
        <v>-4</v>
      </c>
      <c r="D3516" s="2">
        <v>-4</v>
      </c>
      <c r="E3516" s="5">
        <v>320.39999999999998</v>
      </c>
      <c r="F3516" s="5">
        <v>316.08999999999997</v>
      </c>
      <c r="G3516" s="5">
        <v>28.74</v>
      </c>
      <c r="H3516" s="1"/>
    </row>
    <row r="3517" spans="1:8">
      <c r="A3517" s="1">
        <f t="shared" ref="A3517:A3580" si="895">ABS(10000*D3517+300*C3517+B3517)</f>
        <v>41205</v>
      </c>
      <c r="B3517" s="1">
        <v>-5</v>
      </c>
      <c r="C3517" s="1">
        <v>-4</v>
      </c>
      <c r="D3517" s="2">
        <v>-4</v>
      </c>
      <c r="E3517" s="5">
        <v>142.74</v>
      </c>
      <c r="F3517" s="5">
        <v>132.16</v>
      </c>
      <c r="G3517" s="5">
        <v>16.86</v>
      </c>
      <c r="H3517" s="1"/>
    </row>
    <row r="3518" spans="1:8">
      <c r="A3518" s="1">
        <f t="shared" si="895"/>
        <v>41206</v>
      </c>
      <c r="B3518" s="1">
        <v>6</v>
      </c>
      <c r="C3518" s="1">
        <v>4</v>
      </c>
      <c r="D3518" s="2">
        <v>4</v>
      </c>
      <c r="E3518" s="5">
        <v>480.36</v>
      </c>
      <c r="F3518" s="5">
        <v>476.31</v>
      </c>
      <c r="G3518" s="5">
        <v>29.87</v>
      </c>
      <c r="H3518" s="1"/>
    </row>
    <row r="3519" spans="1:8">
      <c r="A3519" s="1">
        <f t="shared" si="895"/>
        <v>41207</v>
      </c>
      <c r="B3519" s="1">
        <v>7</v>
      </c>
      <c r="C3519" s="1">
        <v>4</v>
      </c>
      <c r="D3519" s="2">
        <v>4</v>
      </c>
      <c r="E3519" s="5">
        <v>35.630000000000003</v>
      </c>
      <c r="F3519" s="5">
        <v>53.88</v>
      </c>
      <c r="G3519" s="5">
        <v>16.29</v>
      </c>
      <c r="H3519" s="1"/>
    </row>
    <row r="3520" spans="1:8">
      <c r="A3520" s="1">
        <f t="shared" si="895"/>
        <v>41500</v>
      </c>
      <c r="B3520" s="1">
        <v>0</v>
      </c>
      <c r="C3520" s="1">
        <v>-5</v>
      </c>
      <c r="D3520" s="2">
        <v>-4</v>
      </c>
      <c r="E3520" s="5">
        <v>2950.96</v>
      </c>
      <c r="F3520" s="5">
        <v>3056.84</v>
      </c>
      <c r="G3520" s="5">
        <v>144.16</v>
      </c>
      <c r="H3520" s="1"/>
    </row>
    <row r="3521" spans="1:8">
      <c r="A3521" s="1">
        <f t="shared" si="895"/>
        <v>41501</v>
      </c>
      <c r="B3521" s="1">
        <v>-1</v>
      </c>
      <c r="C3521" s="1">
        <v>-5</v>
      </c>
      <c r="D3521" s="2">
        <v>-4</v>
      </c>
      <c r="E3521" s="5">
        <v>2204.62</v>
      </c>
      <c r="F3521" s="5">
        <v>2271.33</v>
      </c>
      <c r="G3521" s="5">
        <v>108.65</v>
      </c>
      <c r="H3521" s="1"/>
    </row>
    <row r="3522" spans="1:8">
      <c r="A3522" s="1">
        <f t="shared" si="895"/>
        <v>41502</v>
      </c>
      <c r="B3522" s="1">
        <v>-2</v>
      </c>
      <c r="C3522" s="1">
        <v>-5</v>
      </c>
      <c r="D3522" s="2">
        <v>-4</v>
      </c>
      <c r="E3522" s="5">
        <v>4851.05</v>
      </c>
      <c r="F3522" s="5">
        <v>5070.57</v>
      </c>
      <c r="G3522" s="5">
        <v>232.61</v>
      </c>
      <c r="H3522" s="1"/>
    </row>
    <row r="3523" spans="1:8">
      <c r="A3523" s="1">
        <f t="shared" si="895"/>
        <v>41503</v>
      </c>
      <c r="B3523" s="1">
        <v>-3</v>
      </c>
      <c r="C3523" s="1">
        <v>-5</v>
      </c>
      <c r="D3523" s="2">
        <v>-4</v>
      </c>
      <c r="E3523" s="5">
        <v>608.29999999999995</v>
      </c>
      <c r="F3523" s="5">
        <v>640.14</v>
      </c>
      <c r="G3523" s="5">
        <v>50.96</v>
      </c>
      <c r="H3523" s="1"/>
    </row>
    <row r="3524" spans="1:8">
      <c r="A3524" s="1">
        <f t="shared" si="895"/>
        <v>41504</v>
      </c>
      <c r="B3524" s="1">
        <v>-4</v>
      </c>
      <c r="C3524" s="1">
        <v>-5</v>
      </c>
      <c r="D3524" s="2">
        <v>-4</v>
      </c>
      <c r="E3524" s="5">
        <v>3800.49</v>
      </c>
      <c r="F3524" s="5">
        <v>3289.01</v>
      </c>
      <c r="G3524" s="5">
        <v>212.55</v>
      </c>
      <c r="H3524" s="1"/>
    </row>
    <row r="3525" spans="1:8">
      <c r="A3525" s="1">
        <f t="shared" si="895"/>
        <v>41505</v>
      </c>
      <c r="B3525" s="1">
        <v>-5</v>
      </c>
      <c r="C3525" s="1">
        <v>-5</v>
      </c>
      <c r="D3525" s="2">
        <v>-4</v>
      </c>
      <c r="E3525" s="5">
        <v>883.51</v>
      </c>
      <c r="F3525" s="5">
        <v>838.75</v>
      </c>
      <c r="G3525" s="5">
        <v>68.36</v>
      </c>
      <c r="H3525" s="1"/>
    </row>
    <row r="3526" spans="1:8">
      <c r="A3526" s="1">
        <f t="shared" si="895"/>
        <v>41802</v>
      </c>
      <c r="B3526" s="1">
        <v>-2</v>
      </c>
      <c r="C3526" s="1">
        <v>-6</v>
      </c>
      <c r="D3526" s="2">
        <v>-4</v>
      </c>
      <c r="E3526" s="5">
        <v>1746.19</v>
      </c>
      <c r="F3526" s="5">
        <v>1793.18</v>
      </c>
      <c r="G3526" s="5">
        <v>125.3</v>
      </c>
      <c r="H3526" s="1"/>
    </row>
    <row r="3527" spans="1:8">
      <c r="A3527" s="1">
        <f t="shared" si="895"/>
        <v>42098</v>
      </c>
      <c r="B3527" s="1">
        <v>-2</v>
      </c>
      <c r="C3527" s="1">
        <v>7</v>
      </c>
      <c r="D3527" s="2">
        <v>4</v>
      </c>
      <c r="E3527" s="5">
        <v>310.39</v>
      </c>
      <c r="F3527" s="5">
        <v>336.02</v>
      </c>
      <c r="G3527" s="5">
        <v>20.54</v>
      </c>
      <c r="H3527" s="1"/>
    </row>
    <row r="3528" spans="1:8">
      <c r="A3528" s="1">
        <f t="shared" si="895"/>
        <v>42398</v>
      </c>
      <c r="B3528" s="1">
        <v>-2</v>
      </c>
      <c r="C3528" s="1">
        <v>8</v>
      </c>
      <c r="D3528" s="2">
        <v>4</v>
      </c>
      <c r="E3528" s="5">
        <v>634.82000000000005</v>
      </c>
      <c r="F3528" s="5">
        <v>643.12</v>
      </c>
      <c r="G3528" s="5">
        <v>30.45</v>
      </c>
      <c r="H3528" s="1"/>
    </row>
    <row r="3529" spans="1:8">
      <c r="A3529" s="1">
        <f t="shared" si="895"/>
        <v>42399</v>
      </c>
      <c r="B3529" s="1">
        <v>-1</v>
      </c>
      <c r="C3529" s="1">
        <v>8</v>
      </c>
      <c r="D3529" s="2">
        <v>4</v>
      </c>
      <c r="E3529" s="5">
        <v>2135.1</v>
      </c>
      <c r="F3529" s="5">
        <v>2078.1799999999998</v>
      </c>
      <c r="G3529" s="5">
        <v>94.27</v>
      </c>
      <c r="H3529" s="1"/>
    </row>
    <row r="3530" spans="1:8">
      <c r="A3530" s="1">
        <f t="shared" si="895"/>
        <v>42400</v>
      </c>
      <c r="B3530" s="1">
        <v>0</v>
      </c>
      <c r="C3530" s="1">
        <v>8</v>
      </c>
      <c r="D3530" s="2">
        <v>4</v>
      </c>
      <c r="E3530" s="5">
        <v>912.21</v>
      </c>
      <c r="F3530" s="5">
        <v>950.44</v>
      </c>
      <c r="G3530" s="5">
        <v>71.650000000000006</v>
      </c>
      <c r="H3530" s="1"/>
    </row>
    <row r="3531" spans="1:8">
      <c r="A3531" s="1">
        <f t="shared" si="895"/>
        <v>42699</v>
      </c>
      <c r="B3531" s="1">
        <v>-1</v>
      </c>
      <c r="C3531" s="1">
        <v>9</v>
      </c>
      <c r="D3531" s="2">
        <v>4</v>
      </c>
      <c r="E3531" s="5">
        <v>123.37</v>
      </c>
      <c r="F3531" s="5">
        <v>174.08</v>
      </c>
      <c r="G3531" s="5">
        <v>26.06</v>
      </c>
      <c r="H3531" s="1"/>
    </row>
    <row r="3532" spans="1:8">
      <c r="A3532" s="1">
        <f t="shared" si="895"/>
        <v>42999</v>
      </c>
      <c r="B3532" s="1">
        <v>1</v>
      </c>
      <c r="C3532" s="1">
        <v>-10</v>
      </c>
      <c r="D3532" s="2">
        <v>-4</v>
      </c>
      <c r="E3532" s="5">
        <v>274.63</v>
      </c>
      <c r="F3532" s="5">
        <v>267.86</v>
      </c>
      <c r="G3532" s="5">
        <v>27.08</v>
      </c>
      <c r="H3532" s="1"/>
    </row>
    <row r="3533" spans="1:8">
      <c r="A3533" s="1">
        <f t="shared" si="895"/>
        <v>47001</v>
      </c>
      <c r="B3533" s="1">
        <v>1</v>
      </c>
      <c r="C3533" s="1">
        <v>-10</v>
      </c>
      <c r="D3533" s="2">
        <v>5</v>
      </c>
      <c r="E3533" s="5">
        <v>148.28</v>
      </c>
      <c r="F3533" s="5">
        <v>123.21</v>
      </c>
      <c r="G3533" s="5">
        <v>12.65</v>
      </c>
      <c r="H3533" s="1"/>
    </row>
    <row r="3534" spans="1:8">
      <c r="A3534" s="1">
        <f t="shared" si="895"/>
        <v>47297</v>
      </c>
      <c r="B3534" s="1">
        <v>3</v>
      </c>
      <c r="C3534" s="1">
        <v>9</v>
      </c>
      <c r="D3534" s="2">
        <v>-5</v>
      </c>
      <c r="E3534" s="5">
        <v>89.3</v>
      </c>
      <c r="F3534" s="5">
        <v>88.18</v>
      </c>
      <c r="G3534" s="5">
        <v>17.260000000000002</v>
      </c>
      <c r="H3534" s="1"/>
    </row>
    <row r="3535" spans="1:8">
      <c r="A3535" s="1">
        <f t="shared" si="895"/>
        <v>47595</v>
      </c>
      <c r="B3535" s="1">
        <v>5</v>
      </c>
      <c r="C3535" s="1">
        <v>8</v>
      </c>
      <c r="D3535" s="2">
        <v>-5</v>
      </c>
      <c r="E3535" s="5">
        <v>1008.87</v>
      </c>
      <c r="F3535" s="5">
        <v>988.4</v>
      </c>
      <c r="G3535" s="5">
        <v>69.98</v>
      </c>
      <c r="H3535" s="1"/>
    </row>
    <row r="3536" spans="1:8">
      <c r="A3536" s="1">
        <f t="shared" si="895"/>
        <v>47596</v>
      </c>
      <c r="B3536" s="1">
        <v>4</v>
      </c>
      <c r="C3536" s="1">
        <v>8</v>
      </c>
      <c r="D3536" s="2">
        <v>-5</v>
      </c>
      <c r="E3536" s="5">
        <v>371.59</v>
      </c>
      <c r="F3536" s="5">
        <v>390.1</v>
      </c>
      <c r="G3536" s="5">
        <v>38.700000000000003</v>
      </c>
      <c r="H3536" s="1"/>
    </row>
    <row r="3537" spans="1:8">
      <c r="A3537" s="1">
        <f t="shared" si="895"/>
        <v>47597</v>
      </c>
      <c r="B3537" s="1">
        <v>3</v>
      </c>
      <c r="C3537" s="1">
        <v>8</v>
      </c>
      <c r="D3537" s="2">
        <v>-5</v>
      </c>
      <c r="E3537" s="5">
        <v>1920.62</v>
      </c>
      <c r="F3537" s="5">
        <v>2106.4899999999998</v>
      </c>
      <c r="G3537" s="5">
        <v>94.41</v>
      </c>
      <c r="H3537" s="1"/>
    </row>
    <row r="3538" spans="1:8">
      <c r="A3538" s="1">
        <f t="shared" si="895"/>
        <v>47598</v>
      </c>
      <c r="B3538" s="1">
        <v>2</v>
      </c>
      <c r="C3538" s="1">
        <v>8</v>
      </c>
      <c r="D3538" s="2">
        <v>-5</v>
      </c>
      <c r="E3538" s="5">
        <v>128.11000000000001</v>
      </c>
      <c r="F3538" s="5">
        <v>139.19999999999999</v>
      </c>
      <c r="G3538" s="5">
        <v>18.7</v>
      </c>
      <c r="H3538" s="1"/>
    </row>
    <row r="3539" spans="1:8">
      <c r="A3539" s="1">
        <f t="shared" si="895"/>
        <v>47599</v>
      </c>
      <c r="B3539" s="1">
        <v>1</v>
      </c>
      <c r="C3539" s="1">
        <v>8</v>
      </c>
      <c r="D3539" s="2">
        <v>-5</v>
      </c>
      <c r="E3539" s="5">
        <v>410.04</v>
      </c>
      <c r="F3539" s="5">
        <v>426.47</v>
      </c>
      <c r="G3539" s="5">
        <v>23.49</v>
      </c>
      <c r="H3539" s="1"/>
    </row>
    <row r="3540" spans="1:8">
      <c r="A3540" s="1">
        <f t="shared" si="895"/>
        <v>47893</v>
      </c>
      <c r="B3540" s="1">
        <v>-7</v>
      </c>
      <c r="C3540" s="1">
        <v>-7</v>
      </c>
      <c r="D3540" s="2">
        <v>5</v>
      </c>
      <c r="E3540" s="5">
        <v>424.94</v>
      </c>
      <c r="F3540" s="5">
        <v>425.79</v>
      </c>
      <c r="G3540" s="5">
        <v>35.18</v>
      </c>
      <c r="H3540" s="1"/>
    </row>
    <row r="3541" spans="1:8">
      <c r="A3541" s="1">
        <f t="shared" si="895"/>
        <v>47896</v>
      </c>
      <c r="B3541" s="1">
        <v>4</v>
      </c>
      <c r="C3541" s="1">
        <v>7</v>
      </c>
      <c r="D3541" s="2">
        <v>-5</v>
      </c>
      <c r="E3541" s="5">
        <v>21.2</v>
      </c>
      <c r="F3541" s="5">
        <v>28.04</v>
      </c>
      <c r="G3541" s="5">
        <v>11.27</v>
      </c>
      <c r="H3541" s="1"/>
    </row>
    <row r="3542" spans="1:8">
      <c r="A3542" s="1">
        <f t="shared" si="895"/>
        <v>47897</v>
      </c>
      <c r="B3542" s="1">
        <v>3</v>
      </c>
      <c r="C3542" s="1">
        <v>7</v>
      </c>
      <c r="D3542" s="2">
        <v>-5</v>
      </c>
      <c r="E3542" s="5">
        <v>1118.25</v>
      </c>
      <c r="F3542" s="5">
        <v>1199.54</v>
      </c>
      <c r="G3542" s="5">
        <v>48.55</v>
      </c>
      <c r="H3542" s="1"/>
    </row>
    <row r="3543" spans="1:8">
      <c r="A3543" s="1">
        <f t="shared" si="895"/>
        <v>48192</v>
      </c>
      <c r="B3543" s="1">
        <v>-8</v>
      </c>
      <c r="C3543" s="1">
        <v>-6</v>
      </c>
      <c r="D3543" s="2">
        <v>5</v>
      </c>
      <c r="E3543" s="5">
        <v>55.99</v>
      </c>
      <c r="F3543" s="5">
        <v>56.61</v>
      </c>
      <c r="G3543" s="5">
        <v>12.96</v>
      </c>
      <c r="H3543" s="1"/>
    </row>
    <row r="3544" spans="1:8">
      <c r="A3544" s="1">
        <f t="shared" si="895"/>
        <v>48193</v>
      </c>
      <c r="B3544" s="1">
        <v>7</v>
      </c>
      <c r="C3544" s="1">
        <v>6</v>
      </c>
      <c r="D3544" s="2">
        <v>-5</v>
      </c>
      <c r="E3544" s="5">
        <v>1905.37</v>
      </c>
      <c r="F3544" s="5">
        <v>1898.79</v>
      </c>
      <c r="G3544" s="5">
        <v>84.11</v>
      </c>
      <c r="H3544" s="1"/>
    </row>
    <row r="3545" spans="1:8">
      <c r="A3545" s="1">
        <f t="shared" si="895"/>
        <v>48194</v>
      </c>
      <c r="B3545" s="1">
        <v>6</v>
      </c>
      <c r="C3545" s="1">
        <v>6</v>
      </c>
      <c r="D3545" s="2">
        <v>-5</v>
      </c>
      <c r="E3545" s="5">
        <v>759.3</v>
      </c>
      <c r="F3545" s="5">
        <v>794.49</v>
      </c>
      <c r="G3545" s="5">
        <v>43.07</v>
      </c>
      <c r="H3545" s="1"/>
    </row>
    <row r="3546" spans="1:8">
      <c r="A3546" s="1">
        <f t="shared" si="895"/>
        <v>48195</v>
      </c>
      <c r="B3546" s="1">
        <v>5</v>
      </c>
      <c r="C3546" s="1">
        <v>6</v>
      </c>
      <c r="D3546" s="2">
        <v>-5</v>
      </c>
      <c r="E3546" s="5">
        <v>533.97</v>
      </c>
      <c r="F3546" s="5">
        <v>560.6</v>
      </c>
      <c r="G3546" s="5">
        <v>27.99</v>
      </c>
      <c r="H3546" s="1"/>
    </row>
    <row r="3547" spans="1:8">
      <c r="A3547" s="1">
        <f t="shared" si="895"/>
        <v>48198</v>
      </c>
      <c r="B3547" s="1">
        <v>2</v>
      </c>
      <c r="C3547" s="1">
        <v>6</v>
      </c>
      <c r="D3547" s="2">
        <v>-5</v>
      </c>
      <c r="E3547" s="5">
        <v>185.16</v>
      </c>
      <c r="F3547" s="5">
        <v>180.4</v>
      </c>
      <c r="G3547" s="5">
        <v>12.63</v>
      </c>
      <c r="H3547" s="1"/>
    </row>
    <row r="3548" spans="1:8">
      <c r="A3548" s="1">
        <f t="shared" si="895"/>
        <v>48204</v>
      </c>
      <c r="B3548" s="1">
        <v>4</v>
      </c>
      <c r="C3548" s="1">
        <v>-6</v>
      </c>
      <c r="D3548" s="2">
        <v>5</v>
      </c>
      <c r="E3548" s="5">
        <v>102.86</v>
      </c>
      <c r="F3548" s="5">
        <v>111.28</v>
      </c>
      <c r="G3548" s="5">
        <v>12.45</v>
      </c>
      <c r="H3548" s="1"/>
    </row>
    <row r="3549" spans="1:8">
      <c r="A3549" s="1">
        <f t="shared" si="895"/>
        <v>48793</v>
      </c>
      <c r="B3549" s="1">
        <v>7</v>
      </c>
      <c r="C3549" s="1">
        <v>4</v>
      </c>
      <c r="D3549" s="2">
        <v>-5</v>
      </c>
      <c r="E3549" s="5">
        <v>61.13</v>
      </c>
      <c r="F3549" s="5">
        <v>65.06</v>
      </c>
      <c r="G3549" s="5">
        <v>9.92</v>
      </c>
      <c r="H3549" s="1"/>
    </row>
    <row r="3550" spans="1:8">
      <c r="A3550" s="1">
        <f t="shared" si="895"/>
        <v>48794</v>
      </c>
      <c r="B3550" s="1">
        <v>6</v>
      </c>
      <c r="C3550" s="1">
        <v>4</v>
      </c>
      <c r="D3550" s="2">
        <v>-5</v>
      </c>
      <c r="E3550" s="5">
        <v>831.76</v>
      </c>
      <c r="F3550" s="5">
        <v>867.61</v>
      </c>
      <c r="G3550" s="5">
        <v>37.54</v>
      </c>
      <c r="H3550" s="1"/>
    </row>
    <row r="3551" spans="1:8">
      <c r="A3551" s="1">
        <f t="shared" si="895"/>
        <v>48799</v>
      </c>
      <c r="B3551" s="1">
        <v>-1</v>
      </c>
      <c r="C3551" s="1">
        <v>-4</v>
      </c>
      <c r="D3551" s="2">
        <v>5</v>
      </c>
      <c r="E3551" s="5">
        <v>953.21</v>
      </c>
      <c r="F3551" s="5">
        <v>958.16</v>
      </c>
      <c r="G3551" s="5">
        <v>50.5</v>
      </c>
      <c r="H3551" s="1"/>
    </row>
    <row r="3552" spans="1:8">
      <c r="A3552" s="1">
        <f t="shared" si="895"/>
        <v>48801</v>
      </c>
      <c r="B3552" s="1">
        <v>1</v>
      </c>
      <c r="C3552" s="1">
        <v>-4</v>
      </c>
      <c r="D3552" s="2">
        <v>5</v>
      </c>
      <c r="E3552" s="5">
        <v>89.8</v>
      </c>
      <c r="F3552" s="5">
        <v>122.09</v>
      </c>
      <c r="G3552" s="5">
        <v>11.37</v>
      </c>
      <c r="H3552" s="1"/>
    </row>
    <row r="3553" spans="1:8">
      <c r="A3553" s="1">
        <f t="shared" si="895"/>
        <v>48807</v>
      </c>
      <c r="B3553" s="1">
        <v>-7</v>
      </c>
      <c r="C3553" s="1">
        <v>4</v>
      </c>
      <c r="D3553" s="2">
        <v>-5</v>
      </c>
      <c r="E3553" s="5">
        <v>170.76</v>
      </c>
      <c r="F3553" s="5">
        <v>134.22</v>
      </c>
      <c r="G3553" s="5">
        <v>11.85</v>
      </c>
      <c r="H3553" s="1"/>
    </row>
    <row r="3554" spans="1:8">
      <c r="A3554" s="1">
        <f t="shared" si="895"/>
        <v>49097</v>
      </c>
      <c r="B3554" s="1">
        <v>-3</v>
      </c>
      <c r="C3554" s="1">
        <v>-3</v>
      </c>
      <c r="D3554" s="2">
        <v>5</v>
      </c>
      <c r="E3554" s="5">
        <v>324.45</v>
      </c>
      <c r="F3554" s="5">
        <v>374.39</v>
      </c>
      <c r="G3554" s="5">
        <v>24.56</v>
      </c>
      <c r="H3554" s="1"/>
    </row>
    <row r="3555" spans="1:8">
      <c r="A3555" s="1">
        <f t="shared" si="895"/>
        <v>49101</v>
      </c>
      <c r="B3555" s="1">
        <v>1</v>
      </c>
      <c r="C3555" s="1">
        <v>-3</v>
      </c>
      <c r="D3555" s="2">
        <v>5</v>
      </c>
      <c r="E3555" s="5">
        <v>388.7</v>
      </c>
      <c r="F3555" s="5">
        <v>311.64</v>
      </c>
      <c r="G3555" s="5">
        <v>16.95</v>
      </c>
      <c r="H3555" s="1"/>
    </row>
    <row r="3556" spans="1:8">
      <c r="A3556" s="1">
        <f t="shared" si="895"/>
        <v>49406</v>
      </c>
      <c r="B3556" s="1">
        <v>6</v>
      </c>
      <c r="C3556" s="1">
        <v>-2</v>
      </c>
      <c r="D3556" s="2">
        <v>5</v>
      </c>
      <c r="E3556" s="5">
        <v>177.84</v>
      </c>
      <c r="F3556" s="5">
        <v>175.43</v>
      </c>
      <c r="G3556" s="5">
        <v>11.48</v>
      </c>
      <c r="H3556" s="1"/>
    </row>
    <row r="3557" spans="1:8">
      <c r="A3557" s="1">
        <f t="shared" si="895"/>
        <v>49696</v>
      </c>
      <c r="B3557" s="1">
        <v>-4</v>
      </c>
      <c r="C3557" s="1">
        <v>-1</v>
      </c>
      <c r="D3557" s="2">
        <v>5</v>
      </c>
      <c r="E3557" s="5">
        <v>76.52</v>
      </c>
      <c r="F3557" s="5">
        <v>95.15</v>
      </c>
      <c r="G3557" s="5">
        <v>10.98</v>
      </c>
      <c r="H3557" s="1"/>
    </row>
    <row r="3558" spans="1:8">
      <c r="A3558" s="1">
        <f t="shared" si="895"/>
        <v>49698</v>
      </c>
      <c r="B3558" s="1">
        <v>-2</v>
      </c>
      <c r="C3558" s="1">
        <v>-1</v>
      </c>
      <c r="D3558" s="2">
        <v>5</v>
      </c>
      <c r="E3558" s="5">
        <v>104.63</v>
      </c>
      <c r="F3558" s="5">
        <v>169.45</v>
      </c>
      <c r="G3558" s="5">
        <v>11.39</v>
      </c>
      <c r="H3558" s="1"/>
    </row>
    <row r="3559" spans="1:8">
      <c r="A3559" s="1">
        <f t="shared" si="895"/>
        <v>49702</v>
      </c>
      <c r="B3559" s="1">
        <v>-2</v>
      </c>
      <c r="C3559" s="1">
        <v>1</v>
      </c>
      <c r="D3559" s="2">
        <v>-5</v>
      </c>
      <c r="E3559" s="5">
        <v>301.60000000000002</v>
      </c>
      <c r="F3559" s="5">
        <v>253.98</v>
      </c>
      <c r="G3559" s="5">
        <v>14.65</v>
      </c>
      <c r="H3559" s="1"/>
    </row>
    <row r="3560" spans="1:8">
      <c r="A3560" s="1">
        <f t="shared" si="895"/>
        <v>50007</v>
      </c>
      <c r="B3560" s="1">
        <v>7</v>
      </c>
      <c r="C3560" s="1">
        <v>0</v>
      </c>
      <c r="D3560" s="2">
        <v>5</v>
      </c>
      <c r="E3560" s="5">
        <v>233.63</v>
      </c>
      <c r="F3560" s="5">
        <v>247.88</v>
      </c>
      <c r="G3560" s="5">
        <v>14.42</v>
      </c>
      <c r="H3560" s="1"/>
    </row>
    <row r="3561" spans="1:8">
      <c r="A3561" s="1">
        <f t="shared" si="895"/>
        <v>50295</v>
      </c>
      <c r="B3561" s="1">
        <v>-5</v>
      </c>
      <c r="C3561" s="1">
        <v>1</v>
      </c>
      <c r="D3561" s="2">
        <v>5</v>
      </c>
      <c r="E3561" s="5">
        <v>85.29</v>
      </c>
      <c r="F3561" s="5">
        <v>79.209999999999994</v>
      </c>
      <c r="G3561" s="5">
        <v>6.76</v>
      </c>
      <c r="H3561" s="1"/>
    </row>
    <row r="3562" spans="1:8">
      <c r="A3562" s="1">
        <f t="shared" si="895"/>
        <v>50303</v>
      </c>
      <c r="B3562" s="1">
        <v>-3</v>
      </c>
      <c r="C3562" s="1">
        <v>-1</v>
      </c>
      <c r="D3562" s="2">
        <v>-5</v>
      </c>
      <c r="E3562" s="5">
        <v>5162.91</v>
      </c>
      <c r="F3562" s="5">
        <v>5967</v>
      </c>
      <c r="G3562" s="5">
        <v>217.34</v>
      </c>
      <c r="H3562" s="1"/>
    </row>
    <row r="3563" spans="1:8">
      <c r="A3563" s="1">
        <f t="shared" si="895"/>
        <v>50304</v>
      </c>
      <c r="B3563" s="1">
        <v>-4</v>
      </c>
      <c r="C3563" s="1">
        <v>-1</v>
      </c>
      <c r="D3563" s="2">
        <v>-5</v>
      </c>
      <c r="E3563" s="5">
        <v>404.27</v>
      </c>
      <c r="F3563" s="5">
        <v>401.44</v>
      </c>
      <c r="G3563" s="5">
        <v>27.38</v>
      </c>
      <c r="H3563" s="1"/>
    </row>
    <row r="3564" spans="1:8">
      <c r="A3564" s="1">
        <f t="shared" si="895"/>
        <v>50601</v>
      </c>
      <c r="B3564" s="1">
        <v>-1</v>
      </c>
      <c r="C3564" s="1">
        <v>-2</v>
      </c>
      <c r="D3564" s="2">
        <v>-5</v>
      </c>
      <c r="E3564" s="5">
        <v>1886.59</v>
      </c>
      <c r="F3564" s="5">
        <v>2284.85</v>
      </c>
      <c r="G3564" s="5">
        <v>101.89</v>
      </c>
      <c r="H3564" s="1"/>
    </row>
    <row r="3565" spans="1:8">
      <c r="A3565" s="1">
        <f t="shared" si="895"/>
        <v>50602</v>
      </c>
      <c r="B3565" s="1">
        <v>-2</v>
      </c>
      <c r="C3565" s="1">
        <v>-2</v>
      </c>
      <c r="D3565" s="2">
        <v>-5</v>
      </c>
      <c r="E3565" s="5">
        <v>1431.29</v>
      </c>
      <c r="F3565" s="5">
        <v>1443.93</v>
      </c>
      <c r="G3565" s="5">
        <v>54.7</v>
      </c>
      <c r="H3565" s="1"/>
    </row>
    <row r="3566" spans="1:8">
      <c r="A3566" s="1">
        <f t="shared" si="895"/>
        <v>50603</v>
      </c>
      <c r="B3566" s="1">
        <v>-3</v>
      </c>
      <c r="C3566" s="1">
        <v>-2</v>
      </c>
      <c r="D3566" s="2">
        <v>-5</v>
      </c>
      <c r="E3566" s="5">
        <v>2786.15</v>
      </c>
      <c r="F3566" s="5">
        <v>2684.84</v>
      </c>
      <c r="G3566" s="5">
        <v>121.61</v>
      </c>
      <c r="H3566" s="1"/>
    </row>
    <row r="3567" spans="1:8">
      <c r="A3567" s="1">
        <f t="shared" si="895"/>
        <v>50604</v>
      </c>
      <c r="B3567" s="1">
        <v>-4</v>
      </c>
      <c r="C3567" s="1">
        <v>-2</v>
      </c>
      <c r="D3567" s="2">
        <v>-5</v>
      </c>
      <c r="E3567" s="5">
        <v>8410.1299999999992</v>
      </c>
      <c r="F3567" s="5">
        <v>8824.14</v>
      </c>
      <c r="G3567" s="5">
        <v>403.06</v>
      </c>
      <c r="H3567" s="1"/>
    </row>
    <row r="3568" spans="1:8">
      <c r="A3568" s="1">
        <f t="shared" si="895"/>
        <v>50606</v>
      </c>
      <c r="B3568" s="1">
        <v>6</v>
      </c>
      <c r="C3568" s="1">
        <v>2</v>
      </c>
      <c r="D3568" s="2">
        <v>5</v>
      </c>
      <c r="E3568" s="5">
        <v>513.02</v>
      </c>
      <c r="F3568" s="5">
        <v>541.58000000000004</v>
      </c>
      <c r="G3568" s="5">
        <v>25.63</v>
      </c>
      <c r="H3568" s="1"/>
    </row>
    <row r="3569" spans="1:8">
      <c r="A3569" s="1">
        <f t="shared" si="895"/>
        <v>50900</v>
      </c>
      <c r="B3569" s="1">
        <v>0</v>
      </c>
      <c r="C3569" s="1">
        <v>-3</v>
      </c>
      <c r="D3569" s="2">
        <v>-5</v>
      </c>
      <c r="E3569" s="5">
        <v>5508.16</v>
      </c>
      <c r="F3569" s="5">
        <v>5990.37</v>
      </c>
      <c r="G3569" s="5">
        <v>271.83999999999997</v>
      </c>
      <c r="H3569" s="1"/>
    </row>
    <row r="3570" spans="1:8">
      <c r="A3570" s="1">
        <f t="shared" si="895"/>
        <v>50901</v>
      </c>
      <c r="B3570" s="1">
        <v>-1</v>
      </c>
      <c r="C3570" s="1">
        <v>-3</v>
      </c>
      <c r="D3570" s="2">
        <v>-5</v>
      </c>
      <c r="E3570" s="5">
        <v>526.14</v>
      </c>
      <c r="F3570" s="5">
        <v>496.46</v>
      </c>
      <c r="G3570" s="5">
        <v>25.89</v>
      </c>
      <c r="H3570" s="1"/>
    </row>
    <row r="3571" spans="1:8">
      <c r="A3571" s="1">
        <f t="shared" si="895"/>
        <v>50902</v>
      </c>
      <c r="B3571" s="1">
        <v>-2</v>
      </c>
      <c r="C3571" s="1">
        <v>-3</v>
      </c>
      <c r="D3571" s="2">
        <v>-5</v>
      </c>
      <c r="E3571" s="5">
        <v>9148.7199999999993</v>
      </c>
      <c r="F3571" s="5">
        <v>8842.99</v>
      </c>
      <c r="G3571" s="5">
        <v>380.96</v>
      </c>
      <c r="H3571" s="1"/>
    </row>
    <row r="3572" spans="1:8">
      <c r="A3572" s="1">
        <f t="shared" si="895"/>
        <v>50903</v>
      </c>
      <c r="B3572" s="1">
        <v>-3</v>
      </c>
      <c r="C3572" s="1">
        <v>-3</v>
      </c>
      <c r="D3572" s="2">
        <v>-5</v>
      </c>
      <c r="E3572" s="5">
        <v>915.71</v>
      </c>
      <c r="F3572" s="5">
        <v>1047.7</v>
      </c>
      <c r="G3572" s="5">
        <v>51.07</v>
      </c>
      <c r="H3572" s="1"/>
    </row>
    <row r="3573" spans="1:8">
      <c r="A3573" s="1">
        <f t="shared" si="895"/>
        <v>50907</v>
      </c>
      <c r="B3573" s="1">
        <v>7</v>
      </c>
      <c r="C3573" s="1">
        <v>3</v>
      </c>
      <c r="D3573" s="2">
        <v>5</v>
      </c>
      <c r="E3573" s="5">
        <v>824.73</v>
      </c>
      <c r="F3573" s="5">
        <v>883.79</v>
      </c>
      <c r="G3573" s="5">
        <v>45.09</v>
      </c>
      <c r="H3573" s="1"/>
    </row>
    <row r="3574" spans="1:8">
      <c r="A3574" s="1">
        <f t="shared" si="895"/>
        <v>50908</v>
      </c>
      <c r="B3574" s="1">
        <v>8</v>
      </c>
      <c r="C3574" s="1">
        <v>3</v>
      </c>
      <c r="D3574" s="2">
        <v>5</v>
      </c>
      <c r="E3574" s="5">
        <v>4.6900000000000004</v>
      </c>
      <c r="F3574" s="5">
        <v>13.93</v>
      </c>
      <c r="G3574" s="5">
        <v>11.29</v>
      </c>
      <c r="H3574" s="1"/>
    </row>
    <row r="3575" spans="1:8">
      <c r="A3575" s="1">
        <f t="shared" si="895"/>
        <v>51199</v>
      </c>
      <c r="B3575" s="1">
        <v>1</v>
      </c>
      <c r="C3575" s="1">
        <v>-4</v>
      </c>
      <c r="D3575" s="2">
        <v>-5</v>
      </c>
      <c r="E3575" s="5">
        <v>218.86</v>
      </c>
      <c r="F3575" s="5">
        <v>198.72</v>
      </c>
      <c r="G3575" s="5">
        <v>18.29</v>
      </c>
      <c r="H3575" s="1"/>
    </row>
    <row r="3576" spans="1:8">
      <c r="A3576" s="1">
        <f t="shared" si="895"/>
        <v>51200</v>
      </c>
      <c r="B3576" s="1">
        <v>0</v>
      </c>
      <c r="C3576" s="1">
        <v>-4</v>
      </c>
      <c r="D3576" s="2">
        <v>-5</v>
      </c>
      <c r="E3576" s="5">
        <v>5959.38</v>
      </c>
      <c r="F3576" s="5">
        <v>5937.24</v>
      </c>
      <c r="G3576" s="5">
        <v>270.99</v>
      </c>
      <c r="H3576" s="1"/>
    </row>
    <row r="3577" spans="1:8">
      <c r="A3577" s="1">
        <f t="shared" si="895"/>
        <v>51201</v>
      </c>
      <c r="B3577" s="1">
        <v>-1</v>
      </c>
      <c r="C3577" s="1">
        <v>-4</v>
      </c>
      <c r="D3577" s="2">
        <v>-5</v>
      </c>
      <c r="E3577" s="5">
        <v>663.02</v>
      </c>
      <c r="F3577" s="5">
        <v>637.97</v>
      </c>
      <c r="G3577" s="5">
        <v>34.590000000000003</v>
      </c>
      <c r="H3577" s="1"/>
    </row>
    <row r="3578" spans="1:8">
      <c r="A3578" s="1">
        <f t="shared" si="895"/>
        <v>51202</v>
      </c>
      <c r="B3578" s="1">
        <v>-2</v>
      </c>
      <c r="C3578" s="1">
        <v>-4</v>
      </c>
      <c r="D3578" s="2">
        <v>-5</v>
      </c>
      <c r="E3578" s="5">
        <v>675.75</v>
      </c>
      <c r="F3578" s="5">
        <v>598.08000000000004</v>
      </c>
      <c r="G3578" s="5">
        <v>32.020000000000003</v>
      </c>
      <c r="H3578" s="1"/>
    </row>
    <row r="3579" spans="1:8">
      <c r="A3579" s="1">
        <f t="shared" si="895"/>
        <v>51203</v>
      </c>
      <c r="B3579" s="1">
        <v>-3</v>
      </c>
      <c r="C3579" s="1">
        <v>-4</v>
      </c>
      <c r="D3579" s="2">
        <v>-5</v>
      </c>
      <c r="E3579" s="5">
        <v>286.36</v>
      </c>
      <c r="F3579" s="5">
        <v>273.97000000000003</v>
      </c>
      <c r="G3579" s="5">
        <v>27.59</v>
      </c>
      <c r="H3579" s="1"/>
    </row>
    <row r="3580" spans="1:8">
      <c r="A3580" s="1">
        <f t="shared" si="895"/>
        <v>51205</v>
      </c>
      <c r="B3580" s="1">
        <v>-5</v>
      </c>
      <c r="C3580" s="1">
        <v>-4</v>
      </c>
      <c r="D3580" s="2">
        <v>-5</v>
      </c>
      <c r="E3580" s="5">
        <v>456.65</v>
      </c>
      <c r="F3580" s="5">
        <v>399.29</v>
      </c>
      <c r="G3580" s="5">
        <v>28.77</v>
      </c>
      <c r="H3580" s="1"/>
    </row>
    <row r="3581" spans="1:8">
      <c r="A3581" s="1">
        <f t="shared" ref="A3581:A3644" si="896">ABS(10000*D3581+300*C3581+B3581)</f>
        <v>51206</v>
      </c>
      <c r="B3581" s="1">
        <v>6</v>
      </c>
      <c r="C3581" s="1">
        <v>4</v>
      </c>
      <c r="D3581" s="2">
        <v>5</v>
      </c>
      <c r="E3581" s="5">
        <v>1014.02</v>
      </c>
      <c r="F3581" s="5">
        <v>1011.12</v>
      </c>
      <c r="G3581" s="5">
        <v>49.99</v>
      </c>
      <c r="H3581" s="1"/>
    </row>
    <row r="3582" spans="1:8">
      <c r="A3582" s="1">
        <f t="shared" si="896"/>
        <v>51207</v>
      </c>
      <c r="B3582" s="1">
        <v>7</v>
      </c>
      <c r="C3582" s="1">
        <v>4</v>
      </c>
      <c r="D3582" s="2">
        <v>5</v>
      </c>
      <c r="E3582" s="5">
        <v>2326.79</v>
      </c>
      <c r="F3582" s="5">
        <v>2333.38</v>
      </c>
      <c r="G3582" s="5">
        <v>139.55000000000001</v>
      </c>
      <c r="H3582" s="1"/>
    </row>
    <row r="3583" spans="1:8">
      <c r="A3583" s="1">
        <f t="shared" si="896"/>
        <v>51208</v>
      </c>
      <c r="B3583" s="1">
        <v>-8</v>
      </c>
      <c r="C3583" s="1">
        <v>-4</v>
      </c>
      <c r="D3583" s="2">
        <v>-5</v>
      </c>
      <c r="E3583" s="5">
        <v>177.2</v>
      </c>
      <c r="F3583" s="5">
        <v>176.07</v>
      </c>
      <c r="G3583" s="5">
        <v>21.8</v>
      </c>
      <c r="H3583" s="1"/>
    </row>
    <row r="3584" spans="1:8">
      <c r="A3584" s="1">
        <f t="shared" si="896"/>
        <v>51502</v>
      </c>
      <c r="B3584" s="1">
        <v>-2</v>
      </c>
      <c r="C3584" s="1">
        <v>-5</v>
      </c>
      <c r="D3584" s="2">
        <v>-5</v>
      </c>
      <c r="E3584" s="5">
        <v>666.36</v>
      </c>
      <c r="F3584" s="5">
        <v>633.91</v>
      </c>
      <c r="G3584" s="5">
        <v>35.24</v>
      </c>
      <c r="H3584" s="1"/>
    </row>
    <row r="3585" spans="1:8">
      <c r="A3585" s="1">
        <f t="shared" si="896"/>
        <v>51503</v>
      </c>
      <c r="B3585" s="1">
        <v>-3</v>
      </c>
      <c r="C3585" s="1">
        <v>-5</v>
      </c>
      <c r="D3585" s="2">
        <v>-5</v>
      </c>
      <c r="E3585" s="5">
        <v>159.44</v>
      </c>
      <c r="F3585" s="5">
        <v>122.29</v>
      </c>
      <c r="G3585" s="5">
        <v>18.93</v>
      </c>
      <c r="H3585" s="1"/>
    </row>
    <row r="3586" spans="1:8">
      <c r="A3586" s="1">
        <f t="shared" si="896"/>
        <v>51504</v>
      </c>
      <c r="B3586" s="1">
        <v>-4</v>
      </c>
      <c r="C3586" s="1">
        <v>-5</v>
      </c>
      <c r="D3586" s="2">
        <v>-5</v>
      </c>
      <c r="E3586" s="5">
        <v>1631.71</v>
      </c>
      <c r="F3586" s="5">
        <v>1535.41</v>
      </c>
      <c r="G3586" s="5">
        <v>107.38</v>
      </c>
      <c r="H3586" s="1"/>
    </row>
    <row r="3587" spans="1:8">
      <c r="A3587" s="1">
        <f t="shared" si="896"/>
        <v>51505</v>
      </c>
      <c r="B3587" s="1">
        <v>-5</v>
      </c>
      <c r="C3587" s="1">
        <v>-5</v>
      </c>
      <c r="D3587" s="2">
        <v>-5</v>
      </c>
      <c r="E3587" s="5">
        <v>1485.51</v>
      </c>
      <c r="F3587" s="5">
        <v>1412.19</v>
      </c>
      <c r="G3587" s="5">
        <v>102.76</v>
      </c>
      <c r="H3587" s="1"/>
    </row>
    <row r="3588" spans="1:8">
      <c r="A3588" s="1">
        <f t="shared" si="896"/>
        <v>51802</v>
      </c>
      <c r="B3588" s="1">
        <v>-2</v>
      </c>
      <c r="C3588" s="1">
        <v>-6</v>
      </c>
      <c r="D3588" s="2">
        <v>-5</v>
      </c>
      <c r="E3588" s="5">
        <v>597.07000000000005</v>
      </c>
      <c r="F3588" s="5">
        <v>528.64</v>
      </c>
      <c r="G3588" s="5">
        <v>44.71</v>
      </c>
      <c r="H3588" s="1"/>
    </row>
    <row r="3589" spans="1:8">
      <c r="A3589" s="1">
        <f t="shared" si="896"/>
        <v>52098</v>
      </c>
      <c r="B3589" s="1">
        <v>-2</v>
      </c>
      <c r="C3589" s="1">
        <v>7</v>
      </c>
      <c r="D3589" s="2">
        <v>5</v>
      </c>
      <c r="E3589" s="5">
        <v>52.11</v>
      </c>
      <c r="F3589" s="5">
        <v>57.02</v>
      </c>
      <c r="G3589" s="5">
        <v>9.89</v>
      </c>
      <c r="H3589" s="1"/>
    </row>
    <row r="3590" spans="1:8">
      <c r="A3590" s="1">
        <f t="shared" si="896"/>
        <v>52099</v>
      </c>
      <c r="B3590" s="1">
        <v>-1</v>
      </c>
      <c r="C3590" s="1">
        <v>7</v>
      </c>
      <c r="D3590" s="2">
        <v>5</v>
      </c>
      <c r="E3590" s="5">
        <v>237.46</v>
      </c>
      <c r="F3590" s="5">
        <v>247.33</v>
      </c>
      <c r="G3590" s="5">
        <v>17.38</v>
      </c>
      <c r="H3590" s="1"/>
    </row>
    <row r="3591" spans="1:8">
      <c r="A3591" s="1">
        <f t="shared" si="896"/>
        <v>52101</v>
      </c>
      <c r="B3591" s="1">
        <v>-1</v>
      </c>
      <c r="C3591" s="1">
        <v>-7</v>
      </c>
      <c r="D3591" s="2">
        <v>-5</v>
      </c>
      <c r="E3591" s="5">
        <v>2477.4</v>
      </c>
      <c r="F3591" s="5">
        <v>2364.02</v>
      </c>
      <c r="G3591" s="5">
        <v>165.89</v>
      </c>
      <c r="H3591" s="1"/>
    </row>
    <row r="3592" spans="1:8">
      <c r="A3592" s="1">
        <f t="shared" si="896"/>
        <v>52399</v>
      </c>
      <c r="B3592" s="1">
        <v>-1</v>
      </c>
      <c r="C3592" s="1">
        <v>8</v>
      </c>
      <c r="D3592" s="2">
        <v>5</v>
      </c>
      <c r="E3592" s="5">
        <v>1640.44</v>
      </c>
      <c r="F3592" s="5">
        <v>1583.74</v>
      </c>
      <c r="G3592" s="5">
        <v>82.92</v>
      </c>
      <c r="H3592" s="1"/>
    </row>
    <row r="3593" spans="1:8">
      <c r="A3593" s="1">
        <f t="shared" si="896"/>
        <v>52400</v>
      </c>
      <c r="B3593" s="1">
        <v>0</v>
      </c>
      <c r="C3593" s="1">
        <v>8</v>
      </c>
      <c r="D3593" s="2">
        <v>5</v>
      </c>
      <c r="E3593" s="5">
        <v>705.55</v>
      </c>
      <c r="F3593" s="5">
        <v>623.85</v>
      </c>
      <c r="G3593" s="5">
        <v>52.4</v>
      </c>
      <c r="H3593" s="1"/>
    </row>
    <row r="3594" spans="1:8">
      <c r="A3594" s="1">
        <f t="shared" si="896"/>
        <v>52699</v>
      </c>
      <c r="B3594" s="1">
        <v>1</v>
      </c>
      <c r="C3594" s="1">
        <v>-9</v>
      </c>
      <c r="D3594" s="2">
        <v>-5</v>
      </c>
      <c r="E3594" s="5">
        <v>1203.92</v>
      </c>
      <c r="F3594" s="5">
        <v>1193.4000000000001</v>
      </c>
      <c r="G3594" s="5">
        <v>79.75</v>
      </c>
      <c r="H3594" s="1"/>
    </row>
    <row r="3595" spans="1:8">
      <c r="A3595" s="1">
        <f t="shared" si="896"/>
        <v>52998</v>
      </c>
      <c r="B3595" s="1">
        <v>2</v>
      </c>
      <c r="C3595" s="1">
        <v>-10</v>
      </c>
      <c r="D3595" s="2">
        <v>-5</v>
      </c>
      <c r="E3595" s="5">
        <v>37.380000000000003</v>
      </c>
      <c r="F3595" s="5">
        <v>32.68</v>
      </c>
      <c r="G3595" s="5">
        <v>13.61</v>
      </c>
      <c r="H3595" s="1"/>
    </row>
    <row r="3596" spans="1:8">
      <c r="A3596" s="1">
        <f t="shared" si="896"/>
        <v>56998</v>
      </c>
      <c r="B3596" s="1">
        <v>-2</v>
      </c>
      <c r="C3596" s="1">
        <v>-10</v>
      </c>
      <c r="D3596" s="2">
        <v>6</v>
      </c>
      <c r="E3596" s="5">
        <v>301.99</v>
      </c>
      <c r="F3596" s="5">
        <v>281.33</v>
      </c>
      <c r="G3596" s="5">
        <v>25.55</v>
      </c>
      <c r="H3596" s="1"/>
    </row>
    <row r="3597" spans="1:8">
      <c r="A3597" s="1">
        <f t="shared" si="896"/>
        <v>57594</v>
      </c>
      <c r="B3597" s="1">
        <v>-6</v>
      </c>
      <c r="C3597" s="1">
        <v>-8</v>
      </c>
      <c r="D3597" s="2">
        <v>6</v>
      </c>
      <c r="E3597" s="5">
        <v>300.47000000000003</v>
      </c>
      <c r="F3597" s="5">
        <v>275.45</v>
      </c>
      <c r="G3597" s="5">
        <v>26.8</v>
      </c>
      <c r="H3597" s="1"/>
    </row>
    <row r="3598" spans="1:8">
      <c r="A3598" s="1">
        <f t="shared" si="896"/>
        <v>57596</v>
      </c>
      <c r="B3598" s="1">
        <v>4</v>
      </c>
      <c r="C3598" s="1">
        <v>8</v>
      </c>
      <c r="D3598" s="2">
        <v>-6</v>
      </c>
      <c r="E3598" s="5">
        <v>601.59</v>
      </c>
      <c r="F3598" s="5">
        <v>594.82000000000005</v>
      </c>
      <c r="G3598" s="5">
        <v>50.64</v>
      </c>
      <c r="H3598" s="1"/>
    </row>
    <row r="3599" spans="1:8">
      <c r="A3599" s="1">
        <f t="shared" si="896"/>
        <v>57598</v>
      </c>
      <c r="B3599" s="1">
        <v>2</v>
      </c>
      <c r="C3599" s="1">
        <v>8</v>
      </c>
      <c r="D3599" s="2">
        <v>-6</v>
      </c>
      <c r="E3599" s="5">
        <v>190.32</v>
      </c>
      <c r="F3599" s="5">
        <v>222.33</v>
      </c>
      <c r="G3599" s="5">
        <v>21.75</v>
      </c>
      <c r="H3599" s="1"/>
    </row>
    <row r="3600" spans="1:8">
      <c r="A3600" s="1">
        <f t="shared" si="896"/>
        <v>57599</v>
      </c>
      <c r="B3600" s="1">
        <v>1</v>
      </c>
      <c r="C3600" s="1">
        <v>8</v>
      </c>
      <c r="D3600" s="2">
        <v>-6</v>
      </c>
      <c r="E3600" s="5">
        <v>983.29</v>
      </c>
      <c r="F3600" s="5">
        <v>1034.3800000000001</v>
      </c>
      <c r="G3600" s="5">
        <v>42.8</v>
      </c>
      <c r="H3600" s="1"/>
    </row>
    <row r="3601" spans="1:8">
      <c r="A3601" s="1">
        <f t="shared" si="896"/>
        <v>57893</v>
      </c>
      <c r="B3601" s="1">
        <v>-7</v>
      </c>
      <c r="C3601" s="1">
        <v>-7</v>
      </c>
      <c r="D3601" s="2">
        <v>6</v>
      </c>
      <c r="E3601" s="5">
        <v>730.78</v>
      </c>
      <c r="F3601" s="5">
        <v>687.63</v>
      </c>
      <c r="G3601" s="5">
        <v>49.57</v>
      </c>
      <c r="H3601" s="1"/>
    </row>
    <row r="3602" spans="1:8">
      <c r="A3602" s="1">
        <f t="shared" si="896"/>
        <v>57896</v>
      </c>
      <c r="B3602" s="1">
        <v>4</v>
      </c>
      <c r="C3602" s="1">
        <v>7</v>
      </c>
      <c r="D3602" s="2">
        <v>-6</v>
      </c>
      <c r="E3602" s="5">
        <v>841.39</v>
      </c>
      <c r="F3602" s="5">
        <v>868.43</v>
      </c>
      <c r="G3602" s="5">
        <v>47.96</v>
      </c>
      <c r="H3602" s="1"/>
    </row>
    <row r="3603" spans="1:8">
      <c r="A3603" s="1">
        <f t="shared" si="896"/>
        <v>57897</v>
      </c>
      <c r="B3603" s="1">
        <v>3</v>
      </c>
      <c r="C3603" s="1">
        <v>7</v>
      </c>
      <c r="D3603" s="2">
        <v>-6</v>
      </c>
      <c r="E3603" s="5">
        <v>1197.7</v>
      </c>
      <c r="F3603" s="5">
        <v>1238.71</v>
      </c>
      <c r="G3603" s="5">
        <v>49.9</v>
      </c>
      <c r="H3603" s="1"/>
    </row>
    <row r="3604" spans="1:8">
      <c r="A3604" s="1">
        <f t="shared" si="896"/>
        <v>57901</v>
      </c>
      <c r="B3604" s="1">
        <v>-1</v>
      </c>
      <c r="C3604" s="1">
        <v>7</v>
      </c>
      <c r="D3604" s="2">
        <v>-6</v>
      </c>
      <c r="E3604" s="5">
        <v>77.42</v>
      </c>
      <c r="F3604" s="5">
        <v>100.54</v>
      </c>
      <c r="G3604" s="5">
        <v>11.92</v>
      </c>
      <c r="H3604" s="1"/>
    </row>
    <row r="3605" spans="1:8">
      <c r="A3605" s="1">
        <f t="shared" si="896"/>
        <v>58192</v>
      </c>
      <c r="B3605" s="1">
        <v>-8</v>
      </c>
      <c r="C3605" s="1">
        <v>-6</v>
      </c>
      <c r="D3605" s="2">
        <v>6</v>
      </c>
      <c r="E3605" s="5">
        <v>452.85</v>
      </c>
      <c r="F3605" s="5">
        <v>425.88</v>
      </c>
      <c r="G3605" s="5">
        <v>34.159999999999997</v>
      </c>
      <c r="H3605" s="1"/>
    </row>
    <row r="3606" spans="1:8">
      <c r="A3606" s="1">
        <f t="shared" si="896"/>
        <v>58194</v>
      </c>
      <c r="B3606" s="1">
        <v>6</v>
      </c>
      <c r="C3606" s="1">
        <v>6</v>
      </c>
      <c r="D3606" s="2">
        <v>-6</v>
      </c>
      <c r="E3606" s="5">
        <v>103.41</v>
      </c>
      <c r="F3606" s="5">
        <v>91.46</v>
      </c>
      <c r="G3606" s="5">
        <v>14.15</v>
      </c>
      <c r="H3606" s="1"/>
    </row>
    <row r="3607" spans="1:8">
      <c r="A3607" s="1">
        <f t="shared" si="896"/>
        <v>58195</v>
      </c>
      <c r="B3607" s="1">
        <v>5</v>
      </c>
      <c r="C3607" s="1">
        <v>6</v>
      </c>
      <c r="D3607" s="2">
        <v>-6</v>
      </c>
      <c r="E3607" s="5">
        <v>777.25</v>
      </c>
      <c r="F3607" s="5">
        <v>792.24</v>
      </c>
      <c r="G3607" s="5">
        <v>35.71</v>
      </c>
      <c r="H3607" s="1"/>
    </row>
    <row r="3608" spans="1:8">
      <c r="A3608" s="1">
        <f t="shared" si="896"/>
        <v>58791</v>
      </c>
      <c r="B3608" s="1">
        <v>-9</v>
      </c>
      <c r="C3608" s="1">
        <v>-4</v>
      </c>
      <c r="D3608" s="2">
        <v>6</v>
      </c>
      <c r="E3608" s="5">
        <v>165.46</v>
      </c>
      <c r="F3608" s="5">
        <v>147.54</v>
      </c>
      <c r="G3608" s="5">
        <v>12.01</v>
      </c>
      <c r="H3608" s="1"/>
    </row>
    <row r="3609" spans="1:8">
      <c r="A3609" s="1">
        <f t="shared" si="896"/>
        <v>58793</v>
      </c>
      <c r="B3609" s="1">
        <v>7</v>
      </c>
      <c r="C3609" s="1">
        <v>4</v>
      </c>
      <c r="D3609" s="2">
        <v>-6</v>
      </c>
      <c r="E3609" s="5">
        <v>25.43</v>
      </c>
      <c r="F3609" s="5">
        <v>22.86</v>
      </c>
      <c r="G3609" s="5">
        <v>7.57</v>
      </c>
      <c r="H3609" s="1"/>
    </row>
    <row r="3610" spans="1:8">
      <c r="A3610" s="1">
        <f t="shared" si="896"/>
        <v>58799</v>
      </c>
      <c r="B3610" s="1">
        <v>-1</v>
      </c>
      <c r="C3610" s="1">
        <v>-4</v>
      </c>
      <c r="D3610" s="2">
        <v>6</v>
      </c>
      <c r="E3610" s="5">
        <v>256.47000000000003</v>
      </c>
      <c r="F3610" s="5">
        <v>260.86</v>
      </c>
      <c r="G3610" s="5">
        <v>20.21</v>
      </c>
      <c r="H3610" s="1"/>
    </row>
    <row r="3611" spans="1:8">
      <c r="A3611" s="1">
        <f t="shared" si="896"/>
        <v>58808</v>
      </c>
      <c r="B3611" s="1">
        <v>8</v>
      </c>
      <c r="C3611" s="1">
        <v>-4</v>
      </c>
      <c r="D3611" s="2">
        <v>6</v>
      </c>
      <c r="E3611" s="5">
        <v>61.68</v>
      </c>
      <c r="F3611" s="5">
        <v>65.67</v>
      </c>
      <c r="G3611" s="5">
        <v>8.6300000000000008</v>
      </c>
      <c r="H3611" s="1"/>
    </row>
    <row r="3612" spans="1:8">
      <c r="A3612" s="1">
        <f t="shared" si="896"/>
        <v>59095</v>
      </c>
      <c r="B3612" s="1">
        <v>-5</v>
      </c>
      <c r="C3612" s="1">
        <v>-3</v>
      </c>
      <c r="D3612" s="2">
        <v>6</v>
      </c>
      <c r="E3612" s="5">
        <v>62.17</v>
      </c>
      <c r="F3612" s="5">
        <v>68.08</v>
      </c>
      <c r="G3612" s="5">
        <v>8.35</v>
      </c>
      <c r="H3612" s="1"/>
    </row>
    <row r="3613" spans="1:8">
      <c r="A3613" s="1">
        <f t="shared" si="896"/>
        <v>59104</v>
      </c>
      <c r="B3613" s="1">
        <v>-4</v>
      </c>
      <c r="C3613" s="1">
        <v>3</v>
      </c>
      <c r="D3613" s="2">
        <v>-6</v>
      </c>
      <c r="E3613" s="5">
        <v>364.04</v>
      </c>
      <c r="F3613" s="5">
        <v>349.54</v>
      </c>
      <c r="G3613" s="5">
        <v>15.33</v>
      </c>
      <c r="H3613" s="1"/>
    </row>
    <row r="3614" spans="1:8">
      <c r="A3614" s="1">
        <f t="shared" si="896"/>
        <v>59391</v>
      </c>
      <c r="B3614" s="1">
        <v>-9</v>
      </c>
      <c r="C3614" s="1">
        <v>-2</v>
      </c>
      <c r="D3614" s="2">
        <v>6</v>
      </c>
      <c r="E3614" s="5">
        <v>90.74</v>
      </c>
      <c r="F3614" s="5">
        <v>79.31</v>
      </c>
      <c r="G3614" s="5">
        <v>8.17</v>
      </c>
      <c r="H3614" s="1"/>
    </row>
    <row r="3615" spans="1:8">
      <c r="A3615" s="1">
        <f t="shared" si="896"/>
        <v>59408</v>
      </c>
      <c r="B3615" s="1">
        <v>-8</v>
      </c>
      <c r="C3615" s="1">
        <v>2</v>
      </c>
      <c r="D3615" s="2">
        <v>-6</v>
      </c>
      <c r="E3615" s="5">
        <v>34.75</v>
      </c>
      <c r="F3615" s="5">
        <v>39.51</v>
      </c>
      <c r="G3615" s="5">
        <v>7.35</v>
      </c>
      <c r="H3615" s="1"/>
    </row>
    <row r="3616" spans="1:8">
      <c r="A3616" s="1">
        <f t="shared" si="896"/>
        <v>59703</v>
      </c>
      <c r="B3616" s="1">
        <v>-3</v>
      </c>
      <c r="C3616" s="1">
        <v>1</v>
      </c>
      <c r="D3616" s="2">
        <v>-6</v>
      </c>
      <c r="E3616" s="5">
        <v>4078.76</v>
      </c>
      <c r="F3616" s="5">
        <v>4229.09</v>
      </c>
      <c r="G3616" s="5">
        <v>156.51</v>
      </c>
      <c r="H3616" s="1"/>
    </row>
    <row r="3617" spans="1:8">
      <c r="A3617" s="1">
        <f t="shared" si="896"/>
        <v>60007</v>
      </c>
      <c r="B3617" s="1">
        <v>7</v>
      </c>
      <c r="C3617" s="1">
        <v>0</v>
      </c>
      <c r="D3617" s="2">
        <v>6</v>
      </c>
      <c r="E3617" s="5">
        <v>583.36</v>
      </c>
      <c r="F3617" s="5">
        <v>640.89</v>
      </c>
      <c r="G3617" s="5">
        <v>29.09</v>
      </c>
      <c r="H3617" s="1"/>
    </row>
    <row r="3618" spans="1:8">
      <c r="A3618" s="1">
        <f t="shared" si="896"/>
        <v>60299</v>
      </c>
      <c r="B3618" s="1">
        <v>1</v>
      </c>
      <c r="C3618" s="1">
        <v>-1</v>
      </c>
      <c r="D3618" s="2">
        <v>-6</v>
      </c>
      <c r="E3618" s="5">
        <v>98.84</v>
      </c>
      <c r="F3618" s="5">
        <v>150.13</v>
      </c>
      <c r="G3618" s="5">
        <v>11.86</v>
      </c>
      <c r="H3618" s="1"/>
    </row>
    <row r="3619" spans="1:8">
      <c r="A3619" s="1">
        <f t="shared" si="896"/>
        <v>60300</v>
      </c>
      <c r="B3619" s="1">
        <v>0</v>
      </c>
      <c r="C3619" s="1">
        <v>-1</v>
      </c>
      <c r="D3619" s="2">
        <v>-6</v>
      </c>
      <c r="E3619" s="5">
        <v>627.78</v>
      </c>
      <c r="F3619" s="5">
        <v>558.55999999999995</v>
      </c>
      <c r="G3619" s="5">
        <v>23.67</v>
      </c>
      <c r="H3619" s="1"/>
    </row>
    <row r="3620" spans="1:8">
      <c r="A3620" s="1">
        <f t="shared" si="896"/>
        <v>60303</v>
      </c>
      <c r="B3620" s="1">
        <v>-3</v>
      </c>
      <c r="C3620" s="1">
        <v>-1</v>
      </c>
      <c r="D3620" s="2">
        <v>-6</v>
      </c>
      <c r="E3620" s="5">
        <v>154.16</v>
      </c>
      <c r="F3620" s="5">
        <v>174.07</v>
      </c>
      <c r="G3620" s="5">
        <v>12.81</v>
      </c>
      <c r="H3620" s="1"/>
    </row>
    <row r="3621" spans="1:8">
      <c r="A3621" s="1">
        <f t="shared" si="896"/>
        <v>60601</v>
      </c>
      <c r="B3621" s="1">
        <v>-1</v>
      </c>
      <c r="C3621" s="1">
        <v>-2</v>
      </c>
      <c r="D3621" s="2">
        <v>-6</v>
      </c>
      <c r="E3621" s="5">
        <v>3006.93</v>
      </c>
      <c r="F3621" s="5">
        <v>3361.96</v>
      </c>
      <c r="G3621" s="5">
        <v>148.52000000000001</v>
      </c>
      <c r="H3621" s="1"/>
    </row>
    <row r="3622" spans="1:8">
      <c r="A3622" s="1">
        <f t="shared" si="896"/>
        <v>60602</v>
      </c>
      <c r="B3622" s="1">
        <v>-2</v>
      </c>
      <c r="C3622" s="1">
        <v>-2</v>
      </c>
      <c r="D3622" s="2">
        <v>-6</v>
      </c>
      <c r="E3622" s="5">
        <v>1061.08</v>
      </c>
      <c r="F3622" s="5">
        <v>1014.06</v>
      </c>
      <c r="G3622" s="5">
        <v>50.26</v>
      </c>
      <c r="H3622" s="1"/>
    </row>
    <row r="3623" spans="1:8">
      <c r="A3623" s="1">
        <f t="shared" si="896"/>
        <v>60603</v>
      </c>
      <c r="B3623" s="1">
        <v>-3</v>
      </c>
      <c r="C3623" s="1">
        <v>-2</v>
      </c>
      <c r="D3623" s="2">
        <v>-6</v>
      </c>
      <c r="E3623" s="5">
        <v>63.79</v>
      </c>
      <c r="F3623" s="5">
        <v>134.26</v>
      </c>
      <c r="G3623" s="5">
        <v>13.01</v>
      </c>
      <c r="H3623" s="1"/>
    </row>
    <row r="3624" spans="1:8">
      <c r="A3624" s="1">
        <f t="shared" si="896"/>
        <v>60606</v>
      </c>
      <c r="B3624" s="1">
        <v>6</v>
      </c>
      <c r="C3624" s="1">
        <v>2</v>
      </c>
      <c r="D3624" s="2">
        <v>6</v>
      </c>
      <c r="E3624" s="5">
        <v>17.55</v>
      </c>
      <c r="F3624" s="5">
        <v>35.47</v>
      </c>
      <c r="G3624" s="5">
        <v>8.2899999999999991</v>
      </c>
      <c r="H3624" s="1"/>
    </row>
    <row r="3625" spans="1:8">
      <c r="A3625" s="1">
        <f t="shared" si="896"/>
        <v>60607</v>
      </c>
      <c r="B3625" s="1">
        <v>7</v>
      </c>
      <c r="C3625" s="1">
        <v>2</v>
      </c>
      <c r="D3625" s="2">
        <v>6</v>
      </c>
      <c r="E3625" s="5">
        <v>139.66999999999999</v>
      </c>
      <c r="F3625" s="5">
        <v>151.4</v>
      </c>
      <c r="G3625" s="5">
        <v>14.09</v>
      </c>
      <c r="H3625" s="1"/>
    </row>
    <row r="3626" spans="1:8">
      <c r="A3626" s="1">
        <f t="shared" si="896"/>
        <v>60899</v>
      </c>
      <c r="B3626" s="1">
        <v>1</v>
      </c>
      <c r="C3626" s="1">
        <v>-3</v>
      </c>
      <c r="D3626" s="2">
        <v>-6</v>
      </c>
      <c r="E3626" s="5">
        <v>379.79</v>
      </c>
      <c r="F3626" s="5">
        <v>368.26</v>
      </c>
      <c r="G3626" s="5">
        <v>20.28</v>
      </c>
      <c r="H3626" s="1"/>
    </row>
    <row r="3627" spans="1:8">
      <c r="A3627" s="1">
        <f t="shared" si="896"/>
        <v>60900</v>
      </c>
      <c r="B3627" s="1">
        <v>0</v>
      </c>
      <c r="C3627" s="1">
        <v>-3</v>
      </c>
      <c r="D3627" s="2">
        <v>-6</v>
      </c>
      <c r="E3627" s="5">
        <v>283.89</v>
      </c>
      <c r="F3627" s="5">
        <v>352.51</v>
      </c>
      <c r="G3627" s="5">
        <v>18.690000000000001</v>
      </c>
      <c r="H3627" s="1"/>
    </row>
    <row r="3628" spans="1:8">
      <c r="A3628" s="1">
        <f t="shared" si="896"/>
        <v>60901</v>
      </c>
      <c r="B3628" s="1">
        <v>-1</v>
      </c>
      <c r="C3628" s="1">
        <v>-3</v>
      </c>
      <c r="D3628" s="2">
        <v>-6</v>
      </c>
      <c r="E3628" s="5">
        <v>1414.38</v>
      </c>
      <c r="F3628" s="5">
        <v>1350.14</v>
      </c>
      <c r="G3628" s="5">
        <v>64.13</v>
      </c>
      <c r="H3628" s="1"/>
    </row>
    <row r="3629" spans="1:8">
      <c r="A3629" s="1">
        <f t="shared" si="896"/>
        <v>60902</v>
      </c>
      <c r="B3629" s="1">
        <v>-2</v>
      </c>
      <c r="C3629" s="1">
        <v>-3</v>
      </c>
      <c r="D3629" s="2">
        <v>-6</v>
      </c>
      <c r="E3629" s="5">
        <v>5134.75</v>
      </c>
      <c r="F3629" s="5">
        <v>5263.39</v>
      </c>
      <c r="G3629" s="5">
        <v>229.39</v>
      </c>
      <c r="H3629" s="1"/>
    </row>
    <row r="3630" spans="1:8">
      <c r="A3630" s="1">
        <f t="shared" si="896"/>
        <v>60903</v>
      </c>
      <c r="B3630" s="1">
        <v>-3</v>
      </c>
      <c r="C3630" s="1">
        <v>-3</v>
      </c>
      <c r="D3630" s="2">
        <v>-6</v>
      </c>
      <c r="E3630" s="5">
        <v>2756.17</v>
      </c>
      <c r="F3630" s="5">
        <v>2865.33</v>
      </c>
      <c r="G3630" s="5">
        <v>130.87</v>
      </c>
      <c r="H3630" s="1"/>
    </row>
    <row r="3631" spans="1:8">
      <c r="A3631" s="1">
        <f t="shared" si="896"/>
        <v>60908</v>
      </c>
      <c r="B3631" s="1">
        <v>8</v>
      </c>
      <c r="C3631" s="1">
        <v>3</v>
      </c>
      <c r="D3631" s="2">
        <v>6</v>
      </c>
      <c r="E3631" s="5">
        <v>202.03</v>
      </c>
      <c r="F3631" s="5">
        <v>258.08999999999997</v>
      </c>
      <c r="G3631" s="5">
        <v>19.96</v>
      </c>
      <c r="H3631" s="1"/>
    </row>
    <row r="3632" spans="1:8">
      <c r="A3632" s="1">
        <f t="shared" si="896"/>
        <v>60909</v>
      </c>
      <c r="B3632" s="1">
        <v>-9</v>
      </c>
      <c r="C3632" s="1">
        <v>-3</v>
      </c>
      <c r="D3632" s="2">
        <v>-6</v>
      </c>
      <c r="E3632" s="5">
        <v>550.85</v>
      </c>
      <c r="F3632" s="5">
        <v>528.64</v>
      </c>
      <c r="G3632" s="5">
        <v>38.049999999999997</v>
      </c>
      <c r="H3632" s="1"/>
    </row>
    <row r="3633" spans="1:8">
      <c r="A3633" s="1">
        <f t="shared" si="896"/>
        <v>61195</v>
      </c>
      <c r="B3633" s="1">
        <v>-5</v>
      </c>
      <c r="C3633" s="1">
        <v>4</v>
      </c>
      <c r="D3633" s="2">
        <v>6</v>
      </c>
      <c r="E3633" s="5">
        <v>390.38</v>
      </c>
      <c r="F3633" s="5">
        <v>381.49</v>
      </c>
      <c r="G3633" s="5">
        <v>18.36</v>
      </c>
      <c r="H3633" s="1"/>
    </row>
    <row r="3634" spans="1:8">
      <c r="A3634" s="1">
        <f t="shared" si="896"/>
        <v>61199</v>
      </c>
      <c r="B3634" s="1">
        <v>1</v>
      </c>
      <c r="C3634" s="1">
        <v>-4</v>
      </c>
      <c r="D3634" s="2">
        <v>-6</v>
      </c>
      <c r="E3634" s="5">
        <v>1594.29</v>
      </c>
      <c r="F3634" s="5">
        <v>1530.3</v>
      </c>
      <c r="G3634" s="5">
        <v>77.16</v>
      </c>
      <c r="H3634" s="1"/>
    </row>
    <row r="3635" spans="1:8">
      <c r="A3635" s="1">
        <f t="shared" si="896"/>
        <v>61200</v>
      </c>
      <c r="B3635" s="1">
        <v>0</v>
      </c>
      <c r="C3635" s="1">
        <v>-4</v>
      </c>
      <c r="D3635" s="2">
        <v>-6</v>
      </c>
      <c r="E3635" s="5">
        <v>1062.48</v>
      </c>
      <c r="F3635" s="5">
        <v>1166.93</v>
      </c>
      <c r="G3635" s="5">
        <v>79.7</v>
      </c>
      <c r="H3635" s="1"/>
    </row>
    <row r="3636" spans="1:8">
      <c r="A3636" s="1">
        <f t="shared" si="896"/>
        <v>61201</v>
      </c>
      <c r="B3636" s="1">
        <v>-1</v>
      </c>
      <c r="C3636" s="1">
        <v>-4</v>
      </c>
      <c r="D3636" s="2">
        <v>-6</v>
      </c>
      <c r="E3636" s="5">
        <v>83.59</v>
      </c>
      <c r="F3636" s="5">
        <v>124.55</v>
      </c>
      <c r="G3636" s="5">
        <v>14.41</v>
      </c>
      <c r="H3636" s="1"/>
    </row>
    <row r="3637" spans="1:8">
      <c r="A3637" s="1">
        <f t="shared" si="896"/>
        <v>61202</v>
      </c>
      <c r="B3637" s="1">
        <v>-2</v>
      </c>
      <c r="C3637" s="1">
        <v>-4</v>
      </c>
      <c r="D3637" s="2">
        <v>-6</v>
      </c>
      <c r="E3637" s="5">
        <v>1356.36</v>
      </c>
      <c r="F3637" s="5">
        <v>1250.25</v>
      </c>
      <c r="G3637" s="5">
        <v>60.13</v>
      </c>
      <c r="H3637" s="1"/>
    </row>
    <row r="3638" spans="1:8">
      <c r="A3638" s="1">
        <f t="shared" si="896"/>
        <v>61206</v>
      </c>
      <c r="B3638" s="1">
        <v>6</v>
      </c>
      <c r="C3638" s="1">
        <v>4</v>
      </c>
      <c r="D3638" s="2">
        <v>6</v>
      </c>
      <c r="E3638" s="5">
        <v>259.27</v>
      </c>
      <c r="F3638" s="5">
        <v>218.01</v>
      </c>
      <c r="G3638" s="5">
        <v>29.11</v>
      </c>
      <c r="H3638" s="1"/>
    </row>
    <row r="3639" spans="1:8">
      <c r="A3639" s="1">
        <f t="shared" si="896"/>
        <v>61207</v>
      </c>
      <c r="B3639" s="1">
        <v>7</v>
      </c>
      <c r="C3639" s="1">
        <v>4</v>
      </c>
      <c r="D3639" s="2">
        <v>6</v>
      </c>
      <c r="E3639" s="5">
        <v>29.85</v>
      </c>
      <c r="F3639" s="5">
        <v>57.67</v>
      </c>
      <c r="G3639" s="5">
        <v>15.55</v>
      </c>
      <c r="H3639" s="1"/>
    </row>
    <row r="3640" spans="1:8">
      <c r="A3640" s="1">
        <f t="shared" si="896"/>
        <v>61502</v>
      </c>
      <c r="B3640" s="1">
        <v>-2</v>
      </c>
      <c r="C3640" s="1">
        <v>-5</v>
      </c>
      <c r="D3640" s="2">
        <v>-6</v>
      </c>
      <c r="E3640" s="5">
        <v>763.23</v>
      </c>
      <c r="F3640" s="5">
        <v>640.09</v>
      </c>
      <c r="G3640" s="5">
        <v>49.76</v>
      </c>
      <c r="H3640" s="1"/>
    </row>
    <row r="3641" spans="1:8">
      <c r="A3641" s="1">
        <f t="shared" si="896"/>
        <v>61503</v>
      </c>
      <c r="B3641" s="1">
        <v>-3</v>
      </c>
      <c r="C3641" s="1">
        <v>-5</v>
      </c>
      <c r="D3641" s="2">
        <v>-6</v>
      </c>
      <c r="E3641" s="5">
        <v>1197.2</v>
      </c>
      <c r="F3641" s="5">
        <v>1164.33</v>
      </c>
      <c r="G3641" s="5">
        <v>87.02</v>
      </c>
      <c r="H3641" s="1"/>
    </row>
    <row r="3642" spans="1:8">
      <c r="A3642" s="1">
        <f t="shared" si="896"/>
        <v>61504</v>
      </c>
      <c r="B3642" s="1">
        <v>-4</v>
      </c>
      <c r="C3642" s="1">
        <v>-5</v>
      </c>
      <c r="D3642" s="2">
        <v>-6</v>
      </c>
      <c r="E3642" s="5">
        <v>384.5</v>
      </c>
      <c r="F3642" s="5">
        <v>353.07</v>
      </c>
      <c r="G3642" s="5">
        <v>37.909999999999997</v>
      </c>
      <c r="H3642" s="1"/>
    </row>
    <row r="3643" spans="1:8">
      <c r="A3643" s="1">
        <f t="shared" si="896"/>
        <v>61505</v>
      </c>
      <c r="B3643" s="1">
        <v>-5</v>
      </c>
      <c r="C3643" s="1">
        <v>-5</v>
      </c>
      <c r="D3643" s="2">
        <v>-6</v>
      </c>
      <c r="E3643" s="5">
        <v>4447.3900000000003</v>
      </c>
      <c r="F3643" s="5">
        <v>3688.41</v>
      </c>
      <c r="G3643" s="5">
        <v>240.87</v>
      </c>
      <c r="H3643" s="1"/>
    </row>
    <row r="3644" spans="1:8">
      <c r="A3644" s="1">
        <f t="shared" si="896"/>
        <v>61802</v>
      </c>
      <c r="B3644" s="1">
        <v>-2</v>
      </c>
      <c r="C3644" s="1">
        <v>-6</v>
      </c>
      <c r="D3644" s="2">
        <v>-6</v>
      </c>
      <c r="E3644" s="5">
        <v>1778.53</v>
      </c>
      <c r="F3644" s="5">
        <v>1652.7</v>
      </c>
      <c r="G3644" s="5">
        <v>111.69</v>
      </c>
      <c r="H3644" s="1"/>
    </row>
    <row r="3645" spans="1:8">
      <c r="A3645" s="1">
        <f t="shared" ref="A3645:A3708" si="897">ABS(10000*D3645+300*C3645+B3645)</f>
        <v>62099</v>
      </c>
      <c r="B3645" s="1">
        <v>-1</v>
      </c>
      <c r="C3645" s="1">
        <v>7</v>
      </c>
      <c r="D3645" s="2">
        <v>6</v>
      </c>
      <c r="E3645" s="5">
        <v>2887.27</v>
      </c>
      <c r="F3645" s="5">
        <v>2861.3</v>
      </c>
      <c r="G3645" s="5">
        <v>127.34</v>
      </c>
      <c r="H3645" s="1"/>
    </row>
    <row r="3646" spans="1:8">
      <c r="A3646" s="1">
        <f t="shared" si="897"/>
        <v>62100</v>
      </c>
      <c r="B3646" s="1">
        <v>0</v>
      </c>
      <c r="C3646" s="1">
        <v>7</v>
      </c>
      <c r="D3646" s="2">
        <v>6</v>
      </c>
      <c r="E3646" s="5">
        <v>1218.25</v>
      </c>
      <c r="F3646" s="5">
        <v>1283.78</v>
      </c>
      <c r="G3646" s="5">
        <v>62.53</v>
      </c>
      <c r="H3646" s="1"/>
    </row>
    <row r="3647" spans="1:8">
      <c r="A3647" s="1">
        <f t="shared" si="897"/>
        <v>62101</v>
      </c>
      <c r="B3647" s="1">
        <v>-1</v>
      </c>
      <c r="C3647" s="1">
        <v>-7</v>
      </c>
      <c r="D3647" s="2">
        <v>-6</v>
      </c>
      <c r="E3647" s="5">
        <v>714.96</v>
      </c>
      <c r="F3647" s="5">
        <v>594.54</v>
      </c>
      <c r="G3647" s="5">
        <v>39.19</v>
      </c>
      <c r="H3647" s="1"/>
    </row>
    <row r="3648" spans="1:8">
      <c r="A3648" s="1">
        <f t="shared" si="897"/>
        <v>62399</v>
      </c>
      <c r="B3648" s="1">
        <v>-1</v>
      </c>
      <c r="C3648" s="1">
        <v>8</v>
      </c>
      <c r="D3648" s="2">
        <v>6</v>
      </c>
      <c r="E3648" s="5">
        <v>1474.46</v>
      </c>
      <c r="F3648" s="5">
        <v>1499.61</v>
      </c>
      <c r="G3648" s="5">
        <v>71.97</v>
      </c>
      <c r="H3648" s="1"/>
    </row>
    <row r="3649" spans="1:8">
      <c r="A3649" s="1">
        <f t="shared" si="897"/>
        <v>62697</v>
      </c>
      <c r="B3649" s="1">
        <v>3</v>
      </c>
      <c r="C3649" s="1">
        <v>-9</v>
      </c>
      <c r="D3649" s="2">
        <v>-6</v>
      </c>
      <c r="E3649" s="5">
        <v>131.26</v>
      </c>
      <c r="F3649" s="5">
        <v>114.51</v>
      </c>
      <c r="G3649" s="5">
        <v>20.13</v>
      </c>
      <c r="H3649" s="1"/>
    </row>
    <row r="3650" spans="1:8">
      <c r="A3650" s="1">
        <f t="shared" si="897"/>
        <v>66998</v>
      </c>
      <c r="B3650" s="1">
        <v>-2</v>
      </c>
      <c r="C3650" s="1">
        <v>-10</v>
      </c>
      <c r="D3650" s="2">
        <v>7</v>
      </c>
      <c r="E3650" s="5">
        <v>466.25</v>
      </c>
      <c r="F3650" s="5">
        <v>445</v>
      </c>
      <c r="G3650" s="5">
        <v>33.65</v>
      </c>
      <c r="H3650" s="1"/>
    </row>
    <row r="3651" spans="1:8">
      <c r="A3651" s="1">
        <f t="shared" si="897"/>
        <v>66999</v>
      </c>
      <c r="B3651" s="1">
        <v>-1</v>
      </c>
      <c r="C3651" s="1">
        <v>-10</v>
      </c>
      <c r="D3651" s="2">
        <v>7</v>
      </c>
      <c r="E3651" s="5">
        <v>826.76</v>
      </c>
      <c r="F3651" s="5">
        <v>849.26</v>
      </c>
      <c r="G3651" s="5">
        <v>54.9</v>
      </c>
      <c r="H3651" s="1"/>
    </row>
    <row r="3652" spans="1:8">
      <c r="A3652" s="1">
        <f t="shared" si="897"/>
        <v>67296</v>
      </c>
      <c r="B3652" s="1">
        <v>-4</v>
      </c>
      <c r="C3652" s="1">
        <v>-9</v>
      </c>
      <c r="D3652" s="2">
        <v>7</v>
      </c>
      <c r="E3652" s="5">
        <v>340.45</v>
      </c>
      <c r="F3652" s="5">
        <v>306.37</v>
      </c>
      <c r="G3652" s="5">
        <v>27.86</v>
      </c>
      <c r="H3652" s="1"/>
    </row>
    <row r="3653" spans="1:8">
      <c r="A3653" s="1">
        <f t="shared" si="897"/>
        <v>67594</v>
      </c>
      <c r="B3653" s="1">
        <v>-6</v>
      </c>
      <c r="C3653" s="1">
        <v>-8</v>
      </c>
      <c r="D3653" s="2">
        <v>7</v>
      </c>
      <c r="E3653" s="5">
        <v>74.959999999999994</v>
      </c>
      <c r="F3653" s="5">
        <v>74.66</v>
      </c>
      <c r="G3653" s="5">
        <v>14.49</v>
      </c>
      <c r="H3653" s="1"/>
    </row>
    <row r="3654" spans="1:8">
      <c r="A3654" s="1">
        <f t="shared" si="897"/>
        <v>67893</v>
      </c>
      <c r="B3654" s="1">
        <v>-7</v>
      </c>
      <c r="C3654" s="1">
        <v>-7</v>
      </c>
      <c r="D3654" s="2">
        <v>7</v>
      </c>
      <c r="E3654" s="5">
        <v>74.34</v>
      </c>
      <c r="F3654" s="5">
        <v>85.68</v>
      </c>
      <c r="G3654" s="5">
        <v>16.059999999999999</v>
      </c>
      <c r="H3654" s="1"/>
    </row>
    <row r="3655" spans="1:8">
      <c r="A3655" s="1">
        <f t="shared" si="897"/>
        <v>67896</v>
      </c>
      <c r="B3655" s="1">
        <v>4</v>
      </c>
      <c r="C3655" s="1">
        <v>7</v>
      </c>
      <c r="D3655" s="2">
        <v>-7</v>
      </c>
      <c r="E3655" s="5">
        <v>291.06</v>
      </c>
      <c r="F3655" s="5">
        <v>305.51</v>
      </c>
      <c r="G3655" s="5">
        <v>25.14</v>
      </c>
      <c r="H3655" s="1"/>
    </row>
    <row r="3656" spans="1:8">
      <c r="A3656" s="1">
        <f t="shared" si="897"/>
        <v>67900</v>
      </c>
      <c r="B3656" s="1">
        <v>0</v>
      </c>
      <c r="C3656" s="1">
        <v>7</v>
      </c>
      <c r="D3656" s="2">
        <v>-7</v>
      </c>
      <c r="E3656" s="5">
        <v>183.74</v>
      </c>
      <c r="F3656" s="5">
        <v>203.88</v>
      </c>
      <c r="G3656" s="5">
        <v>13.96</v>
      </c>
      <c r="H3656" s="1"/>
    </row>
    <row r="3657" spans="1:8">
      <c r="A3657" s="1">
        <f t="shared" si="897"/>
        <v>68207</v>
      </c>
      <c r="B3657" s="1">
        <v>-7</v>
      </c>
      <c r="C3657" s="1">
        <v>6</v>
      </c>
      <c r="D3657" s="2">
        <v>-7</v>
      </c>
      <c r="E3657" s="5">
        <v>441.68</v>
      </c>
      <c r="F3657" s="5">
        <v>432.22</v>
      </c>
      <c r="G3657" s="5">
        <v>34.11</v>
      </c>
      <c r="H3657" s="1"/>
    </row>
    <row r="3658" spans="1:8">
      <c r="A3658" s="1">
        <f t="shared" si="897"/>
        <v>68494</v>
      </c>
      <c r="B3658" s="1">
        <v>6</v>
      </c>
      <c r="C3658" s="1">
        <v>5</v>
      </c>
      <c r="D3658" s="2">
        <v>-7</v>
      </c>
      <c r="E3658" s="5">
        <v>219.98</v>
      </c>
      <c r="F3658" s="5">
        <v>226.85</v>
      </c>
      <c r="G3658" s="5">
        <v>16.14</v>
      </c>
      <c r="H3658" s="1"/>
    </row>
    <row r="3659" spans="1:8">
      <c r="A3659" s="1">
        <f t="shared" si="897"/>
        <v>68505</v>
      </c>
      <c r="B3659" s="1">
        <v>-5</v>
      </c>
      <c r="C3659" s="1">
        <v>5</v>
      </c>
      <c r="D3659" s="2">
        <v>-7</v>
      </c>
      <c r="E3659" s="5">
        <v>269.88</v>
      </c>
      <c r="F3659" s="5">
        <v>262.60000000000002</v>
      </c>
      <c r="G3659" s="5">
        <v>16.989999999999998</v>
      </c>
      <c r="H3659" s="1"/>
    </row>
    <row r="3660" spans="1:8">
      <c r="A3660" s="1">
        <f t="shared" si="897"/>
        <v>68506</v>
      </c>
      <c r="B3660" s="1">
        <v>-6</v>
      </c>
      <c r="C3660" s="1">
        <v>5</v>
      </c>
      <c r="D3660" s="2">
        <v>-7</v>
      </c>
      <c r="E3660" s="5">
        <v>140.07</v>
      </c>
      <c r="F3660" s="5">
        <v>161.03</v>
      </c>
      <c r="G3660" s="5">
        <v>12.75</v>
      </c>
      <c r="H3660" s="1"/>
    </row>
    <row r="3661" spans="1:8">
      <c r="A3661" s="1">
        <f t="shared" si="897"/>
        <v>69103</v>
      </c>
      <c r="B3661" s="1">
        <v>-3</v>
      </c>
      <c r="C3661" s="1">
        <v>3</v>
      </c>
      <c r="D3661" s="2">
        <v>-7</v>
      </c>
      <c r="E3661" s="5">
        <v>106.7</v>
      </c>
      <c r="F3661" s="5">
        <v>85.99</v>
      </c>
      <c r="G3661" s="5">
        <v>7.72</v>
      </c>
      <c r="H3661" s="1"/>
    </row>
    <row r="3662" spans="1:8">
      <c r="A3662" s="1">
        <f t="shared" si="897"/>
        <v>69104</v>
      </c>
      <c r="B3662" s="1">
        <v>4</v>
      </c>
      <c r="C3662" s="1">
        <v>-3</v>
      </c>
      <c r="D3662" s="2">
        <v>7</v>
      </c>
      <c r="E3662" s="5">
        <v>89.45</v>
      </c>
      <c r="F3662" s="5">
        <v>84.77</v>
      </c>
      <c r="G3662" s="5">
        <v>8.15</v>
      </c>
      <c r="H3662" s="1"/>
    </row>
    <row r="3663" spans="1:8">
      <c r="A3663" s="1">
        <f t="shared" si="897"/>
        <v>69398</v>
      </c>
      <c r="B3663" s="1">
        <v>-2</v>
      </c>
      <c r="C3663" s="1">
        <v>-2</v>
      </c>
      <c r="D3663" s="2">
        <v>7</v>
      </c>
      <c r="E3663" s="5">
        <v>491.23</v>
      </c>
      <c r="F3663" s="5">
        <v>450.04</v>
      </c>
      <c r="G3663" s="5">
        <v>21.75</v>
      </c>
      <c r="H3663" s="1"/>
    </row>
    <row r="3664" spans="1:8">
      <c r="A3664" s="1">
        <f t="shared" si="897"/>
        <v>70302</v>
      </c>
      <c r="B3664" s="1">
        <v>-2</v>
      </c>
      <c r="C3664" s="1">
        <v>-1</v>
      </c>
      <c r="D3664" s="2">
        <v>-7</v>
      </c>
      <c r="E3664" s="5">
        <v>9554.8700000000008</v>
      </c>
      <c r="F3664" s="5">
        <v>10108.469999999999</v>
      </c>
      <c r="G3664" s="5">
        <v>444.76</v>
      </c>
      <c r="H3664" s="1"/>
    </row>
    <row r="3665" spans="1:8">
      <c r="A3665" s="1">
        <f t="shared" si="897"/>
        <v>70303</v>
      </c>
      <c r="B3665" s="1">
        <v>-3</v>
      </c>
      <c r="C3665" s="1">
        <v>-1</v>
      </c>
      <c r="D3665" s="2">
        <v>-7</v>
      </c>
      <c r="E3665" s="5">
        <v>1435.22</v>
      </c>
      <c r="F3665" s="5">
        <v>1403.21</v>
      </c>
      <c r="G3665" s="5">
        <v>68.23</v>
      </c>
      <c r="H3665" s="1"/>
    </row>
    <row r="3666" spans="1:8">
      <c r="A3666" s="1">
        <f t="shared" si="897"/>
        <v>70304</v>
      </c>
      <c r="B3666" s="1">
        <v>4</v>
      </c>
      <c r="C3666" s="1">
        <v>1</v>
      </c>
      <c r="D3666" s="2">
        <v>7</v>
      </c>
      <c r="E3666" s="5">
        <v>413.57</v>
      </c>
      <c r="F3666" s="5">
        <v>370.88</v>
      </c>
      <c r="G3666" s="5">
        <v>16.39</v>
      </c>
      <c r="H3666" s="1"/>
    </row>
    <row r="3667" spans="1:8">
      <c r="A3667" s="1">
        <f t="shared" si="897"/>
        <v>70305</v>
      </c>
      <c r="B3667" s="1">
        <v>5</v>
      </c>
      <c r="C3667" s="1">
        <v>1</v>
      </c>
      <c r="D3667" s="2">
        <v>7</v>
      </c>
      <c r="E3667" s="5">
        <v>149.65</v>
      </c>
      <c r="F3667" s="5">
        <v>155.69999999999999</v>
      </c>
      <c r="G3667" s="5">
        <v>11.79</v>
      </c>
      <c r="H3667" s="1"/>
    </row>
    <row r="3668" spans="1:8">
      <c r="A3668" s="1">
        <f t="shared" si="897"/>
        <v>70601</v>
      </c>
      <c r="B3668" s="1">
        <v>-1</v>
      </c>
      <c r="C3668" s="1">
        <v>-2</v>
      </c>
      <c r="D3668" s="2">
        <v>-7</v>
      </c>
      <c r="E3668" s="5">
        <v>267.3</v>
      </c>
      <c r="F3668" s="5">
        <v>304.69</v>
      </c>
      <c r="G3668" s="5">
        <v>20.04</v>
      </c>
      <c r="H3668" s="1"/>
    </row>
    <row r="3669" spans="1:8">
      <c r="A3669" s="1">
        <f t="shared" si="897"/>
        <v>70602</v>
      </c>
      <c r="B3669" s="1">
        <v>-2</v>
      </c>
      <c r="C3669" s="1">
        <v>-2</v>
      </c>
      <c r="D3669" s="2">
        <v>-7</v>
      </c>
      <c r="E3669" s="5">
        <v>2415.0500000000002</v>
      </c>
      <c r="F3669" s="5">
        <v>2680.89</v>
      </c>
      <c r="G3669" s="5">
        <v>122.92</v>
      </c>
      <c r="H3669" s="1"/>
    </row>
    <row r="3670" spans="1:8">
      <c r="A3670" s="1">
        <f t="shared" si="897"/>
        <v>70603</v>
      </c>
      <c r="B3670" s="1">
        <v>-3</v>
      </c>
      <c r="C3670" s="1">
        <v>-2</v>
      </c>
      <c r="D3670" s="2">
        <v>-7</v>
      </c>
      <c r="E3670" s="5">
        <v>3155.94</v>
      </c>
      <c r="F3670" s="5">
        <v>2983.89</v>
      </c>
      <c r="G3670" s="5">
        <v>136.31</v>
      </c>
      <c r="H3670" s="1"/>
    </row>
    <row r="3671" spans="1:8">
      <c r="A3671" s="1">
        <f t="shared" si="897"/>
        <v>70900</v>
      </c>
      <c r="B3671" s="1">
        <v>0</v>
      </c>
      <c r="C3671" s="1">
        <v>-3</v>
      </c>
      <c r="D3671" s="2">
        <v>-7</v>
      </c>
      <c r="E3671" s="5">
        <v>4255.67</v>
      </c>
      <c r="F3671" s="5">
        <v>4240.91</v>
      </c>
      <c r="G3671" s="5">
        <v>188.8</v>
      </c>
      <c r="H3671" s="1"/>
    </row>
    <row r="3672" spans="1:8">
      <c r="A3672" s="1">
        <f t="shared" si="897"/>
        <v>70901</v>
      </c>
      <c r="B3672" s="1">
        <v>-1</v>
      </c>
      <c r="C3672" s="1">
        <v>-3</v>
      </c>
      <c r="D3672" s="2">
        <v>-7</v>
      </c>
      <c r="E3672" s="5">
        <v>3268.38</v>
      </c>
      <c r="F3672" s="5">
        <v>3373.73</v>
      </c>
      <c r="G3672" s="5">
        <v>151.18</v>
      </c>
      <c r="H3672" s="1"/>
    </row>
    <row r="3673" spans="1:8">
      <c r="A3673" s="1">
        <f t="shared" si="897"/>
        <v>70902</v>
      </c>
      <c r="B3673" s="1">
        <v>-2</v>
      </c>
      <c r="C3673" s="1">
        <v>-3</v>
      </c>
      <c r="D3673" s="2">
        <v>-7</v>
      </c>
      <c r="E3673" s="5">
        <v>4841.62</v>
      </c>
      <c r="F3673" s="5">
        <v>5060.71</v>
      </c>
      <c r="G3673" s="5">
        <v>226.35</v>
      </c>
      <c r="H3673" s="1"/>
    </row>
    <row r="3674" spans="1:8">
      <c r="A3674" s="1">
        <f t="shared" si="897"/>
        <v>70906</v>
      </c>
      <c r="B3674" s="1">
        <v>6</v>
      </c>
      <c r="C3674" s="1">
        <v>3</v>
      </c>
      <c r="D3674" s="2">
        <v>7</v>
      </c>
      <c r="E3674" s="5">
        <v>476.11</v>
      </c>
      <c r="F3674" s="5">
        <v>506.81</v>
      </c>
      <c r="G3674" s="5">
        <v>31.38</v>
      </c>
      <c r="H3674" s="1"/>
    </row>
    <row r="3675" spans="1:8">
      <c r="A3675" s="1">
        <f t="shared" si="897"/>
        <v>70907</v>
      </c>
      <c r="B3675" s="1">
        <v>7</v>
      </c>
      <c r="C3675" s="1">
        <v>3</v>
      </c>
      <c r="D3675" s="2">
        <v>7</v>
      </c>
      <c r="E3675" s="5">
        <v>62.88</v>
      </c>
      <c r="F3675" s="5">
        <v>58.97</v>
      </c>
      <c r="G3675" s="5">
        <v>11.68</v>
      </c>
      <c r="H3675" s="1"/>
    </row>
    <row r="3676" spans="1:8">
      <c r="A3676" s="1">
        <f t="shared" si="897"/>
        <v>70908</v>
      </c>
      <c r="B3676" s="1">
        <v>8</v>
      </c>
      <c r="C3676" s="1">
        <v>3</v>
      </c>
      <c r="D3676" s="2">
        <v>7</v>
      </c>
      <c r="E3676" s="5">
        <v>518.41999999999996</v>
      </c>
      <c r="F3676" s="5">
        <v>497.27</v>
      </c>
      <c r="G3676" s="5">
        <v>40.08</v>
      </c>
      <c r="H3676" s="1"/>
    </row>
    <row r="3677" spans="1:8">
      <c r="A3677" s="1">
        <f t="shared" si="897"/>
        <v>70909</v>
      </c>
      <c r="B3677" s="1">
        <v>-9</v>
      </c>
      <c r="C3677" s="1">
        <v>-3</v>
      </c>
      <c r="D3677" s="2">
        <v>-7</v>
      </c>
      <c r="E3677" s="5">
        <v>10.43</v>
      </c>
      <c r="F3677" s="5">
        <v>17.5</v>
      </c>
      <c r="G3677" s="5">
        <v>8.66</v>
      </c>
      <c r="H3677" s="1"/>
    </row>
    <row r="3678" spans="1:8">
      <c r="A3678" s="1">
        <f t="shared" si="897"/>
        <v>71203</v>
      </c>
      <c r="B3678" s="1">
        <v>3</v>
      </c>
      <c r="C3678" s="1">
        <v>4</v>
      </c>
      <c r="D3678" s="2">
        <v>7</v>
      </c>
      <c r="E3678" s="5">
        <v>3466.87</v>
      </c>
      <c r="F3678" s="5">
        <v>2906.26</v>
      </c>
      <c r="G3678" s="5">
        <v>122.8</v>
      </c>
      <c r="H3678" s="1"/>
    </row>
    <row r="3679" spans="1:8">
      <c r="A3679" s="1">
        <f t="shared" si="897"/>
        <v>71206</v>
      </c>
      <c r="B3679" s="1">
        <v>6</v>
      </c>
      <c r="C3679" s="1">
        <v>4</v>
      </c>
      <c r="D3679" s="2">
        <v>7</v>
      </c>
      <c r="E3679" s="5">
        <v>268.08999999999997</v>
      </c>
      <c r="F3679" s="5">
        <v>303.08</v>
      </c>
      <c r="G3679" s="5">
        <v>33.56</v>
      </c>
      <c r="H3679" s="1"/>
    </row>
    <row r="3680" spans="1:8">
      <c r="A3680" s="1">
        <f t="shared" si="897"/>
        <v>71502</v>
      </c>
      <c r="B3680" s="1">
        <v>-2</v>
      </c>
      <c r="C3680" s="1">
        <v>-5</v>
      </c>
      <c r="D3680" s="2">
        <v>-7</v>
      </c>
      <c r="E3680" s="5">
        <v>101</v>
      </c>
      <c r="F3680" s="5">
        <v>116.55</v>
      </c>
      <c r="G3680" s="5">
        <v>19.02</v>
      </c>
      <c r="H3680" s="1"/>
    </row>
    <row r="3681" spans="1:8">
      <c r="A3681" s="1">
        <f t="shared" si="897"/>
        <v>71503</v>
      </c>
      <c r="B3681" s="1">
        <v>-3</v>
      </c>
      <c r="C3681" s="1">
        <v>-5</v>
      </c>
      <c r="D3681" s="2">
        <v>-7</v>
      </c>
      <c r="E3681" s="5">
        <v>736.25</v>
      </c>
      <c r="F3681" s="5">
        <v>727.2</v>
      </c>
      <c r="G3681" s="5">
        <v>61.01</v>
      </c>
      <c r="H3681" s="1"/>
    </row>
    <row r="3682" spans="1:8">
      <c r="A3682" s="1">
        <f t="shared" si="897"/>
        <v>71504</v>
      </c>
      <c r="B3682" s="1">
        <v>-4</v>
      </c>
      <c r="C3682" s="1">
        <v>-5</v>
      </c>
      <c r="D3682" s="2">
        <v>-7</v>
      </c>
      <c r="E3682" s="5">
        <v>231.84</v>
      </c>
      <c r="F3682" s="5">
        <v>241.34</v>
      </c>
      <c r="G3682" s="5">
        <v>30.87</v>
      </c>
      <c r="H3682" s="1"/>
    </row>
    <row r="3683" spans="1:8">
      <c r="A3683" s="1">
        <f t="shared" si="897"/>
        <v>71802</v>
      </c>
      <c r="B3683" s="1">
        <v>-2</v>
      </c>
      <c r="C3683" s="1">
        <v>-6</v>
      </c>
      <c r="D3683" s="2">
        <v>-7</v>
      </c>
      <c r="E3683" s="5">
        <v>314.79000000000002</v>
      </c>
      <c r="F3683" s="5">
        <v>277.16000000000003</v>
      </c>
      <c r="G3683" s="5">
        <v>30.41</v>
      </c>
      <c r="H3683" s="1"/>
    </row>
    <row r="3684" spans="1:8">
      <c r="A3684" s="1">
        <f t="shared" si="897"/>
        <v>72098</v>
      </c>
      <c r="B3684" s="1">
        <v>-2</v>
      </c>
      <c r="C3684" s="1">
        <v>7</v>
      </c>
      <c r="D3684" s="2">
        <v>7</v>
      </c>
      <c r="E3684" s="5">
        <v>74.010000000000005</v>
      </c>
      <c r="F3684" s="5">
        <v>79.459999999999994</v>
      </c>
      <c r="G3684" s="5">
        <v>13.71</v>
      </c>
      <c r="H3684" s="1"/>
    </row>
    <row r="3685" spans="1:8">
      <c r="A3685" s="1">
        <f t="shared" si="897"/>
        <v>72099</v>
      </c>
      <c r="B3685" s="1">
        <v>-1</v>
      </c>
      <c r="C3685" s="1">
        <v>7</v>
      </c>
      <c r="D3685" s="2">
        <v>7</v>
      </c>
      <c r="E3685" s="5">
        <v>324.2</v>
      </c>
      <c r="F3685" s="5">
        <v>369.66</v>
      </c>
      <c r="G3685" s="5">
        <v>26.52</v>
      </c>
      <c r="H3685" s="1"/>
    </row>
    <row r="3686" spans="1:8">
      <c r="A3686" s="1">
        <f t="shared" si="897"/>
        <v>72100</v>
      </c>
      <c r="B3686" s="1">
        <v>0</v>
      </c>
      <c r="C3686" s="1">
        <v>7</v>
      </c>
      <c r="D3686" s="2">
        <v>7</v>
      </c>
      <c r="E3686" s="5">
        <v>1914.86</v>
      </c>
      <c r="F3686" s="5">
        <v>1857.93</v>
      </c>
      <c r="G3686" s="5">
        <v>118.63</v>
      </c>
      <c r="H3686" s="1"/>
    </row>
    <row r="3687" spans="1:8">
      <c r="A3687" s="1">
        <f t="shared" si="897"/>
        <v>72395</v>
      </c>
      <c r="B3687" s="1">
        <v>5</v>
      </c>
      <c r="C3687" s="1">
        <v>-8</v>
      </c>
      <c r="D3687" s="2">
        <v>-7</v>
      </c>
      <c r="E3687" s="5">
        <v>159.47</v>
      </c>
      <c r="F3687" s="5">
        <v>161.86000000000001</v>
      </c>
      <c r="G3687" s="5">
        <v>18.79</v>
      </c>
      <c r="H3687" s="1"/>
    </row>
    <row r="3688" spans="1:8">
      <c r="A3688" s="1">
        <f t="shared" si="897"/>
        <v>72398</v>
      </c>
      <c r="B3688" s="1">
        <v>-2</v>
      </c>
      <c r="C3688" s="1">
        <v>8</v>
      </c>
      <c r="D3688" s="2">
        <v>7</v>
      </c>
      <c r="E3688" s="5">
        <v>1742.21</v>
      </c>
      <c r="F3688" s="5">
        <v>1795.4</v>
      </c>
      <c r="G3688" s="5">
        <v>91.05</v>
      </c>
      <c r="H3688" s="1"/>
    </row>
    <row r="3689" spans="1:8">
      <c r="A3689" s="1">
        <f t="shared" si="897"/>
        <v>72399</v>
      </c>
      <c r="B3689" s="1">
        <v>-1</v>
      </c>
      <c r="C3689" s="1">
        <v>8</v>
      </c>
      <c r="D3689" s="2">
        <v>7</v>
      </c>
      <c r="E3689" s="5">
        <v>176.12</v>
      </c>
      <c r="F3689" s="5">
        <v>175.89</v>
      </c>
      <c r="G3689" s="5">
        <v>25.36</v>
      </c>
      <c r="H3689" s="1"/>
    </row>
    <row r="3690" spans="1:8">
      <c r="A3690" s="1">
        <f t="shared" si="897"/>
        <v>72697</v>
      </c>
      <c r="B3690" s="1">
        <v>3</v>
      </c>
      <c r="C3690" s="1">
        <v>-9</v>
      </c>
      <c r="D3690" s="2">
        <v>-7</v>
      </c>
      <c r="E3690" s="5">
        <v>98.57</v>
      </c>
      <c r="F3690" s="5">
        <v>106.87</v>
      </c>
      <c r="G3690" s="5">
        <v>18.420000000000002</v>
      </c>
      <c r="H3690" s="1"/>
    </row>
    <row r="3691" spans="1:8">
      <c r="A3691" s="1">
        <f t="shared" si="897"/>
        <v>72698</v>
      </c>
      <c r="B3691" s="1">
        <v>2</v>
      </c>
      <c r="C3691" s="1">
        <v>-9</v>
      </c>
      <c r="D3691" s="2">
        <v>-7</v>
      </c>
      <c r="E3691" s="5">
        <v>181.38</v>
      </c>
      <c r="F3691" s="5">
        <v>173.76</v>
      </c>
      <c r="G3691" s="5">
        <v>23.79</v>
      </c>
      <c r="H3691" s="1"/>
    </row>
    <row r="3692" spans="1:8">
      <c r="A3692" s="1">
        <f t="shared" si="897"/>
        <v>76999</v>
      </c>
      <c r="B3692" s="1">
        <v>-1</v>
      </c>
      <c r="C3692" s="1">
        <v>-10</v>
      </c>
      <c r="D3692" s="2">
        <v>8</v>
      </c>
      <c r="E3692" s="5">
        <v>381.94</v>
      </c>
      <c r="F3692" s="5">
        <v>377.79</v>
      </c>
      <c r="G3692" s="5">
        <v>29.58</v>
      </c>
      <c r="H3692" s="1"/>
    </row>
    <row r="3693" spans="1:8">
      <c r="A3693" s="1">
        <f t="shared" si="897"/>
        <v>77296</v>
      </c>
      <c r="B3693" s="1">
        <v>-4</v>
      </c>
      <c r="C3693" s="1">
        <v>-9</v>
      </c>
      <c r="D3693" s="2">
        <v>8</v>
      </c>
      <c r="E3693" s="5">
        <v>44.15</v>
      </c>
      <c r="F3693" s="5">
        <v>50.54</v>
      </c>
      <c r="G3693" s="5">
        <v>13.56</v>
      </c>
      <c r="H3693" s="1"/>
    </row>
    <row r="3694" spans="1:8">
      <c r="A3694" s="1">
        <f t="shared" si="897"/>
        <v>77594</v>
      </c>
      <c r="B3694" s="1">
        <v>-6</v>
      </c>
      <c r="C3694" s="1">
        <v>-8</v>
      </c>
      <c r="D3694" s="2">
        <v>8</v>
      </c>
      <c r="E3694" s="5">
        <v>511.9</v>
      </c>
      <c r="F3694" s="5">
        <v>526.65</v>
      </c>
      <c r="G3694" s="5">
        <v>39.200000000000003</v>
      </c>
      <c r="H3694" s="1"/>
    </row>
    <row r="3695" spans="1:8">
      <c r="A3695" s="1">
        <f t="shared" si="897"/>
        <v>77893</v>
      </c>
      <c r="B3695" s="1">
        <v>-7</v>
      </c>
      <c r="C3695" s="1">
        <v>-7</v>
      </c>
      <c r="D3695" s="2">
        <v>8</v>
      </c>
      <c r="E3695" s="5">
        <v>751.77</v>
      </c>
      <c r="F3695" s="5">
        <v>692.58</v>
      </c>
      <c r="G3695" s="5">
        <v>47.67</v>
      </c>
      <c r="H3695" s="1"/>
    </row>
    <row r="3696" spans="1:8">
      <c r="A3696" s="1">
        <f t="shared" si="897"/>
        <v>77895</v>
      </c>
      <c r="B3696" s="1">
        <v>-5</v>
      </c>
      <c r="C3696" s="1">
        <v>-7</v>
      </c>
      <c r="D3696" s="2">
        <v>8</v>
      </c>
      <c r="E3696" s="5">
        <v>589.95000000000005</v>
      </c>
      <c r="F3696" s="5">
        <v>554.79</v>
      </c>
      <c r="G3696" s="5">
        <v>44.94</v>
      </c>
      <c r="H3696" s="1"/>
    </row>
    <row r="3697" spans="1:8">
      <c r="A3697" s="1">
        <f t="shared" si="897"/>
        <v>78193</v>
      </c>
      <c r="B3697" s="1">
        <v>7</v>
      </c>
      <c r="C3697" s="1">
        <v>6</v>
      </c>
      <c r="D3697" s="2">
        <v>-8</v>
      </c>
      <c r="E3697" s="5">
        <v>363.12</v>
      </c>
      <c r="F3697" s="5">
        <v>366.91</v>
      </c>
      <c r="G3697" s="5">
        <v>31.34</v>
      </c>
      <c r="H3697" s="1"/>
    </row>
    <row r="3698" spans="1:8">
      <c r="A3698" s="1">
        <f t="shared" si="897"/>
        <v>78196</v>
      </c>
      <c r="B3698" s="1">
        <v>4</v>
      </c>
      <c r="C3698" s="1">
        <v>6</v>
      </c>
      <c r="D3698" s="2">
        <v>-8</v>
      </c>
      <c r="E3698" s="5">
        <v>404.5</v>
      </c>
      <c r="F3698" s="5">
        <v>424.47</v>
      </c>
      <c r="G3698" s="5">
        <v>23.29</v>
      </c>
      <c r="H3698" s="1"/>
    </row>
    <row r="3699" spans="1:8">
      <c r="A3699" s="1">
        <f t="shared" si="897"/>
        <v>79398</v>
      </c>
      <c r="B3699" s="1">
        <v>-2</v>
      </c>
      <c r="C3699" s="1">
        <v>-2</v>
      </c>
      <c r="D3699" s="2">
        <v>8</v>
      </c>
      <c r="E3699" s="5">
        <v>403.12</v>
      </c>
      <c r="F3699" s="5">
        <v>403.08</v>
      </c>
      <c r="G3699" s="5">
        <v>20.62</v>
      </c>
      <c r="H3699" s="1"/>
    </row>
    <row r="3700" spans="1:8">
      <c r="A3700" s="1">
        <f t="shared" si="897"/>
        <v>79408</v>
      </c>
      <c r="B3700" s="1">
        <v>-8</v>
      </c>
      <c r="C3700" s="1">
        <v>2</v>
      </c>
      <c r="D3700" s="2">
        <v>-8</v>
      </c>
      <c r="E3700" s="5">
        <v>60.29</v>
      </c>
      <c r="F3700" s="5">
        <v>69.09</v>
      </c>
      <c r="G3700" s="5">
        <v>8.02</v>
      </c>
      <c r="H3700" s="1"/>
    </row>
    <row r="3701" spans="1:8">
      <c r="A3701" s="1">
        <f t="shared" si="897"/>
        <v>79691</v>
      </c>
      <c r="B3701" s="1">
        <v>9</v>
      </c>
      <c r="C3701" s="1">
        <v>1</v>
      </c>
      <c r="D3701" s="2">
        <v>-8</v>
      </c>
      <c r="E3701" s="5">
        <v>58.43</v>
      </c>
      <c r="F3701" s="5">
        <v>60.45</v>
      </c>
      <c r="G3701" s="5">
        <v>11.76</v>
      </c>
      <c r="H3701" s="1"/>
    </row>
    <row r="3702" spans="1:8">
      <c r="A3702" s="1">
        <f t="shared" si="897"/>
        <v>79705</v>
      </c>
      <c r="B3702" s="1">
        <v>5</v>
      </c>
      <c r="C3702" s="1">
        <v>-1</v>
      </c>
      <c r="D3702" s="2">
        <v>8</v>
      </c>
      <c r="E3702" s="5">
        <v>86.91</v>
      </c>
      <c r="F3702" s="5">
        <v>94.25</v>
      </c>
      <c r="G3702" s="5">
        <v>8.6300000000000008</v>
      </c>
      <c r="H3702" s="1"/>
    </row>
    <row r="3703" spans="1:8">
      <c r="A3703" s="1">
        <f t="shared" si="897"/>
        <v>79707</v>
      </c>
      <c r="B3703" s="1">
        <v>7</v>
      </c>
      <c r="C3703" s="1">
        <v>-1</v>
      </c>
      <c r="D3703" s="2">
        <v>8</v>
      </c>
      <c r="E3703" s="5">
        <v>114.64</v>
      </c>
      <c r="F3703" s="5">
        <v>117.43</v>
      </c>
      <c r="G3703" s="5">
        <v>12.28</v>
      </c>
      <c r="H3703" s="1"/>
    </row>
    <row r="3704" spans="1:8">
      <c r="A3704" s="1">
        <f t="shared" si="897"/>
        <v>80003</v>
      </c>
      <c r="B3704" s="1">
        <v>3</v>
      </c>
      <c r="C3704" s="1">
        <v>0</v>
      </c>
      <c r="D3704" s="2">
        <v>8</v>
      </c>
      <c r="E3704" s="5">
        <v>518.30999999999995</v>
      </c>
      <c r="F3704" s="5">
        <v>402.92</v>
      </c>
      <c r="G3704" s="5">
        <v>20.47</v>
      </c>
      <c r="H3704" s="1"/>
    </row>
    <row r="3705" spans="1:8">
      <c r="A3705" s="1">
        <f t="shared" si="897"/>
        <v>80302</v>
      </c>
      <c r="B3705" s="1">
        <v>-2</v>
      </c>
      <c r="C3705" s="1">
        <v>-1</v>
      </c>
      <c r="D3705" s="2">
        <v>-8</v>
      </c>
      <c r="E3705" s="5">
        <v>4371.3999999999996</v>
      </c>
      <c r="F3705" s="5">
        <v>4674.2</v>
      </c>
      <c r="G3705" s="5">
        <v>210.22</v>
      </c>
      <c r="H3705" s="1"/>
    </row>
    <row r="3706" spans="1:8">
      <c r="A3706" s="1">
        <f t="shared" si="897"/>
        <v>80304</v>
      </c>
      <c r="B3706" s="1">
        <v>4</v>
      </c>
      <c r="C3706" s="1">
        <v>1</v>
      </c>
      <c r="D3706" s="2">
        <v>8</v>
      </c>
      <c r="E3706" s="5">
        <v>211.31</v>
      </c>
      <c r="F3706" s="5">
        <v>219.79</v>
      </c>
      <c r="G3706" s="5">
        <v>12.85</v>
      </c>
      <c r="H3706" s="1"/>
    </row>
    <row r="3707" spans="1:8">
      <c r="A3707" s="1">
        <f t="shared" si="897"/>
        <v>80601</v>
      </c>
      <c r="B3707" s="1">
        <v>-1</v>
      </c>
      <c r="C3707" s="1">
        <v>-2</v>
      </c>
      <c r="D3707" s="2">
        <v>-8</v>
      </c>
      <c r="E3707" s="5">
        <v>7206.73</v>
      </c>
      <c r="F3707" s="5">
        <v>8084.46</v>
      </c>
      <c r="G3707" s="5">
        <v>292.35000000000002</v>
      </c>
      <c r="H3707" s="1"/>
    </row>
    <row r="3708" spans="1:8">
      <c r="A3708" s="1">
        <f t="shared" si="897"/>
        <v>80602</v>
      </c>
      <c r="B3708" s="1">
        <v>-2</v>
      </c>
      <c r="C3708" s="1">
        <v>-2</v>
      </c>
      <c r="D3708" s="2">
        <v>-8</v>
      </c>
      <c r="E3708" s="5">
        <v>2510.5100000000002</v>
      </c>
      <c r="F3708" s="5">
        <v>2526.71</v>
      </c>
      <c r="G3708" s="5">
        <v>117.59</v>
      </c>
      <c r="H3708" s="1"/>
    </row>
    <row r="3709" spans="1:8">
      <c r="A3709" s="1">
        <f t="shared" ref="A3709:A3772" si="898">ABS(10000*D3709+300*C3709+B3709)</f>
        <v>80607</v>
      </c>
      <c r="B3709" s="1">
        <v>7</v>
      </c>
      <c r="C3709" s="1">
        <v>2</v>
      </c>
      <c r="D3709" s="2">
        <v>8</v>
      </c>
      <c r="E3709" s="5">
        <v>1566.07</v>
      </c>
      <c r="F3709" s="5">
        <v>1744.36</v>
      </c>
      <c r="G3709" s="5">
        <v>63.8</v>
      </c>
      <c r="H3709" s="1"/>
    </row>
    <row r="3710" spans="1:8">
      <c r="A3710" s="1">
        <f t="shared" si="898"/>
        <v>80609</v>
      </c>
      <c r="B3710" s="1">
        <v>-9</v>
      </c>
      <c r="C3710" s="1">
        <v>-2</v>
      </c>
      <c r="D3710" s="2">
        <v>-8</v>
      </c>
      <c r="E3710" s="5">
        <v>81.99</v>
      </c>
      <c r="F3710" s="5">
        <v>80.12</v>
      </c>
      <c r="G3710" s="5">
        <v>14.63</v>
      </c>
      <c r="H3710" s="1"/>
    </row>
    <row r="3711" spans="1:8">
      <c r="A3711" s="1">
        <f t="shared" si="898"/>
        <v>80900</v>
      </c>
      <c r="B3711" s="1">
        <v>0</v>
      </c>
      <c r="C3711" s="1">
        <v>-3</v>
      </c>
      <c r="D3711" s="2">
        <v>-8</v>
      </c>
      <c r="E3711" s="5">
        <v>285.8</v>
      </c>
      <c r="F3711" s="5">
        <v>261.75</v>
      </c>
      <c r="G3711" s="5">
        <v>21.12</v>
      </c>
      <c r="H3711" s="1"/>
    </row>
    <row r="3712" spans="1:8">
      <c r="A3712" s="1">
        <f t="shared" si="898"/>
        <v>80901</v>
      </c>
      <c r="B3712" s="1">
        <v>-1</v>
      </c>
      <c r="C3712" s="1">
        <v>-3</v>
      </c>
      <c r="D3712" s="2">
        <v>-8</v>
      </c>
      <c r="E3712" s="5">
        <v>1112.54</v>
      </c>
      <c r="F3712" s="5">
        <v>998.04</v>
      </c>
      <c r="G3712" s="5">
        <v>50.83</v>
      </c>
      <c r="H3712" s="1"/>
    </row>
    <row r="3713" spans="1:8">
      <c r="A3713" s="1">
        <f t="shared" si="898"/>
        <v>80902</v>
      </c>
      <c r="B3713" s="1">
        <v>2</v>
      </c>
      <c r="C3713" s="1">
        <v>3</v>
      </c>
      <c r="D3713" s="2">
        <v>8</v>
      </c>
      <c r="E3713" s="5">
        <v>2175.85</v>
      </c>
      <c r="F3713" s="5">
        <v>2135.21</v>
      </c>
      <c r="G3713" s="5">
        <v>73.489999999999995</v>
      </c>
      <c r="H3713" s="1"/>
    </row>
    <row r="3714" spans="1:8">
      <c r="A3714" s="1">
        <f t="shared" si="898"/>
        <v>80903</v>
      </c>
      <c r="B3714" s="1">
        <v>3</v>
      </c>
      <c r="C3714" s="1">
        <v>3</v>
      </c>
      <c r="D3714" s="2">
        <v>8</v>
      </c>
      <c r="E3714" s="5">
        <v>899.93</v>
      </c>
      <c r="F3714" s="5">
        <v>868.72</v>
      </c>
      <c r="G3714" s="5">
        <v>29.93</v>
      </c>
      <c r="H3714" s="1"/>
    </row>
    <row r="3715" spans="1:8">
      <c r="A3715" s="1">
        <f t="shared" si="898"/>
        <v>80906</v>
      </c>
      <c r="B3715" s="1">
        <v>6</v>
      </c>
      <c r="C3715" s="1">
        <v>3</v>
      </c>
      <c r="D3715" s="2">
        <v>8</v>
      </c>
      <c r="E3715" s="5">
        <v>6.47</v>
      </c>
      <c r="F3715" s="5">
        <v>18.62</v>
      </c>
      <c r="G3715" s="5">
        <v>9.26</v>
      </c>
      <c r="H3715" s="1"/>
    </row>
    <row r="3716" spans="1:8">
      <c r="A3716" s="1">
        <f t="shared" si="898"/>
        <v>80907</v>
      </c>
      <c r="B3716" s="1">
        <v>7</v>
      </c>
      <c r="C3716" s="1">
        <v>3</v>
      </c>
      <c r="D3716" s="2">
        <v>8</v>
      </c>
      <c r="E3716" s="5">
        <v>1059.58</v>
      </c>
      <c r="F3716" s="5">
        <v>1042.5999999999999</v>
      </c>
      <c r="G3716" s="5">
        <v>73.040000000000006</v>
      </c>
      <c r="H3716" s="1"/>
    </row>
    <row r="3717" spans="1:8">
      <c r="A3717" s="1">
        <f t="shared" si="898"/>
        <v>81205</v>
      </c>
      <c r="B3717" s="1">
        <v>5</v>
      </c>
      <c r="C3717" s="1">
        <v>4</v>
      </c>
      <c r="D3717" s="2">
        <v>8</v>
      </c>
      <c r="E3717" s="5">
        <v>40.479999999999997</v>
      </c>
      <c r="F3717" s="5">
        <v>42.03</v>
      </c>
      <c r="G3717" s="5">
        <v>15.14</v>
      </c>
      <c r="H3717" s="1"/>
    </row>
    <row r="3718" spans="1:8">
      <c r="A3718" s="1">
        <f t="shared" si="898"/>
        <v>81206</v>
      </c>
      <c r="B3718" s="1">
        <v>6</v>
      </c>
      <c r="C3718" s="1">
        <v>4</v>
      </c>
      <c r="D3718" s="2">
        <v>8</v>
      </c>
      <c r="E3718" s="5">
        <v>1150.6199999999999</v>
      </c>
      <c r="F3718" s="5">
        <v>1192.52</v>
      </c>
      <c r="G3718" s="5">
        <v>81.28</v>
      </c>
      <c r="H3718" s="1"/>
    </row>
    <row r="3719" spans="1:8">
      <c r="A3719" s="1">
        <f t="shared" si="898"/>
        <v>81493</v>
      </c>
      <c r="B3719" s="1">
        <v>-7</v>
      </c>
      <c r="C3719" s="1">
        <v>5</v>
      </c>
      <c r="D3719" s="2">
        <v>8</v>
      </c>
      <c r="E3719" s="5">
        <v>506.38</v>
      </c>
      <c r="F3719" s="5">
        <v>511.7</v>
      </c>
      <c r="G3719" s="5">
        <v>26.59</v>
      </c>
      <c r="H3719" s="1"/>
    </row>
    <row r="3720" spans="1:8">
      <c r="A3720" s="1">
        <f t="shared" si="898"/>
        <v>81498</v>
      </c>
      <c r="B3720" s="1">
        <v>-2</v>
      </c>
      <c r="C3720" s="1">
        <v>5</v>
      </c>
      <c r="D3720" s="2">
        <v>8</v>
      </c>
      <c r="E3720" s="5">
        <v>223.15</v>
      </c>
      <c r="F3720" s="5">
        <v>225.5</v>
      </c>
      <c r="G3720" s="5">
        <v>13.76</v>
      </c>
      <c r="H3720" s="1"/>
    </row>
    <row r="3721" spans="1:8">
      <c r="A3721" s="1">
        <f t="shared" si="898"/>
        <v>81503</v>
      </c>
      <c r="B3721" s="1">
        <v>-3</v>
      </c>
      <c r="C3721" s="1">
        <v>-5</v>
      </c>
      <c r="D3721" s="2">
        <v>-8</v>
      </c>
      <c r="E3721" s="5">
        <v>1458.74</v>
      </c>
      <c r="F3721" s="5">
        <v>1419.65</v>
      </c>
      <c r="G3721" s="5">
        <v>107.66</v>
      </c>
      <c r="H3721" s="1"/>
    </row>
    <row r="3722" spans="1:8">
      <c r="A3722" s="1">
        <f t="shared" si="898"/>
        <v>81504</v>
      </c>
      <c r="B3722" s="1">
        <v>-4</v>
      </c>
      <c r="C3722" s="1">
        <v>-5</v>
      </c>
      <c r="D3722" s="2">
        <v>-8</v>
      </c>
      <c r="E3722" s="5">
        <v>309.07</v>
      </c>
      <c r="F3722" s="5">
        <v>281.27999999999997</v>
      </c>
      <c r="G3722" s="5">
        <v>35.04</v>
      </c>
      <c r="H3722" s="1"/>
    </row>
    <row r="3723" spans="1:8">
      <c r="A3723" s="1">
        <f t="shared" si="898"/>
        <v>81798</v>
      </c>
      <c r="B3723" s="1">
        <v>-2</v>
      </c>
      <c r="C3723" s="1">
        <v>6</v>
      </c>
      <c r="D3723" s="2">
        <v>8</v>
      </c>
      <c r="E3723" s="5">
        <v>123.16</v>
      </c>
      <c r="F3723" s="5">
        <v>156.22999999999999</v>
      </c>
      <c r="G3723" s="5">
        <v>14.73</v>
      </c>
      <c r="H3723" s="1"/>
    </row>
    <row r="3724" spans="1:8">
      <c r="A3724" s="1">
        <f t="shared" si="898"/>
        <v>81802</v>
      </c>
      <c r="B3724" s="1">
        <v>-2</v>
      </c>
      <c r="C3724" s="1">
        <v>-6</v>
      </c>
      <c r="D3724" s="2">
        <v>-8</v>
      </c>
      <c r="E3724" s="5">
        <v>722.17</v>
      </c>
      <c r="F3724" s="5">
        <v>622.69000000000005</v>
      </c>
      <c r="G3724" s="5">
        <v>42.1</v>
      </c>
      <c r="H3724" s="1"/>
    </row>
    <row r="3725" spans="1:8">
      <c r="A3725" s="1">
        <f t="shared" si="898"/>
        <v>82098</v>
      </c>
      <c r="B3725" s="1">
        <v>-2</v>
      </c>
      <c r="C3725" s="1">
        <v>7</v>
      </c>
      <c r="D3725" s="2">
        <v>8</v>
      </c>
      <c r="E3725" s="5">
        <v>798.27</v>
      </c>
      <c r="F3725" s="5">
        <v>813.45</v>
      </c>
      <c r="G3725" s="5">
        <v>35.67</v>
      </c>
      <c r="H3725" s="1"/>
    </row>
    <row r="3726" spans="1:8">
      <c r="A3726" s="1">
        <f t="shared" si="898"/>
        <v>82099</v>
      </c>
      <c r="B3726" s="1">
        <v>-1</v>
      </c>
      <c r="C3726" s="1">
        <v>7</v>
      </c>
      <c r="D3726" s="2">
        <v>8</v>
      </c>
      <c r="E3726" s="5">
        <v>890.74</v>
      </c>
      <c r="F3726" s="5">
        <v>977.93</v>
      </c>
      <c r="G3726" s="5">
        <v>41</v>
      </c>
      <c r="H3726" s="1"/>
    </row>
    <row r="3727" spans="1:8">
      <c r="A3727" s="1">
        <f t="shared" si="898"/>
        <v>82100</v>
      </c>
      <c r="B3727" s="1">
        <v>0</v>
      </c>
      <c r="C3727" s="1">
        <v>7</v>
      </c>
      <c r="D3727" s="2">
        <v>8</v>
      </c>
      <c r="E3727" s="5">
        <v>445.68</v>
      </c>
      <c r="F3727" s="5">
        <v>496.47</v>
      </c>
      <c r="G3727" s="5">
        <v>43.09</v>
      </c>
      <c r="H3727" s="1"/>
    </row>
    <row r="3728" spans="1:8">
      <c r="A3728" s="1">
        <f t="shared" si="898"/>
        <v>82399</v>
      </c>
      <c r="B3728" s="1">
        <v>-1</v>
      </c>
      <c r="C3728" s="1">
        <v>8</v>
      </c>
      <c r="D3728" s="2">
        <v>8</v>
      </c>
      <c r="E3728" s="5">
        <v>202.37</v>
      </c>
      <c r="F3728" s="5">
        <v>167.6</v>
      </c>
      <c r="G3728" s="5">
        <v>24.95</v>
      </c>
      <c r="H3728" s="1"/>
    </row>
    <row r="3729" spans="1:8">
      <c r="A3729" s="1">
        <f t="shared" si="898"/>
        <v>82698</v>
      </c>
      <c r="B3729" s="1">
        <v>2</v>
      </c>
      <c r="C3729" s="1">
        <v>-9</v>
      </c>
      <c r="D3729" s="2">
        <v>-8</v>
      </c>
      <c r="E3729" s="5">
        <v>334.8</v>
      </c>
      <c r="F3729" s="5">
        <v>330.58</v>
      </c>
      <c r="G3729" s="5">
        <v>30.04</v>
      </c>
      <c r="H3729" s="1"/>
    </row>
    <row r="3730" spans="1:8">
      <c r="A3730" s="1">
        <f t="shared" si="898"/>
        <v>82699</v>
      </c>
      <c r="B3730" s="1">
        <v>1</v>
      </c>
      <c r="C3730" s="1">
        <v>-9</v>
      </c>
      <c r="D3730" s="2">
        <v>-8</v>
      </c>
      <c r="E3730" s="5">
        <v>216.54</v>
      </c>
      <c r="F3730" s="5">
        <v>180.47</v>
      </c>
      <c r="G3730" s="5">
        <v>23.24</v>
      </c>
      <c r="H3730" s="1"/>
    </row>
    <row r="3731" spans="1:8">
      <c r="A3731" s="1">
        <f t="shared" si="898"/>
        <v>87296</v>
      </c>
      <c r="B3731" s="1">
        <v>-4</v>
      </c>
      <c r="C3731" s="1">
        <v>-9</v>
      </c>
      <c r="D3731" s="2">
        <v>9</v>
      </c>
      <c r="E3731" s="5">
        <v>651.70000000000005</v>
      </c>
      <c r="F3731" s="5">
        <v>608.9</v>
      </c>
      <c r="G3731" s="5">
        <v>43.05</v>
      </c>
      <c r="H3731" s="1"/>
    </row>
    <row r="3732" spans="1:8">
      <c r="A3732" s="1">
        <f t="shared" si="898"/>
        <v>87897</v>
      </c>
      <c r="B3732" s="1">
        <v>3</v>
      </c>
      <c r="C3732" s="1">
        <v>7</v>
      </c>
      <c r="D3732" s="2">
        <v>-9</v>
      </c>
      <c r="E3732" s="5">
        <v>274.11</v>
      </c>
      <c r="F3732" s="5">
        <v>303.77</v>
      </c>
      <c r="G3732" s="5">
        <v>19.649999999999999</v>
      </c>
      <c r="H3732" s="1"/>
    </row>
    <row r="3733" spans="1:8">
      <c r="A3733" s="1">
        <f t="shared" si="898"/>
        <v>88505</v>
      </c>
      <c r="B3733" s="1">
        <v>5</v>
      </c>
      <c r="C3733" s="1">
        <v>-5</v>
      </c>
      <c r="D3733" s="2">
        <v>9</v>
      </c>
      <c r="E3733" s="5">
        <v>161.62</v>
      </c>
      <c r="F3733" s="5">
        <v>131.36000000000001</v>
      </c>
      <c r="G3733" s="5">
        <v>12.42</v>
      </c>
      <c r="H3733" s="1"/>
    </row>
    <row r="3734" spans="1:8">
      <c r="A3734" s="1">
        <f t="shared" si="898"/>
        <v>89394</v>
      </c>
      <c r="B3734" s="1">
        <v>6</v>
      </c>
      <c r="C3734" s="1">
        <v>2</v>
      </c>
      <c r="D3734" s="2">
        <v>-9</v>
      </c>
      <c r="E3734" s="5">
        <v>148.16999999999999</v>
      </c>
      <c r="F3734" s="5">
        <v>160.78</v>
      </c>
      <c r="G3734" s="5">
        <v>11.9</v>
      </c>
      <c r="H3734" s="1"/>
    </row>
    <row r="3735" spans="1:8">
      <c r="A3735" s="1">
        <f t="shared" si="898"/>
        <v>89395</v>
      </c>
      <c r="B3735" s="1">
        <v>-5</v>
      </c>
      <c r="C3735" s="1">
        <v>-2</v>
      </c>
      <c r="D3735" s="2">
        <v>9</v>
      </c>
      <c r="E3735" s="5">
        <v>1886.75</v>
      </c>
      <c r="F3735" s="5">
        <v>1857.02</v>
      </c>
      <c r="G3735" s="5">
        <v>57.57</v>
      </c>
      <c r="H3735" s="1"/>
    </row>
    <row r="3736" spans="1:8">
      <c r="A3736" s="1">
        <f t="shared" si="898"/>
        <v>89395</v>
      </c>
      <c r="B3736" s="1">
        <v>5</v>
      </c>
      <c r="C3736" s="1">
        <v>2</v>
      </c>
      <c r="D3736" s="2">
        <v>-9</v>
      </c>
      <c r="E3736" s="5">
        <v>1647.5</v>
      </c>
      <c r="F3736" s="5">
        <v>1655.57</v>
      </c>
      <c r="G3736" s="5">
        <v>51.15</v>
      </c>
      <c r="H3736" s="1"/>
    </row>
    <row r="3737" spans="1:8">
      <c r="A3737" s="1">
        <f t="shared" si="898"/>
        <v>89699</v>
      </c>
      <c r="B3737" s="1">
        <v>1</v>
      </c>
      <c r="C3737" s="1">
        <v>1</v>
      </c>
      <c r="D3737" s="2">
        <v>-9</v>
      </c>
      <c r="E3737" s="5">
        <v>64.37</v>
      </c>
      <c r="F3737" s="5">
        <v>68.61</v>
      </c>
      <c r="G3737" s="5">
        <v>8.5</v>
      </c>
      <c r="H3737" s="1"/>
    </row>
    <row r="3738" spans="1:8">
      <c r="A3738" s="1">
        <f t="shared" si="898"/>
        <v>89992</v>
      </c>
      <c r="B3738" s="1">
        <v>8</v>
      </c>
      <c r="C3738" s="1">
        <v>0</v>
      </c>
      <c r="D3738" s="2">
        <v>-9</v>
      </c>
      <c r="E3738" s="5">
        <v>80.650000000000006</v>
      </c>
      <c r="F3738" s="5">
        <v>86.38</v>
      </c>
      <c r="G3738" s="5">
        <v>10.69</v>
      </c>
      <c r="H3738" s="1"/>
    </row>
    <row r="3739" spans="1:8">
      <c r="A3739" s="1">
        <f t="shared" si="898"/>
        <v>90001</v>
      </c>
      <c r="B3739" s="1">
        <v>-1</v>
      </c>
      <c r="C3739" s="1">
        <v>0</v>
      </c>
      <c r="D3739" s="2">
        <v>-9</v>
      </c>
      <c r="E3739" s="5">
        <v>868.26</v>
      </c>
      <c r="F3739" s="5">
        <v>758.23</v>
      </c>
      <c r="G3739" s="5">
        <v>32.78</v>
      </c>
      <c r="H3739" s="1"/>
    </row>
    <row r="3740" spans="1:8">
      <c r="A3740" s="1">
        <f t="shared" si="898"/>
        <v>90595</v>
      </c>
      <c r="B3740" s="1">
        <v>-5</v>
      </c>
      <c r="C3740" s="1">
        <v>2</v>
      </c>
      <c r="D3740" s="2">
        <v>9</v>
      </c>
      <c r="E3740" s="5">
        <v>333.06</v>
      </c>
      <c r="F3740" s="5">
        <v>329.25</v>
      </c>
      <c r="G3740" s="5">
        <v>16.61</v>
      </c>
      <c r="H3740" s="1"/>
    </row>
    <row r="3741" spans="1:8">
      <c r="A3741" s="1">
        <f t="shared" si="898"/>
        <v>90600</v>
      </c>
      <c r="B3741" s="1">
        <v>0</v>
      </c>
      <c r="C3741" s="1">
        <v>-2</v>
      </c>
      <c r="D3741" s="2">
        <v>-9</v>
      </c>
      <c r="E3741" s="5">
        <v>600.52</v>
      </c>
      <c r="F3741" s="5">
        <v>658.8</v>
      </c>
      <c r="G3741" s="5">
        <v>37.44</v>
      </c>
      <c r="H3741" s="1"/>
    </row>
    <row r="3742" spans="1:8">
      <c r="A3742" s="1">
        <f t="shared" si="898"/>
        <v>90607</v>
      </c>
      <c r="B3742" s="1">
        <v>7</v>
      </c>
      <c r="C3742" s="1">
        <v>2</v>
      </c>
      <c r="D3742" s="2">
        <v>9</v>
      </c>
      <c r="E3742" s="5">
        <v>125.03</v>
      </c>
      <c r="F3742" s="5">
        <v>124.53</v>
      </c>
      <c r="G3742" s="5">
        <v>16.38</v>
      </c>
      <c r="H3742" s="1"/>
    </row>
    <row r="3743" spans="1:8">
      <c r="A3743" s="1">
        <f t="shared" si="898"/>
        <v>90893</v>
      </c>
      <c r="B3743" s="1">
        <v>7</v>
      </c>
      <c r="C3743" s="1">
        <v>-3</v>
      </c>
      <c r="D3743" s="2">
        <v>-9</v>
      </c>
      <c r="E3743" s="5">
        <v>132.81</v>
      </c>
      <c r="F3743" s="5">
        <v>126.56</v>
      </c>
      <c r="G3743" s="5">
        <v>12.86</v>
      </c>
      <c r="H3743" s="1"/>
    </row>
    <row r="3744" spans="1:8">
      <c r="A3744" s="1">
        <f t="shared" si="898"/>
        <v>90906</v>
      </c>
      <c r="B3744" s="1">
        <v>6</v>
      </c>
      <c r="C3744" s="1">
        <v>3</v>
      </c>
      <c r="D3744" s="2">
        <v>9</v>
      </c>
      <c r="E3744" s="5">
        <v>866.79</v>
      </c>
      <c r="F3744" s="5">
        <v>881.99</v>
      </c>
      <c r="G3744" s="5">
        <v>45.82</v>
      </c>
      <c r="H3744" s="1"/>
    </row>
    <row r="3745" spans="1:8">
      <c r="A3745" s="1">
        <f t="shared" si="898"/>
        <v>90907</v>
      </c>
      <c r="B3745" s="1">
        <v>7</v>
      </c>
      <c r="C3745" s="1">
        <v>3</v>
      </c>
      <c r="D3745" s="2">
        <v>9</v>
      </c>
      <c r="E3745" s="5">
        <v>27.5</v>
      </c>
      <c r="F3745" s="5">
        <v>31.06</v>
      </c>
      <c r="G3745" s="5">
        <v>14.67</v>
      </c>
      <c r="H3745" s="1"/>
    </row>
    <row r="3746" spans="1:8">
      <c r="A3746" s="1">
        <f t="shared" si="898"/>
        <v>90908</v>
      </c>
      <c r="B3746" s="1">
        <v>-8</v>
      </c>
      <c r="C3746" s="1">
        <v>-3</v>
      </c>
      <c r="D3746" s="2">
        <v>-9</v>
      </c>
      <c r="E3746" s="5">
        <v>22.53</v>
      </c>
      <c r="F3746" s="5">
        <v>45.22</v>
      </c>
      <c r="G3746" s="5">
        <v>11.85</v>
      </c>
      <c r="H3746" s="1"/>
    </row>
    <row r="3747" spans="1:8">
      <c r="A3747" s="1">
        <f t="shared" si="898"/>
        <v>91194</v>
      </c>
      <c r="B3747" s="1">
        <v>6</v>
      </c>
      <c r="C3747" s="1">
        <v>-4</v>
      </c>
      <c r="D3747" s="2">
        <v>-9</v>
      </c>
      <c r="E3747" s="5">
        <v>134.32</v>
      </c>
      <c r="F3747" s="5">
        <v>134.82</v>
      </c>
      <c r="G3747" s="5">
        <v>12.02</v>
      </c>
      <c r="H3747" s="1"/>
    </row>
    <row r="3748" spans="1:8">
      <c r="A3748" s="1">
        <f t="shared" si="898"/>
        <v>91201</v>
      </c>
      <c r="B3748" s="1">
        <v>1</v>
      </c>
      <c r="C3748" s="1">
        <v>4</v>
      </c>
      <c r="D3748" s="2">
        <v>9</v>
      </c>
      <c r="E3748" s="5">
        <v>1154.3499999999999</v>
      </c>
      <c r="F3748" s="5">
        <v>1129.28</v>
      </c>
      <c r="G3748" s="5">
        <v>42.46</v>
      </c>
      <c r="H3748" s="1"/>
    </row>
    <row r="3749" spans="1:8">
      <c r="A3749" s="1">
        <f t="shared" si="898"/>
        <v>91205</v>
      </c>
      <c r="B3749" s="1">
        <v>5</v>
      </c>
      <c r="C3749" s="1">
        <v>4</v>
      </c>
      <c r="D3749" s="2">
        <v>9</v>
      </c>
      <c r="E3749" s="5">
        <v>232.65</v>
      </c>
      <c r="F3749" s="5">
        <v>247.49</v>
      </c>
      <c r="G3749" s="5">
        <v>29.16</v>
      </c>
      <c r="H3749" s="1"/>
    </row>
    <row r="3750" spans="1:8">
      <c r="A3750" s="1">
        <f t="shared" si="898"/>
        <v>91503</v>
      </c>
      <c r="B3750" s="1">
        <v>-3</v>
      </c>
      <c r="C3750" s="1">
        <v>-5</v>
      </c>
      <c r="D3750" s="2">
        <v>-9</v>
      </c>
      <c r="E3750" s="5">
        <v>27.32</v>
      </c>
      <c r="F3750" s="5">
        <v>7.04</v>
      </c>
      <c r="G3750" s="5">
        <v>14.4</v>
      </c>
      <c r="H3750" s="1"/>
    </row>
    <row r="3751" spans="1:8">
      <c r="A3751" s="1">
        <f t="shared" si="898"/>
        <v>91795</v>
      </c>
      <c r="B3751" s="1">
        <v>5</v>
      </c>
      <c r="C3751" s="1">
        <v>-6</v>
      </c>
      <c r="D3751" s="2">
        <v>-9</v>
      </c>
      <c r="E3751" s="5">
        <v>260.95</v>
      </c>
      <c r="F3751" s="5">
        <v>273.68</v>
      </c>
      <c r="G3751" s="5">
        <v>15.72</v>
      </c>
      <c r="H3751" s="1"/>
    </row>
    <row r="3752" spans="1:8">
      <c r="A3752" s="1">
        <f t="shared" si="898"/>
        <v>91800</v>
      </c>
      <c r="B3752" s="1">
        <v>0</v>
      </c>
      <c r="C3752" s="1">
        <v>6</v>
      </c>
      <c r="D3752" s="2">
        <v>9</v>
      </c>
      <c r="E3752" s="5">
        <v>2504.39</v>
      </c>
      <c r="F3752" s="5">
        <v>2521.9499999999998</v>
      </c>
      <c r="G3752" s="5">
        <v>110</v>
      </c>
      <c r="H3752" s="1"/>
    </row>
    <row r="3753" spans="1:8">
      <c r="A3753" s="1">
        <f t="shared" si="898"/>
        <v>91801</v>
      </c>
      <c r="B3753" s="1">
        <v>1</v>
      </c>
      <c r="C3753" s="1">
        <v>6</v>
      </c>
      <c r="D3753" s="2">
        <v>9</v>
      </c>
      <c r="E3753" s="5">
        <v>4105.54</v>
      </c>
      <c r="F3753" s="5">
        <v>4034.82</v>
      </c>
      <c r="G3753" s="5">
        <v>238.98</v>
      </c>
      <c r="H3753" s="1"/>
    </row>
    <row r="3754" spans="1:8">
      <c r="A3754" s="1">
        <f t="shared" si="898"/>
        <v>92100</v>
      </c>
      <c r="B3754" s="1">
        <v>0</v>
      </c>
      <c r="C3754" s="1">
        <v>7</v>
      </c>
      <c r="D3754" s="2">
        <v>9</v>
      </c>
      <c r="E3754" s="5">
        <v>855</v>
      </c>
      <c r="F3754" s="5">
        <v>873.27</v>
      </c>
      <c r="G3754" s="5">
        <v>44.84</v>
      </c>
      <c r="H3754" s="1"/>
    </row>
    <row r="3755" spans="1:8">
      <c r="A3755" s="1">
        <f t="shared" si="898"/>
        <v>97297</v>
      </c>
      <c r="B3755" s="1">
        <v>-3</v>
      </c>
      <c r="C3755" s="1">
        <v>-9</v>
      </c>
      <c r="D3755" s="2">
        <v>10</v>
      </c>
      <c r="E3755" s="5">
        <v>5.33</v>
      </c>
      <c r="F3755" s="5">
        <v>2.82</v>
      </c>
      <c r="G3755" s="5">
        <v>9.67</v>
      </c>
      <c r="H3755" s="1"/>
    </row>
    <row r="3756" spans="1:8">
      <c r="A3756" s="1">
        <f t="shared" si="898"/>
        <v>97595</v>
      </c>
      <c r="B3756" s="1">
        <v>-5</v>
      </c>
      <c r="C3756" s="1">
        <v>-8</v>
      </c>
      <c r="D3756" s="2">
        <v>10</v>
      </c>
      <c r="E3756" s="5">
        <v>444.29</v>
      </c>
      <c r="F3756" s="5">
        <v>419.43</v>
      </c>
      <c r="G3756" s="5">
        <v>23.29</v>
      </c>
      <c r="H3756" s="1"/>
    </row>
    <row r="3757" spans="1:8">
      <c r="A3757" s="1">
        <f t="shared" si="898"/>
        <v>97897</v>
      </c>
      <c r="B3757" s="1">
        <v>3</v>
      </c>
      <c r="C3757" s="1">
        <v>7</v>
      </c>
      <c r="D3757" s="2">
        <v>-10</v>
      </c>
      <c r="E3757" s="5">
        <v>1080.28</v>
      </c>
      <c r="F3757" s="5">
        <v>1110.53</v>
      </c>
      <c r="G3757" s="5">
        <v>44.9</v>
      </c>
      <c r="H3757" s="1"/>
    </row>
    <row r="3758" spans="1:8">
      <c r="A3758" s="1">
        <f t="shared" si="898"/>
        <v>98193</v>
      </c>
      <c r="B3758" s="1">
        <v>-7</v>
      </c>
      <c r="C3758" s="1">
        <v>-6</v>
      </c>
      <c r="D3758" s="2">
        <v>10</v>
      </c>
      <c r="E3758" s="5">
        <v>403.15</v>
      </c>
      <c r="F3758" s="5">
        <v>393.8</v>
      </c>
      <c r="G3758" s="5">
        <v>30.27</v>
      </c>
      <c r="H3758" s="1"/>
    </row>
    <row r="3759" spans="1:8">
      <c r="A3759" s="1">
        <f t="shared" si="898"/>
        <v>98200</v>
      </c>
      <c r="B3759" s="1">
        <v>0</v>
      </c>
      <c r="C3759" s="1">
        <v>6</v>
      </c>
      <c r="D3759" s="2">
        <v>-10</v>
      </c>
      <c r="E3759" s="5">
        <v>116.24</v>
      </c>
      <c r="F3759" s="5">
        <v>119.65</v>
      </c>
      <c r="G3759" s="5">
        <v>10.75</v>
      </c>
      <c r="H3759" s="1"/>
    </row>
    <row r="3760" spans="1:8">
      <c r="A3760" s="1">
        <f t="shared" si="898"/>
        <v>98206</v>
      </c>
      <c r="B3760" s="1">
        <v>6</v>
      </c>
      <c r="C3760" s="1">
        <v>-6</v>
      </c>
      <c r="D3760" s="2">
        <v>10</v>
      </c>
      <c r="E3760" s="5">
        <v>221.07</v>
      </c>
      <c r="F3760" s="5">
        <v>223.42</v>
      </c>
      <c r="G3760" s="5">
        <v>20.32</v>
      </c>
      <c r="H3760" s="1"/>
    </row>
    <row r="3761" spans="1:8">
      <c r="A3761" s="1">
        <f t="shared" si="898"/>
        <v>98795</v>
      </c>
      <c r="B3761" s="1">
        <v>5</v>
      </c>
      <c r="C3761" s="1">
        <v>4</v>
      </c>
      <c r="D3761" s="2">
        <v>-10</v>
      </c>
      <c r="E3761" s="5">
        <v>97.41</v>
      </c>
      <c r="F3761" s="5">
        <v>119.56</v>
      </c>
      <c r="G3761" s="5">
        <v>12.76</v>
      </c>
      <c r="H3761" s="1"/>
    </row>
    <row r="3762" spans="1:8">
      <c r="A3762" s="1">
        <f t="shared" si="898"/>
        <v>99095</v>
      </c>
      <c r="B3762" s="1">
        <v>5</v>
      </c>
      <c r="C3762" s="1">
        <v>3</v>
      </c>
      <c r="D3762" s="2">
        <v>-10</v>
      </c>
      <c r="E3762" s="5">
        <v>55.04</v>
      </c>
      <c r="F3762" s="5">
        <v>58.47</v>
      </c>
      <c r="G3762" s="5">
        <v>9.65</v>
      </c>
      <c r="H3762" s="1"/>
    </row>
    <row r="3763" spans="1:8">
      <c r="A3763" s="1">
        <f t="shared" si="898"/>
        <v>99392</v>
      </c>
      <c r="B3763" s="1">
        <v>-8</v>
      </c>
      <c r="C3763" s="1">
        <v>-2</v>
      </c>
      <c r="D3763" s="2">
        <v>10</v>
      </c>
      <c r="E3763" s="5">
        <v>95.35</v>
      </c>
      <c r="F3763" s="5">
        <v>102.19</v>
      </c>
      <c r="G3763" s="5">
        <v>9.01</v>
      </c>
      <c r="H3763" s="1"/>
    </row>
    <row r="3764" spans="1:8">
      <c r="A3764" s="1">
        <f t="shared" si="898"/>
        <v>99695</v>
      </c>
      <c r="B3764" s="1">
        <v>-5</v>
      </c>
      <c r="C3764" s="1">
        <v>-1</v>
      </c>
      <c r="D3764" s="2">
        <v>10</v>
      </c>
      <c r="E3764" s="5">
        <v>281.43</v>
      </c>
      <c r="F3764" s="5">
        <v>257.79000000000002</v>
      </c>
      <c r="G3764" s="5">
        <v>17.260000000000002</v>
      </c>
      <c r="H3764" s="1"/>
    </row>
    <row r="3765" spans="1:8">
      <c r="A3765" s="1">
        <f t="shared" si="898"/>
        <v>100294</v>
      </c>
      <c r="B3765" s="1">
        <v>-6</v>
      </c>
      <c r="C3765" s="1">
        <v>1</v>
      </c>
      <c r="D3765" s="2">
        <v>10</v>
      </c>
      <c r="E3765" s="5">
        <v>124.52</v>
      </c>
      <c r="F3765" s="5">
        <v>112.93</v>
      </c>
      <c r="G3765" s="5">
        <v>11.89</v>
      </c>
      <c r="H3765" s="1"/>
    </row>
    <row r="3766" spans="1:8">
      <c r="A3766" s="1">
        <f t="shared" si="898"/>
        <v>100594</v>
      </c>
      <c r="B3766" s="1">
        <v>6</v>
      </c>
      <c r="C3766" s="1">
        <v>-2</v>
      </c>
      <c r="D3766" s="2">
        <v>-10</v>
      </c>
      <c r="E3766" s="5">
        <v>78.489999999999995</v>
      </c>
      <c r="F3766" s="5">
        <v>82.91</v>
      </c>
      <c r="G3766" s="5">
        <v>9.9499999999999993</v>
      </c>
      <c r="H3766" s="1"/>
    </row>
    <row r="3767" spans="1:8">
      <c r="A3767" s="1">
        <f t="shared" si="898"/>
        <v>100605</v>
      </c>
      <c r="B3767" s="1">
        <v>5</v>
      </c>
      <c r="C3767" s="1">
        <v>2</v>
      </c>
      <c r="D3767" s="2">
        <v>10</v>
      </c>
      <c r="E3767" s="5">
        <v>1936.96</v>
      </c>
      <c r="F3767" s="5">
        <v>1962.56</v>
      </c>
      <c r="G3767" s="5">
        <v>72.92</v>
      </c>
      <c r="H3767" s="1"/>
    </row>
    <row r="3768" spans="1:8">
      <c r="A3768" s="1">
        <f t="shared" si="898"/>
        <v>100607</v>
      </c>
      <c r="B3768" s="1">
        <v>7</v>
      </c>
      <c r="C3768" s="1">
        <v>2</v>
      </c>
      <c r="D3768" s="2">
        <v>10</v>
      </c>
      <c r="E3768" s="5">
        <v>745.64</v>
      </c>
      <c r="F3768" s="5">
        <v>759.49</v>
      </c>
      <c r="G3768" s="5">
        <v>40.03</v>
      </c>
      <c r="H3768" s="1"/>
    </row>
    <row r="3769" spans="1:8">
      <c r="A3769" s="1">
        <f t="shared" si="898"/>
        <v>100608</v>
      </c>
      <c r="B3769" s="1">
        <v>8</v>
      </c>
      <c r="C3769" s="1">
        <v>2</v>
      </c>
      <c r="D3769" s="2">
        <v>10</v>
      </c>
      <c r="E3769" s="5">
        <v>509.01</v>
      </c>
      <c r="F3769" s="5">
        <v>547.1</v>
      </c>
      <c r="G3769" s="5">
        <v>40.869999999999997</v>
      </c>
      <c r="H3769" s="1"/>
    </row>
    <row r="3770" spans="1:8">
      <c r="A3770" s="1">
        <f t="shared" si="898"/>
        <v>100894</v>
      </c>
      <c r="B3770" s="1">
        <v>-6</v>
      </c>
      <c r="C3770" s="1">
        <v>3</v>
      </c>
      <c r="D3770" s="2">
        <v>10</v>
      </c>
      <c r="E3770" s="5">
        <v>119.52</v>
      </c>
      <c r="F3770" s="5">
        <v>109.89</v>
      </c>
      <c r="G3770" s="5">
        <v>11.36</v>
      </c>
      <c r="H3770" s="1"/>
    </row>
    <row r="3771" spans="1:8">
      <c r="A3771" s="1">
        <f t="shared" si="898"/>
        <v>100900</v>
      </c>
      <c r="B3771" s="1">
        <v>0</v>
      </c>
      <c r="C3771" s="1">
        <v>3</v>
      </c>
      <c r="D3771" s="2">
        <v>10</v>
      </c>
      <c r="E3771" s="5">
        <v>260.63</v>
      </c>
      <c r="F3771" s="5">
        <v>244.62</v>
      </c>
      <c r="G3771" s="5">
        <v>12.91</v>
      </c>
      <c r="H3771" s="1"/>
    </row>
    <row r="3772" spans="1:8">
      <c r="A3772" s="1">
        <f t="shared" si="898"/>
        <v>100905</v>
      </c>
      <c r="B3772" s="1">
        <v>5</v>
      </c>
      <c r="C3772" s="1">
        <v>3</v>
      </c>
      <c r="D3772" s="2">
        <v>10</v>
      </c>
      <c r="E3772" s="5">
        <v>670.41</v>
      </c>
      <c r="F3772" s="5">
        <v>707.71</v>
      </c>
      <c r="G3772" s="5">
        <v>40.06</v>
      </c>
      <c r="H3772" s="1"/>
    </row>
    <row r="3773" spans="1:8">
      <c r="A3773" s="1">
        <f t="shared" ref="A3773:A3836" si="899">ABS(10000*D3773+300*C3773+B3773)</f>
        <v>100906</v>
      </c>
      <c r="B3773" s="1">
        <v>6</v>
      </c>
      <c r="C3773" s="1">
        <v>3</v>
      </c>
      <c r="D3773" s="2">
        <v>10</v>
      </c>
      <c r="E3773" s="5">
        <v>1211.75</v>
      </c>
      <c r="F3773" s="5">
        <v>1069.6500000000001</v>
      </c>
      <c r="G3773" s="5">
        <v>52.99</v>
      </c>
      <c r="H3773" s="1"/>
    </row>
    <row r="3774" spans="1:8">
      <c r="A3774" s="1">
        <f t="shared" si="899"/>
        <v>100907</v>
      </c>
      <c r="B3774" s="1">
        <v>7</v>
      </c>
      <c r="C3774" s="1">
        <v>3</v>
      </c>
      <c r="D3774" s="2">
        <v>10</v>
      </c>
      <c r="E3774" s="5">
        <v>1835.23</v>
      </c>
      <c r="F3774" s="5">
        <v>1810.21</v>
      </c>
      <c r="G3774" s="5">
        <v>112.57</v>
      </c>
      <c r="H3774" s="1"/>
    </row>
    <row r="3775" spans="1:8">
      <c r="A3775" s="1">
        <f t="shared" si="899"/>
        <v>100908</v>
      </c>
      <c r="B3775" s="1">
        <v>-8</v>
      </c>
      <c r="C3775" s="1">
        <v>-3</v>
      </c>
      <c r="D3775" s="2">
        <v>-10</v>
      </c>
      <c r="E3775" s="5">
        <v>235.94</v>
      </c>
      <c r="F3775" s="5">
        <v>224.72</v>
      </c>
      <c r="G3775" s="5">
        <v>21.85</v>
      </c>
      <c r="H3775" s="1"/>
    </row>
    <row r="3776" spans="1:8">
      <c r="A3776" s="1">
        <f t="shared" si="899"/>
        <v>101193</v>
      </c>
      <c r="B3776" s="1">
        <v>7</v>
      </c>
      <c r="C3776" s="1">
        <v>-4</v>
      </c>
      <c r="D3776" s="2">
        <v>-10</v>
      </c>
      <c r="E3776" s="5">
        <v>215.35</v>
      </c>
      <c r="F3776" s="5">
        <v>193.48</v>
      </c>
      <c r="G3776" s="5">
        <v>19.95</v>
      </c>
      <c r="H3776" s="1"/>
    </row>
    <row r="3777" spans="1:8">
      <c r="A3777" s="1">
        <f t="shared" si="899"/>
        <v>101196</v>
      </c>
      <c r="B3777" s="1">
        <v>-4</v>
      </c>
      <c r="C3777" s="1">
        <v>4</v>
      </c>
      <c r="D3777" s="2">
        <v>10</v>
      </c>
      <c r="E3777" s="5">
        <v>581.4</v>
      </c>
      <c r="F3777" s="5">
        <v>597.16</v>
      </c>
      <c r="G3777" s="5">
        <v>28.16</v>
      </c>
      <c r="H3777" s="1"/>
    </row>
    <row r="3778" spans="1:8">
      <c r="A3778" s="1">
        <f t="shared" si="899"/>
        <v>101202</v>
      </c>
      <c r="B3778" s="1">
        <v>-2</v>
      </c>
      <c r="C3778" s="1">
        <v>-4</v>
      </c>
      <c r="D3778" s="2">
        <v>-10</v>
      </c>
      <c r="E3778" s="5">
        <v>125.47</v>
      </c>
      <c r="F3778" s="5">
        <v>144.22999999999999</v>
      </c>
      <c r="G3778" s="5">
        <v>17.55</v>
      </c>
      <c r="H3778" s="1"/>
    </row>
    <row r="3779" spans="1:8">
      <c r="A3779" s="1">
        <f t="shared" si="899"/>
        <v>101204</v>
      </c>
      <c r="B3779" s="1">
        <v>4</v>
      </c>
      <c r="C3779" s="1">
        <v>4</v>
      </c>
      <c r="D3779" s="2">
        <v>10</v>
      </c>
      <c r="E3779" s="5">
        <v>1171.03</v>
      </c>
      <c r="F3779" s="5">
        <v>1213.3900000000001</v>
      </c>
      <c r="G3779" s="5">
        <v>86.09</v>
      </c>
      <c r="H3779" s="1"/>
    </row>
    <row r="3780" spans="1:8">
      <c r="A3780" s="1">
        <f t="shared" si="899"/>
        <v>101205</v>
      </c>
      <c r="B3780" s="1">
        <v>5</v>
      </c>
      <c r="C3780" s="1">
        <v>4</v>
      </c>
      <c r="D3780" s="2">
        <v>10</v>
      </c>
      <c r="E3780" s="5">
        <v>34.56</v>
      </c>
      <c r="F3780" s="5">
        <v>43.79</v>
      </c>
      <c r="G3780" s="5">
        <v>15.09</v>
      </c>
      <c r="H3780" s="1"/>
    </row>
    <row r="3781" spans="1:8">
      <c r="A3781" s="1">
        <f t="shared" si="899"/>
        <v>101797</v>
      </c>
      <c r="B3781" s="1">
        <v>-3</v>
      </c>
      <c r="C3781" s="1">
        <v>6</v>
      </c>
      <c r="D3781" s="2">
        <v>10</v>
      </c>
      <c r="E3781" s="5">
        <v>1170.1300000000001</v>
      </c>
      <c r="F3781" s="5">
        <v>1173.8699999999999</v>
      </c>
      <c r="G3781" s="5">
        <v>57.08</v>
      </c>
      <c r="H3781" s="1"/>
    </row>
    <row r="3782" spans="1:8">
      <c r="A3782" s="1">
        <f t="shared" si="899"/>
        <v>101799</v>
      </c>
      <c r="B3782" s="1">
        <v>-1</v>
      </c>
      <c r="C3782" s="1">
        <v>6</v>
      </c>
      <c r="D3782" s="2">
        <v>10</v>
      </c>
      <c r="E3782" s="5">
        <v>83.43</v>
      </c>
      <c r="F3782" s="5">
        <v>108.35</v>
      </c>
      <c r="G3782" s="5">
        <v>14.73</v>
      </c>
      <c r="H3782" s="1"/>
    </row>
    <row r="3783" spans="1:8">
      <c r="A3783" s="1">
        <f t="shared" si="899"/>
        <v>101800</v>
      </c>
      <c r="B3783" s="1">
        <v>0</v>
      </c>
      <c r="C3783" s="1">
        <v>6</v>
      </c>
      <c r="D3783" s="2">
        <v>10</v>
      </c>
      <c r="E3783" s="5">
        <v>262.69</v>
      </c>
      <c r="F3783" s="5">
        <v>241.61</v>
      </c>
      <c r="G3783" s="5">
        <v>20.47</v>
      </c>
      <c r="H3783" s="1"/>
    </row>
    <row r="3784" spans="1:8">
      <c r="A3784" s="1">
        <f t="shared" si="899"/>
        <v>101801</v>
      </c>
      <c r="B3784" s="1">
        <v>1</v>
      </c>
      <c r="C3784" s="1">
        <v>6</v>
      </c>
      <c r="D3784" s="2">
        <v>10</v>
      </c>
      <c r="E3784" s="5">
        <v>193.76</v>
      </c>
      <c r="F3784" s="5">
        <v>188.71</v>
      </c>
      <c r="G3784" s="5">
        <v>17.29</v>
      </c>
      <c r="H3784" s="1"/>
    </row>
    <row r="3785" spans="1:8">
      <c r="A3785" s="1">
        <f t="shared" si="899"/>
        <v>102099</v>
      </c>
      <c r="B3785" s="1">
        <v>-1</v>
      </c>
      <c r="C3785" s="1">
        <v>7</v>
      </c>
      <c r="D3785" s="2">
        <v>10</v>
      </c>
      <c r="E3785" s="5">
        <v>2369.96</v>
      </c>
      <c r="F3785" s="5">
        <v>2359.7199999999998</v>
      </c>
      <c r="G3785" s="5">
        <v>103.38</v>
      </c>
      <c r="H3785" s="1"/>
    </row>
    <row r="3786" spans="1:8">
      <c r="A3786" s="1">
        <f t="shared" si="899"/>
        <v>102100</v>
      </c>
      <c r="B3786" s="1">
        <v>0</v>
      </c>
      <c r="C3786" s="1">
        <v>7</v>
      </c>
      <c r="D3786" s="2">
        <v>10</v>
      </c>
      <c r="E3786" s="5">
        <v>2728.12</v>
      </c>
      <c r="F3786" s="5">
        <v>2762.83</v>
      </c>
      <c r="G3786" s="5">
        <v>168.16</v>
      </c>
      <c r="H3786" s="1"/>
    </row>
    <row r="3787" spans="1:8">
      <c r="A3787" s="1">
        <f t="shared" si="899"/>
        <v>108495</v>
      </c>
      <c r="B3787" s="1">
        <v>5</v>
      </c>
      <c r="C3787" s="1">
        <v>5</v>
      </c>
      <c r="D3787" s="2">
        <v>-11</v>
      </c>
      <c r="E3787" s="5">
        <v>191.68</v>
      </c>
      <c r="F3787" s="5">
        <v>192.7</v>
      </c>
      <c r="G3787" s="5">
        <v>14.24</v>
      </c>
      <c r="H3787" s="1"/>
    </row>
    <row r="3788" spans="1:8">
      <c r="A3788" s="1">
        <f t="shared" si="899"/>
        <v>108797</v>
      </c>
      <c r="B3788" s="1">
        <v>3</v>
      </c>
      <c r="C3788" s="1">
        <v>4</v>
      </c>
      <c r="D3788" s="2">
        <v>-11</v>
      </c>
      <c r="E3788" s="5">
        <v>479.06</v>
      </c>
      <c r="F3788" s="5">
        <v>480.87</v>
      </c>
      <c r="G3788" s="5">
        <v>21.04</v>
      </c>
      <c r="H3788" s="1"/>
    </row>
    <row r="3789" spans="1:8">
      <c r="A3789" s="1">
        <f t="shared" si="899"/>
        <v>109093</v>
      </c>
      <c r="B3789" s="1">
        <v>-7</v>
      </c>
      <c r="C3789" s="1">
        <v>-3</v>
      </c>
      <c r="D3789" s="2">
        <v>11</v>
      </c>
      <c r="E3789" s="5">
        <v>58.62</v>
      </c>
      <c r="F3789" s="5">
        <v>64.73</v>
      </c>
      <c r="G3789" s="5">
        <v>10.039999999999999</v>
      </c>
      <c r="H3789" s="1"/>
    </row>
    <row r="3790" spans="1:8">
      <c r="A3790" s="1">
        <f t="shared" si="899"/>
        <v>109097</v>
      </c>
      <c r="B3790" s="1">
        <v>-3</v>
      </c>
      <c r="C3790" s="1">
        <v>-3</v>
      </c>
      <c r="D3790" s="2">
        <v>11</v>
      </c>
      <c r="E3790" s="5">
        <v>812.74</v>
      </c>
      <c r="F3790" s="5">
        <v>818.6</v>
      </c>
      <c r="G3790" s="5">
        <v>27.94</v>
      </c>
      <c r="H3790" s="1"/>
    </row>
    <row r="3791" spans="1:8">
      <c r="A3791" s="1">
        <f t="shared" si="899"/>
        <v>109392</v>
      </c>
      <c r="B3791" s="1">
        <v>8</v>
      </c>
      <c r="C3791" s="1">
        <v>2</v>
      </c>
      <c r="D3791" s="2">
        <v>-11</v>
      </c>
      <c r="E3791" s="5">
        <v>757.26</v>
      </c>
      <c r="F3791" s="5">
        <v>739.84</v>
      </c>
      <c r="G3791" s="5">
        <v>49.34</v>
      </c>
      <c r="H3791" s="1"/>
    </row>
    <row r="3792" spans="1:8">
      <c r="A3792" s="1">
        <f t="shared" si="899"/>
        <v>109397</v>
      </c>
      <c r="B3792" s="1">
        <v>-3</v>
      </c>
      <c r="C3792" s="1">
        <v>-2</v>
      </c>
      <c r="D3792" s="2">
        <v>11</v>
      </c>
      <c r="E3792" s="5">
        <v>381</v>
      </c>
      <c r="F3792" s="5">
        <v>387.66</v>
      </c>
      <c r="G3792" s="5">
        <v>14.9</v>
      </c>
      <c r="H3792" s="1"/>
    </row>
    <row r="3793" spans="1:8">
      <c r="A3793" s="1">
        <f t="shared" si="899"/>
        <v>110904</v>
      </c>
      <c r="B3793" s="1">
        <v>4</v>
      </c>
      <c r="C3793" s="1">
        <v>3</v>
      </c>
      <c r="D3793" s="2">
        <v>11</v>
      </c>
      <c r="E3793" s="5">
        <v>164.09</v>
      </c>
      <c r="F3793" s="5">
        <v>192.33</v>
      </c>
      <c r="G3793" s="5">
        <v>15.68</v>
      </c>
      <c r="H3793" s="1"/>
    </row>
    <row r="3794" spans="1:8">
      <c r="A3794" s="1">
        <f t="shared" si="899"/>
        <v>110905</v>
      </c>
      <c r="B3794" s="1">
        <v>5</v>
      </c>
      <c r="C3794" s="1">
        <v>3</v>
      </c>
      <c r="D3794" s="2">
        <v>11</v>
      </c>
      <c r="E3794" s="5">
        <v>1098.8599999999999</v>
      </c>
      <c r="F3794" s="5">
        <v>1072.26</v>
      </c>
      <c r="G3794" s="5">
        <v>54.69</v>
      </c>
      <c r="H3794" s="1"/>
    </row>
    <row r="3795" spans="1:8">
      <c r="A3795" s="1">
        <f t="shared" si="899"/>
        <v>111198</v>
      </c>
      <c r="B3795" s="1">
        <v>-2</v>
      </c>
      <c r="C3795" s="1">
        <v>4</v>
      </c>
      <c r="D3795" s="2">
        <v>11</v>
      </c>
      <c r="E3795" s="5">
        <v>174.23</v>
      </c>
      <c r="F3795" s="5">
        <v>172.36</v>
      </c>
      <c r="G3795" s="5">
        <v>14.31</v>
      </c>
      <c r="H3795" s="1"/>
    </row>
    <row r="3796" spans="1:8">
      <c r="A3796" s="1">
        <f t="shared" si="899"/>
        <v>111203</v>
      </c>
      <c r="B3796" s="1">
        <v>3</v>
      </c>
      <c r="C3796" s="1">
        <v>4</v>
      </c>
      <c r="D3796" s="2">
        <v>11</v>
      </c>
      <c r="E3796" s="5">
        <v>918.44</v>
      </c>
      <c r="F3796" s="5">
        <v>946.31</v>
      </c>
      <c r="G3796" s="5">
        <v>48.1</v>
      </c>
      <c r="H3796" s="1"/>
    </row>
    <row r="3797" spans="1:8">
      <c r="A3797" s="1">
        <f t="shared" si="899"/>
        <v>111204</v>
      </c>
      <c r="B3797" s="1">
        <v>4</v>
      </c>
      <c r="C3797" s="1">
        <v>4</v>
      </c>
      <c r="D3797" s="2">
        <v>11</v>
      </c>
      <c r="E3797" s="5">
        <v>429.64</v>
      </c>
      <c r="F3797" s="5">
        <v>513.36</v>
      </c>
      <c r="G3797" s="5">
        <v>46.19</v>
      </c>
      <c r="H3797" s="1"/>
    </row>
    <row r="3798" spans="1:8">
      <c r="A3798" s="1">
        <f t="shared" si="899"/>
        <v>111205</v>
      </c>
      <c r="B3798" s="1">
        <v>5</v>
      </c>
      <c r="C3798" s="1">
        <v>4</v>
      </c>
      <c r="D3798" s="2">
        <v>11</v>
      </c>
      <c r="E3798" s="5">
        <v>1016.08</v>
      </c>
      <c r="F3798" s="5">
        <v>1046.58</v>
      </c>
      <c r="G3798" s="5">
        <v>73.09</v>
      </c>
      <c r="H3798" s="1"/>
    </row>
    <row r="3799" spans="1:8">
      <c r="A3799" s="1">
        <f t="shared" si="899"/>
        <v>111499</v>
      </c>
      <c r="B3799" s="1">
        <v>-1</v>
      </c>
      <c r="C3799" s="1">
        <v>5</v>
      </c>
      <c r="D3799" s="2">
        <v>11</v>
      </c>
      <c r="E3799" s="5">
        <v>1089.3</v>
      </c>
      <c r="F3799" s="5">
        <v>1139.32</v>
      </c>
      <c r="G3799" s="5">
        <v>45</v>
      </c>
      <c r="H3799" s="1"/>
    </row>
    <row r="3800" spans="1:8">
      <c r="A3800" s="1">
        <f t="shared" si="899"/>
        <v>111500</v>
      </c>
      <c r="B3800" s="1">
        <v>0</v>
      </c>
      <c r="C3800" s="1">
        <v>5</v>
      </c>
      <c r="D3800" s="2">
        <v>11</v>
      </c>
      <c r="E3800" s="5">
        <v>1191.56</v>
      </c>
      <c r="F3800" s="5">
        <v>1305.3</v>
      </c>
      <c r="G3800" s="5">
        <v>61.5</v>
      </c>
      <c r="H3800" s="1"/>
    </row>
    <row r="3801" spans="1:8">
      <c r="A3801" s="1">
        <f t="shared" si="899"/>
        <v>111501</v>
      </c>
      <c r="B3801" s="1">
        <v>1</v>
      </c>
      <c r="C3801" s="1">
        <v>5</v>
      </c>
      <c r="D3801" s="2">
        <v>11</v>
      </c>
      <c r="E3801" s="5">
        <v>2011.2</v>
      </c>
      <c r="F3801" s="5">
        <v>1996.89</v>
      </c>
      <c r="G3801" s="5">
        <v>88.17</v>
      </c>
      <c r="H3801" s="1"/>
    </row>
    <row r="3802" spans="1:8">
      <c r="A3802" s="1">
        <f t="shared" si="899"/>
        <v>111502</v>
      </c>
      <c r="B3802" s="1">
        <v>2</v>
      </c>
      <c r="C3802" s="1">
        <v>5</v>
      </c>
      <c r="D3802" s="2">
        <v>11</v>
      </c>
      <c r="E3802" s="5">
        <v>1341.67</v>
      </c>
      <c r="F3802" s="5">
        <v>1323.3</v>
      </c>
      <c r="G3802" s="5">
        <v>60.61</v>
      </c>
      <c r="H3802" s="1"/>
    </row>
    <row r="3803" spans="1:8">
      <c r="A3803" s="1">
        <f t="shared" si="899"/>
        <v>111799</v>
      </c>
      <c r="B3803" s="1">
        <v>-1</v>
      </c>
      <c r="C3803" s="1">
        <v>6</v>
      </c>
      <c r="D3803" s="2">
        <v>11</v>
      </c>
      <c r="E3803" s="5">
        <v>579.65</v>
      </c>
      <c r="F3803" s="5">
        <v>590.27</v>
      </c>
      <c r="G3803" s="5">
        <v>34.15</v>
      </c>
      <c r="H3803" s="1"/>
    </row>
    <row r="3804" spans="1:8">
      <c r="A3804" s="1">
        <f t="shared" si="899"/>
        <v>111800</v>
      </c>
      <c r="B3804" s="1">
        <v>0</v>
      </c>
      <c r="C3804" s="1">
        <v>6</v>
      </c>
      <c r="D3804" s="2">
        <v>11</v>
      </c>
      <c r="E3804" s="5">
        <v>1010.55</v>
      </c>
      <c r="F3804" s="5">
        <v>1097.1300000000001</v>
      </c>
      <c r="G3804" s="5">
        <v>52.85</v>
      </c>
      <c r="H3804" s="1"/>
    </row>
    <row r="3805" spans="1:8">
      <c r="A3805" s="1">
        <f t="shared" si="899"/>
        <v>111801</v>
      </c>
      <c r="B3805" s="1">
        <v>1</v>
      </c>
      <c r="C3805" s="1">
        <v>6</v>
      </c>
      <c r="D3805" s="2">
        <v>11</v>
      </c>
      <c r="E3805" s="5">
        <v>1223.58</v>
      </c>
      <c r="F3805" s="5">
        <v>1184.56</v>
      </c>
      <c r="G3805" s="5">
        <v>77.709999999999994</v>
      </c>
      <c r="H3805" s="1"/>
    </row>
    <row r="3806" spans="1:8">
      <c r="A3806" s="1">
        <f t="shared" si="899"/>
        <v>112099</v>
      </c>
      <c r="B3806" s="1">
        <v>-1</v>
      </c>
      <c r="C3806" s="1">
        <v>7</v>
      </c>
      <c r="D3806" s="2">
        <v>11</v>
      </c>
      <c r="E3806" s="5">
        <v>125.87</v>
      </c>
      <c r="F3806" s="5">
        <v>110.72</v>
      </c>
      <c r="G3806" s="5">
        <v>20.04</v>
      </c>
      <c r="H3806" s="1"/>
    </row>
    <row r="3807" spans="1:8">
      <c r="A3807" s="1">
        <f t="shared" si="899"/>
        <v>112100</v>
      </c>
      <c r="B3807" s="1">
        <v>0</v>
      </c>
      <c r="C3807" s="1">
        <v>7</v>
      </c>
      <c r="D3807" s="2">
        <v>11</v>
      </c>
      <c r="E3807" s="5">
        <v>1816.38</v>
      </c>
      <c r="F3807" s="5">
        <v>1788.78</v>
      </c>
      <c r="G3807" s="5">
        <v>113.31</v>
      </c>
      <c r="H3807" s="1"/>
    </row>
    <row r="3808" spans="1:8">
      <c r="A3808" s="1">
        <f t="shared" si="899"/>
        <v>112397</v>
      </c>
      <c r="B3808" s="1">
        <v>3</v>
      </c>
      <c r="C3808" s="1">
        <v>-8</v>
      </c>
      <c r="D3808" s="2">
        <v>-11</v>
      </c>
      <c r="E3808" s="5">
        <v>633</v>
      </c>
      <c r="F3808" s="5">
        <v>634.35</v>
      </c>
      <c r="G3808" s="5">
        <v>46.33</v>
      </c>
      <c r="H3808" s="1"/>
    </row>
    <row r="3809" spans="1:8">
      <c r="A3809" s="1">
        <f t="shared" si="899"/>
        <v>112398</v>
      </c>
      <c r="B3809" s="1">
        <v>2</v>
      </c>
      <c r="C3809" s="1">
        <v>-8</v>
      </c>
      <c r="D3809" s="2">
        <v>-11</v>
      </c>
      <c r="E3809" s="5">
        <v>889.79</v>
      </c>
      <c r="F3809" s="5">
        <v>907.95</v>
      </c>
      <c r="G3809" s="5">
        <v>63.74</v>
      </c>
      <c r="H3809" s="1"/>
    </row>
    <row r="3810" spans="1:8">
      <c r="A3810" s="1">
        <f t="shared" si="899"/>
        <v>112399</v>
      </c>
      <c r="B3810" s="1">
        <v>1</v>
      </c>
      <c r="C3810" s="1">
        <v>-8</v>
      </c>
      <c r="D3810" s="2">
        <v>-11</v>
      </c>
      <c r="E3810" s="5">
        <v>1468.5</v>
      </c>
      <c r="F3810" s="5">
        <v>1542.17</v>
      </c>
      <c r="G3810" s="5">
        <v>102.01</v>
      </c>
      <c r="H3810" s="1"/>
    </row>
    <row r="3811" spans="1:8">
      <c r="A3811" s="1">
        <f t="shared" si="899"/>
        <v>117904</v>
      </c>
      <c r="B3811" s="1">
        <v>-4</v>
      </c>
      <c r="C3811" s="1">
        <v>7</v>
      </c>
      <c r="D3811" s="2">
        <v>-12</v>
      </c>
      <c r="E3811" s="5">
        <v>299.93</v>
      </c>
      <c r="F3811" s="5">
        <v>287.85000000000002</v>
      </c>
      <c r="G3811" s="5">
        <v>23.65</v>
      </c>
      <c r="H3811" s="1"/>
    </row>
    <row r="3812" spans="1:8">
      <c r="A3812" s="1">
        <f t="shared" si="899"/>
        <v>118198</v>
      </c>
      <c r="B3812" s="1">
        <v>2</v>
      </c>
      <c r="C3812" s="1">
        <v>6</v>
      </c>
      <c r="D3812" s="2">
        <v>-12</v>
      </c>
      <c r="E3812" s="5">
        <v>99.57</v>
      </c>
      <c r="F3812" s="5">
        <v>90.95</v>
      </c>
      <c r="G3812" s="5">
        <v>9.2200000000000006</v>
      </c>
      <c r="H3812" s="1"/>
    </row>
    <row r="3813" spans="1:8">
      <c r="A3813" s="1">
        <f t="shared" si="899"/>
        <v>118797</v>
      </c>
      <c r="B3813" s="1">
        <v>-3</v>
      </c>
      <c r="C3813" s="1">
        <v>-4</v>
      </c>
      <c r="D3813" s="2">
        <v>12</v>
      </c>
      <c r="E3813" s="5">
        <v>104.95</v>
      </c>
      <c r="F3813" s="5">
        <v>116.02</v>
      </c>
      <c r="G3813" s="5">
        <v>12.54</v>
      </c>
      <c r="H3813" s="1"/>
    </row>
    <row r="3814" spans="1:8">
      <c r="A3814" s="1">
        <f t="shared" si="899"/>
        <v>119107</v>
      </c>
      <c r="B3814" s="1">
        <v>-7</v>
      </c>
      <c r="C3814" s="1">
        <v>3</v>
      </c>
      <c r="D3814" s="2">
        <v>-12</v>
      </c>
      <c r="E3814" s="5">
        <v>66.180000000000007</v>
      </c>
      <c r="F3814" s="5">
        <v>35.590000000000003</v>
      </c>
      <c r="G3814" s="5">
        <v>10.78</v>
      </c>
      <c r="H3814" s="1"/>
    </row>
    <row r="3815" spans="1:8">
      <c r="A3815" s="1">
        <f t="shared" si="899"/>
        <v>119693</v>
      </c>
      <c r="B3815" s="1">
        <v>7</v>
      </c>
      <c r="C3815" s="1">
        <v>1</v>
      </c>
      <c r="D3815" s="2">
        <v>-12</v>
      </c>
      <c r="E3815" s="5">
        <v>97.1</v>
      </c>
      <c r="F3815" s="5">
        <v>94.25</v>
      </c>
      <c r="G3815" s="5">
        <v>8.7799999999999994</v>
      </c>
      <c r="H3815" s="1"/>
    </row>
    <row r="3816" spans="1:8">
      <c r="A3816" s="1">
        <f t="shared" si="899"/>
        <v>120298</v>
      </c>
      <c r="B3816" s="1">
        <v>-2</v>
      </c>
      <c r="C3816" s="1">
        <v>1</v>
      </c>
      <c r="D3816" s="2">
        <v>12</v>
      </c>
      <c r="E3816" s="5">
        <v>282.72000000000003</v>
      </c>
      <c r="F3816" s="5">
        <v>281.31</v>
      </c>
      <c r="G3816" s="5">
        <v>13.15</v>
      </c>
      <c r="H3816" s="1"/>
    </row>
    <row r="3817" spans="1:8">
      <c r="A3817" s="1">
        <f t="shared" si="899"/>
        <v>120304</v>
      </c>
      <c r="B3817" s="1">
        <v>4</v>
      </c>
      <c r="C3817" s="1">
        <v>1</v>
      </c>
      <c r="D3817" s="2">
        <v>12</v>
      </c>
      <c r="E3817" s="5">
        <v>125.78</v>
      </c>
      <c r="F3817" s="5">
        <v>138.63999999999999</v>
      </c>
      <c r="G3817" s="5">
        <v>13.52</v>
      </c>
      <c r="H3817" s="1"/>
    </row>
    <row r="3818" spans="1:8">
      <c r="A3818" s="1">
        <f t="shared" si="899"/>
        <v>120604</v>
      </c>
      <c r="B3818" s="1">
        <v>4</v>
      </c>
      <c r="C3818" s="1">
        <v>2</v>
      </c>
      <c r="D3818" s="2">
        <v>12</v>
      </c>
      <c r="E3818" s="5">
        <v>1832.75</v>
      </c>
      <c r="F3818" s="5">
        <v>1789.86</v>
      </c>
      <c r="G3818" s="5">
        <v>67.08</v>
      </c>
      <c r="H3818" s="1"/>
    </row>
    <row r="3819" spans="1:8">
      <c r="A3819" s="1">
        <f t="shared" si="899"/>
        <v>120900</v>
      </c>
      <c r="B3819" s="1">
        <v>0</v>
      </c>
      <c r="C3819" s="1">
        <v>-3</v>
      </c>
      <c r="D3819" s="2">
        <v>-12</v>
      </c>
      <c r="E3819" s="5">
        <v>34.19</v>
      </c>
      <c r="F3819" s="5">
        <v>39.619999999999997</v>
      </c>
      <c r="G3819" s="5">
        <v>9.49</v>
      </c>
      <c r="H3819" s="1"/>
    </row>
    <row r="3820" spans="1:8">
      <c r="A3820" s="1">
        <f t="shared" si="899"/>
        <v>120903</v>
      </c>
      <c r="B3820" s="1">
        <v>3</v>
      </c>
      <c r="C3820" s="1">
        <v>3</v>
      </c>
      <c r="D3820" s="2">
        <v>12</v>
      </c>
      <c r="E3820" s="5">
        <v>378.85</v>
      </c>
      <c r="F3820" s="5">
        <v>441.89</v>
      </c>
      <c r="G3820" s="5">
        <v>28.38</v>
      </c>
      <c r="H3820" s="1"/>
    </row>
    <row r="3821" spans="1:8">
      <c r="A3821" s="1">
        <f t="shared" si="899"/>
        <v>120904</v>
      </c>
      <c r="B3821" s="1">
        <v>4</v>
      </c>
      <c r="C3821" s="1">
        <v>3</v>
      </c>
      <c r="D3821" s="2">
        <v>12</v>
      </c>
      <c r="E3821" s="5">
        <v>1661.33</v>
      </c>
      <c r="F3821" s="5">
        <v>1723.48</v>
      </c>
      <c r="G3821" s="5">
        <v>64.87</v>
      </c>
      <c r="H3821" s="1"/>
    </row>
    <row r="3822" spans="1:8">
      <c r="A3822" s="1">
        <f t="shared" si="899"/>
        <v>120905</v>
      </c>
      <c r="B3822" s="1">
        <v>5</v>
      </c>
      <c r="C3822" s="1">
        <v>3</v>
      </c>
      <c r="D3822" s="2">
        <v>12</v>
      </c>
      <c r="E3822" s="5">
        <v>398.48</v>
      </c>
      <c r="F3822" s="5">
        <v>451.73</v>
      </c>
      <c r="G3822" s="5">
        <v>29.49</v>
      </c>
      <c r="H3822" s="1"/>
    </row>
    <row r="3823" spans="1:8">
      <c r="A3823" s="1">
        <f t="shared" si="899"/>
        <v>121201</v>
      </c>
      <c r="B3823" s="1">
        <v>1</v>
      </c>
      <c r="C3823" s="1">
        <v>4</v>
      </c>
      <c r="D3823" s="2">
        <v>12</v>
      </c>
      <c r="E3823" s="5">
        <v>1991.19</v>
      </c>
      <c r="F3823" s="5">
        <v>2061.66</v>
      </c>
      <c r="G3823" s="5">
        <v>73.86</v>
      </c>
      <c r="H3823" s="1"/>
    </row>
    <row r="3824" spans="1:8">
      <c r="A3824" s="1">
        <f t="shared" si="899"/>
        <v>121202</v>
      </c>
      <c r="B3824" s="1">
        <v>2</v>
      </c>
      <c r="C3824" s="1">
        <v>4</v>
      </c>
      <c r="D3824" s="2">
        <v>12</v>
      </c>
      <c r="E3824" s="5">
        <v>98.09</v>
      </c>
      <c r="F3824" s="5">
        <v>120.67</v>
      </c>
      <c r="G3824" s="5">
        <v>14.99</v>
      </c>
      <c r="H3824" s="1"/>
    </row>
    <row r="3825" spans="1:8">
      <c r="A3825" s="1">
        <f t="shared" si="899"/>
        <v>121203</v>
      </c>
      <c r="B3825" s="1">
        <v>3</v>
      </c>
      <c r="C3825" s="1">
        <v>4</v>
      </c>
      <c r="D3825" s="2">
        <v>12</v>
      </c>
      <c r="E3825" s="5">
        <v>35.840000000000003</v>
      </c>
      <c r="F3825" s="5">
        <v>32.85</v>
      </c>
      <c r="G3825" s="5">
        <v>10.07</v>
      </c>
      <c r="H3825" s="1"/>
    </row>
    <row r="3826" spans="1:8">
      <c r="A3826" s="1">
        <f t="shared" si="899"/>
        <v>121204</v>
      </c>
      <c r="B3826" s="1">
        <v>4</v>
      </c>
      <c r="C3826" s="1">
        <v>4</v>
      </c>
      <c r="D3826" s="2">
        <v>12</v>
      </c>
      <c r="E3826" s="5">
        <v>2191.75</v>
      </c>
      <c r="F3826" s="5">
        <v>2187.7199999999998</v>
      </c>
      <c r="G3826" s="5">
        <v>141.96</v>
      </c>
      <c r="H3826" s="1"/>
    </row>
    <row r="3827" spans="1:8">
      <c r="A3827" s="1">
        <f t="shared" si="899"/>
        <v>121500</v>
      </c>
      <c r="B3827" s="1">
        <v>0</v>
      </c>
      <c r="C3827" s="1">
        <v>5</v>
      </c>
      <c r="D3827" s="2">
        <v>12</v>
      </c>
      <c r="E3827" s="5">
        <v>553.23</v>
      </c>
      <c r="F3827" s="5">
        <v>615.29999999999995</v>
      </c>
      <c r="G3827" s="5">
        <v>34.840000000000003</v>
      </c>
      <c r="H3827" s="1"/>
    </row>
    <row r="3828" spans="1:8">
      <c r="A3828" s="1">
        <f t="shared" si="899"/>
        <v>121501</v>
      </c>
      <c r="B3828" s="1">
        <v>1</v>
      </c>
      <c r="C3828" s="1">
        <v>5</v>
      </c>
      <c r="D3828" s="2">
        <v>12</v>
      </c>
      <c r="E3828" s="5">
        <v>1428.05</v>
      </c>
      <c r="F3828" s="5">
        <v>1534.12</v>
      </c>
      <c r="G3828" s="5">
        <v>70.39</v>
      </c>
      <c r="H3828" s="1"/>
    </row>
    <row r="3829" spans="1:8">
      <c r="A3829" s="1">
        <f t="shared" si="899"/>
        <v>121502</v>
      </c>
      <c r="B3829" s="1">
        <v>2</v>
      </c>
      <c r="C3829" s="1">
        <v>5</v>
      </c>
      <c r="D3829" s="2">
        <v>12</v>
      </c>
      <c r="E3829" s="5">
        <v>471.67</v>
      </c>
      <c r="F3829" s="5">
        <v>496.96</v>
      </c>
      <c r="G3829" s="5">
        <v>29.15</v>
      </c>
      <c r="H3829" s="1"/>
    </row>
    <row r="3830" spans="1:8">
      <c r="A3830" s="1">
        <f t="shared" si="899"/>
        <v>121800</v>
      </c>
      <c r="B3830" s="1">
        <v>0</v>
      </c>
      <c r="C3830" s="1">
        <v>6</v>
      </c>
      <c r="D3830" s="2">
        <v>12</v>
      </c>
      <c r="E3830" s="5">
        <v>489.87</v>
      </c>
      <c r="F3830" s="5">
        <v>521.73</v>
      </c>
      <c r="G3830" s="5">
        <v>30.62</v>
      </c>
      <c r="H3830" s="1"/>
    </row>
    <row r="3831" spans="1:8">
      <c r="A3831" s="1">
        <f t="shared" si="899"/>
        <v>121801</v>
      </c>
      <c r="B3831" s="1">
        <v>1</v>
      </c>
      <c r="C3831" s="1">
        <v>6</v>
      </c>
      <c r="D3831" s="2">
        <v>12</v>
      </c>
      <c r="E3831" s="5">
        <v>474.78</v>
      </c>
      <c r="F3831" s="5">
        <v>505.03</v>
      </c>
      <c r="G3831" s="5">
        <v>41.52</v>
      </c>
      <c r="H3831" s="1"/>
    </row>
    <row r="3832" spans="1:8">
      <c r="A3832" s="1">
        <f t="shared" si="899"/>
        <v>128806</v>
      </c>
      <c r="B3832" s="1">
        <v>6</v>
      </c>
      <c r="C3832" s="1">
        <v>-4</v>
      </c>
      <c r="D3832" s="2">
        <v>13</v>
      </c>
      <c r="E3832" s="5">
        <v>110.12</v>
      </c>
      <c r="F3832" s="5">
        <v>80.77</v>
      </c>
      <c r="G3832" s="5">
        <v>14.44</v>
      </c>
      <c r="H3832" s="1"/>
    </row>
    <row r="3833" spans="1:8">
      <c r="A3833" s="1">
        <f t="shared" si="899"/>
        <v>129093</v>
      </c>
      <c r="B3833" s="1">
        <v>7</v>
      </c>
      <c r="C3833" s="1">
        <v>3</v>
      </c>
      <c r="D3833" s="2">
        <v>-13</v>
      </c>
      <c r="E3833" s="5">
        <v>233.74</v>
      </c>
      <c r="F3833" s="5">
        <v>226.02</v>
      </c>
      <c r="G3833" s="5">
        <v>21.2</v>
      </c>
      <c r="H3833" s="1"/>
    </row>
    <row r="3834" spans="1:8">
      <c r="A3834" s="1">
        <f t="shared" si="899"/>
        <v>129098</v>
      </c>
      <c r="B3834" s="1">
        <v>-2</v>
      </c>
      <c r="C3834" s="1">
        <v>-3</v>
      </c>
      <c r="D3834" s="2">
        <v>13</v>
      </c>
      <c r="E3834" s="5">
        <v>159.46</v>
      </c>
      <c r="F3834" s="5">
        <v>163.26</v>
      </c>
      <c r="G3834" s="5">
        <v>13.63</v>
      </c>
      <c r="H3834" s="1"/>
    </row>
    <row r="3835" spans="1:8">
      <c r="A3835" s="1">
        <f t="shared" si="899"/>
        <v>130596</v>
      </c>
      <c r="B3835" s="1">
        <v>-4</v>
      </c>
      <c r="C3835" s="1">
        <v>2</v>
      </c>
      <c r="D3835" s="2">
        <v>13</v>
      </c>
      <c r="E3835" s="5">
        <v>117.75</v>
      </c>
      <c r="F3835" s="5">
        <v>117.45</v>
      </c>
      <c r="G3835" s="5">
        <v>12.45</v>
      </c>
      <c r="H3835" s="1"/>
    </row>
    <row r="3836" spans="1:8">
      <c r="A3836" s="1">
        <f t="shared" si="899"/>
        <v>130602</v>
      </c>
      <c r="B3836" s="1">
        <v>2</v>
      </c>
      <c r="C3836" s="1">
        <v>2</v>
      </c>
      <c r="D3836" s="2">
        <v>13</v>
      </c>
      <c r="E3836" s="5">
        <v>107.39</v>
      </c>
      <c r="F3836" s="5">
        <v>120.05</v>
      </c>
      <c r="G3836" s="5">
        <v>12.88</v>
      </c>
      <c r="H3836" s="1"/>
    </row>
    <row r="3837" spans="1:8">
      <c r="A3837" s="1">
        <f t="shared" ref="A3837:A3900" si="900">ABS(10000*D3837+300*C3837+B3837)</f>
        <v>130603</v>
      </c>
      <c r="B3837" s="1">
        <v>3</v>
      </c>
      <c r="C3837" s="1">
        <v>2</v>
      </c>
      <c r="D3837" s="2">
        <v>13</v>
      </c>
      <c r="E3837" s="5">
        <v>1474.64</v>
      </c>
      <c r="F3837" s="5">
        <v>1487.98</v>
      </c>
      <c r="G3837" s="5">
        <v>56.98</v>
      </c>
      <c r="H3837" s="1"/>
    </row>
    <row r="3838" spans="1:8">
      <c r="A3838" s="1">
        <f t="shared" si="900"/>
        <v>130607</v>
      </c>
      <c r="B3838" s="1">
        <v>-7</v>
      </c>
      <c r="C3838" s="1">
        <v>-2</v>
      </c>
      <c r="D3838" s="2">
        <v>-13</v>
      </c>
      <c r="E3838" s="5">
        <v>352.13</v>
      </c>
      <c r="F3838" s="5">
        <v>305.45999999999998</v>
      </c>
      <c r="G3838" s="5">
        <v>19.3</v>
      </c>
      <c r="H3838" s="1"/>
    </row>
    <row r="3839" spans="1:8">
      <c r="A3839" s="1">
        <f t="shared" si="900"/>
        <v>130902</v>
      </c>
      <c r="B3839" s="1">
        <v>2</v>
      </c>
      <c r="C3839" s="1">
        <v>3</v>
      </c>
      <c r="D3839" s="2">
        <v>13</v>
      </c>
      <c r="E3839" s="5">
        <v>535.88</v>
      </c>
      <c r="F3839" s="5">
        <v>561.33000000000004</v>
      </c>
      <c r="G3839" s="5">
        <v>26.67</v>
      </c>
      <c r="H3839" s="1"/>
    </row>
    <row r="3840" spans="1:8">
      <c r="A3840" s="1">
        <f t="shared" si="900"/>
        <v>130904</v>
      </c>
      <c r="B3840" s="1">
        <v>4</v>
      </c>
      <c r="C3840" s="1">
        <v>3</v>
      </c>
      <c r="D3840" s="2">
        <v>13</v>
      </c>
      <c r="E3840" s="5">
        <v>511.47</v>
      </c>
      <c r="F3840" s="5">
        <v>539.14</v>
      </c>
      <c r="G3840" s="5">
        <v>32.92</v>
      </c>
      <c r="H3840" s="1"/>
    </row>
    <row r="3841" spans="1:8">
      <c r="A3841" s="1">
        <f t="shared" si="900"/>
        <v>130905</v>
      </c>
      <c r="B3841" s="1">
        <v>5</v>
      </c>
      <c r="C3841" s="1">
        <v>3</v>
      </c>
      <c r="D3841" s="2">
        <v>13</v>
      </c>
      <c r="E3841" s="5">
        <v>108.48</v>
      </c>
      <c r="F3841" s="5">
        <v>142.37</v>
      </c>
      <c r="G3841" s="5">
        <v>16.45</v>
      </c>
      <c r="H3841" s="1"/>
    </row>
    <row r="3842" spans="1:8">
      <c r="A3842" s="1">
        <f t="shared" si="900"/>
        <v>130907</v>
      </c>
      <c r="B3842" s="1">
        <v>-7</v>
      </c>
      <c r="C3842" s="1">
        <v>-3</v>
      </c>
      <c r="D3842" s="2">
        <v>-13</v>
      </c>
      <c r="E3842" s="5">
        <v>284.35000000000002</v>
      </c>
      <c r="F3842" s="5">
        <v>293.87</v>
      </c>
      <c r="G3842" s="5">
        <v>26.29</v>
      </c>
      <c r="H3842" s="1"/>
    </row>
    <row r="3843" spans="1:8">
      <c r="A3843" s="1">
        <f t="shared" si="900"/>
        <v>131199</v>
      </c>
      <c r="B3843" s="1">
        <v>-1</v>
      </c>
      <c r="C3843" s="1">
        <v>4</v>
      </c>
      <c r="D3843" s="2">
        <v>13</v>
      </c>
      <c r="E3843" s="5">
        <v>22.55</v>
      </c>
      <c r="F3843" s="5">
        <v>26.12</v>
      </c>
      <c r="G3843" s="5">
        <v>7.33</v>
      </c>
      <c r="H3843" s="1"/>
    </row>
    <row r="3844" spans="1:8">
      <c r="A3844" s="1">
        <f t="shared" si="900"/>
        <v>131200</v>
      </c>
      <c r="B3844" s="1">
        <v>0</v>
      </c>
      <c r="C3844" s="1">
        <v>4</v>
      </c>
      <c r="D3844" s="2">
        <v>13</v>
      </c>
      <c r="E3844" s="5">
        <v>955.32</v>
      </c>
      <c r="F3844" s="5">
        <v>1009.36</v>
      </c>
      <c r="G3844" s="5">
        <v>40.619999999999997</v>
      </c>
      <c r="H3844" s="1"/>
    </row>
    <row r="3845" spans="1:8">
      <c r="A3845" s="1">
        <f t="shared" si="900"/>
        <v>131202</v>
      </c>
      <c r="B3845" s="1">
        <v>2</v>
      </c>
      <c r="C3845" s="1">
        <v>4</v>
      </c>
      <c r="D3845" s="2">
        <v>13</v>
      </c>
      <c r="E3845" s="5">
        <v>447.08</v>
      </c>
      <c r="F3845" s="5">
        <v>427.94</v>
      </c>
      <c r="G3845" s="5">
        <v>26.72</v>
      </c>
      <c r="H3845" s="1"/>
    </row>
    <row r="3846" spans="1:8">
      <c r="A3846" s="1">
        <f t="shared" si="900"/>
        <v>131203</v>
      </c>
      <c r="B3846" s="1">
        <v>3</v>
      </c>
      <c r="C3846" s="1">
        <v>4</v>
      </c>
      <c r="D3846" s="2">
        <v>13</v>
      </c>
      <c r="E3846" s="5">
        <v>872.48</v>
      </c>
      <c r="F3846" s="5">
        <v>876.02</v>
      </c>
      <c r="G3846" s="5">
        <v>45.81</v>
      </c>
      <c r="H3846" s="1"/>
    </row>
    <row r="3847" spans="1:8">
      <c r="A3847" s="1">
        <f t="shared" si="900"/>
        <v>131204</v>
      </c>
      <c r="B3847" s="1">
        <v>4</v>
      </c>
      <c r="C3847" s="1">
        <v>4</v>
      </c>
      <c r="D3847" s="2">
        <v>13</v>
      </c>
      <c r="E3847" s="5">
        <v>233.17</v>
      </c>
      <c r="F3847" s="5">
        <v>250.96</v>
      </c>
      <c r="G3847" s="5">
        <v>30.18</v>
      </c>
      <c r="H3847" s="1"/>
    </row>
    <row r="3848" spans="1:8">
      <c r="A3848" s="1">
        <f t="shared" si="900"/>
        <v>131206</v>
      </c>
      <c r="B3848" s="1">
        <v>-6</v>
      </c>
      <c r="C3848" s="1">
        <v>-4</v>
      </c>
      <c r="D3848" s="2">
        <v>-13</v>
      </c>
      <c r="E3848" s="5">
        <v>152.86000000000001</v>
      </c>
      <c r="F3848" s="5">
        <v>158.72</v>
      </c>
      <c r="G3848" s="5">
        <v>20.18</v>
      </c>
      <c r="H3848" s="1"/>
    </row>
    <row r="3849" spans="1:8">
      <c r="A3849" s="1">
        <f t="shared" si="900"/>
        <v>131500</v>
      </c>
      <c r="B3849" s="1">
        <v>0</v>
      </c>
      <c r="C3849" s="1">
        <v>5</v>
      </c>
      <c r="D3849" s="2">
        <v>13</v>
      </c>
      <c r="E3849" s="5">
        <v>1338.42</v>
      </c>
      <c r="F3849" s="5">
        <v>1423.29</v>
      </c>
      <c r="G3849" s="5">
        <v>66.11</v>
      </c>
      <c r="H3849" s="1"/>
    </row>
    <row r="3850" spans="1:8">
      <c r="A3850" s="1">
        <f t="shared" si="900"/>
        <v>131501</v>
      </c>
      <c r="B3850" s="1">
        <v>1</v>
      </c>
      <c r="C3850" s="1">
        <v>5</v>
      </c>
      <c r="D3850" s="2">
        <v>13</v>
      </c>
      <c r="E3850" s="5">
        <v>127.05</v>
      </c>
      <c r="F3850" s="5">
        <v>123.45</v>
      </c>
      <c r="G3850" s="5">
        <v>22.08</v>
      </c>
      <c r="H3850" s="1"/>
    </row>
    <row r="3851" spans="1:8">
      <c r="A3851" s="1">
        <f t="shared" si="900"/>
        <v>131502</v>
      </c>
      <c r="B3851" s="1">
        <v>2</v>
      </c>
      <c r="C3851" s="1">
        <v>5</v>
      </c>
      <c r="D3851" s="2">
        <v>13</v>
      </c>
      <c r="E3851" s="5">
        <v>1171.0999999999999</v>
      </c>
      <c r="F3851" s="5">
        <v>1212.8900000000001</v>
      </c>
      <c r="G3851" s="5">
        <v>80.03</v>
      </c>
      <c r="H3851" s="1"/>
    </row>
    <row r="3852" spans="1:8">
      <c r="A3852" s="1">
        <f t="shared" si="900"/>
        <v>131796</v>
      </c>
      <c r="B3852" s="1">
        <v>4</v>
      </c>
      <c r="C3852" s="1">
        <v>-6</v>
      </c>
      <c r="D3852" s="2">
        <v>-13</v>
      </c>
      <c r="E3852" s="5">
        <v>46.08</v>
      </c>
      <c r="F3852" s="5">
        <v>47.67</v>
      </c>
      <c r="G3852" s="5">
        <v>8.14</v>
      </c>
      <c r="H3852" s="1"/>
    </row>
    <row r="3853" spans="1:8">
      <c r="A3853" s="1">
        <f t="shared" si="900"/>
        <v>131799</v>
      </c>
      <c r="B3853" s="1">
        <v>-1</v>
      </c>
      <c r="C3853" s="1">
        <v>6</v>
      </c>
      <c r="D3853" s="2">
        <v>13</v>
      </c>
      <c r="E3853" s="5">
        <v>95.51</v>
      </c>
      <c r="F3853" s="5">
        <v>100.94</v>
      </c>
      <c r="G3853" s="5">
        <v>13.15</v>
      </c>
      <c r="H3853" s="1"/>
    </row>
    <row r="3854" spans="1:8">
      <c r="A3854" s="1">
        <f t="shared" si="900"/>
        <v>131800</v>
      </c>
      <c r="B3854" s="1">
        <v>0</v>
      </c>
      <c r="C3854" s="1">
        <v>6</v>
      </c>
      <c r="D3854" s="2">
        <v>13</v>
      </c>
      <c r="E3854" s="5">
        <v>24</v>
      </c>
      <c r="F3854" s="5">
        <v>32.979999999999997</v>
      </c>
      <c r="G3854" s="5">
        <v>9.42</v>
      </c>
      <c r="H3854" s="1"/>
    </row>
    <row r="3855" spans="1:8">
      <c r="A3855" s="1">
        <f t="shared" si="900"/>
        <v>132097</v>
      </c>
      <c r="B3855" s="1">
        <v>3</v>
      </c>
      <c r="C3855" s="1">
        <v>-7</v>
      </c>
      <c r="D3855" s="2">
        <v>-13</v>
      </c>
      <c r="E3855" s="5">
        <v>1531.09</v>
      </c>
      <c r="F3855" s="5">
        <v>1518.51</v>
      </c>
      <c r="G3855" s="5">
        <v>89.84</v>
      </c>
      <c r="H3855" s="1"/>
    </row>
    <row r="3856" spans="1:8">
      <c r="A3856" s="1">
        <f t="shared" si="900"/>
        <v>132099</v>
      </c>
      <c r="B3856" s="1">
        <v>1</v>
      </c>
      <c r="C3856" s="1">
        <v>-7</v>
      </c>
      <c r="D3856" s="2">
        <v>-13</v>
      </c>
      <c r="E3856" s="5">
        <v>234.03</v>
      </c>
      <c r="F3856" s="5">
        <v>224.3</v>
      </c>
      <c r="G3856" s="5">
        <v>25.04</v>
      </c>
      <c r="H3856" s="1"/>
    </row>
    <row r="3857" spans="1:8">
      <c r="A3857" s="1">
        <f t="shared" si="900"/>
        <v>138499</v>
      </c>
      <c r="B3857" s="1">
        <v>1</v>
      </c>
      <c r="C3857" s="1">
        <v>5</v>
      </c>
      <c r="D3857" s="2">
        <v>-14</v>
      </c>
      <c r="E3857" s="5">
        <v>102.31</v>
      </c>
      <c r="F3857" s="5">
        <v>87.34</v>
      </c>
      <c r="G3857" s="5">
        <v>10.4</v>
      </c>
      <c r="H3857" s="1"/>
    </row>
    <row r="3858" spans="1:8">
      <c r="A3858" s="1">
        <f t="shared" si="900"/>
        <v>139394</v>
      </c>
      <c r="B3858" s="1">
        <v>-6</v>
      </c>
      <c r="C3858" s="1">
        <v>-2</v>
      </c>
      <c r="D3858" s="2">
        <v>14</v>
      </c>
      <c r="E3858" s="5">
        <v>46.45</v>
      </c>
      <c r="F3858" s="5">
        <v>44.52</v>
      </c>
      <c r="G3858" s="5">
        <v>8.2200000000000006</v>
      </c>
      <c r="H3858" s="1"/>
    </row>
    <row r="3859" spans="1:8">
      <c r="A3859" s="1">
        <f t="shared" si="900"/>
        <v>139702</v>
      </c>
      <c r="B3859" s="1">
        <v>2</v>
      </c>
      <c r="C3859" s="1">
        <v>-1</v>
      </c>
      <c r="D3859" s="2">
        <v>14</v>
      </c>
      <c r="E3859" s="5">
        <v>417.9</v>
      </c>
      <c r="F3859" s="5">
        <v>440.6</v>
      </c>
      <c r="G3859" s="5">
        <v>22.63</v>
      </c>
      <c r="H3859" s="1"/>
    </row>
    <row r="3860" spans="1:8">
      <c r="A3860" s="1">
        <f t="shared" si="900"/>
        <v>140005</v>
      </c>
      <c r="B3860" s="1">
        <v>5</v>
      </c>
      <c r="C3860" s="1">
        <v>0</v>
      </c>
      <c r="D3860" s="2">
        <v>14</v>
      </c>
      <c r="E3860" s="5">
        <v>119.26</v>
      </c>
      <c r="F3860" s="5">
        <v>98.77</v>
      </c>
      <c r="G3860" s="5">
        <v>11.39</v>
      </c>
      <c r="H3860" s="1"/>
    </row>
    <row r="3861" spans="1:8">
      <c r="A3861" s="1">
        <f t="shared" si="900"/>
        <v>140307</v>
      </c>
      <c r="B3861" s="1">
        <v>7</v>
      </c>
      <c r="C3861" s="1">
        <v>1</v>
      </c>
      <c r="D3861" s="2">
        <v>14</v>
      </c>
      <c r="E3861" s="5">
        <v>41.55</v>
      </c>
      <c r="F3861" s="5">
        <v>36.520000000000003</v>
      </c>
      <c r="G3861" s="5">
        <v>10.14</v>
      </c>
      <c r="H3861" s="1"/>
    </row>
    <row r="3862" spans="1:8">
      <c r="A3862" s="1">
        <f t="shared" si="900"/>
        <v>140598</v>
      </c>
      <c r="B3862" s="1">
        <v>-2</v>
      </c>
      <c r="C3862" s="1">
        <v>2</v>
      </c>
      <c r="D3862" s="2">
        <v>14</v>
      </c>
      <c r="E3862" s="5">
        <v>110.27</v>
      </c>
      <c r="F3862" s="5">
        <v>109.16</v>
      </c>
      <c r="G3862" s="5">
        <v>11.73</v>
      </c>
      <c r="H3862" s="1"/>
    </row>
    <row r="3863" spans="1:8">
      <c r="A3863" s="1">
        <f t="shared" si="900"/>
        <v>140601</v>
      </c>
      <c r="B3863" s="1">
        <v>1</v>
      </c>
      <c r="C3863" s="1">
        <v>2</v>
      </c>
      <c r="D3863" s="2">
        <v>14</v>
      </c>
      <c r="E3863" s="5">
        <v>120.23</v>
      </c>
      <c r="F3863" s="5">
        <v>126.59</v>
      </c>
      <c r="G3863" s="5">
        <v>13</v>
      </c>
      <c r="H3863" s="1"/>
    </row>
    <row r="3864" spans="1:8">
      <c r="A3864" s="1">
        <f t="shared" si="900"/>
        <v>140607</v>
      </c>
      <c r="B3864" s="1">
        <v>-7</v>
      </c>
      <c r="C3864" s="1">
        <v>-2</v>
      </c>
      <c r="D3864" s="2">
        <v>-14</v>
      </c>
      <c r="E3864" s="5">
        <v>75.41</v>
      </c>
      <c r="F3864" s="5">
        <v>82.11</v>
      </c>
      <c r="G3864" s="5">
        <v>14.58</v>
      </c>
      <c r="H3864" s="1"/>
    </row>
    <row r="3865" spans="1:8">
      <c r="A3865" s="1">
        <f t="shared" si="900"/>
        <v>140901</v>
      </c>
      <c r="B3865" s="1">
        <v>1</v>
      </c>
      <c r="C3865" s="1">
        <v>3</v>
      </c>
      <c r="D3865" s="2">
        <v>14</v>
      </c>
      <c r="E3865" s="5">
        <v>225.21</v>
      </c>
      <c r="F3865" s="5">
        <v>241.08</v>
      </c>
      <c r="G3865" s="5">
        <v>16.510000000000002</v>
      </c>
      <c r="H3865" s="1"/>
    </row>
    <row r="3866" spans="1:8">
      <c r="A3866" s="1">
        <f t="shared" si="900"/>
        <v>140902</v>
      </c>
      <c r="B3866" s="1">
        <v>2</v>
      </c>
      <c r="C3866" s="1">
        <v>3</v>
      </c>
      <c r="D3866" s="2">
        <v>14</v>
      </c>
      <c r="E3866" s="5">
        <v>600.25</v>
      </c>
      <c r="F3866" s="5">
        <v>636.96</v>
      </c>
      <c r="G3866" s="5">
        <v>28.92</v>
      </c>
      <c r="H3866" s="1"/>
    </row>
    <row r="3867" spans="1:8">
      <c r="A3867" s="1">
        <f t="shared" si="900"/>
        <v>140905</v>
      </c>
      <c r="B3867" s="1">
        <v>5</v>
      </c>
      <c r="C3867" s="1">
        <v>3</v>
      </c>
      <c r="D3867" s="2">
        <v>14</v>
      </c>
      <c r="E3867" s="5">
        <v>1074.3699999999999</v>
      </c>
      <c r="F3867" s="5">
        <v>1073.0999999999999</v>
      </c>
      <c r="G3867" s="5">
        <v>75.72</v>
      </c>
      <c r="H3867" s="1"/>
    </row>
    <row r="3868" spans="1:8">
      <c r="A3868" s="1">
        <f t="shared" si="900"/>
        <v>140906</v>
      </c>
      <c r="B3868" s="1">
        <v>-6</v>
      </c>
      <c r="C3868" s="1">
        <v>-3</v>
      </c>
      <c r="D3868" s="2">
        <v>-14</v>
      </c>
      <c r="E3868" s="5">
        <v>32.14</v>
      </c>
      <c r="F3868" s="5">
        <v>25.27</v>
      </c>
      <c r="G3868" s="5">
        <v>10.6</v>
      </c>
      <c r="H3868" s="1"/>
    </row>
    <row r="3869" spans="1:8">
      <c r="A3869" s="1">
        <f t="shared" si="900"/>
        <v>141202</v>
      </c>
      <c r="B3869" s="1">
        <v>2</v>
      </c>
      <c r="C3869" s="1">
        <v>4</v>
      </c>
      <c r="D3869" s="2">
        <v>14</v>
      </c>
      <c r="E3869" s="5">
        <v>1712.39</v>
      </c>
      <c r="F3869" s="5">
        <v>1796.1</v>
      </c>
      <c r="G3869" s="5">
        <v>79.37</v>
      </c>
      <c r="H3869" s="1"/>
    </row>
    <row r="3870" spans="1:8">
      <c r="A3870" s="1">
        <f t="shared" si="900"/>
        <v>141204</v>
      </c>
      <c r="B3870" s="1">
        <v>4</v>
      </c>
      <c r="C3870" s="1">
        <v>4</v>
      </c>
      <c r="D3870" s="2">
        <v>14</v>
      </c>
      <c r="E3870" s="5">
        <v>1152.8</v>
      </c>
      <c r="F3870" s="5">
        <v>1137.76</v>
      </c>
      <c r="G3870" s="5">
        <v>79.239999999999995</v>
      </c>
      <c r="H3870" s="1"/>
    </row>
    <row r="3871" spans="1:8">
      <c r="A3871" s="1">
        <f t="shared" si="900"/>
        <v>141502</v>
      </c>
      <c r="B3871" s="1">
        <v>2</v>
      </c>
      <c r="C3871" s="1">
        <v>5</v>
      </c>
      <c r="D3871" s="2">
        <v>14</v>
      </c>
      <c r="E3871" s="5">
        <v>277.42</v>
      </c>
      <c r="F3871" s="5">
        <v>281.74</v>
      </c>
      <c r="G3871" s="5">
        <v>28.84</v>
      </c>
      <c r="H3871" s="1"/>
    </row>
    <row r="3872" spans="1:8">
      <c r="A3872" s="1">
        <f t="shared" si="900"/>
        <v>141801</v>
      </c>
      <c r="B3872" s="1">
        <v>-1</v>
      </c>
      <c r="C3872" s="1">
        <v>-6</v>
      </c>
      <c r="D3872" s="2">
        <v>-14</v>
      </c>
      <c r="E3872" s="5">
        <v>222.97</v>
      </c>
      <c r="F3872" s="5">
        <v>224.77</v>
      </c>
      <c r="G3872" s="5">
        <v>23.7</v>
      </c>
      <c r="H3872" s="1"/>
    </row>
    <row r="3873" spans="1:8">
      <c r="A3873" s="1">
        <f t="shared" si="900"/>
        <v>142098</v>
      </c>
      <c r="B3873" s="1">
        <v>2</v>
      </c>
      <c r="C3873" s="1">
        <v>-7</v>
      </c>
      <c r="D3873" s="2">
        <v>-14</v>
      </c>
      <c r="E3873" s="5">
        <v>48.85</v>
      </c>
      <c r="F3873" s="5">
        <v>61.19</v>
      </c>
      <c r="G3873" s="5">
        <v>12.68</v>
      </c>
      <c r="H3873" s="1"/>
    </row>
    <row r="3874" spans="1:8">
      <c r="A3874" s="1">
        <f t="shared" si="900"/>
        <v>142099</v>
      </c>
      <c r="B3874" s="1">
        <v>1</v>
      </c>
      <c r="C3874" s="1">
        <v>-7</v>
      </c>
      <c r="D3874" s="2">
        <v>-14</v>
      </c>
      <c r="E3874" s="5">
        <v>260.91000000000003</v>
      </c>
      <c r="F3874" s="5">
        <v>254.11</v>
      </c>
      <c r="G3874" s="5">
        <v>24.53</v>
      </c>
      <c r="H3874" s="1"/>
    </row>
    <row r="3875" spans="1:8">
      <c r="A3875" s="1">
        <f t="shared" si="900"/>
        <v>142100</v>
      </c>
      <c r="B3875" s="1">
        <v>0</v>
      </c>
      <c r="C3875" s="1">
        <v>-7</v>
      </c>
      <c r="D3875" s="2">
        <v>-14</v>
      </c>
      <c r="E3875" s="5">
        <v>697.73</v>
      </c>
      <c r="F3875" s="5">
        <v>685.96</v>
      </c>
      <c r="G3875" s="5">
        <v>46.84</v>
      </c>
      <c r="H3875" s="1"/>
    </row>
    <row r="3876" spans="1:8">
      <c r="A3876" s="1">
        <f t="shared" si="900"/>
        <v>148201</v>
      </c>
      <c r="B3876" s="1">
        <v>-1</v>
      </c>
      <c r="C3876" s="1">
        <v>6</v>
      </c>
      <c r="D3876" s="2">
        <v>-15</v>
      </c>
      <c r="E3876" s="5">
        <v>71.73</v>
      </c>
      <c r="F3876" s="5">
        <v>68.319999999999993</v>
      </c>
      <c r="G3876" s="5">
        <v>9.51</v>
      </c>
      <c r="H3876" s="1"/>
    </row>
    <row r="3877" spans="1:8">
      <c r="A3877" s="1">
        <f t="shared" si="900"/>
        <v>148503</v>
      </c>
      <c r="B3877" s="1">
        <v>3</v>
      </c>
      <c r="C3877" s="1">
        <v>-5</v>
      </c>
      <c r="D3877" s="2">
        <v>15</v>
      </c>
      <c r="E3877" s="5">
        <v>146</v>
      </c>
      <c r="F3877" s="5">
        <v>122.37</v>
      </c>
      <c r="G3877" s="5">
        <v>12.27</v>
      </c>
      <c r="H3877" s="1"/>
    </row>
    <row r="3878" spans="1:8">
      <c r="A3878" s="1">
        <f t="shared" si="900"/>
        <v>148504</v>
      </c>
      <c r="B3878" s="1">
        <v>-4</v>
      </c>
      <c r="C3878" s="1">
        <v>5</v>
      </c>
      <c r="D3878" s="2">
        <v>-15</v>
      </c>
      <c r="E3878" s="5">
        <v>361.78</v>
      </c>
      <c r="F3878" s="5">
        <v>337.47</v>
      </c>
      <c r="G3878" s="5">
        <v>26.2</v>
      </c>
      <c r="H3878" s="1"/>
    </row>
    <row r="3879" spans="1:8">
      <c r="A3879" s="1">
        <f t="shared" si="900"/>
        <v>149105</v>
      </c>
      <c r="B3879" s="1">
        <v>-5</v>
      </c>
      <c r="C3879" s="1">
        <v>3</v>
      </c>
      <c r="D3879" s="2">
        <v>-15</v>
      </c>
      <c r="E3879" s="5">
        <v>94.46</v>
      </c>
      <c r="F3879" s="5">
        <v>82.72</v>
      </c>
      <c r="G3879" s="5">
        <v>10.73</v>
      </c>
      <c r="H3879" s="1"/>
    </row>
    <row r="3880" spans="1:8">
      <c r="A3880" s="1">
        <f t="shared" si="900"/>
        <v>149394</v>
      </c>
      <c r="B3880" s="1">
        <v>-6</v>
      </c>
      <c r="C3880" s="1">
        <v>-2</v>
      </c>
      <c r="D3880" s="2">
        <v>15</v>
      </c>
      <c r="E3880" s="5">
        <v>821.38</v>
      </c>
      <c r="F3880" s="5">
        <v>829.87</v>
      </c>
      <c r="G3880" s="5">
        <v>52.81</v>
      </c>
      <c r="H3880" s="1"/>
    </row>
    <row r="3881" spans="1:8">
      <c r="A3881" s="1">
        <f t="shared" si="900"/>
        <v>149406</v>
      </c>
      <c r="B3881" s="1">
        <v>6</v>
      </c>
      <c r="C3881" s="1">
        <v>-2</v>
      </c>
      <c r="D3881" s="2">
        <v>15</v>
      </c>
      <c r="E3881" s="5">
        <v>277.94</v>
      </c>
      <c r="F3881" s="5">
        <v>266.05</v>
      </c>
      <c r="G3881" s="5">
        <v>23.51</v>
      </c>
      <c r="H3881" s="1"/>
    </row>
    <row r="3882" spans="1:8">
      <c r="A3882" s="1">
        <f t="shared" si="900"/>
        <v>150004</v>
      </c>
      <c r="B3882" s="1">
        <v>4</v>
      </c>
      <c r="C3882" s="1">
        <v>0</v>
      </c>
      <c r="D3882" s="2">
        <v>15</v>
      </c>
      <c r="E3882" s="5">
        <v>337.49</v>
      </c>
      <c r="F3882" s="5">
        <v>357.19</v>
      </c>
      <c r="G3882" s="5">
        <v>19.73</v>
      </c>
      <c r="H3882" s="1"/>
    </row>
    <row r="3883" spans="1:8">
      <c r="A3883" s="1">
        <f t="shared" si="900"/>
        <v>150603</v>
      </c>
      <c r="B3883" s="1">
        <v>3</v>
      </c>
      <c r="C3883" s="1">
        <v>2</v>
      </c>
      <c r="D3883" s="2">
        <v>15</v>
      </c>
      <c r="E3883" s="5">
        <v>56.96</v>
      </c>
      <c r="F3883" s="5">
        <v>55.58</v>
      </c>
      <c r="G3883" s="5">
        <v>11.33</v>
      </c>
      <c r="H3883" s="1"/>
    </row>
    <row r="3884" spans="1:8">
      <c r="A3884" s="1">
        <f t="shared" si="900"/>
        <v>151201</v>
      </c>
      <c r="B3884" s="1">
        <v>1</v>
      </c>
      <c r="C3884" s="1">
        <v>4</v>
      </c>
      <c r="D3884" s="2">
        <v>15</v>
      </c>
      <c r="E3884" s="5">
        <v>182.36</v>
      </c>
      <c r="F3884" s="5">
        <v>214.16</v>
      </c>
      <c r="G3884" s="5">
        <v>17.82</v>
      </c>
      <c r="H3884" s="1"/>
    </row>
    <row r="3885" spans="1:8">
      <c r="A3885" s="1">
        <f t="shared" si="900"/>
        <v>151203</v>
      </c>
      <c r="B3885" s="1">
        <v>3</v>
      </c>
      <c r="C3885" s="1">
        <v>4</v>
      </c>
      <c r="D3885" s="2">
        <v>15</v>
      </c>
      <c r="E3885" s="5">
        <v>2375.62</v>
      </c>
      <c r="F3885" s="5">
        <v>2485.8000000000002</v>
      </c>
      <c r="G3885" s="5">
        <v>148.94999999999999</v>
      </c>
      <c r="H3885" s="1"/>
    </row>
    <row r="3886" spans="1:8">
      <c r="A3886" s="1">
        <f t="shared" si="900"/>
        <v>151204</v>
      </c>
      <c r="B3886" s="1">
        <v>-4</v>
      </c>
      <c r="C3886" s="1">
        <v>-4</v>
      </c>
      <c r="D3886" s="2">
        <v>-15</v>
      </c>
      <c r="E3886" s="5">
        <v>61.78</v>
      </c>
      <c r="F3886" s="5">
        <v>70.86</v>
      </c>
      <c r="G3886" s="5">
        <v>13.7</v>
      </c>
      <c r="H3886" s="1"/>
    </row>
    <row r="3887" spans="1:8">
      <c r="A3887" s="1">
        <f t="shared" si="900"/>
        <v>151501</v>
      </c>
      <c r="B3887" s="1">
        <v>1</v>
      </c>
      <c r="C3887" s="1">
        <v>5</v>
      </c>
      <c r="D3887" s="2">
        <v>15</v>
      </c>
      <c r="E3887" s="5">
        <v>1504.61</v>
      </c>
      <c r="F3887" s="5">
        <v>1608.59</v>
      </c>
      <c r="G3887" s="5">
        <v>100.02</v>
      </c>
      <c r="H3887" s="1"/>
    </row>
    <row r="3888" spans="1:8">
      <c r="A3888" s="1">
        <f t="shared" si="900"/>
        <v>151798</v>
      </c>
      <c r="B3888" s="1">
        <v>2</v>
      </c>
      <c r="C3888" s="1">
        <v>-6</v>
      </c>
      <c r="D3888" s="2">
        <v>-15</v>
      </c>
      <c r="E3888" s="5">
        <v>381.21</v>
      </c>
      <c r="F3888" s="5">
        <v>420.56</v>
      </c>
      <c r="G3888" s="5">
        <v>32.770000000000003</v>
      </c>
      <c r="H3888" s="1"/>
    </row>
    <row r="3889" spans="1:8">
      <c r="A3889" s="1">
        <f t="shared" si="900"/>
        <v>151800</v>
      </c>
      <c r="B3889" s="1">
        <v>0</v>
      </c>
      <c r="C3889" s="1">
        <v>-6</v>
      </c>
      <c r="D3889" s="2">
        <v>-15</v>
      </c>
      <c r="E3889" s="5">
        <v>2.36</v>
      </c>
      <c r="F3889" s="5">
        <v>9.7200000000000006</v>
      </c>
      <c r="G3889" s="5">
        <v>10.09</v>
      </c>
      <c r="H3889" s="1"/>
    </row>
    <row r="3890" spans="1:8">
      <c r="A3890" s="1">
        <f t="shared" si="900"/>
        <v>151802</v>
      </c>
      <c r="B3890" s="1">
        <v>-2</v>
      </c>
      <c r="C3890" s="1">
        <v>-6</v>
      </c>
      <c r="D3890" s="2">
        <v>-15</v>
      </c>
      <c r="E3890" s="5">
        <v>1006.76</v>
      </c>
      <c r="F3890" s="5">
        <v>832.78</v>
      </c>
      <c r="G3890" s="5">
        <v>54.57</v>
      </c>
      <c r="H3890" s="1"/>
    </row>
    <row r="3891" spans="1:8">
      <c r="A3891" s="1">
        <f t="shared" si="900"/>
        <v>158198</v>
      </c>
      <c r="B3891" s="1">
        <v>2</v>
      </c>
      <c r="C3891" s="1">
        <v>6</v>
      </c>
      <c r="D3891" s="2">
        <v>-16</v>
      </c>
      <c r="E3891" s="5">
        <v>1129.1199999999999</v>
      </c>
      <c r="F3891" s="5">
        <v>1088.3800000000001</v>
      </c>
      <c r="G3891" s="5">
        <v>66.47</v>
      </c>
      <c r="H3891" s="1"/>
    </row>
    <row r="3892" spans="1:8">
      <c r="A3892" s="1">
        <f t="shared" si="900"/>
        <v>158199</v>
      </c>
      <c r="B3892" s="1">
        <v>-1</v>
      </c>
      <c r="C3892" s="1">
        <v>-6</v>
      </c>
      <c r="D3892" s="2">
        <v>16</v>
      </c>
      <c r="E3892" s="5">
        <v>164.15</v>
      </c>
      <c r="F3892" s="5">
        <v>181.91</v>
      </c>
      <c r="G3892" s="5">
        <v>20</v>
      </c>
      <c r="H3892" s="1"/>
    </row>
    <row r="3893" spans="1:8">
      <c r="A3893" s="1">
        <f t="shared" si="900"/>
        <v>158200</v>
      </c>
      <c r="B3893" s="1">
        <v>0</v>
      </c>
      <c r="C3893" s="1">
        <v>6</v>
      </c>
      <c r="D3893" s="2">
        <v>-16</v>
      </c>
      <c r="E3893" s="5">
        <v>182.89</v>
      </c>
      <c r="F3893" s="5">
        <v>169.66</v>
      </c>
      <c r="G3893" s="5">
        <v>13.24</v>
      </c>
      <c r="H3893" s="1"/>
    </row>
    <row r="3894" spans="1:8">
      <c r="A3894" s="1">
        <f t="shared" si="900"/>
        <v>158201</v>
      </c>
      <c r="B3894" s="1">
        <v>-1</v>
      </c>
      <c r="C3894" s="1">
        <v>6</v>
      </c>
      <c r="D3894" s="2">
        <v>-16</v>
      </c>
      <c r="E3894" s="5">
        <v>437.11</v>
      </c>
      <c r="F3894" s="5">
        <v>432.45</v>
      </c>
      <c r="G3894" s="5">
        <v>32.22</v>
      </c>
      <c r="H3894" s="1"/>
    </row>
    <row r="3895" spans="1:8">
      <c r="A3895" s="1">
        <f t="shared" si="900"/>
        <v>158796</v>
      </c>
      <c r="B3895" s="1">
        <v>4</v>
      </c>
      <c r="C3895" s="1">
        <v>4</v>
      </c>
      <c r="D3895" s="2">
        <v>-16</v>
      </c>
      <c r="E3895" s="5">
        <v>34.909999999999997</v>
      </c>
      <c r="F3895" s="5">
        <v>43.79</v>
      </c>
      <c r="G3895" s="5">
        <v>7.84</v>
      </c>
      <c r="H3895" s="1"/>
    </row>
    <row r="3896" spans="1:8">
      <c r="A3896" s="1">
        <f t="shared" si="900"/>
        <v>159095</v>
      </c>
      <c r="B3896" s="1">
        <v>5</v>
      </c>
      <c r="C3896" s="1">
        <v>3</v>
      </c>
      <c r="D3896" s="2">
        <v>-16</v>
      </c>
      <c r="E3896" s="5">
        <v>400.13</v>
      </c>
      <c r="F3896" s="5">
        <v>391.4</v>
      </c>
      <c r="G3896" s="5">
        <v>30.69</v>
      </c>
      <c r="H3896" s="1"/>
    </row>
    <row r="3897" spans="1:8">
      <c r="A3897" s="1">
        <f t="shared" si="900"/>
        <v>159404</v>
      </c>
      <c r="B3897" s="1">
        <v>4</v>
      </c>
      <c r="C3897" s="1">
        <v>-2</v>
      </c>
      <c r="D3897" s="2">
        <v>16</v>
      </c>
      <c r="E3897" s="5">
        <v>149.79</v>
      </c>
      <c r="F3897" s="5">
        <v>146.18</v>
      </c>
      <c r="G3897" s="5">
        <v>14.14</v>
      </c>
      <c r="H3897" s="1"/>
    </row>
    <row r="3898" spans="1:8">
      <c r="A3898" s="1">
        <f t="shared" si="900"/>
        <v>160299</v>
      </c>
      <c r="B3898" s="1">
        <v>-1</v>
      </c>
      <c r="C3898" s="1">
        <v>1</v>
      </c>
      <c r="D3898" s="2">
        <v>16</v>
      </c>
      <c r="E3898" s="5">
        <v>416.27</v>
      </c>
      <c r="F3898" s="5">
        <v>395.77</v>
      </c>
      <c r="G3898" s="5">
        <v>20.57</v>
      </c>
      <c r="H3898" s="1"/>
    </row>
    <row r="3899" spans="1:8">
      <c r="A3899" s="1">
        <f t="shared" si="900"/>
        <v>160903</v>
      </c>
      <c r="B3899" s="1">
        <v>-3</v>
      </c>
      <c r="C3899" s="1">
        <v>-3</v>
      </c>
      <c r="D3899" s="2">
        <v>-16</v>
      </c>
      <c r="E3899" s="5">
        <v>183.99</v>
      </c>
      <c r="F3899" s="5">
        <v>178.88</v>
      </c>
      <c r="G3899" s="5">
        <v>14.73</v>
      </c>
      <c r="H3899" s="1"/>
    </row>
    <row r="3900" spans="1:8">
      <c r="A3900" s="1">
        <f t="shared" si="900"/>
        <v>160904</v>
      </c>
      <c r="B3900" s="1">
        <v>-4</v>
      </c>
      <c r="C3900" s="1">
        <v>-3</v>
      </c>
      <c r="D3900" s="2">
        <v>-16</v>
      </c>
      <c r="E3900" s="5">
        <v>159.16</v>
      </c>
      <c r="F3900" s="5">
        <v>183.43</v>
      </c>
      <c r="G3900" s="5">
        <v>20.13</v>
      </c>
      <c r="H3900" s="1"/>
    </row>
    <row r="3901" spans="1:8">
      <c r="A3901" s="1">
        <f t="shared" ref="A3901:A3931" si="901">ABS(10000*D3901+300*C3901+B3901)</f>
        <v>160905</v>
      </c>
      <c r="B3901" s="1">
        <v>-5</v>
      </c>
      <c r="C3901" s="1">
        <v>-3</v>
      </c>
      <c r="D3901" s="2">
        <v>-16</v>
      </c>
      <c r="E3901" s="5">
        <v>590.45000000000005</v>
      </c>
      <c r="F3901" s="5">
        <v>561.45000000000005</v>
      </c>
      <c r="G3901" s="5">
        <v>42.86</v>
      </c>
      <c r="H3901" s="1"/>
    </row>
    <row r="3902" spans="1:8">
      <c r="A3902" s="1">
        <f t="shared" si="901"/>
        <v>161199</v>
      </c>
      <c r="B3902" s="1">
        <v>-1</v>
      </c>
      <c r="C3902" s="1">
        <v>4</v>
      </c>
      <c r="D3902" s="2">
        <v>16</v>
      </c>
      <c r="E3902" s="5">
        <v>97.96</v>
      </c>
      <c r="F3902" s="5">
        <v>105.93</v>
      </c>
      <c r="G3902" s="5">
        <v>12.96</v>
      </c>
      <c r="H3902" s="1"/>
    </row>
    <row r="3903" spans="1:8">
      <c r="A3903" s="1">
        <f t="shared" si="901"/>
        <v>161204</v>
      </c>
      <c r="B3903" s="1">
        <v>-4</v>
      </c>
      <c r="C3903" s="1">
        <v>-4</v>
      </c>
      <c r="D3903" s="2">
        <v>-16</v>
      </c>
      <c r="E3903" s="5">
        <v>172.02</v>
      </c>
      <c r="F3903" s="5">
        <v>177.69</v>
      </c>
      <c r="G3903" s="5">
        <v>18.38</v>
      </c>
      <c r="H3903" s="1"/>
    </row>
    <row r="3904" spans="1:8">
      <c r="A3904" s="1">
        <f t="shared" si="901"/>
        <v>161501</v>
      </c>
      <c r="B3904" s="1">
        <v>-1</v>
      </c>
      <c r="C3904" s="1">
        <v>-5</v>
      </c>
      <c r="D3904" s="2">
        <v>-16</v>
      </c>
      <c r="E3904" s="5">
        <v>840.15</v>
      </c>
      <c r="F3904" s="5">
        <v>810.43</v>
      </c>
      <c r="G3904" s="5">
        <v>55.31</v>
      </c>
      <c r="H3904" s="1"/>
    </row>
    <row r="3905" spans="1:8">
      <c r="A3905" s="1">
        <f t="shared" si="901"/>
        <v>161502</v>
      </c>
      <c r="B3905" s="1">
        <v>-2</v>
      </c>
      <c r="C3905" s="1">
        <v>-5</v>
      </c>
      <c r="D3905" s="2">
        <v>-16</v>
      </c>
      <c r="E3905" s="5">
        <v>462.54</v>
      </c>
      <c r="F3905" s="5">
        <v>413.98</v>
      </c>
      <c r="G3905" s="5">
        <v>32.630000000000003</v>
      </c>
      <c r="H3905" s="1"/>
    </row>
    <row r="3906" spans="1:8">
      <c r="A3906" s="1">
        <f t="shared" si="901"/>
        <v>161801</v>
      </c>
      <c r="B3906" s="1">
        <v>-1</v>
      </c>
      <c r="C3906" s="1">
        <v>-6</v>
      </c>
      <c r="D3906" s="2">
        <v>-16</v>
      </c>
      <c r="E3906" s="5">
        <v>573.91999999999996</v>
      </c>
      <c r="F3906" s="5">
        <v>563.91</v>
      </c>
      <c r="G3906" s="5">
        <v>39.99</v>
      </c>
      <c r="H3906" s="1"/>
    </row>
    <row r="3907" spans="1:8">
      <c r="A3907" s="1">
        <f t="shared" si="901"/>
        <v>169096</v>
      </c>
      <c r="B3907" s="1">
        <v>-4</v>
      </c>
      <c r="C3907" s="1">
        <v>-3</v>
      </c>
      <c r="D3907" s="2">
        <v>17</v>
      </c>
      <c r="E3907" s="5">
        <v>46.5</v>
      </c>
      <c r="F3907" s="5">
        <v>51.61</v>
      </c>
      <c r="G3907" s="5">
        <v>11.57</v>
      </c>
      <c r="H3907" s="1"/>
    </row>
    <row r="3908" spans="1:8">
      <c r="A3908" s="1">
        <f t="shared" si="901"/>
        <v>169997</v>
      </c>
      <c r="B3908" s="1">
        <v>-3</v>
      </c>
      <c r="C3908" s="1">
        <v>0</v>
      </c>
      <c r="D3908" s="2">
        <v>17</v>
      </c>
      <c r="E3908" s="5">
        <v>99.48</v>
      </c>
      <c r="F3908" s="5">
        <v>107.66</v>
      </c>
      <c r="G3908" s="5">
        <v>9.83</v>
      </c>
      <c r="H3908" s="1"/>
    </row>
    <row r="3909" spans="1:8">
      <c r="A3909" s="1">
        <f t="shared" si="901"/>
        <v>170005</v>
      </c>
      <c r="B3909" s="1">
        <v>5</v>
      </c>
      <c r="C3909" s="1">
        <v>0</v>
      </c>
      <c r="D3909" s="2">
        <v>17</v>
      </c>
      <c r="E3909" s="5">
        <v>246.76</v>
      </c>
      <c r="F3909" s="5">
        <v>257.86</v>
      </c>
      <c r="G3909" s="5">
        <v>24.35</v>
      </c>
      <c r="H3909" s="1"/>
    </row>
    <row r="3910" spans="1:8">
      <c r="A3910" s="1">
        <f t="shared" si="901"/>
        <v>170301</v>
      </c>
      <c r="B3910" s="1">
        <v>1</v>
      </c>
      <c r="C3910" s="1">
        <v>1</v>
      </c>
      <c r="D3910" s="2">
        <v>17</v>
      </c>
      <c r="E3910" s="5">
        <v>199.1</v>
      </c>
      <c r="F3910" s="5">
        <v>210.6</v>
      </c>
      <c r="G3910" s="5">
        <v>14.02</v>
      </c>
      <c r="H3910" s="1"/>
    </row>
    <row r="3911" spans="1:8">
      <c r="A3911" s="1">
        <f t="shared" si="901"/>
        <v>170305</v>
      </c>
      <c r="B3911" s="1">
        <v>5</v>
      </c>
      <c r="C3911" s="1">
        <v>1</v>
      </c>
      <c r="D3911" s="2">
        <v>17</v>
      </c>
      <c r="E3911" s="5">
        <v>1078.03</v>
      </c>
      <c r="F3911" s="5">
        <v>1005.89</v>
      </c>
      <c r="G3911" s="5">
        <v>66.37</v>
      </c>
      <c r="H3911" s="1"/>
    </row>
    <row r="3912" spans="1:8">
      <c r="A3912" s="1">
        <f t="shared" si="901"/>
        <v>170596</v>
      </c>
      <c r="B3912" s="1">
        <v>-4</v>
      </c>
      <c r="C3912" s="1">
        <v>2</v>
      </c>
      <c r="D3912" s="2">
        <v>17</v>
      </c>
      <c r="E3912" s="5">
        <v>84.05</v>
      </c>
      <c r="F3912" s="5">
        <v>92.34</v>
      </c>
      <c r="G3912" s="5">
        <v>15.55</v>
      </c>
      <c r="H3912" s="1"/>
    </row>
    <row r="3913" spans="1:8">
      <c r="A3913" s="1">
        <f t="shared" si="901"/>
        <v>171203</v>
      </c>
      <c r="B3913" s="1">
        <v>-3</v>
      </c>
      <c r="C3913" s="1">
        <v>-4</v>
      </c>
      <c r="D3913" s="2">
        <v>-17</v>
      </c>
      <c r="E3913" s="5">
        <v>259.43</v>
      </c>
      <c r="F3913" s="5">
        <v>232.82</v>
      </c>
      <c r="G3913" s="5">
        <v>22.12</v>
      </c>
      <c r="H3913" s="1"/>
    </row>
    <row r="3914" spans="1:8">
      <c r="A3914" s="1">
        <f t="shared" si="901"/>
        <v>171499</v>
      </c>
      <c r="B3914" s="1">
        <v>1</v>
      </c>
      <c r="C3914" s="1">
        <v>-5</v>
      </c>
      <c r="D3914" s="2">
        <v>-17</v>
      </c>
      <c r="E3914" s="5">
        <v>459.21</v>
      </c>
      <c r="F3914" s="5">
        <v>487.67</v>
      </c>
      <c r="G3914" s="5">
        <v>35.92</v>
      </c>
      <c r="H3914" s="1"/>
    </row>
    <row r="3915" spans="1:8">
      <c r="A3915" s="1">
        <f t="shared" si="901"/>
        <v>171500</v>
      </c>
      <c r="B3915" s="1">
        <v>0</v>
      </c>
      <c r="C3915" s="1">
        <v>-5</v>
      </c>
      <c r="D3915" s="2">
        <v>-17</v>
      </c>
      <c r="E3915" s="5">
        <v>1036.74</v>
      </c>
      <c r="F3915" s="5">
        <v>1123.55</v>
      </c>
      <c r="G3915" s="5">
        <v>71.37</v>
      </c>
      <c r="H3915" s="1"/>
    </row>
    <row r="3916" spans="1:8">
      <c r="A3916" s="1">
        <f t="shared" si="901"/>
        <v>171501</v>
      </c>
      <c r="B3916" s="1">
        <v>-1</v>
      </c>
      <c r="C3916" s="1">
        <v>-5</v>
      </c>
      <c r="D3916" s="2">
        <v>-17</v>
      </c>
      <c r="E3916" s="5">
        <v>306.69</v>
      </c>
      <c r="F3916" s="5">
        <v>328.35</v>
      </c>
      <c r="G3916" s="5">
        <v>27.77</v>
      </c>
      <c r="H3916" s="1"/>
    </row>
    <row r="3917" spans="1:8">
      <c r="A3917" s="1">
        <f t="shared" si="901"/>
        <v>178800</v>
      </c>
      <c r="B3917" s="1">
        <v>0</v>
      </c>
      <c r="C3917" s="1">
        <v>4</v>
      </c>
      <c r="D3917" s="2">
        <v>-18</v>
      </c>
      <c r="E3917" s="5">
        <v>494.41</v>
      </c>
      <c r="F3917" s="5">
        <v>448.38</v>
      </c>
      <c r="G3917" s="5">
        <v>33.090000000000003</v>
      </c>
      <c r="H3917" s="1"/>
    </row>
    <row r="3918" spans="1:8">
      <c r="A3918" s="1">
        <f t="shared" si="901"/>
        <v>179101</v>
      </c>
      <c r="B3918" s="1">
        <v>1</v>
      </c>
      <c r="C3918" s="1">
        <v>-3</v>
      </c>
      <c r="D3918" s="2">
        <v>18</v>
      </c>
      <c r="E3918" s="5">
        <v>692.78</v>
      </c>
      <c r="F3918" s="5">
        <v>640.69000000000005</v>
      </c>
      <c r="G3918" s="5">
        <v>44.62</v>
      </c>
      <c r="H3918" s="1"/>
    </row>
    <row r="3919" spans="1:8">
      <c r="A3919" s="1">
        <f t="shared" si="901"/>
        <v>179102</v>
      </c>
      <c r="B3919" s="1">
        <v>2</v>
      </c>
      <c r="C3919" s="1">
        <v>-3</v>
      </c>
      <c r="D3919" s="2">
        <v>18</v>
      </c>
      <c r="E3919" s="5">
        <v>241.9</v>
      </c>
      <c r="F3919" s="5">
        <v>245.71</v>
      </c>
      <c r="G3919" s="5">
        <v>16.39</v>
      </c>
      <c r="H3919" s="1"/>
    </row>
    <row r="3920" spans="1:8">
      <c r="A3920" s="1">
        <f t="shared" si="901"/>
        <v>179703</v>
      </c>
      <c r="B3920" s="1">
        <v>-3</v>
      </c>
      <c r="C3920" s="1">
        <v>1</v>
      </c>
      <c r="D3920" s="2">
        <v>-18</v>
      </c>
      <c r="E3920" s="5">
        <v>44.64</v>
      </c>
      <c r="F3920" s="5">
        <v>45.48</v>
      </c>
      <c r="G3920" s="5">
        <v>7.74</v>
      </c>
      <c r="H3920" s="1"/>
    </row>
    <row r="3921" spans="1:18">
      <c r="A3921" s="1">
        <f t="shared" si="901"/>
        <v>180003</v>
      </c>
      <c r="B3921" s="1">
        <v>-3</v>
      </c>
      <c r="C3921" s="1">
        <v>0</v>
      </c>
      <c r="D3921" s="2">
        <v>-18</v>
      </c>
      <c r="E3921" s="5">
        <v>110.89</v>
      </c>
      <c r="F3921" s="5">
        <v>114.01</v>
      </c>
      <c r="G3921" s="5">
        <v>9.52</v>
      </c>
      <c r="H3921" s="1"/>
    </row>
    <row r="3922" spans="1:18">
      <c r="A3922" s="1">
        <f t="shared" si="901"/>
        <v>180297</v>
      </c>
      <c r="B3922" s="1">
        <v>-3</v>
      </c>
      <c r="C3922" s="1">
        <v>1</v>
      </c>
      <c r="D3922" s="2">
        <v>18</v>
      </c>
      <c r="E3922" s="5">
        <v>510.05</v>
      </c>
      <c r="F3922" s="5">
        <v>533.16999999999996</v>
      </c>
      <c r="G3922" s="5">
        <v>26.41</v>
      </c>
      <c r="H3922" s="1"/>
    </row>
    <row r="3923" spans="1:18">
      <c r="A3923" s="1">
        <f t="shared" si="901"/>
        <v>180903</v>
      </c>
      <c r="B3923" s="1">
        <v>-3</v>
      </c>
      <c r="C3923" s="1">
        <v>-3</v>
      </c>
      <c r="D3923" s="2">
        <v>-18</v>
      </c>
      <c r="E3923" s="5">
        <v>721.3</v>
      </c>
      <c r="F3923" s="5">
        <v>696.7</v>
      </c>
      <c r="G3923" s="5">
        <v>45.78</v>
      </c>
      <c r="H3923" s="1"/>
    </row>
    <row r="3924" spans="1:18">
      <c r="A3924" s="1">
        <f t="shared" si="901"/>
        <v>181200</v>
      </c>
      <c r="B3924" s="1">
        <v>0</v>
      </c>
      <c r="C3924" s="1">
        <v>-4</v>
      </c>
      <c r="D3924" s="2">
        <v>-18</v>
      </c>
      <c r="E3924" s="5">
        <v>81.67</v>
      </c>
      <c r="F3924" s="5">
        <v>104.05</v>
      </c>
      <c r="G3924" s="5">
        <v>15.92</v>
      </c>
      <c r="H3924" s="1"/>
      <c r="K3924" s="5"/>
      <c r="N3924" s="6"/>
      <c r="O3924" s="5"/>
    </row>
    <row r="3925" spans="1:18">
      <c r="A3925" s="1">
        <f t="shared" si="901"/>
        <v>181201</v>
      </c>
      <c r="B3925" s="1">
        <v>-1</v>
      </c>
      <c r="C3925" s="1">
        <v>-4</v>
      </c>
      <c r="D3925" s="2">
        <v>-18</v>
      </c>
      <c r="E3925" s="5">
        <v>233.32</v>
      </c>
      <c r="F3925" s="5">
        <v>229.26</v>
      </c>
      <c r="G3925" s="5">
        <v>22.4</v>
      </c>
      <c r="H3925" s="1"/>
      <c r="K3925" s="5"/>
      <c r="N3925" s="6"/>
      <c r="O3925" s="5"/>
    </row>
    <row r="3926" spans="1:18">
      <c r="A3926" s="1">
        <f t="shared" si="901"/>
        <v>189399</v>
      </c>
      <c r="B3926" s="1">
        <v>-1</v>
      </c>
      <c r="C3926" s="1">
        <v>-2</v>
      </c>
      <c r="D3926" s="2">
        <v>19</v>
      </c>
      <c r="E3926" s="5">
        <v>342.36</v>
      </c>
      <c r="F3926" s="5">
        <v>342.33</v>
      </c>
      <c r="G3926" s="5">
        <v>28.33</v>
      </c>
      <c r="H3926" s="1"/>
      <c r="P3926" s="1"/>
      <c r="R3926" s="6"/>
    </row>
    <row r="3927" spans="1:18">
      <c r="A3927" s="1">
        <f t="shared" si="901"/>
        <v>189400</v>
      </c>
      <c r="B3927" s="1">
        <v>0</v>
      </c>
      <c r="C3927" s="1">
        <v>-2</v>
      </c>
      <c r="D3927" s="2">
        <v>19</v>
      </c>
      <c r="E3927" s="5">
        <v>587.96</v>
      </c>
      <c r="F3927" s="5">
        <v>572.24</v>
      </c>
      <c r="G3927" s="5">
        <v>41.38</v>
      </c>
      <c r="H3927" s="1"/>
      <c r="P3927" s="1"/>
      <c r="R3927" s="6"/>
    </row>
    <row r="3928" spans="1:18">
      <c r="A3928" s="1">
        <f t="shared" si="901"/>
        <v>189701</v>
      </c>
      <c r="B3928" s="1">
        <v>1</v>
      </c>
      <c r="C3928" s="1">
        <v>-1</v>
      </c>
      <c r="D3928" s="2">
        <v>19</v>
      </c>
      <c r="E3928" s="5">
        <v>1121.24</v>
      </c>
      <c r="F3928" s="5">
        <v>1115.31</v>
      </c>
      <c r="G3928" s="5">
        <v>72.67</v>
      </c>
      <c r="H3928" s="1"/>
    </row>
    <row r="3929" spans="1:18">
      <c r="A3929" s="1">
        <f t="shared" si="901"/>
        <v>189702</v>
      </c>
      <c r="B3929" s="1">
        <v>2</v>
      </c>
      <c r="C3929" s="1">
        <v>-1</v>
      </c>
      <c r="D3929" s="2">
        <v>19</v>
      </c>
      <c r="E3929" s="5">
        <v>784.83</v>
      </c>
      <c r="F3929" s="5">
        <v>833.25</v>
      </c>
      <c r="G3929" s="5">
        <v>56.33</v>
      </c>
      <c r="H3929" s="1"/>
    </row>
    <row r="3930" spans="1:18">
      <c r="A3930" s="1">
        <f t="shared" si="901"/>
        <v>190301</v>
      </c>
      <c r="B3930" s="1">
        <v>-1</v>
      </c>
      <c r="C3930" s="1">
        <v>-1</v>
      </c>
      <c r="D3930" s="2">
        <v>-19</v>
      </c>
      <c r="E3930" s="5">
        <v>384.4</v>
      </c>
      <c r="F3930" s="5">
        <v>402.18</v>
      </c>
      <c r="G3930" s="5">
        <v>31.24</v>
      </c>
      <c r="H3930" s="1"/>
    </row>
    <row r="3931" spans="1:18">
      <c r="A3931" s="1">
        <f t="shared" si="901"/>
        <v>190302</v>
      </c>
      <c r="B3931" s="1">
        <v>-2</v>
      </c>
      <c r="C3931" s="1">
        <v>-1</v>
      </c>
      <c r="D3931" s="2">
        <v>-19</v>
      </c>
      <c r="E3931" s="5">
        <v>412.92</v>
      </c>
      <c r="F3931" s="5">
        <v>392.41</v>
      </c>
      <c r="G3931" s="5">
        <v>30.18</v>
      </c>
      <c r="H3931" s="1"/>
    </row>
  </sheetData>
  <sortState ref="A58:AA3191">
    <sortCondition ref="Z58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9"/>
  <sheetViews>
    <sheetView workbookViewId="0"/>
  </sheetViews>
  <sheetFormatPr defaultRowHeight="12.75"/>
  <sheetData>
    <row r="1" spans="1:9">
      <c r="A1" s="3" t="s">
        <v>53</v>
      </c>
      <c r="I1" s="2"/>
    </row>
    <row r="3" spans="1:9" ht="14.25">
      <c r="A3" t="s">
        <v>52</v>
      </c>
    </row>
    <row r="4" spans="1:9" ht="14.25">
      <c r="A4" t="s">
        <v>45</v>
      </c>
      <c r="B4" t="s">
        <v>46</v>
      </c>
      <c r="C4" t="s">
        <v>47</v>
      </c>
      <c r="D4" t="s">
        <v>48</v>
      </c>
    </row>
    <row r="5" spans="1:9">
      <c r="C5" s="2"/>
      <c r="F5" t="s">
        <v>29</v>
      </c>
    </row>
    <row r="6" spans="1:9">
      <c r="A6" s="5">
        <v>0.28000000000000003</v>
      </c>
      <c r="B6">
        <v>357</v>
      </c>
      <c r="C6">
        <v>697</v>
      </c>
      <c r="D6">
        <v>1016</v>
      </c>
    </row>
    <row r="7" spans="1:9">
      <c r="A7" s="5">
        <v>0.34</v>
      </c>
      <c r="B7">
        <v>657</v>
      </c>
      <c r="C7">
        <v>789</v>
      </c>
      <c r="D7">
        <v>1106</v>
      </c>
    </row>
    <row r="8" spans="1:9">
      <c r="A8" s="5">
        <v>0.38</v>
      </c>
      <c r="B8">
        <v>957</v>
      </c>
      <c r="C8">
        <v>829</v>
      </c>
      <c r="D8">
        <v>1142</v>
      </c>
    </row>
    <row r="9" spans="1:9">
      <c r="A9" s="5">
        <v>0.42</v>
      </c>
      <c r="B9">
        <v>1257</v>
      </c>
      <c r="C9">
        <v>864</v>
      </c>
      <c r="D9">
        <v>1165</v>
      </c>
    </row>
    <row r="10" spans="1:9">
      <c r="A10" s="5">
        <v>0.46</v>
      </c>
      <c r="B10">
        <v>1557</v>
      </c>
      <c r="C10">
        <v>907</v>
      </c>
      <c r="D10">
        <v>1212</v>
      </c>
    </row>
    <row r="11" spans="1:9">
      <c r="A11" s="5">
        <v>0.49</v>
      </c>
      <c r="B11">
        <v>1857</v>
      </c>
      <c r="C11">
        <v>947</v>
      </c>
      <c r="D11">
        <v>1256</v>
      </c>
    </row>
    <row r="12" spans="1:9">
      <c r="A12" s="5">
        <v>0.52</v>
      </c>
      <c r="B12">
        <v>2157</v>
      </c>
      <c r="C12">
        <v>982</v>
      </c>
      <c r="D12">
        <v>1296</v>
      </c>
    </row>
    <row r="13" spans="1:9">
      <c r="A13" s="5">
        <v>0.54</v>
      </c>
      <c r="B13">
        <v>2457</v>
      </c>
      <c r="C13">
        <v>1009</v>
      </c>
      <c r="D13">
        <v>1329</v>
      </c>
    </row>
    <row r="14" spans="1:9">
      <c r="A14" s="5">
        <v>0.56000000000000005</v>
      </c>
      <c r="B14">
        <v>2757</v>
      </c>
      <c r="C14">
        <v>1042</v>
      </c>
      <c r="D14">
        <v>1371</v>
      </c>
    </row>
    <row r="15" spans="1:9">
      <c r="A15" s="5">
        <v>0.6</v>
      </c>
      <c r="B15">
        <v>3191</v>
      </c>
      <c r="C15">
        <v>1084</v>
      </c>
      <c r="D15">
        <v>1422</v>
      </c>
    </row>
    <row r="16" spans="1:9">
      <c r="A16" s="5"/>
    </row>
    <row r="18" spans="1:5">
      <c r="A18" s="5"/>
    </row>
    <row r="19" spans="1:5">
      <c r="A19" s="5">
        <v>0</v>
      </c>
      <c r="C19">
        <v>375</v>
      </c>
      <c r="D19">
        <v>669</v>
      </c>
      <c r="E19" t="s">
        <v>49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C20:C41"/>
  <sheetViews>
    <sheetView tabSelected="1" topLeftCell="A22" workbookViewId="0">
      <selection activeCell="C41" sqref="C41"/>
    </sheetView>
  </sheetViews>
  <sheetFormatPr defaultRowHeight="12.75"/>
  <sheetData>
    <row r="20" spans="3:3">
      <c r="C20" t="s">
        <v>57</v>
      </c>
    </row>
    <row r="41" spans="3:3">
      <c r="C41" t="s">
        <v>58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Geneva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Flack</dc:creator>
  <cp:lastModifiedBy>Flack</cp:lastModifiedBy>
  <dcterms:created xsi:type="dcterms:W3CDTF">2007-08-07T13:20:22Z</dcterms:created>
  <dcterms:modified xsi:type="dcterms:W3CDTF">2008-04-22T13:37:14Z</dcterms:modified>
</cp:coreProperties>
</file>